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51F24E0-BD90-4086-AD32-DC40CA31E83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NN'!$A$2:$AA$487</definedName>
    <definedName name="_xlnm._FilterDatabase" localSheetId="3" hidden="1">'ĐẤT PNN'!$A$2:$WVO$487</definedName>
    <definedName name="_xlnm._FilterDatabase" localSheetId="2" hidden="1">'Đầu vào (2)'!$A$1:$BK$484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NN'!$A$2:$J$487</definedName>
    <definedName name="_xlnm.Print_Area" localSheetId="3">'ĐẤT PNN'!$A$1:$N$487</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8" i="15" l="1"/>
  <c r="J470" i="15" l="1"/>
  <c r="J463" i="15"/>
  <c r="J456" i="15"/>
  <c r="J449" i="15"/>
  <c r="J442" i="15"/>
  <c r="J435" i="15"/>
  <c r="AM414" i="15" l="1"/>
  <c r="AQ414" i="15" s="1"/>
  <c r="AU414" i="15" s="1"/>
  <c r="T414" i="15"/>
  <c r="H414" i="15"/>
  <c r="D414" i="15"/>
  <c r="C414" i="15"/>
  <c r="B414" i="15"/>
  <c r="A414" i="15"/>
  <c r="AM407" i="15"/>
  <c r="AQ407" i="15" s="1"/>
  <c r="AU407" i="15" s="1"/>
  <c r="T407" i="15"/>
  <c r="H407" i="15"/>
  <c r="D407" i="15"/>
  <c r="C407" i="15"/>
  <c r="B407" i="15"/>
  <c r="A407" i="15"/>
  <c r="AM400" i="15"/>
  <c r="AO400" i="15" s="1"/>
  <c r="AS400" i="15" s="1"/>
  <c r="T400" i="15"/>
  <c r="H400" i="15"/>
  <c r="D400" i="15"/>
  <c r="C400" i="15"/>
  <c r="B400" i="15"/>
  <c r="A400" i="15"/>
  <c r="H393" i="15"/>
  <c r="H386" i="15"/>
  <c r="H379" i="15"/>
  <c r="H372" i="15"/>
  <c r="H365" i="15"/>
  <c r="H358" i="15"/>
  <c r="H351" i="15"/>
  <c r="H344" i="15"/>
  <c r="H337" i="15"/>
  <c r="H330" i="15"/>
  <c r="H323" i="15"/>
  <c r="AM316" i="15"/>
  <c r="AN316" i="15" s="1"/>
  <c r="AR316" i="15" s="1"/>
  <c r="T316" i="15"/>
  <c r="H316" i="15"/>
  <c r="D316" i="15"/>
  <c r="C316" i="15"/>
  <c r="B316" i="15"/>
  <c r="A316" i="15"/>
  <c r="AM309" i="15"/>
  <c r="AQ309" i="15" s="1"/>
  <c r="AU309" i="15" s="1"/>
  <c r="T309" i="15"/>
  <c r="H309" i="15"/>
  <c r="D309" i="15"/>
  <c r="C309" i="15"/>
  <c r="B309" i="15"/>
  <c r="A309" i="15"/>
  <c r="AM302" i="15"/>
  <c r="AQ302" i="15" s="1"/>
  <c r="AU302" i="15" s="1"/>
  <c r="T302" i="15"/>
  <c r="H302" i="15"/>
  <c r="D302" i="15"/>
  <c r="C302" i="15"/>
  <c r="B302" i="15"/>
  <c r="A302" i="15"/>
  <c r="AM295" i="15"/>
  <c r="AN295" i="15" s="1"/>
  <c r="AR295" i="15" s="1"/>
  <c r="T295" i="15"/>
  <c r="H295" i="15"/>
  <c r="D295" i="15"/>
  <c r="C295" i="15"/>
  <c r="B295" i="15"/>
  <c r="A295" i="15"/>
  <c r="AM288" i="15"/>
  <c r="AN288" i="15" s="1"/>
  <c r="AR288" i="15" s="1"/>
  <c r="T288" i="15"/>
  <c r="H288" i="15"/>
  <c r="D288" i="15"/>
  <c r="C288" i="15"/>
  <c r="B288" i="15"/>
  <c r="A288" i="15"/>
  <c r="BK281" i="15"/>
  <c r="BJ281" i="15"/>
  <c r="BI281" i="15"/>
  <c r="BH281" i="15"/>
  <c r="AL281" i="15"/>
  <c r="AM281" i="15" s="1"/>
  <c r="S281" i="15"/>
  <c r="R281" i="15"/>
  <c r="Q281" i="15"/>
  <c r="P281" i="15"/>
  <c r="H281" i="15"/>
  <c r="D281" i="15"/>
  <c r="C281" i="15"/>
  <c r="B281" i="15"/>
  <c r="A281" i="15"/>
  <c r="AM274" i="15"/>
  <c r="AQ274" i="15" s="1"/>
  <c r="AU274" i="15" s="1"/>
  <c r="T274" i="15"/>
  <c r="H274" i="15"/>
  <c r="D274" i="15"/>
  <c r="C274" i="15"/>
  <c r="B274" i="15"/>
  <c r="A274" i="15"/>
  <c r="H267" i="15"/>
  <c r="BK260" i="15"/>
  <c r="BJ260" i="15"/>
  <c r="BI260" i="15"/>
  <c r="BH260" i="15"/>
  <c r="AL260" i="15"/>
  <c r="AN260" i="15" s="1"/>
  <c r="AR260" i="15" s="1"/>
  <c r="S260" i="15"/>
  <c r="R260" i="15"/>
  <c r="Q260" i="15"/>
  <c r="P260" i="15"/>
  <c r="H260" i="15"/>
  <c r="D260" i="15"/>
  <c r="C260" i="15"/>
  <c r="B260" i="15"/>
  <c r="A260" i="15"/>
  <c r="AM253" i="15"/>
  <c r="AQ253" i="15" s="1"/>
  <c r="AU253" i="15" s="1"/>
  <c r="T253" i="15"/>
  <c r="H253" i="15"/>
  <c r="D253" i="15"/>
  <c r="C253" i="15"/>
  <c r="B253" i="15"/>
  <c r="A253" i="15"/>
  <c r="AM246" i="15"/>
  <c r="AO246" i="15" s="1"/>
  <c r="AS246" i="15" s="1"/>
  <c r="T246" i="15"/>
  <c r="H246" i="15"/>
  <c r="D246" i="15"/>
  <c r="C246" i="15"/>
  <c r="B246" i="15"/>
  <c r="A246" i="15"/>
  <c r="H239" i="15"/>
  <c r="H232" i="15"/>
  <c r="H225" i="15"/>
  <c r="H218" i="15"/>
  <c r="H211" i="15"/>
  <c r="H204" i="15"/>
  <c r="AM197" i="15"/>
  <c r="AQ197" i="15" s="1"/>
  <c r="AU197" i="15" s="1"/>
  <c r="Z197" i="15"/>
  <c r="T197" i="15"/>
  <c r="H197" i="15"/>
  <c r="D197" i="15"/>
  <c r="C197" i="15"/>
  <c r="B197" i="15"/>
  <c r="A197" i="15"/>
  <c r="AM190" i="15"/>
  <c r="AP190" i="15" s="1"/>
  <c r="AT190" i="15" s="1"/>
  <c r="AA190" i="15"/>
  <c r="T190" i="15"/>
  <c r="H190" i="15"/>
  <c r="D190" i="15"/>
  <c r="C190" i="15"/>
  <c r="B190" i="15"/>
  <c r="A190" i="15"/>
  <c r="H183" i="15"/>
  <c r="H176" i="15"/>
  <c r="H169" i="15"/>
  <c r="H162" i="15"/>
  <c r="H155" i="15"/>
  <c r="H141" i="15"/>
  <c r="H134" i="15"/>
  <c r="AM127" i="15"/>
  <c r="AO127" i="15" s="1"/>
  <c r="AS127" i="15" s="1"/>
  <c r="T127" i="15"/>
  <c r="H127" i="15"/>
  <c r="D127" i="15"/>
  <c r="C127" i="15"/>
  <c r="B127" i="15"/>
  <c r="A127" i="15"/>
  <c r="AM120" i="15"/>
  <c r="AO120" i="15" s="1"/>
  <c r="AS120" i="15" s="1"/>
  <c r="T120" i="15"/>
  <c r="H120" i="15"/>
  <c r="D120" i="15"/>
  <c r="C120" i="15"/>
  <c r="B120" i="15"/>
  <c r="A120" i="15"/>
  <c r="AM113" i="15"/>
  <c r="AQ113" i="15" s="1"/>
  <c r="AU113" i="15" s="1"/>
  <c r="AA113" i="15"/>
  <c r="Z113" i="15"/>
  <c r="T113" i="15"/>
  <c r="H113" i="15"/>
  <c r="D113" i="15"/>
  <c r="C113" i="15"/>
  <c r="B113" i="15"/>
  <c r="A113" i="15"/>
  <c r="AM106" i="15"/>
  <c r="AN106" i="15" s="1"/>
  <c r="AR106" i="15" s="1"/>
  <c r="T106" i="15"/>
  <c r="H106" i="15"/>
  <c r="D106" i="15"/>
  <c r="C106" i="15"/>
  <c r="B106" i="15"/>
  <c r="A106" i="15"/>
  <c r="AM99" i="15"/>
  <c r="AP99" i="15" s="1"/>
  <c r="AT99" i="15" s="1"/>
  <c r="T99" i="15"/>
  <c r="H99" i="15"/>
  <c r="D99" i="15"/>
  <c r="C99" i="15"/>
  <c r="B99" i="15"/>
  <c r="A99" i="15"/>
  <c r="AM92" i="15"/>
  <c r="AQ92" i="15" s="1"/>
  <c r="AU92" i="15" s="1"/>
  <c r="T92" i="15"/>
  <c r="H92" i="15"/>
  <c r="D92" i="15"/>
  <c r="C92" i="15"/>
  <c r="B92" i="15"/>
  <c r="A92" i="15"/>
  <c r="AM85" i="15"/>
  <c r="T85" i="15"/>
  <c r="H85" i="15"/>
  <c r="D85" i="15"/>
  <c r="C85" i="15"/>
  <c r="B85" i="15"/>
  <c r="A85" i="15"/>
  <c r="H78" i="15"/>
  <c r="H71" i="15"/>
  <c r="H64" i="15"/>
  <c r="H57" i="15"/>
  <c r="H50" i="15"/>
  <c r="H43" i="15"/>
  <c r="H36" i="15"/>
  <c r="AL29" i="15"/>
  <c r="AP29" i="15" s="1"/>
  <c r="AT29" i="15" s="1"/>
  <c r="S29" i="15"/>
  <c r="R29" i="15"/>
  <c r="Q29" i="15"/>
  <c r="P29" i="15"/>
  <c r="H29" i="15"/>
  <c r="D29" i="15"/>
  <c r="C29" i="15"/>
  <c r="B29" i="15"/>
  <c r="A29" i="15"/>
  <c r="T29" i="15" s="1"/>
  <c r="X29" i="15" s="1"/>
  <c r="AM22" i="15"/>
  <c r="AP22" i="15" s="1"/>
  <c r="AT22" i="15" s="1"/>
  <c r="AA22" i="15"/>
  <c r="Y22" i="15"/>
  <c r="T22" i="15"/>
  <c r="H22" i="15"/>
  <c r="D22" i="15"/>
  <c r="C22" i="15"/>
  <c r="B22" i="15"/>
  <c r="A22" i="15"/>
  <c r="H15" i="15"/>
  <c r="AM8" i="15"/>
  <c r="AP8" i="15" s="1"/>
  <c r="AT8" i="15" s="1"/>
  <c r="T8" i="15"/>
  <c r="H8" i="15"/>
  <c r="D8" i="15"/>
  <c r="C8" i="15"/>
  <c r="B8" i="15"/>
  <c r="A8" i="15"/>
  <c r="AM1" i="15"/>
  <c r="AP1" i="15" s="1"/>
  <c r="AT1" i="15" s="1"/>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1" i="15" l="1"/>
  <c r="AS1" i="15" s="1"/>
  <c r="AN1" i="15"/>
  <c r="AR1" i="15" s="1"/>
  <c r="AQ1" i="15"/>
  <c r="AU1" i="15" s="1"/>
  <c r="AP246" i="15"/>
  <c r="AT246" i="15" s="1"/>
  <c r="AN99" i="15"/>
  <c r="AR99" i="15" s="1"/>
  <c r="AO99" i="15"/>
  <c r="AS99" i="15" s="1"/>
  <c r="AN8" i="15"/>
  <c r="AR8" i="15" s="1"/>
  <c r="AP120" i="15"/>
  <c r="AT120" i="15" s="1"/>
  <c r="AO260" i="15"/>
  <c r="AS260" i="15" s="1"/>
  <c r="AN281" i="15"/>
  <c r="AR281" i="15" s="1"/>
  <c r="AO288" i="15"/>
  <c r="AS288" i="15" s="1"/>
  <c r="AP260" i="15"/>
  <c r="AT260" i="15" s="1"/>
  <c r="AP288" i="15"/>
  <c r="AT288" i="15" s="1"/>
  <c r="AP302" i="15"/>
  <c r="AT302" i="15" s="1"/>
  <c r="AO8" i="15"/>
  <c r="AS8" i="15" s="1"/>
  <c r="AQ190" i="15"/>
  <c r="AU190" i="15" s="1"/>
  <c r="AQ99" i="15"/>
  <c r="AU99" i="15" s="1"/>
  <c r="AO316" i="15"/>
  <c r="AS316" i="15" s="1"/>
  <c r="AO295" i="15"/>
  <c r="AS295" i="15" s="1"/>
  <c r="AP316" i="15"/>
  <c r="AT316" i="15" s="1"/>
  <c r="AQ316" i="15"/>
  <c r="AU316" i="15" s="1"/>
  <c r="AQ288" i="15"/>
  <c r="AU288" i="15" s="1"/>
  <c r="AQ85" i="15"/>
  <c r="AU85" i="15" s="1"/>
  <c r="AP85" i="15"/>
  <c r="AT85" i="15" s="1"/>
  <c r="AO85" i="15"/>
  <c r="AS85" i="15" s="1"/>
  <c r="AQ120" i="15"/>
  <c r="AU120" i="15" s="1"/>
  <c r="AN190" i="15"/>
  <c r="AR190" i="15" s="1"/>
  <c r="AO190" i="15"/>
  <c r="AS190" i="15" s="1"/>
  <c r="AN113" i="15"/>
  <c r="AR113" i="15" s="1"/>
  <c r="AN246" i="15"/>
  <c r="AR246" i="15" s="1"/>
  <c r="AN22" i="15"/>
  <c r="AR22" i="15" s="1"/>
  <c r="AO106" i="15"/>
  <c r="AS106" i="15" s="1"/>
  <c r="AQ8" i="15"/>
  <c r="AU8" i="15" s="1"/>
  <c r="AQ22" i="15"/>
  <c r="AU22" i="15" s="1"/>
  <c r="AO302" i="15"/>
  <c r="AS302" i="15" s="1"/>
  <c r="AN29" i="15"/>
  <c r="AR29" i="15" s="1"/>
  <c r="AN127" i="15"/>
  <c r="AR127" i="15" s="1"/>
  <c r="AP400" i="15"/>
  <c r="AT400" i="15" s="1"/>
  <c r="AO29" i="15"/>
  <c r="AS29" i="15" s="1"/>
  <c r="AP127" i="15"/>
  <c r="AT127" i="15" s="1"/>
  <c r="AU281" i="15"/>
  <c r="AQ281" i="15"/>
  <c r="AP106" i="15"/>
  <c r="AT106" i="15" s="1"/>
  <c r="AQ127" i="15"/>
  <c r="AU127" i="15" s="1"/>
  <c r="AN197" i="15"/>
  <c r="AR197" i="15" s="1"/>
  <c r="AQ246" i="15"/>
  <c r="AU246" i="15" s="1"/>
  <c r="AN253" i="15"/>
  <c r="AR253" i="15" s="1"/>
  <c r="AO281" i="15"/>
  <c r="AS281" i="15" s="1"/>
  <c r="AP295" i="15"/>
  <c r="AT295" i="15" s="1"/>
  <c r="AQ400" i="15"/>
  <c r="AU400" i="15" s="1"/>
  <c r="AN407" i="15"/>
  <c r="AR407" i="15" s="1"/>
  <c r="AM29" i="15"/>
  <c r="AN85" i="15"/>
  <c r="AR85" i="15" s="1"/>
  <c r="AQ106" i="15"/>
  <c r="AU106" i="15" s="1"/>
  <c r="AO197" i="15"/>
  <c r="AS197" i="15" s="1"/>
  <c r="AO253" i="15"/>
  <c r="AS253" i="15" s="1"/>
  <c r="AP281" i="15"/>
  <c r="AT281" i="15" s="1"/>
  <c r="AQ295" i="15"/>
  <c r="AU295" i="15" s="1"/>
  <c r="AN302" i="15"/>
  <c r="AR302" i="15" s="1"/>
  <c r="AO407" i="15"/>
  <c r="AS407" i="15" s="1"/>
  <c r="AP197" i="15"/>
  <c r="AT197" i="15" s="1"/>
  <c r="AP253" i="15"/>
  <c r="AT253" i="15" s="1"/>
  <c r="AP407" i="15"/>
  <c r="AT407" i="15" s="1"/>
  <c r="AN414" i="15"/>
  <c r="AR414" i="15" s="1"/>
  <c r="AN92" i="15"/>
  <c r="AR92" i="15" s="1"/>
  <c r="AO113" i="15"/>
  <c r="AS113" i="15" s="1"/>
  <c r="AN274" i="15"/>
  <c r="AR274" i="15" s="1"/>
  <c r="AN309" i="15"/>
  <c r="AR309" i="15" s="1"/>
  <c r="AO414" i="15"/>
  <c r="AS414" i="15" s="1"/>
  <c r="AO92" i="15"/>
  <c r="AS92" i="15" s="1"/>
  <c r="AP113" i="15"/>
  <c r="AT113" i="15" s="1"/>
  <c r="AO274" i="15"/>
  <c r="AS274" i="15" s="1"/>
  <c r="AO309" i="15"/>
  <c r="AS309" i="15" s="1"/>
  <c r="AP414" i="15"/>
  <c r="AT414" i="15" s="1"/>
  <c r="AO22" i="15"/>
  <c r="AS22" i="15" s="1"/>
  <c r="AP92" i="15"/>
  <c r="AT92" i="15" s="1"/>
  <c r="AN120" i="15"/>
  <c r="AR120" i="15" s="1"/>
  <c r="AM260" i="15"/>
  <c r="AP274" i="15"/>
  <c r="AT274" i="15" s="1"/>
  <c r="AP309" i="15"/>
  <c r="AT309" i="15" s="1"/>
  <c r="AN400" i="15"/>
  <c r="AR40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281" i="15" l="1"/>
  <c r="AQ260" i="15"/>
  <c r="AU260" i="15"/>
  <c r="BE260" i="15" s="1"/>
  <c r="AU29" i="15"/>
  <c r="BE29" i="15" s="1"/>
  <c r="AQ29"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<sst xmlns="http://schemas.openxmlformats.org/spreadsheetml/2006/main" count="16227" uniqueCount="7062">
  <si>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</si>
  <si>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</si>
  <si>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</si>
  <si>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</si>
  <si>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</si>
  <si>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</si>
  <si>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</si>
  <si>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</si>
  <si>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</si>
  <si>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</si>
  <si>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</si>
  <si>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</si>
  <si>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</si>
  <si>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</si>
  <si>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</si>
  <si>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</si>
  <si>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</si>
  <si>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</si>
  <si>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</si>
  <si>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</si>
  <si>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</si>
  <si>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</si>
  <si>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</si>
  <si>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</si>
  <si>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</si>
  <si>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</si>
  <si>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</si>
  <si>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</si>
  <si>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</si>
  <si>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</si>
  <si>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</si>
  <si>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</si>
  <si>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</si>
  <si>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</si>
  <si>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</si>
  <si>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</si>
  <si>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</si>
  <si>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</si>
  <si>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</si>
  <si>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</si>
  <si>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</si>
  <si>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</si>
  <si>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</si>
  <si>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</si>
  <si>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</si>
  <si>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</si>
  <si>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</si>
  <si>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</si>
  <si>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</si>
  <si>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</si>
  <si>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</si>
  <si>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</si>
  <si>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</si>
  <si>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</si>
  <si>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</si>
  <si>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</si>
  <si>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</si>
  <si>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</si>
  <si>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</si>
  <si>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</si>
  <si>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</si>
  <si>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</si>
  <si>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</si>
  <si>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</si>
  <si>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</si>
  <si>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</si>
  <si>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</si>
  <si>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</si>
  <si>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</si>
  <si>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</si>
  <si>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</si>
  <si>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</si>
  <si>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</si>
  <si>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</si>
  <si>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</si>
  <si>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</si>
  <si>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</si>
  <si>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</si>
  <si>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</si>
  <si>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</si>
  <si>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</si>
  <si>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</si>
  <si>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</si>
  <si>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</si>
  <si>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</si>
  <si>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</si>
  <si>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</si>
  <si>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</si>
  <si>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</si>
  <si>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</si>
  <si>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</si>
  <si>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</si>
  <si>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</si>
  <si>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</si>
  <si>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</si>
  <si>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</si>
  <si>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</si>
  <si>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</si>
  <si>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</si>
  <si>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</si>
  <si>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</si>
  <si>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</si>
  <si>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</si>
  <si>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</si>
  <si>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</si>
  <si>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</si>
  <si>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</si>
  <si>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</si>
  <si>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</si>
  <si>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</si>
  <si>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</si>
  <si>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</si>
  <si>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</si>
  <si>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</si>
  <si>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</si>
  <si>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</si>
  <si>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</si>
  <si>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</si>
  <si>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</si>
  <si>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</si>
  <si>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</si>
  <si>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</si>
  <si>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</si>
  <si>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</si>
  <si>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</si>
  <si>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</si>
  <si>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</si>
  <si>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</si>
  <si>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</si>
  <si>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</si>
  <si>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</si>
  <si>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</si>
  <si>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</si>
  <si>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</si>
  <si>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</si>
  <si>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</si>
  <si>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</si>
  <si>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</si>
  <si>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</si>
  <si>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</si>
  <si>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</si>
  <si>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</si>
  <si>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</si>
  <si>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</si>
  <si>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</si>
  <si>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</si>
  <si>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</si>
  <si>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</si>
  <si>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</si>
  <si>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</si>
  <si>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</si>
  <si>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</si>
  <si>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</si>
  <si>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</si>
  <si>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</si>
  <si>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</si>
  <si>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</si>
  <si>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</si>
  <si>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</si>
  <si>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</si>
  <si>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</si>
  <si>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</si>
  <si>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</si>
  <si>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</si>
  <si>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</si>
  <si>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</si>
  <si>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</si>
  <si>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</si>
  <si>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</si>
  <si>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</si>
  <si>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</si>
  <si>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</si>
  <si>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</si>
  <si>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</si>
  <si>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</si>
  <si>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</si>
  <si>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</si>
  <si>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</si>
  <si>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</si>
  <si>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</si>
  <si>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</si>
  <si>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</si>
  <si>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</si>
  <si>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</si>
  <si>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</si>
  <si>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</si>
  <si>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</si>
  <si>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</si>
  <si>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</si>
  <si>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</si>
  <si>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</si>
  <si>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</si>
  <si>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</si>
  <si>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</si>
  <si>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</si>
  <si>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</si>
  <si>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</si>
  <si>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</si>
  <si>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</si>
  <si>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</si>
  <si>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</si>
  <si>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</si>
  <si>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</si>
  <si>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</si>
  <si>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</si>
  <si>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</si>
  <si>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</si>
  <si>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</si>
  <si>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</si>
  <si>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</si>
  <si>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</si>
  <si>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</si>
  <si>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</si>
  <si>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</si>
  <si>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</si>
  <si>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</si>
  <si>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</si>
  <si>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</si>
  <si>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</si>
  <si>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</si>
  <si>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đường Nguyễn An Ninh</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</si>
  <si>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</si>
  <si>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</si>
  <si>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</si>
  <si>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</si>
  <si>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</si>
  <si>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</si>
  <si>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</si>
  <si>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</si>
  <si>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</si>
  <si>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</si>
  <si>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</si>
  <si>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</si>
  <si>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</si>
  <si>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</si>
  <si>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</si>
  <si>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</si>
  <si>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</si>
  <si>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</si>
  <si>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</si>
  <si>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 xml:space="preserve"> đường Nguyễn Hữu Cảnh</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</si>
  <si>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</si>
  <si>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</si>
  <si>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</si>
  <si>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</si>
  <si>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</si>
  <si>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</si>
  <si>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</si>
  <si>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</si>
  <si>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</si>
  <si>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</si>
  <si>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</si>
  <si>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</si>
  <si>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</si>
  <si>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</si>
  <si>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</si>
  <si>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</si>
  <si>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</si>
  <si>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</si>
  <si>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</si>
  <si>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</si>
  <si>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</si>
  <si>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</si>
  <si>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</si>
  <si>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</si>
  <si>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</si>
  <si>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</si>
  <si>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</si>
  <si>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</si>
  <si>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</si>
  <si>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</si>
  <si>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</si>
  <si>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</si>
  <si>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</si>
  <si>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</si>
  <si>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</si>
  <si>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</si>
  <si>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</si>
  <si>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</si>
  <si>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</si>
  <si>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</si>
  <si>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</si>
  <si>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</si>
  <si>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</si>
  <si>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</si>
  <si>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</si>
  <si>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</si>
  <si>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</si>
  <si>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</si>
  <si>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</si>
  <si>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</si>
  <si>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</si>
  <si>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</si>
  <si>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</si>
  <si>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</si>
  <si>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</si>
  <si>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</si>
  <si>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</si>
  <si>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</si>
  <si>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</si>
  <si>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</si>
  <si>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</si>
  <si>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</si>
  <si>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</si>
  <si>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</si>
  <si>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</si>
  <si>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</si>
  <si>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</si>
  <si>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</si>
  <si>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</si>
  <si>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</si>
  <si>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</si>
  <si>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</si>
  <si>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</si>
  <si>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</si>
  <si>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</si>
  <si>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</si>
  <si>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</si>
  <si>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</si>
  <si>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</si>
  <si>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</si>
  <si>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</si>
  <si>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</si>
  <si>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</si>
  <si>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</si>
  <si>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</si>
  <si>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</si>
  <si>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</si>
  <si>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</si>
  <si>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</si>
  <si>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</si>
  <si>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</si>
  <si>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</si>
  <si>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</si>
  <si>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</si>
  <si>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</si>
  <si>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</si>
  <si>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</si>
  <si>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</si>
  <si>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</si>
  <si>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</si>
  <si>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</si>
  <si>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</si>
  <si>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</si>
  <si>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</si>
  <si>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</si>
  <si>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</si>
  <si>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</si>
  <si>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</si>
  <si>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</si>
  <si>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</si>
  <si>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</si>
  <si>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</si>
  <si>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</si>
  <si>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</si>
  <si>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</si>
  <si>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</si>
  <si>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</si>
  <si>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</si>
  <si>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</si>
  <si>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</si>
  <si>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</si>
  <si>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</si>
  <si>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</si>
  <si>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</si>
  <si>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</si>
  <si>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</si>
  <si>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</si>
  <si>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</si>
  <si>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</si>
  <si>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</si>
  <si>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</si>
  <si>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</si>
  <si>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</si>
  <si>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</si>
  <si>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</si>
  <si>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</si>
  <si>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</si>
  <si>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</si>
  <si>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</si>
  <si>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</si>
  <si>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</si>
  <si>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</si>
  <si>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</si>
  <si>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</si>
  <si>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</si>
  <si>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</si>
  <si>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</si>
  <si>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</si>
  <si>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</si>
  <si>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</si>
  <si>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</si>
  <si>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</si>
  <si>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</si>
  <si>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</si>
  <si>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</si>
  <si>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</si>
  <si>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</si>
  <si>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</si>
  <si>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</si>
  <si>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</si>
  <si>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</si>
  <si>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</si>
  <si>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</si>
  <si>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</si>
  <si>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</si>
  <si>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</si>
  <si>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</si>
  <si>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</si>
  <si>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</si>
  <si>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</si>
  <si>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</si>
  <si>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</si>
  <si>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</si>
  <si>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</si>
  <si>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</si>
  <si>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</si>
  <si>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</si>
  <si>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</si>
  <si>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</si>
  <si>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</si>
  <si>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</si>
  <si>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</si>
  <si>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</si>
  <si>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</si>
  <si>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</si>
  <si>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</si>
  <si>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</si>
  <si>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</si>
  <si>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</si>
  <si>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</si>
  <si>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</si>
  <si>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</si>
  <si>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</si>
  <si>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</si>
  <si>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</si>
  <si>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</si>
  <si>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</si>
  <si>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</si>
  <si>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</si>
  <si>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</si>
  <si>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</si>
  <si>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</si>
  <si>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</si>
  <si>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</si>
  <si>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</si>
  <si>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</si>
  <si>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</si>
  <si>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</si>
  <si>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</si>
  <si>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</si>
  <si>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</si>
  <si>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</si>
  <si>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</si>
  <si>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</si>
  <si>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</si>
  <si>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</si>
  <si>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</si>
  <si>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</si>
  <si>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</si>
  <si>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</si>
  <si>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</si>
  <si>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</si>
  <si>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</si>
  <si>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</si>
  <si>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</si>
  <si>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</si>
  <si>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</si>
  <si>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</si>
  <si>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</si>
  <si>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</si>
  <si>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</si>
  <si>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</si>
  <si>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</si>
  <si>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</si>
  <si>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</si>
  <si>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</si>
  <si>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</si>
  <si>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</si>
  <si>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</si>
  <si>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</si>
  <si>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</si>
  <si>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</si>
  <si>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</si>
  <si>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</si>
  <si>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</si>
  <si>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</si>
  <si>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</si>
  <si>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</si>
  <si>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</si>
  <si>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</si>
  <si>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</si>
  <si>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</si>
  <si>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</si>
  <si>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</si>
  <si>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</si>
  <si>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</si>
  <si>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</si>
  <si>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</si>
  <si>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</si>
  <si>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</si>
  <si>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</si>
  <si>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</si>
  <si>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</si>
  <si>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</si>
  <si>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</si>
  <si>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</si>
  <si>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</si>
  <si>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</si>
  <si>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</si>
  <si>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</si>
  <si>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</si>
  <si>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</si>
  <si>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</si>
  <si>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</si>
  <si>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</si>
  <si>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</si>
  <si>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</si>
  <si>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</si>
  <si>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</si>
  <si>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</si>
  <si>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</si>
  <si>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</si>
  <si>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</si>
  <si>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</si>
  <si>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</si>
  <si>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</si>
  <si>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</si>
  <si>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</si>
  <si>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</si>
  <si>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</si>
  <si>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</si>
  <si>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</si>
  <si>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</si>
  <si>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</si>
  <si>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</si>
  <si>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</si>
  <si>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</si>
  <si>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</si>
  <si>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</si>
  <si>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</si>
  <si>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</si>
  <si>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</si>
  <si>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</si>
  <si>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</si>
  <si>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</si>
  <si>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</si>
  <si>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</si>
  <si>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</si>
  <si>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</si>
  <si>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</si>
  <si>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</si>
  <si>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</si>
  <si>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</si>
  <si>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</si>
  <si>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</si>
  <si>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</si>
  <si>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</si>
  <si>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</si>
  <si>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</si>
  <si>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</si>
  <si>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</si>
  <si>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</si>
  <si>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</si>
  <si>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</si>
  <si>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</si>
  <si>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</si>
  <si>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</si>
  <si>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</si>
  <si>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</si>
  <si>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</si>
  <si>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</si>
  <si>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</si>
  <si>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</si>
  <si>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</si>
  <si>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</si>
  <si>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</si>
  <si>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</si>
  <si>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</si>
  <si>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</si>
  <si>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</si>
  <si>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</si>
  <si>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</si>
  <si>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</si>
  <si>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</si>
  <si>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</si>
  <si>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</si>
  <si>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</si>
  <si>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</si>
  <si>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</si>
  <si>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</si>
  <si>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</si>
  <si>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</si>
  <si>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</si>
  <si>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</si>
  <si>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</si>
  <si>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</si>
  <si>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</si>
  <si>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</si>
  <si>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</si>
  <si>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</si>
  <si>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</si>
  <si>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</si>
  <si>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</si>
  <si>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</si>
  <si>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</si>
  <si>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</si>
  <si>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</si>
  <si>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</si>
  <si>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</si>
  <si>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</si>
  <si>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</si>
  <si>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</si>
  <si>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</si>
  <si>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</si>
  <si>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</si>
  <si>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</si>
  <si>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</si>
  <si>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</si>
  <si>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</si>
  <si>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</si>
  <si>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</si>
  <si>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</si>
  <si>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</si>
  <si>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</si>
  <si>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</si>
  <si>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</si>
  <si>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</si>
  <si>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</si>
  <si>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</si>
  <si>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</si>
  <si>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</si>
  <si>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</si>
  <si>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</si>
  <si>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</si>
  <si>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</si>
  <si>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</si>
  <si>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</si>
  <si>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</si>
  <si>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</si>
  <si>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</si>
  <si>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</si>
  <si>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</si>
  <si>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</si>
  <si>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</si>
  <si>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</si>
  <si>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</si>
  <si>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</si>
  <si>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</si>
  <si>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</si>
  <si>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</si>
  <si>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</si>
  <si>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</si>
  <si>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</si>
  <si>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</si>
  <si>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</si>
  <si>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</si>
  <si>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</si>
  <si>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</si>
  <si>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</si>
  <si>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</si>
  <si>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</si>
  <si>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</si>
  <si>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</si>
  <si>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</si>
  <si>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</si>
  <si>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</si>
  <si>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</si>
  <si>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</si>
  <si>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</si>
  <si>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</si>
  <si>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</si>
  <si>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</si>
  <si>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</si>
  <si>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</si>
  <si>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</si>
  <si>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</si>
  <si>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</si>
  <si>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</si>
  <si>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</si>
  <si>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</si>
  <si>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</si>
  <si>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</si>
  <si>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</si>
  <si>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</si>
  <si>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</si>
  <si>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</si>
  <si>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</si>
  <si>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</si>
  <si>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</si>
  <si>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</si>
  <si>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</si>
  <si>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</si>
  <si>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</si>
  <si>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</si>
  <si>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</si>
  <si>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</si>
  <si>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</si>
  <si>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</si>
  <si>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</si>
  <si>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</si>
  <si>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</si>
  <si>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</si>
  <si>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</si>
  <si>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</si>
  <si>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</si>
  <si>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</si>
  <si>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</si>
  <si>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</si>
  <si>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</si>
  <si>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</si>
  <si>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</si>
  <si>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</si>
  <si>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</si>
  <si>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</si>
  <si>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</si>
  <si>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</si>
  <si>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</si>
  <si>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</si>
  <si>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</si>
  <si>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</si>
  <si>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</si>
  <si>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</si>
  <si>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</si>
  <si>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</si>
  <si>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</si>
  <si>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</si>
  <si>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</si>
  <si>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</si>
  <si>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</si>
  <si>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</si>
  <si>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</si>
  <si>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</si>
  <si>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</si>
  <si>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</si>
  <si>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</si>
  <si>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</si>
  <si>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</si>
  <si>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</si>
  <si>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</si>
  <si>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</si>
  <si>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</si>
  <si>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</si>
  <si>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</si>
  <si>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</si>
  <si>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</si>
  <si>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</si>
  <si>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</si>
  <si>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</si>
  <si>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</si>
  <si>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</si>
  <si>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</si>
  <si>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</si>
  <si>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</si>
  <si>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</si>
  <si>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</si>
  <si>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</si>
  <si>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</si>
  <si>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</si>
  <si>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</si>
  <si>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</si>
  <si>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</si>
  <si>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</si>
  <si>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</si>
  <si>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</si>
  <si>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</si>
  <si>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</si>
  <si>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</si>
  <si>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</si>
  <si>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</si>
  <si>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</si>
  <si>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</si>
  <si>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</si>
  <si>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</si>
  <si>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</si>
  <si>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</si>
  <si>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</si>
  <si>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</si>
  <si>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</si>
  <si>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</si>
  <si>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</si>
  <si>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</si>
  <si>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</si>
  <si>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</si>
  <si>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</si>
  <si>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</si>
  <si>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</si>
  <si>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</si>
  <si>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</si>
  <si>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</si>
  <si>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</si>
  <si>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</si>
  <si>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</si>
  <si>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</si>
  <si>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</si>
  <si>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</si>
  <si>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</si>
  <si>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</si>
  <si>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</si>
  <si>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</si>
  <si>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</si>
  <si>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</si>
  <si>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</si>
  <si>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</si>
  <si>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</si>
  <si>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</si>
  <si>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</si>
  <si>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</si>
  <si>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</si>
  <si>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</si>
  <si>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</si>
  <si>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</si>
  <si>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</si>
  <si>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</si>
  <si>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</si>
  <si>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</si>
  <si>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</si>
  <si>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</si>
  <si>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</si>
  <si>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</si>
  <si>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</si>
  <si>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</si>
  <si>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</si>
  <si>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</si>
  <si>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</si>
  <si>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</si>
  <si>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</si>
  <si>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</si>
  <si>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</si>
  <si>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</si>
  <si>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</si>
  <si>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</si>
  <si>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</si>
  <si>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</si>
  <si>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</si>
  <si>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</si>
  <si>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</si>
  <si>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</si>
  <si>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</si>
  <si>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</si>
  <si>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</si>
  <si>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</si>
  <si>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</si>
  <si>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</si>
  <si>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</si>
  <si>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</si>
  <si>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</si>
  <si>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</si>
  <si>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</si>
  <si>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</si>
  <si>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</si>
  <si>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</si>
  <si>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</si>
  <si>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</si>
  <si>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</si>
  <si>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</si>
  <si>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</si>
  <si>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</si>
  <si>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</si>
  <si>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</si>
  <si>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</si>
  <si>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</si>
  <si>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</si>
  <si>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</si>
  <si>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</si>
  <si>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</si>
  <si>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</si>
  <si>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</si>
  <si>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</si>
  <si>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</si>
  <si>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</si>
  <si>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</si>
  <si>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</si>
  <si>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</si>
  <si>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</si>
  <si>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</si>
  <si>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</si>
  <si>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</si>
  <si>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</si>
  <si>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</si>
  <si>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</si>
  <si>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</si>
  <si>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</si>
  <si>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</si>
  <si>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</si>
  <si>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</si>
  <si>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</si>
  <si>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</si>
  <si>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</si>
  <si>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</si>
  <si>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</si>
  <si>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</si>
  <si>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</si>
  <si>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</si>
  <si>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</si>
  <si>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</si>
  <si>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</si>
  <si>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</si>
  <si>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</si>
  <si>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</si>
  <si>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</si>
  <si>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</si>
  <si>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</si>
  <si>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</si>
  <si>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</si>
  <si>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</si>
  <si>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</si>
  <si>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</si>
  <si>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</si>
  <si>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</si>
  <si>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</si>
  <si>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</si>
  <si>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</si>
  <si>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</si>
  <si>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</si>
  <si>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</si>
  <si>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</si>
  <si>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</si>
  <si>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</si>
  <si>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</si>
  <si>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</si>
  <si>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</si>
  <si>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</si>
  <si>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</si>
  <si>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</si>
  <si>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</si>
  <si>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</si>
  <si>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</si>
  <si>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</si>
  <si>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</si>
  <si>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</si>
  <si>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</si>
  <si>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</si>
  <si>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</si>
  <si>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</si>
  <si>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</si>
  <si>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</si>
  <si>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</si>
  <si>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</si>
  <si>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</si>
  <si>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</si>
  <si>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</si>
  <si>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</si>
  <si>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</si>
  <si>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</si>
  <si>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</si>
  <si>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</si>
  <si>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</si>
  <si>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</si>
  <si>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</si>
  <si>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</si>
  <si>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</si>
  <si>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</si>
  <si>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</si>
  <si>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</si>
  <si>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</si>
  <si>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</si>
  <si>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</si>
  <si>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</si>
  <si>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</si>
  <si>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</si>
  <si>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</si>
  <si>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</si>
  <si>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</si>
  <si>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</si>
  <si>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</si>
  <si>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</si>
  <si>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</si>
  <si>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</si>
  <si>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</si>
  <si>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</si>
  <si>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</si>
  <si>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</si>
  <si>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</si>
  <si>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</si>
  <si>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</si>
  <si>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</si>
  <si>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</si>
  <si>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</si>
  <si>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</si>
  <si>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</si>
  <si>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</si>
  <si>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</si>
  <si>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</si>
  <si>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</si>
  <si>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</si>
  <si>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</si>
  <si>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</si>
  <si>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</si>
  <si>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</si>
  <si>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</si>
  <si>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</si>
  <si>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</si>
  <si>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</si>
  <si>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</si>
  <si>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</si>
  <si>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</si>
  <si>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</si>
  <si>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</si>
  <si>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</si>
  <si>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</si>
  <si>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</si>
  <si>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</si>
  <si>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</si>
  <si>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</si>
  <si>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</si>
  <si>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</si>
  <si>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</si>
  <si>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</si>
  <si>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</si>
  <si>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</si>
  <si>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</si>
  <si>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</si>
  <si>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</si>
  <si>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</si>
  <si>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</si>
  <si>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</si>
  <si>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</si>
  <si>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</si>
  <si>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</si>
  <si>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</si>
  <si>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</si>
  <si>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</si>
  <si>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</si>
  <si>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</si>
  <si>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</si>
  <si>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</si>
  <si>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</si>
  <si>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</si>
  <si>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</si>
  <si>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</si>
  <si>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</si>
  <si>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</si>
  <si>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</si>
  <si>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</si>
  <si>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</si>
  <si>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</si>
  <si>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</si>
  <si>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</si>
  <si>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</si>
  <si>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</si>
  <si>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</si>
  <si>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</si>
  <si>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</si>
  <si>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</si>
  <si>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</si>
  <si>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</si>
  <si>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</si>
  <si>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</si>
  <si>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</si>
  <si>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</si>
  <si>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</si>
  <si>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</si>
  <si>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</si>
  <si>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</si>
  <si>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</si>
  <si>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</si>
  <si>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</si>
  <si>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</si>
  <si>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</si>
  <si>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</si>
  <si>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</si>
  <si>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</si>
  <si>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</si>
  <si>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</si>
  <si>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</si>
  <si>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</si>
  <si>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</si>
  <si>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</si>
  <si>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</si>
  <si>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</si>
  <si>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</si>
  <si>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</si>
  <si>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</si>
  <si>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</si>
  <si>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</si>
  <si>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</si>
  <si>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</si>
  <si>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</si>
  <si>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</si>
  <si>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</si>
  <si>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</si>
  <si>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</si>
  <si>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</si>
  <si>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</si>
  <si>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</si>
  <si>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</si>
  <si>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</si>
  <si>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</si>
  <si>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</si>
  <si>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</si>
  <si>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</si>
  <si>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</si>
  <si>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</si>
  <si>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</si>
  <si>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</si>
  <si>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</si>
  <si>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</si>
  <si>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</si>
  <si>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</si>
  <si>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</si>
  <si>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</si>
  <si>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</si>
  <si>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</si>
  <si>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</si>
  <si>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</si>
  <si>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</si>
  <si>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</si>
  <si>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</si>
  <si>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</si>
  <si>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</si>
  <si>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</si>
  <si>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</si>
  <si>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</si>
  <si>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</si>
  <si>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</si>
  <si>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</si>
  <si>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</si>
  <si>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</si>
  <si>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</si>
  <si>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</si>
  <si>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</si>
  <si>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</si>
  <si>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</si>
  <si>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</si>
  <si>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</si>
  <si>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</si>
  <si>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</si>
  <si>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</si>
  <si>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</si>
  <si>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</si>
  <si>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</si>
  <si>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</si>
  <si>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</si>
  <si>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</si>
  <si>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</si>
  <si>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</si>
  <si>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</si>
  <si>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</si>
  <si>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</si>
  <si>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</si>
  <si>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</si>
  <si>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</si>
  <si>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</si>
  <si>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</si>
  <si>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</si>
  <si>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</si>
  <si>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</si>
  <si>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</si>
  <si>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</si>
  <si>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</si>
  <si>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</si>
  <si>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</si>
  <si>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</si>
  <si>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</si>
  <si>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</si>
  <si>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</si>
  <si>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</si>
  <si>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</si>
  <si>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</si>
  <si>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</si>
  <si>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</si>
  <si>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</si>
  <si>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</si>
  <si>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</si>
  <si>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</si>
  <si>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</si>
  <si>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</si>
  <si>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</si>
  <si>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</si>
  <si>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</si>
  <si>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</si>
  <si>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</si>
  <si>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</si>
  <si>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</si>
  <si>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</si>
  <si>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</si>
  <si>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</si>
  <si>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</si>
  <si>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</si>
  <si>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</si>
  <si>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</si>
  <si>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</si>
  <si>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</si>
  <si>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</si>
  <si>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</si>
  <si>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</si>
  <si>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</si>
  <si>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</si>
  <si>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</si>
  <si>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</si>
  <si>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</si>
  <si>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</si>
  <si>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</si>
  <si>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</si>
  <si>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</si>
  <si>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</si>
  <si>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</si>
  <si>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</si>
  <si>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</si>
  <si>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</si>
  <si>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</si>
  <si>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</si>
  <si>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</si>
  <si>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</si>
  <si>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</si>
  <si>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</si>
  <si>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</si>
  <si>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</si>
  <si>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</si>
  <si>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</si>
  <si>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</si>
  <si>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</si>
  <si>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</si>
  <si>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</si>
  <si>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</si>
  <si>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</si>
  <si>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</si>
  <si>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</si>
  <si>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</si>
  <si>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</si>
  <si>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</si>
  <si>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</si>
  <si>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</si>
  <si>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</si>
  <si>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</si>
  <si>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</si>
  <si>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</si>
  <si>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</si>
  <si>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</si>
  <si>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</si>
  <si>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</si>
  <si>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</si>
  <si>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</si>
  <si>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</si>
  <si>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</si>
  <si>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</si>
  <si>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</si>
  <si>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</si>
  <si>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</si>
  <si>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</si>
  <si>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</si>
  <si>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</si>
  <si>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</si>
  <si>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</si>
  <si>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</si>
  <si>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</si>
  <si>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</si>
  <si>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</si>
  <si>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</si>
  <si>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</si>
  <si>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</si>
  <si>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</si>
  <si>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</si>
  <si>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</si>
  <si>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</si>
  <si>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</si>
  <si>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</si>
  <si>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</si>
  <si>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</si>
  <si>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</si>
  <si>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</si>
  <si>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</si>
  <si>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</si>
  <si>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</si>
  <si>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</si>
  <si>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</si>
  <si>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</si>
  <si>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</si>
  <si>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</si>
  <si>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</si>
  <si>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</si>
  <si>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</si>
  <si>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</si>
  <si>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</si>
  <si>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</si>
  <si>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</si>
  <si>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</si>
  <si>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</si>
  <si>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</si>
  <si>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</si>
  <si>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</si>
  <si>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</si>
  <si>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</si>
  <si>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</si>
  <si>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</si>
  <si>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</si>
  <si>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</si>
  <si>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</si>
  <si>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</si>
  <si>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</si>
  <si>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</si>
  <si>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</si>
  <si>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</si>
  <si>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</si>
  <si>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</si>
  <si>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</si>
  <si>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</si>
  <si>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</si>
  <si>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</si>
  <si>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</si>
  <si>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</si>
  <si>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</si>
  <si>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</si>
  <si>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</si>
  <si>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</si>
  <si>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</si>
  <si>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</si>
  <si>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</si>
  <si>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</si>
  <si>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</si>
  <si>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</si>
  <si>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</si>
  <si>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</si>
  <si>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</si>
  <si>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</si>
  <si>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</si>
  <si>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</si>
  <si>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</si>
  <si>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</si>
  <si>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</si>
  <si>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</si>
  <si>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</si>
  <si>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</si>
  <si>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</si>
  <si>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</si>
  <si>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</si>
  <si>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</si>
  <si>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</si>
  <si>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</si>
  <si>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</si>
  <si>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</si>
  <si>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</si>
  <si>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</si>
  <si>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</si>
  <si>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</si>
  <si>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</si>
  <si>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</si>
  <si>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</si>
  <si>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</si>
  <si>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</si>
  <si>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</si>
  <si>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</si>
  <si>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</si>
  <si>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</si>
  <si>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</si>
  <si>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</si>
  <si>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</si>
  <si>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</si>
  <si>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</si>
  <si>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</si>
  <si>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</si>
  <si>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</si>
  <si>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</si>
  <si>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</si>
  <si>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</si>
  <si>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</si>
  <si>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</si>
  <si>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</si>
  <si>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</si>
  <si>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</si>
  <si>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</si>
  <si>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</si>
  <si>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</si>
  <si>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</si>
  <si>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</si>
  <si>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</si>
  <si>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</si>
  <si>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</si>
  <si>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</si>
  <si>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</si>
  <si>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</si>
  <si>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</si>
  <si>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</si>
  <si>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</si>
  <si>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</si>
  <si>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</si>
  <si>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</si>
  <si>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</si>
  <si>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</si>
  <si>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</si>
  <si>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</si>
  <si>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</si>
  <si>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</si>
  <si>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</si>
  <si>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</si>
  <si>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</si>
  <si>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</si>
  <si>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</si>
  <si>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</si>
  <si>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</si>
  <si>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</si>
  <si>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</si>
  <si>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</si>
  <si>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</si>
  <si>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</si>
  <si>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</si>
  <si>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</si>
  <si>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</si>
  <si>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</si>
  <si>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</si>
  <si>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</si>
  <si>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</si>
  <si>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</si>
  <si>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</si>
  <si>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</si>
  <si>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</si>
  <si>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</si>
  <si>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</si>
  <si>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</si>
  <si>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</si>
  <si>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</si>
  <si>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</si>
  <si>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</si>
  <si>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</si>
  <si>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</si>
  <si>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</si>
  <si>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</si>
  <si>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</si>
  <si>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</si>
  <si>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</si>
  <si>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</si>
  <si>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</si>
  <si>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</si>
  <si>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</si>
  <si>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</si>
  <si>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</si>
  <si>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</si>
  <si>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</si>
  <si>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</si>
  <si>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</si>
  <si>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</si>
  <si>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</si>
  <si>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</si>
  <si>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</si>
  <si>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</si>
  <si>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</si>
  <si>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</si>
  <si>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</si>
  <si>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</si>
  <si>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</si>
  <si>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</si>
  <si>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</si>
  <si>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</si>
  <si>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</si>
  <si>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</si>
  <si>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</si>
  <si>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</si>
  <si>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</si>
  <si>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</si>
  <si>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</si>
  <si>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</si>
  <si>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</si>
  <si>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</si>
  <si>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</si>
  <si>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</si>
  <si>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</si>
  <si>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</si>
  <si>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</si>
  <si>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</si>
  <si>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</si>
  <si>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</si>
  <si>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</si>
  <si>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</si>
  <si>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</si>
  <si>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</si>
  <si>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</si>
  <si>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</si>
  <si>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</si>
  <si>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</si>
  <si>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</si>
  <si>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</si>
  <si>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</si>
  <si>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</si>
  <si>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</si>
  <si>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</si>
  <si>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</si>
  <si>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</si>
  <si>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</si>
  <si>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</si>
  <si>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</si>
  <si>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</si>
  <si>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</si>
  <si>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</si>
  <si>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</si>
  <si>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</si>
  <si>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</si>
  <si>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</si>
  <si>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</si>
  <si>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</si>
  <si>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</si>
  <si>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</si>
  <si>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</si>
  <si>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</si>
  <si>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</si>
  <si>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</si>
  <si>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</si>
  <si>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</si>
  <si>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</si>
  <si>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</si>
  <si>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</si>
  <si>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</si>
  <si>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</si>
  <si>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</si>
  <si>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</si>
  <si>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</si>
  <si>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</si>
  <si>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</si>
  <si>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</si>
  <si>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</si>
  <si>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</si>
  <si>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</si>
  <si>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</si>
  <si>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</si>
  <si>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</si>
  <si>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</si>
  <si>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</si>
  <si>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</si>
  <si>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</si>
  <si>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</si>
  <si>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</si>
  <si>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</si>
  <si>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</si>
  <si>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</si>
  <si>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</si>
  <si>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</si>
  <si>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</si>
  <si>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</si>
  <si>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</si>
  <si>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</si>
  <si>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</si>
  <si>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</si>
  <si>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</si>
  <si>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</si>
  <si>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</si>
  <si>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</si>
  <si>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</si>
  <si>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</si>
  <si>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</si>
  <si>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</si>
  <si>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</si>
  <si>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</si>
  <si>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</si>
  <si>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</si>
  <si>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</si>
  <si>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</si>
  <si>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</si>
  <si>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</si>
  <si>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</si>
  <si>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</si>
  <si>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</si>
  <si>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</si>
  <si>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</si>
  <si>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</si>
  <si>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</si>
  <si>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</si>
  <si>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</si>
  <si>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</si>
  <si>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</si>
  <si>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</si>
  <si>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</si>
  <si>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</si>
  <si>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</si>
  <si>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</si>
  <si>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</si>
  <si>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</si>
  <si>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</si>
  <si>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</si>
  <si>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</si>
  <si>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</si>
  <si>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</si>
  <si>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</si>
  <si>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</si>
  <si>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</si>
  <si>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</si>
  <si>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</si>
  <si>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</si>
  <si>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</si>
  <si>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</si>
  <si>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</si>
  <si>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</si>
  <si>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</si>
  <si>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</si>
  <si>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</si>
  <si>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</si>
  <si>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</si>
  <si>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</si>
  <si>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</si>
  <si>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</si>
  <si>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</si>
  <si>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</si>
  <si>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</si>
  <si>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</si>
  <si>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</si>
  <si>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</si>
  <si>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</si>
  <si>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</si>
  <si>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</si>
  <si>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</si>
  <si>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</si>
  <si>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</si>
  <si>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</si>
  <si>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</si>
  <si>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</si>
  <si>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</si>
  <si>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</si>
  <si>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</si>
  <si>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</si>
  <si>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</si>
  <si>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</si>
  <si>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</si>
  <si>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</si>
  <si>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</si>
  <si>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</si>
  <si>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</si>
  <si>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</si>
  <si>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</si>
  <si>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</si>
  <si>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</si>
  <si>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</si>
  <si>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</si>
  <si>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</si>
  <si>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</si>
  <si>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</si>
  <si>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</si>
  <si>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</si>
  <si>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</si>
  <si>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</si>
  <si>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</si>
  <si>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</si>
  <si>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</si>
  <si>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</si>
  <si>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</si>
  <si>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</si>
  <si>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</si>
  <si>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</si>
  <si>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</si>
  <si>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</si>
  <si>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</si>
  <si>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</si>
  <si>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</si>
  <si>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</si>
  <si>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</si>
  <si>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</si>
  <si>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</si>
  <si>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</si>
  <si>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</si>
  <si>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</si>
  <si>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</si>
  <si>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</si>
  <si>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</si>
  <si>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</si>
  <si>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</si>
  <si>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</si>
  <si>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</si>
  <si>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</si>
  <si>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</si>
  <si>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</si>
  <si>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</si>
  <si>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</si>
  <si>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</si>
  <si>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</si>
  <si>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</si>
  <si>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</si>
  <si>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</si>
  <si>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</si>
  <si>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</si>
  <si>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</si>
  <si>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</si>
  <si>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</si>
  <si>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</si>
  <si>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</si>
  <si>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</si>
  <si>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</si>
  <si>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</si>
  <si>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</si>
  <si>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</si>
  <si>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</si>
  <si>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</si>
  <si>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</si>
  <si>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</si>
  <si>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</si>
  <si>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</si>
  <si>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</si>
  <si>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</si>
  <si>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</si>
  <si>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</si>
  <si>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</si>
  <si>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</si>
  <si>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</si>
  <si>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</si>
  <si>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</si>
  <si>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</si>
  <si>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</si>
  <si>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</si>
  <si>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</si>
  <si>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</si>
  <si>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</si>
  <si>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</si>
  <si>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</si>
  <si>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</si>
  <si>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</si>
  <si>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</si>
  <si>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</si>
  <si>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</si>
  <si>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</si>
  <si>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</si>
  <si>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</si>
  <si>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</si>
  <si>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</si>
  <si>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</si>
  <si>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</si>
  <si>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</si>
  <si>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</si>
  <si>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</si>
  <si>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</si>
  <si>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</si>
  <si>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</si>
  <si>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</si>
  <si>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</si>
  <si>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</si>
  <si>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</si>
  <si>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</si>
  <si>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</si>
  <si>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</si>
  <si>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</si>
  <si>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</si>
  <si>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</si>
  <si>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</si>
  <si>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</si>
  <si>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</si>
  <si>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</si>
  <si>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</si>
  <si>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</si>
  <si>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</si>
  <si>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</si>
  <si>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</si>
  <si>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</si>
  <si>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</si>
  <si>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</si>
  <si>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</si>
  <si>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</si>
  <si>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</si>
  <si>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</si>
  <si>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</si>
  <si>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</si>
  <si>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</si>
  <si>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</si>
  <si>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</si>
  <si>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</si>
  <si>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</si>
  <si>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</si>
  <si>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</si>
  <si>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</si>
  <si>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</si>
  <si>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</si>
  <si>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</si>
  <si>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</si>
  <si>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</si>
  <si>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</si>
  <si>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</si>
  <si>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</si>
  <si>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</si>
  <si>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</si>
  <si>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</si>
  <si>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</si>
  <si>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</si>
  <si>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</si>
  <si>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</si>
  <si>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</si>
  <si>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</si>
  <si>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</si>
  <si>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</si>
  <si>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</si>
  <si>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</si>
  <si>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</si>
  <si>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</si>
  <si>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</si>
  <si>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</si>
  <si>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</si>
  <si>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</si>
  <si>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</si>
  <si>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</si>
  <si>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</si>
  <si>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</si>
  <si>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</si>
  <si>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</si>
  <si>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</si>
  <si>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</si>
  <si>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</si>
  <si>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</si>
  <si>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</si>
  <si>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</si>
  <si>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</si>
  <si>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</si>
  <si>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</si>
  <si>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</si>
  <si>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</si>
  <si>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</si>
  <si>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</si>
  <si>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</si>
  <si>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</si>
  <si>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</si>
  <si>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</si>
  <si>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</si>
  <si>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</si>
  <si>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</si>
  <si>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</si>
  <si>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</si>
  <si>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</si>
  <si>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</si>
  <si>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</si>
  <si>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</si>
  <si>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</si>
  <si>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</si>
  <si>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</si>
  <si>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</si>
  <si>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</si>
  <si>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</si>
  <si>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</si>
  <si>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</si>
  <si>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</si>
  <si>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</si>
  <si>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</si>
  <si>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</si>
  <si>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</si>
  <si>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</si>
  <si>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</si>
  <si>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</si>
  <si>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</si>
  <si>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</si>
  <si>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</si>
  <si>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</si>
  <si>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</si>
  <si>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</si>
  <si>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</si>
  <si>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</si>
  <si>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</si>
  <si>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</si>
  <si>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</si>
  <si>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</si>
  <si>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</si>
  <si>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</si>
  <si>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</si>
  <si>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</si>
  <si>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</si>
  <si>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</si>
  <si>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</si>
  <si>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</si>
  <si>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</si>
  <si>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</si>
  <si>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</si>
  <si>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</si>
  <si>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</si>
  <si>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</si>
  <si>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</si>
  <si>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</si>
  <si>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</si>
  <si>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</si>
  <si>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</si>
  <si>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</si>
  <si>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</si>
  <si>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</si>
  <si>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</si>
  <si>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</si>
  <si>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</si>
  <si>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</si>
  <si>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</si>
  <si>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</si>
  <si>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</si>
  <si>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</si>
  <si>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</si>
  <si>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</si>
  <si>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</si>
  <si>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</si>
  <si>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</si>
  <si>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</si>
  <si>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</si>
  <si>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</si>
  <si>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</si>
  <si>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</si>
  <si>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</si>
  <si>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</si>
  <si>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</si>
  <si>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</si>
  <si>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</si>
  <si>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</si>
  <si>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</si>
  <si>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</si>
  <si>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</si>
  <si>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</si>
  <si>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</si>
  <si>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</si>
  <si>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</si>
  <si>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</si>
  <si>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</si>
  <si>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</si>
  <si>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</si>
  <si>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</si>
  <si>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</si>
  <si>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</si>
  <si>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</si>
  <si>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</si>
  <si>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</si>
  <si>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</si>
  <si>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</si>
  <si>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</si>
  <si>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</si>
  <si>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</si>
  <si>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</si>
  <si>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</si>
  <si>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</si>
  <si>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</si>
  <si>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</si>
  <si>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</si>
  <si>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</si>
  <si>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</si>
  <si>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</si>
  <si>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</si>
  <si>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</si>
  <si>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</si>
  <si>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</si>
  <si>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</si>
  <si>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</si>
  <si>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</si>
  <si>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</si>
  <si>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</si>
  <si>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</si>
  <si>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</si>
  <si>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</si>
  <si>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</si>
  <si>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</si>
  <si>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</si>
  <si>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</si>
  <si>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</si>
  <si>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</si>
  <si>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</si>
  <si>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</si>
  <si>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</si>
  <si>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</si>
  <si>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</si>
  <si>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</si>
  <si>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</si>
  <si>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</si>
  <si>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</si>
  <si>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</si>
  <si>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</si>
  <si>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</si>
  <si>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</si>
  <si>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</si>
  <si>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</si>
  <si>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</si>
  <si>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</si>
  <si>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</si>
  <si>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</si>
  <si>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</si>
  <si>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</si>
  <si>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</si>
  <si>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</si>
  <si>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</si>
  <si>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</si>
  <si>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</si>
  <si>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</si>
  <si>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</si>
  <si>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</si>
  <si>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</si>
  <si>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</si>
  <si>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</si>
  <si>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</si>
  <si>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</si>
  <si>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</si>
  <si>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</si>
  <si>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</si>
  <si>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</si>
  <si>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</si>
  <si>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</si>
  <si>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</si>
  <si>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</si>
  <si>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</si>
  <si>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</si>
  <si>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</si>
  <si>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</si>
  <si>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</si>
  <si>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</si>
  <si>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</si>
  <si>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</si>
  <si>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</si>
  <si>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</si>
  <si>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</si>
  <si>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</si>
  <si>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</si>
  <si>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</si>
  <si>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</si>
  <si>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</si>
  <si>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</si>
  <si>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</si>
  <si>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</si>
  <si>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</si>
  <si>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</si>
  <si>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</si>
  <si>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</si>
  <si>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</si>
  <si>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</si>
  <si>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</si>
  <si>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</si>
  <si>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</si>
  <si>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</si>
  <si>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</si>
  <si>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</si>
  <si>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</si>
  <si>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</si>
  <si>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</si>
  <si>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</si>
  <si>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</si>
  <si>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</si>
  <si>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</si>
  <si>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</si>
  <si>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</si>
  <si>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</si>
  <si>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</si>
  <si>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</si>
  <si>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</si>
  <si>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</si>
  <si>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</si>
  <si>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</si>
  <si>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</si>
  <si>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</si>
  <si>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</si>
  <si>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</si>
  <si>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</si>
  <si>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</si>
  <si>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</si>
  <si>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</si>
  <si>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</si>
  <si>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</si>
  <si>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</si>
  <si>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</si>
  <si>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</si>
  <si>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</si>
  <si>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</si>
  <si>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</si>
  <si>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</si>
  <si>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</si>
  <si>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</si>
  <si>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</si>
  <si>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</si>
  <si>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</si>
  <si>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</si>
  <si>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</si>
  <si>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</si>
  <si>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</si>
  <si>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</si>
  <si>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</si>
  <si>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</si>
  <si>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</si>
  <si>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</si>
  <si>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</si>
  <si>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</si>
  <si>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</si>
  <si>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</si>
  <si>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</si>
  <si>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</si>
  <si>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</si>
  <si>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</si>
  <si>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</si>
  <si>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</si>
  <si>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</si>
  <si>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</si>
  <si>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</si>
  <si>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</si>
  <si>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</si>
  <si>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</si>
  <si>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</si>
  <si>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</si>
  <si>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</si>
  <si>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</si>
  <si>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</si>
  <si>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</si>
  <si>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</si>
  <si>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</si>
  <si>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</si>
  <si>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</si>
  <si>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</si>
  <si>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</si>
  <si>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</si>
  <si>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</si>
  <si>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</si>
  <si>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</si>
  <si>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</si>
  <si>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</si>
  <si>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</si>
  <si>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</si>
  <si>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</si>
  <si>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</si>
  <si>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</si>
  <si>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</si>
  <si>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</si>
  <si>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</si>
  <si>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</si>
  <si>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</si>
  <si>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</si>
  <si>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</si>
  <si>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</si>
  <si>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</si>
  <si>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</si>
  <si>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</si>
  <si>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</si>
  <si>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</si>
  <si>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</si>
  <si>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</si>
  <si>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</si>
  <si>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</si>
  <si>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</si>
  <si>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</si>
  <si>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</si>
  <si>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</si>
  <si>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</si>
  <si>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</si>
  <si>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</si>
  <si>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</si>
  <si>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</si>
  <si>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</si>
  <si>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</si>
  <si>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</si>
  <si>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</si>
  <si>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</si>
  <si>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</si>
  <si>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</si>
  <si>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</si>
  <si>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</si>
  <si>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</si>
  <si>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</si>
  <si>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</si>
  <si>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</si>
  <si>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</si>
  <si>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</si>
  <si>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</si>
  <si>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</si>
  <si>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</si>
  <si>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</si>
  <si>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</si>
  <si>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</si>
  <si>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</si>
  <si>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</si>
  <si>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</si>
  <si>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</si>
  <si>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</si>
  <si>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</si>
  <si>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</si>
  <si>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</si>
  <si>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</si>
  <si>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</si>
  <si>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</si>
  <si>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</si>
  <si>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</si>
  <si>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</si>
  <si>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</si>
  <si>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</si>
  <si>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</si>
  <si>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</si>
  <si>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</si>
  <si>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</si>
  <si>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</si>
  <si>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</si>
  <si>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</si>
  <si>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</si>
  <si>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</si>
  <si>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</si>
  <si>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</si>
  <si>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</si>
  <si>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</si>
  <si>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</si>
  <si>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</si>
  <si>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</si>
  <si>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</si>
  <si>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</si>
  <si>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</si>
  <si>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</si>
  <si>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</si>
  <si>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</si>
  <si>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</si>
  <si>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</si>
  <si>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</si>
  <si>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</si>
  <si>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</si>
  <si>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</si>
  <si>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</si>
  <si>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</si>
  <si>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</si>
  <si>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</si>
  <si>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</si>
  <si>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</si>
  <si>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</si>
  <si>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</si>
  <si>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</si>
  <si>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</si>
  <si>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</si>
  <si>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</si>
  <si>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</si>
  <si>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</si>
  <si>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</si>
  <si>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</si>
  <si>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</si>
  <si>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</si>
  <si>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</si>
  <si>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</si>
  <si>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</si>
  <si>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</si>
  <si>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</si>
  <si>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</si>
  <si>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</si>
  <si>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</si>
  <si>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</si>
  <si>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</si>
  <si>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</si>
  <si>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</si>
  <si>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</si>
  <si>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</si>
  <si>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</si>
  <si>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</si>
  <si>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</si>
  <si>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</si>
  <si>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</si>
  <si>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</si>
  <si>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</si>
  <si>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</si>
  <si>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</si>
  <si>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</si>
  <si>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</si>
  <si>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</si>
  <si>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</si>
  <si>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</si>
  <si>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</si>
  <si>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</si>
  <si>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</si>
  <si>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</si>
  <si>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</si>
  <si>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</si>
  <si>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</si>
  <si>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</si>
  <si>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</si>
  <si>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</si>
  <si>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</si>
  <si>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</si>
  <si>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</si>
  <si>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</si>
  <si>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</si>
  <si>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</si>
  <si>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</si>
  <si>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</si>
  <si>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</si>
  <si>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</si>
  <si>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</si>
  <si>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</si>
  <si>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</si>
  <si>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</si>
  <si>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</si>
  <si>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</si>
  <si>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</si>
  <si>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</si>
  <si>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</si>
  <si>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</si>
  <si>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</si>
  <si>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</si>
  <si>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</si>
  <si>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</si>
  <si>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</si>
  <si>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</si>
  <si>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</si>
  <si>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</si>
  <si>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</si>
  <si>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</si>
  <si>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</si>
  <si>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</si>
  <si>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</si>
  <si>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</si>
  <si>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</si>
  <si>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</si>
  <si>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</si>
  <si>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</si>
  <si>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</si>
  <si>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</si>
  <si>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</si>
  <si>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</si>
  <si>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</si>
  <si>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</si>
  <si>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</si>
  <si>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</si>
  <si>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</si>
  <si>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</si>
  <si>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</si>
  <si>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</si>
  <si>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</si>
  <si>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</si>
  <si>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</si>
  <si>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</si>
  <si>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</si>
  <si>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</si>
  <si>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</si>
  <si>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</si>
  <si>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</si>
  <si>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</si>
  <si>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</si>
  <si>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</si>
  <si>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</si>
  <si>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</si>
  <si>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</si>
  <si>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</si>
  <si>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</si>
  <si>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</si>
  <si>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</si>
  <si>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</si>
  <si>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</si>
  <si>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</si>
  <si>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</si>
  <si>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</si>
  <si>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</si>
  <si>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</si>
  <si>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</si>
  <si>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</si>
  <si>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</si>
  <si>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</si>
  <si>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</si>
  <si>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</si>
  <si>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</si>
  <si>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</si>
  <si>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</si>
  <si>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</si>
  <si>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</si>
  <si>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</si>
  <si>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</si>
  <si>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</si>
  <si>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</si>
  <si>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</si>
  <si>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</si>
  <si>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</si>
  <si>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</si>
  <si>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</si>
  <si>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</si>
  <si>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</si>
  <si>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</si>
  <si>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</si>
  <si>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</si>
  <si>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</si>
  <si>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</si>
  <si>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</si>
  <si>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</si>
  <si>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</si>
  <si>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</si>
  <si>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</si>
  <si>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</si>
  <si>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</si>
  <si>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</si>
  <si>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</si>
  <si>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</si>
  <si>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</si>
  <si>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</si>
  <si>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</si>
  <si>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</si>
  <si>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</si>
  <si>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</si>
  <si>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</si>
  <si>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</si>
  <si>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</si>
  <si>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</si>
  <si>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</si>
  <si>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</si>
  <si>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</si>
  <si>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</si>
  <si>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</si>
  <si>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</si>
  <si>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</si>
  <si>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</si>
  <si>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</si>
  <si>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</si>
  <si>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</si>
  <si>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</si>
  <si>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</si>
  <si>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</si>
  <si>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</si>
  <si>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</si>
  <si>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</si>
  <si>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</si>
  <si>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</si>
  <si>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</si>
  <si>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</si>
  <si>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</si>
  <si>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</si>
  <si>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</si>
  <si>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</si>
  <si>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</si>
  <si>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</si>
  <si>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</si>
  <si>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</si>
  <si>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</si>
  <si>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</si>
  <si>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</si>
  <si>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</si>
  <si>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</si>
  <si>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</si>
  <si>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</si>
  <si>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</si>
  <si>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</si>
  <si>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</si>
  <si>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</si>
  <si>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</si>
  <si>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</si>
  <si>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</si>
  <si>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</si>
  <si>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</si>
  <si>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</si>
  <si>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</si>
  <si>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</si>
  <si>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</si>
  <si>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</si>
  <si>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</si>
  <si>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</si>
  <si>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</si>
  <si>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</si>
  <si>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</si>
  <si>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</si>
  <si>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</si>
  <si>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</si>
  <si>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</si>
  <si>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</si>
  <si>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</si>
  <si>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</si>
  <si>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</si>
  <si>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</si>
  <si>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</si>
  <si>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</si>
  <si>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</si>
  <si>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</si>
  <si>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</si>
  <si>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</si>
  <si>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</si>
  <si>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</si>
  <si>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</si>
  <si>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</si>
  <si>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</si>
  <si>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</si>
  <si>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</si>
  <si>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</si>
  <si>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</si>
  <si>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</si>
  <si>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</si>
  <si>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</si>
  <si>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</si>
  <si>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</si>
  <si>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</si>
  <si>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</si>
  <si>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</si>
  <si>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</si>
  <si>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</si>
  <si>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</si>
  <si>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</si>
  <si>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</si>
  <si>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</si>
  <si>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</si>
  <si>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</si>
  <si>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</si>
  <si>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</si>
  <si>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</si>
  <si>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</si>
  <si>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</si>
  <si>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</si>
  <si>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</si>
  <si>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</si>
  <si>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</si>
  <si>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</si>
  <si>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</si>
  <si>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</si>
  <si>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</si>
  <si>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</si>
  <si>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</si>
  <si>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</si>
  <si>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</si>
  <si>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</si>
  <si>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</si>
  <si>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</si>
  <si>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</si>
  <si>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</si>
  <si>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</si>
  <si>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</si>
  <si>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</si>
  <si>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</si>
  <si>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</si>
  <si>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</si>
  <si>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</si>
  <si>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</si>
  <si>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</si>
  <si>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</si>
  <si>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</si>
  <si>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</si>
  <si>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</si>
  <si>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</si>
  <si>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</si>
  <si>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</si>
  <si>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</si>
  <si>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</si>
  <si>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</si>
  <si>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</si>
  <si>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</si>
  <si>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</si>
  <si>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</si>
  <si>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</si>
  <si>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</si>
  <si>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</si>
  <si>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</si>
  <si>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</si>
  <si>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</si>
  <si>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</si>
  <si>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</si>
  <si>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</si>
  <si>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</si>
  <si>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</si>
  <si>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</si>
  <si>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</si>
  <si>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</si>
  <si>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</si>
  <si>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</si>
  <si>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</si>
  <si>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</si>
  <si>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</si>
  <si>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</si>
  <si>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</si>
  <si>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</si>
  <si>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</si>
  <si>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</si>
  <si>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</si>
  <si>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</si>
  <si>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</si>
  <si>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</si>
  <si>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</si>
  <si>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</si>
  <si>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</si>
  <si>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</si>
  <si>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</si>
  <si>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</si>
  <si>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</si>
  <si>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</si>
  <si>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</si>
  <si>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</si>
  <si>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</si>
  <si>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</si>
  <si>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</si>
  <si>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</si>
  <si>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</si>
  <si>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</si>
  <si>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</si>
  <si>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</si>
  <si>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</si>
  <si>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</si>
  <si>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</si>
  <si>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</si>
  <si>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</si>
  <si>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</si>
  <si>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</si>
  <si>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</si>
  <si>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</si>
  <si>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</si>
  <si>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</si>
  <si>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</si>
  <si>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</si>
  <si>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</si>
  <si>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</si>
  <si>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</si>
  <si>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</si>
  <si>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</si>
  <si>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</si>
  <si>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</si>
  <si>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</si>
  <si>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</si>
  <si>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</si>
  <si>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</si>
  <si>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</si>
  <si>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</si>
  <si>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</si>
  <si>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</si>
  <si>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</si>
  <si>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</si>
  <si>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</si>
  <si>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</si>
  <si>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</si>
  <si>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</si>
  <si>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</si>
  <si>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</si>
  <si>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</si>
  <si>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</si>
  <si>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</si>
  <si>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</si>
  <si>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</si>
  <si>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</si>
  <si>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</si>
  <si>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</si>
  <si>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</si>
  <si>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</si>
  <si>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</si>
  <si>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</si>
  <si>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</si>
  <si>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</si>
  <si>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</si>
  <si>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</si>
  <si>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</si>
  <si>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</si>
  <si>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</si>
  <si>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</si>
  <si>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</si>
  <si>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</si>
  <si>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</si>
  <si>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</si>
  <si>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</si>
  <si>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</si>
  <si>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</si>
  <si>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</si>
  <si>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</si>
  <si>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</si>
  <si>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</si>
  <si>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</si>
  <si>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</si>
  <si>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</si>
  <si>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</si>
  <si>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</si>
  <si>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</si>
  <si>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</si>
  <si>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</si>
  <si>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</si>
  <si>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</si>
  <si>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</si>
  <si>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</si>
  <si>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</si>
  <si>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</si>
  <si>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</si>
  <si>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</si>
  <si>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</si>
  <si>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</si>
  <si>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</si>
  <si>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</si>
  <si>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</si>
  <si>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</si>
  <si>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</si>
  <si>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</si>
  <si>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</si>
  <si>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</si>
  <si>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</si>
  <si>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</si>
  <si>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</si>
  <si>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</si>
  <si>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</si>
  <si>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</si>
  <si>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</si>
  <si>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</si>
  <si>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</si>
  <si>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</si>
  <si>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</si>
  <si>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</si>
  <si>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</si>
  <si>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</si>
  <si>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</si>
  <si>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</si>
  <si>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</si>
  <si>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</si>
  <si>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</si>
  <si>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</si>
  <si>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</si>
  <si>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</si>
  <si>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</si>
  <si>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</si>
  <si>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</si>
  <si>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</si>
  <si>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</si>
  <si>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</si>
  <si>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</si>
  <si>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</si>
  <si>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</si>
  <si>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</si>
  <si>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</si>
  <si>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</si>
  <si>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</si>
  <si>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</si>
  <si>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</si>
  <si>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</si>
  <si>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</si>
  <si>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</si>
  <si>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</si>
  <si>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</si>
  <si>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</si>
  <si>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</si>
  <si>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</si>
  <si>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</si>
  <si>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</si>
  <si>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</si>
  <si>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</si>
  <si>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</si>
  <si>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</si>
  <si>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</si>
  <si>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</si>
  <si>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</si>
  <si>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</si>
  <si>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</si>
  <si>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</si>
  <si>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</si>
  <si>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</si>
  <si>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</si>
  <si>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</si>
  <si>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</si>
  <si>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</si>
  <si>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</si>
  <si>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</si>
  <si>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</si>
  <si>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</si>
  <si>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</si>
  <si>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</si>
  <si>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</si>
  <si>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</si>
  <si>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</si>
  <si>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</si>
  <si>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</si>
  <si>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</si>
  <si>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</si>
  <si>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</si>
  <si>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</si>
  <si>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</si>
  <si>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</si>
  <si>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</si>
  <si>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</si>
  <si>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</si>
  <si>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</si>
  <si>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</si>
  <si>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</si>
  <si>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</si>
  <si>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</si>
  <si>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</si>
  <si>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</si>
  <si>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</si>
  <si>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</si>
  <si>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</si>
  <si>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</si>
  <si>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</si>
  <si>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</si>
  <si>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</si>
  <si>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</si>
  <si>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</si>
  <si>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</si>
  <si>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</si>
  <si>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</si>
  <si>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</si>
  <si>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</si>
  <si>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</si>
  <si>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</si>
  <si>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</si>
  <si>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</si>
  <si>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</si>
  <si>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</si>
  <si>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</si>
  <si>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</si>
  <si>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</si>
  <si>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</si>
  <si>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</si>
  <si>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</si>
  <si>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</si>
  <si>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</si>
  <si>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</si>
  <si>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</si>
  <si>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</si>
  <si>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</si>
  <si>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</si>
  <si>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</si>
  <si>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</si>
  <si>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</si>
  <si>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</si>
  <si>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</si>
  <si>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</si>
  <si>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</si>
  <si>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</si>
  <si>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</si>
  <si>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</si>
  <si>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</si>
  <si>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</si>
  <si>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</si>
  <si>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</si>
  <si>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</si>
  <si>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</si>
  <si>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</si>
  <si>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</si>
  <si>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</si>
  <si>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</si>
  <si>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</si>
  <si>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</si>
  <si>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</si>
  <si>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</si>
  <si>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</si>
  <si>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</si>
  <si>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</si>
  <si>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</si>
  <si>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</si>
  <si>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</si>
  <si>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</si>
  <si>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</si>
  <si>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</si>
  <si>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</si>
  <si>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</si>
  <si>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</si>
  <si>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</si>
  <si>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</si>
  <si>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</si>
  <si>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</si>
  <si>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</si>
  <si>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</si>
  <si>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</si>
  <si>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</si>
  <si>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</si>
  <si>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</si>
  <si>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</si>
  <si>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</si>
  <si>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</si>
  <si>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</si>
  <si>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</si>
  <si>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</si>
  <si>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</si>
  <si>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</si>
  <si>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</si>
  <si>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</si>
  <si>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</si>
  <si>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</si>
  <si>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</si>
  <si>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</si>
  <si>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</si>
  <si>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</si>
  <si>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</si>
  <si>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</si>
  <si>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</si>
  <si>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</si>
  <si>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</si>
  <si>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</si>
  <si>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</si>
  <si>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</si>
  <si>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</si>
  <si>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</si>
  <si>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</si>
  <si>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</si>
  <si>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</si>
  <si>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</si>
  <si>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</si>
  <si>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</si>
  <si>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</si>
  <si>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</si>
  <si>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</si>
  <si>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</si>
  <si>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</si>
  <si>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</si>
  <si>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</si>
  <si>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</si>
  <si>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</si>
  <si>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</si>
  <si>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</si>
  <si>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</si>
  <si>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</si>
  <si>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</si>
  <si>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</si>
  <si>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</si>
  <si>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</si>
  <si>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</si>
  <si>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</si>
  <si>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</si>
  <si>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</si>
  <si>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</si>
  <si>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</si>
  <si>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</si>
  <si>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</si>
  <si>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</si>
  <si>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</si>
  <si>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</si>
  <si>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</si>
  <si>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</si>
  <si>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</si>
  <si>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</si>
  <si>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</si>
  <si>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</si>
  <si>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</si>
  <si>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</si>
  <si>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</si>
  <si>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</si>
  <si>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</si>
  <si>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</si>
  <si>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</si>
  <si>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</si>
  <si>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</si>
  <si>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</si>
  <si>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</si>
  <si>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</si>
  <si>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</si>
  <si>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</si>
  <si>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</si>
  <si>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</si>
  <si>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</si>
  <si>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</si>
  <si>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</si>
  <si>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</si>
  <si>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</si>
  <si>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</si>
  <si>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</si>
  <si>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</si>
  <si>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</si>
  <si>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</si>
  <si>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</si>
  <si>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</si>
  <si>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</si>
  <si>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</si>
  <si>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</si>
  <si>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</si>
  <si>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</si>
  <si>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</si>
  <si>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</si>
  <si>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</si>
  <si>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</si>
  <si>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</si>
  <si>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</si>
  <si>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</si>
  <si>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</si>
  <si>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</si>
  <si>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</si>
  <si>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</si>
  <si>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</si>
  <si>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</si>
  <si>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</si>
  <si>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</si>
  <si>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</si>
  <si>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</si>
  <si>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</si>
  <si>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</si>
  <si>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</si>
  <si>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</si>
  <si>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</si>
  <si>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</si>
  <si>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</si>
  <si>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</si>
  <si>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</si>
  <si>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</si>
  <si>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</si>
  <si>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</si>
  <si>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</si>
  <si>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</si>
  <si>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</si>
  <si>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</si>
  <si>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</si>
  <si>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</si>
  <si>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</si>
  <si>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</si>
  <si>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</si>
  <si>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</si>
  <si>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</si>
  <si>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</si>
  <si>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</si>
  <si>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</si>
  <si>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</si>
  <si>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</si>
  <si>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</si>
  <si>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</si>
  <si>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</si>
  <si>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</si>
  <si>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</si>
  <si>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</si>
  <si>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</si>
  <si>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</si>
  <si>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</si>
  <si>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</si>
  <si>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</si>
  <si>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</si>
  <si>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</si>
  <si>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</si>
  <si>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</si>
  <si>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</si>
  <si>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</si>
  <si>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</si>
  <si>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</si>
  <si>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</si>
  <si>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</si>
  <si>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</si>
  <si>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</si>
  <si>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</si>
  <si>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</si>
  <si>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</si>
  <si>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</si>
  <si>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</si>
  <si>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</si>
  <si>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</si>
  <si>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</si>
  <si>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</si>
  <si>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</si>
  <si>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</si>
  <si>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</si>
  <si>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</si>
  <si>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</si>
  <si>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</si>
  <si>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</si>
  <si>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</si>
  <si>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</si>
  <si>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</si>
  <si>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</si>
  <si>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</si>
  <si>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</si>
  <si>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</si>
  <si>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</si>
  <si>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</si>
  <si>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</si>
  <si>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</si>
  <si>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</si>
  <si>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</si>
  <si>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</si>
  <si>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</si>
  <si>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</si>
  <si>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</si>
  <si>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</si>
  <si>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</si>
  <si>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</si>
  <si>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</si>
  <si>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</si>
  <si>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</si>
  <si>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</si>
  <si>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</si>
  <si>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</si>
  <si>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</si>
  <si>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</si>
  <si>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</si>
  <si>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</si>
  <si>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</si>
  <si>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</si>
  <si>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</si>
  <si>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</si>
  <si>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</si>
  <si>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</si>
  <si>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</si>
  <si>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</si>
  <si>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</si>
  <si>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</si>
  <si>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</si>
  <si>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</si>
  <si>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</si>
  <si>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</si>
  <si>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</si>
  <si>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</si>
  <si>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</si>
  <si>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</si>
  <si>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</si>
  <si>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</si>
  <si>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</si>
  <si>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</si>
  <si>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</si>
  <si>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</si>
  <si>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</si>
  <si>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</si>
  <si>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</si>
  <si>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</si>
  <si>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</si>
  <si>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</si>
  <si>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</si>
  <si>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</si>
  <si>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</si>
  <si>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</si>
  <si>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</si>
  <si>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</si>
  <si>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</si>
  <si>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</si>
  <si>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</si>
  <si>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</si>
  <si>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</si>
  <si>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</si>
  <si>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</si>
  <si>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</si>
  <si>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</si>
  <si>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</si>
  <si>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</si>
  <si>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</si>
  <si>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</si>
  <si>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</si>
  <si>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</si>
  <si>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</si>
  <si>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</si>
  <si>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</si>
  <si>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</si>
  <si>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</si>
  <si>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</si>
  <si>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</si>
  <si>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</si>
  <si>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</si>
  <si>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</si>
  <si>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</si>
  <si>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</si>
  <si>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</si>
  <si>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</si>
  <si>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</si>
  <si>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</si>
  <si>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</si>
  <si>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</si>
  <si>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</si>
  <si>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</si>
  <si>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</si>
  <si>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</si>
  <si>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</si>
  <si>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</si>
  <si>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</si>
  <si>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</si>
  <si>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</si>
  <si>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</si>
  <si>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</si>
  <si>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</si>
  <si>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</si>
  <si>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</si>
  <si>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</si>
  <si>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</si>
  <si>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</si>
  <si>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</si>
  <si>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</si>
  <si>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</si>
  <si>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</si>
  <si>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</si>
  <si>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</si>
  <si>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</si>
  <si>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</si>
  <si>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</si>
  <si>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</si>
  <si>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</si>
  <si>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</si>
  <si>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</si>
  <si>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</si>
  <si>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</si>
  <si>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</si>
  <si>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</si>
  <si>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</si>
  <si>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</si>
  <si>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</si>
  <si>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</si>
  <si>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</si>
  <si>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</si>
  <si>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</si>
  <si>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</si>
  <si>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</si>
  <si>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</si>
  <si>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</si>
  <si>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</si>
  <si>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</si>
  <si>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</si>
  <si>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</si>
  <si>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</si>
  <si>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</si>
  <si>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</si>
  <si>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</si>
  <si>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</si>
  <si>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</si>
  <si>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</si>
  <si>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</si>
  <si>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</si>
  <si>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</si>
  <si>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</si>
  <si>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</si>
  <si>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</si>
  <si>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</si>
  <si>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</si>
  <si>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</si>
  <si>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</si>
  <si>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</si>
  <si>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</si>
  <si>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</si>
  <si>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</si>
  <si>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</si>
  <si>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</si>
  <si>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</si>
  <si>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</si>
  <si>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</si>
  <si>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</si>
  <si>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</si>
  <si>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</si>
  <si>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</si>
  <si>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</si>
  <si>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</si>
  <si>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</si>
  <si>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</si>
  <si>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</si>
  <si>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</si>
  <si>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</si>
  <si>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</si>
  <si>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</si>
  <si>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</si>
  <si>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</si>
  <si>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</si>
  <si>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</si>
  <si>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</si>
  <si>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</si>
  <si>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</si>
  <si>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</si>
  <si>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</si>
  <si>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</si>
  <si>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</si>
  <si>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</si>
  <si>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</si>
  <si>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</si>
  <si>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</si>
  <si>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</si>
  <si>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</si>
  <si>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</si>
  <si>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</si>
  <si>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</si>
  <si>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</si>
  <si>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</si>
  <si>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</si>
  <si>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</si>
  <si>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</si>
  <si>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</si>
  <si>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</si>
  <si>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</si>
  <si>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</si>
  <si>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</si>
  <si>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</si>
  <si>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</si>
  <si>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</si>
  <si>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</si>
  <si>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</si>
  <si>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</si>
  <si>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</si>
  <si>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</si>
  <si>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</si>
  <si>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</si>
  <si>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</si>
  <si>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</si>
  <si>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</si>
  <si>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</si>
  <si>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</si>
  <si>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</si>
  <si>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</si>
  <si>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</si>
  <si>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</si>
  <si>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</si>
  <si>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</si>
  <si>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</si>
  <si>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</si>
  <si>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</si>
  <si>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</si>
  <si>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</si>
  <si>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</si>
  <si>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</si>
  <si>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</si>
  <si>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</si>
  <si>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</si>
  <si>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</si>
  <si>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</si>
  <si>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</si>
  <si>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</si>
  <si>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</si>
  <si>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</si>
  <si>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</si>
  <si>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</si>
  <si>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</si>
  <si>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</si>
  <si>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</si>
  <si>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</si>
  <si>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</si>
  <si>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</si>
  <si>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</si>
  <si>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</si>
  <si>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</si>
  <si>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</si>
  <si>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</si>
  <si>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</si>
  <si>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</si>
  <si>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</si>
  <si>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</si>
  <si>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</si>
  <si>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</si>
  <si>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</si>
  <si>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</si>
  <si>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</si>
  <si>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</si>
  <si>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</si>
  <si>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</si>
  <si>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</si>
  <si>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</si>
  <si>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</si>
  <si>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</si>
  <si>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</si>
  <si>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</si>
  <si>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</si>
  <si>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</si>
  <si>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</si>
  <si>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</si>
  <si>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</si>
  <si>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</si>
  <si>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</si>
  <si>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</si>
  <si>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</si>
  <si>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</si>
  <si>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</si>
  <si>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</si>
  <si>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</si>
  <si>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</si>
  <si>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</si>
  <si>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</si>
  <si>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</si>
  <si>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</si>
  <si>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</si>
  <si>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</si>
  <si>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</si>
  <si>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</si>
  <si>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</si>
  <si>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</si>
  <si>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</si>
  <si>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</si>
  <si>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</si>
  <si>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</si>
  <si>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</si>
  <si>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</si>
  <si>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</si>
  <si>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</si>
  <si>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</si>
  <si>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</si>
  <si>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</si>
  <si>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</si>
  <si>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</si>
  <si>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</si>
  <si>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</si>
  <si>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</si>
  <si>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</si>
  <si>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</si>
  <si>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</si>
  <si>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</si>
  <si>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</si>
  <si>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</si>
  <si>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</si>
  <si>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</si>
  <si>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</si>
  <si>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</si>
  <si>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</si>
  <si>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</si>
  <si>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</si>
  <si>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</si>
  <si>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</si>
  <si>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</si>
  <si>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</si>
  <si>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</si>
  <si>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</si>
  <si>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</si>
  <si>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</si>
  <si>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</si>
  <si>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</si>
  <si>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</si>
  <si>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</si>
  <si>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</si>
  <si>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</si>
  <si>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</si>
  <si>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</si>
  <si>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</si>
  <si>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</si>
  <si>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</si>
  <si>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</si>
  <si>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</si>
  <si>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</si>
  <si>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</si>
  <si>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</si>
  <si>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</si>
  <si>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</si>
  <si>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</si>
  <si>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</si>
  <si>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</si>
  <si>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</si>
  <si>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</si>
  <si>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</si>
  <si>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</si>
  <si>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</si>
  <si>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</si>
  <si>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</si>
  <si>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</si>
  <si>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</si>
  <si>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</si>
  <si>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</si>
  <si>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</si>
  <si>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</si>
  <si>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</si>
  <si>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</si>
  <si>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</si>
  <si>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</si>
  <si>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</si>
  <si>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</si>
  <si>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</si>
  <si>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</si>
  <si>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</si>
  <si>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</si>
  <si>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</si>
  <si>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</si>
  <si>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</si>
  <si>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</si>
  <si>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</si>
  <si>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</si>
  <si>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</si>
  <si>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</si>
  <si>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</si>
  <si>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</si>
  <si>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</si>
  <si>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</si>
  <si>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</si>
  <si>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</si>
  <si>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</si>
  <si>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</si>
  <si>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</si>
  <si>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</si>
  <si>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</si>
  <si>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</si>
  <si>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</si>
  <si>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</si>
  <si>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</si>
  <si>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</si>
  <si>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</si>
  <si>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</si>
  <si>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</si>
  <si>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</si>
  <si>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</si>
  <si>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</si>
  <si>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</si>
  <si>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</si>
  <si>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</si>
  <si>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</si>
  <si>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</si>
  <si>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</si>
  <si>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</si>
  <si>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</si>
  <si>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</si>
  <si>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</si>
  <si>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</si>
  <si>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</si>
  <si>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</si>
  <si>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</si>
  <si>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</si>
  <si>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</si>
  <si>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</si>
  <si>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</si>
  <si>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</si>
  <si>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</si>
  <si>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</si>
  <si>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</si>
  <si>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</si>
  <si>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</si>
  <si>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</si>
  <si>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</si>
  <si>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</si>
  <si>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</si>
  <si>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</si>
  <si>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</si>
  <si>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</si>
  <si>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</si>
  <si>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</si>
  <si>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</si>
  <si>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</si>
  <si>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</si>
  <si>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</si>
  <si>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</si>
  <si>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</si>
  <si>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</si>
  <si>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</si>
  <si>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</si>
  <si>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</si>
  <si>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</si>
  <si>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</si>
  <si>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</si>
  <si>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</si>
  <si>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</si>
  <si>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</si>
  <si>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</si>
  <si>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</si>
  <si>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</si>
  <si>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</si>
  <si>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</si>
  <si>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</si>
  <si>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</si>
  <si>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</si>
  <si>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</si>
  <si>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</si>
  <si>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</si>
  <si>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</si>
  <si>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</si>
  <si>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</si>
  <si>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</si>
  <si>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</si>
  <si>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</si>
  <si>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</si>
  <si>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</si>
  <si>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</si>
  <si>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</si>
  <si>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</si>
  <si>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</si>
  <si>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</si>
  <si>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</si>
  <si>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</si>
  <si>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</si>
  <si>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</si>
  <si>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</si>
  <si>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</si>
  <si>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</si>
  <si>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</si>
  <si>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</si>
  <si>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</si>
  <si>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</si>
  <si>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</si>
  <si>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</si>
  <si>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</si>
  <si>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</si>
  <si>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</si>
  <si>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</si>
  <si>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</si>
  <si>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</si>
  <si>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</si>
  <si>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</si>
  <si>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</si>
  <si>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</si>
  <si>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</si>
  <si>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</si>
  <si>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</si>
  <si>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</si>
  <si>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</si>
  <si>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</si>
  <si>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</si>
  <si>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</si>
  <si>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</si>
  <si>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</si>
  <si>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</si>
  <si>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</si>
  <si>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</si>
  <si>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</si>
  <si>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</si>
  <si>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</si>
  <si>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</si>
  <si>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</si>
  <si>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</si>
  <si>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</si>
  <si>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</si>
  <si>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</si>
  <si>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</si>
  <si>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</si>
  <si>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</si>
  <si>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</si>
  <si>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</si>
  <si>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</si>
  <si>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</si>
  <si>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</si>
  <si>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</si>
  <si>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</si>
  <si>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</si>
  <si>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</si>
  <si>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</si>
  <si>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</si>
  <si>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</si>
  <si>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</si>
  <si>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</si>
  <si>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</si>
  <si>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</si>
  <si>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</si>
  <si>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</si>
  <si>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</si>
  <si>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</si>
  <si>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</si>
  <si>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</si>
  <si>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</si>
  <si>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</si>
  <si>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</si>
  <si>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</si>
  <si>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</si>
  <si>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</si>
  <si>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</si>
  <si>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</si>
  <si>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</si>
  <si>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</si>
  <si>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</si>
  <si>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</si>
  <si>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</si>
  <si>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</si>
  <si>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</si>
  <si>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</si>
  <si>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</si>
  <si>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</si>
  <si>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</si>
  <si>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</si>
  <si>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</si>
  <si>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</si>
  <si>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</si>
  <si>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</si>
  <si>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</si>
  <si>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</si>
  <si>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</si>
  <si>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</si>
  <si>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</si>
  <si>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</si>
  <si>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</si>
  <si>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</si>
  <si>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</si>
  <si>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</si>
  <si>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</si>
  <si>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</si>
  <si>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</si>
  <si>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</si>
  <si>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</si>
  <si>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</si>
  <si>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</si>
  <si>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</si>
  <si>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</si>
  <si>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</si>
  <si>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</si>
  <si>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</si>
  <si>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</si>
  <si>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</si>
  <si>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</si>
  <si>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</si>
  <si>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</si>
  <si>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</si>
  <si>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</si>
  <si>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</si>
  <si>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</si>
  <si>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</si>
  <si>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</si>
  <si>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</si>
  <si>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</si>
  <si>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</si>
  <si>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</si>
  <si>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</si>
  <si>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</si>
  <si>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</si>
  <si>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</si>
  <si>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</si>
  <si>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</si>
  <si>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</si>
  <si>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</si>
  <si>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</si>
  <si>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</si>
  <si>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</si>
  <si>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</si>
  <si>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</si>
  <si>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</si>
  <si>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</si>
  <si>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</si>
  <si>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</si>
  <si>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</si>
  <si>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</si>
  <si>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</si>
  <si>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</si>
  <si>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</si>
  <si>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</si>
  <si>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</si>
  <si>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</si>
  <si>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</si>
  <si>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</si>
  <si>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</si>
  <si>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</si>
  <si>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</si>
  <si>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</si>
  <si>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</si>
  <si>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</si>
  <si>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</si>
  <si>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</si>
  <si>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</si>
  <si>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</si>
  <si>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</si>
  <si>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</si>
  <si>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</si>
  <si>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</si>
  <si>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</si>
  <si>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</si>
  <si>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</si>
  <si>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</si>
  <si>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</si>
  <si>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</si>
  <si>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</si>
  <si>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</si>
  <si>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</si>
  <si>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</si>
  <si>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</si>
  <si>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</si>
  <si>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</si>
  <si>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</si>
  <si>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</si>
  <si>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</si>
  <si>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</si>
  <si>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</si>
  <si>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</si>
  <si>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</si>
  <si>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</si>
  <si>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</si>
  <si>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</si>
  <si>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</si>
  <si>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</si>
  <si>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</si>
  <si>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</si>
  <si>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</si>
  <si>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</si>
  <si>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</si>
  <si>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</si>
  <si>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</si>
  <si>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</si>
  <si>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</si>
  <si>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</si>
  <si>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</si>
  <si>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</si>
  <si>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</si>
  <si>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</si>
  <si>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</si>
  <si>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</si>
  <si>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</si>
  <si>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</si>
  <si>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</si>
  <si>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</si>
  <si>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</si>
  <si>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</si>
  <si>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</si>
  <si>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</si>
  <si>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</si>
  <si>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</si>
  <si>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</si>
  <si>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</si>
  <si>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</si>
  <si>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</si>
  <si>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</si>
  <si>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</si>
  <si>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</si>
  <si>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</si>
  <si>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</si>
  <si>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</si>
  <si>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</si>
  <si>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</si>
  <si>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</si>
  <si>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</si>
  <si>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</si>
  <si>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</si>
  <si>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</si>
  <si>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</si>
  <si>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</si>
  <si>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</si>
  <si>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</si>
  <si>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</si>
  <si>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</si>
  <si>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</si>
  <si>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</si>
  <si>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</si>
  <si>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</si>
  <si>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</si>
  <si>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</si>
  <si>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</si>
  <si>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</si>
  <si>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</si>
  <si>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</si>
  <si>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</si>
  <si>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</si>
  <si>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</si>
  <si>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</si>
  <si>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</si>
  <si>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</si>
  <si>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</si>
  <si>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</si>
  <si>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</si>
  <si>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</si>
  <si>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</si>
  <si>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</si>
  <si>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</si>
  <si>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</si>
  <si>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</si>
  <si>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</si>
  <si>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</si>
  <si>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</si>
  <si>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</si>
  <si>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</si>
  <si>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</si>
  <si>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</si>
  <si>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</si>
  <si>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</si>
  <si>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</si>
  <si>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</si>
  <si>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</si>
  <si>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</si>
  <si>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</si>
  <si>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</si>
  <si>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</si>
  <si>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</si>
  <si>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</si>
  <si>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</si>
  <si>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</si>
  <si>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</si>
  <si>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</si>
  <si>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</si>
  <si>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</si>
  <si>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</si>
  <si>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</si>
  <si>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</si>
  <si>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</si>
  <si>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</si>
  <si>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</si>
  <si>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</si>
  <si>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</si>
  <si>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</si>
  <si>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</si>
  <si>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</si>
  <si>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</si>
  <si>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</si>
  <si>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</si>
  <si>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</si>
  <si>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</si>
  <si>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</si>
  <si>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</si>
  <si>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</si>
  <si>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</si>
  <si>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</si>
  <si>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</si>
  <si>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</si>
  <si>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</si>
  <si>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</si>
  <si>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</si>
  <si>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</si>
  <si>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</si>
  <si>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</si>
  <si>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</si>
  <si>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</si>
  <si>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</si>
  <si>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</si>
  <si>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</si>
  <si>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</si>
  <si>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</si>
  <si>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</si>
  <si>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</si>
  <si>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</si>
  <si>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</si>
  <si>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</si>
  <si>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</si>
  <si>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</si>
  <si>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</si>
  <si>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</si>
  <si>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</si>
  <si>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</si>
  <si>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</si>
  <si>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</si>
  <si>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</si>
  <si>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</si>
  <si>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</si>
  <si>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</si>
  <si>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</si>
  <si>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</si>
  <si>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</si>
  <si>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</si>
  <si>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</si>
  <si>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</si>
  <si>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</si>
  <si>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</si>
  <si>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</si>
  <si>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</si>
  <si>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</si>
  <si>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</si>
  <si>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</si>
  <si>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</si>
  <si>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</si>
  <si>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</si>
  <si>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</si>
  <si>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</si>
  <si>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</si>
  <si>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</si>
  <si>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</si>
  <si>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</si>
  <si>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</si>
  <si>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</si>
  <si>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</si>
  <si>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</si>
  <si>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</si>
  <si>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</si>
  <si>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</si>
  <si>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</si>
  <si>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</si>
  <si>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</si>
  <si>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</si>
  <si>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</si>
  <si>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</si>
  <si>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</si>
  <si>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</si>
  <si>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</si>
  <si>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</si>
  <si>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</si>
  <si>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</si>
  <si>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</si>
  <si>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</si>
  <si>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</si>
  <si>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</si>
  <si>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</si>
  <si>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</si>
  <si>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</si>
  <si>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</si>
  <si>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</si>
  <si>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</si>
  <si>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</si>
  <si>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</si>
  <si>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</si>
  <si>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</si>
  <si>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</si>
  <si>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</si>
  <si>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</si>
  <si>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</si>
  <si>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</si>
  <si>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</si>
  <si>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</si>
  <si>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</si>
  <si>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</si>
  <si>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</si>
  <si>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</si>
  <si>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</si>
  <si>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</si>
  <si>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</si>
  <si>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</si>
  <si>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</si>
  <si>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</si>
  <si>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</si>
  <si>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</si>
  <si>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</si>
  <si>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</si>
  <si>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</si>
  <si>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</si>
  <si>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</si>
  <si>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</si>
  <si>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</si>
  <si>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</si>
  <si>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</si>
  <si>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</si>
  <si>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</si>
  <si>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</si>
  <si>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</si>
  <si>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</si>
  <si>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</si>
  <si>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</si>
  <si>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</si>
  <si>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</si>
  <si>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</si>
  <si>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</si>
  <si>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</si>
  <si>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</si>
  <si>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</si>
  <si>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</si>
  <si>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</si>
  <si>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</si>
  <si>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</si>
  <si>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</si>
  <si>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</si>
  <si>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</si>
  <si>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</si>
  <si>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</si>
  <si>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</si>
  <si>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</si>
  <si>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</si>
  <si>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</si>
  <si>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</si>
  <si>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</si>
  <si>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</si>
  <si>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</si>
  <si>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</si>
  <si>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</si>
  <si>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</si>
  <si>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</si>
  <si>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</si>
  <si>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</si>
  <si>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</si>
  <si>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</si>
  <si>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</si>
  <si>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</si>
  <si>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</si>
  <si>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</si>
  <si>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</si>
  <si>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</si>
  <si>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</si>
  <si>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</si>
  <si>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</si>
  <si>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</si>
  <si>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</si>
  <si>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</si>
  <si>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</si>
  <si>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</si>
  <si>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</si>
  <si>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</si>
  <si>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</si>
  <si>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</si>
  <si>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</si>
  <si>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</si>
  <si>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</si>
  <si>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</si>
  <si>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</si>
  <si>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</si>
  <si>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</si>
  <si>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</si>
  <si>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</si>
  <si>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</si>
  <si>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</si>
  <si>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</si>
  <si>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</si>
  <si>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</si>
  <si>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</si>
  <si>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</si>
  <si>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</si>
  <si>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</si>
  <si>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</si>
  <si>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</si>
  <si>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</si>
  <si>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</si>
  <si>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</si>
  <si>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</si>
  <si>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</si>
  <si>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</si>
  <si>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</si>
  <si>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</si>
  <si>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</si>
  <si>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</si>
  <si>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</si>
  <si>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</si>
  <si>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</si>
  <si>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</si>
  <si>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</si>
  <si>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</si>
  <si>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</si>
  <si>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</si>
  <si>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</si>
  <si>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</si>
  <si>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</si>
  <si>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</si>
  <si>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</si>
  <si>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</si>
  <si>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</si>
  <si>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</si>
  <si>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</si>
  <si>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</si>
  <si>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</si>
  <si>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</si>
  <si>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</si>
  <si>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</si>
  <si>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</si>
  <si>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</si>
  <si>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</si>
  <si>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</si>
  <si>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</si>
  <si>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</si>
  <si>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</si>
  <si>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</si>
  <si>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</si>
  <si>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</si>
  <si>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</si>
  <si>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</si>
  <si>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</si>
  <si>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</si>
  <si>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</si>
  <si>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</si>
  <si>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</si>
  <si>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</si>
  <si>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</si>
  <si>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</si>
  <si>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</si>
  <si>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</si>
  <si>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</si>
  <si>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</si>
  <si>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</si>
  <si>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</si>
  <si>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</si>
  <si>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</si>
  <si>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</si>
  <si>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</si>
  <si>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</si>
  <si>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</si>
  <si>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</si>
  <si>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</si>
  <si>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</si>
  <si>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</si>
  <si>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</si>
  <si>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</si>
  <si>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</si>
  <si>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</si>
  <si>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</si>
  <si>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</si>
  <si>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</si>
  <si>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</si>
  <si>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</si>
  <si>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</si>
  <si>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</si>
  <si>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</si>
  <si>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</si>
  <si>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</si>
  <si>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</si>
  <si>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</si>
  <si>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</si>
  <si>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</si>
  <si>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</si>
  <si>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</si>
  <si>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</si>
  <si>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</si>
  <si>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</si>
  <si>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</si>
  <si>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</si>
  <si>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</si>
  <si>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</si>
  <si>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</si>
  <si>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</si>
  <si>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</si>
  <si>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</si>
  <si>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</si>
  <si>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</si>
  <si>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</si>
  <si>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</si>
  <si>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</si>
  <si>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</si>
  <si>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</si>
  <si>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</si>
  <si>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</si>
  <si>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</si>
  <si>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</si>
  <si>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</si>
  <si>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</si>
  <si>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</si>
  <si>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</si>
  <si>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</si>
  <si>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</si>
  <si>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</si>
  <si>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</si>
  <si>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</si>
  <si>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</si>
  <si>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</si>
  <si>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</si>
  <si>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</si>
  <si>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</si>
  <si>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</si>
  <si>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</si>
  <si>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</si>
  <si>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</si>
  <si>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</si>
  <si>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</si>
  <si>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</si>
  <si>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</si>
  <si>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</si>
  <si>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</si>
  <si>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</si>
  <si>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</si>
  <si>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</si>
  <si>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</si>
  <si>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</si>
  <si>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</si>
  <si>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</si>
  <si>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</si>
  <si>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</si>
  <si>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</si>
  <si>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</si>
  <si>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</si>
  <si>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</si>
  <si>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</si>
  <si>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</si>
  <si>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</si>
  <si>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</si>
  <si>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</si>
  <si>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</si>
  <si>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</si>
  <si>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</si>
  <si>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</si>
  <si>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</si>
  <si>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</si>
  <si>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</si>
  <si>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</si>
  <si>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</si>
  <si>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</si>
  <si>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</si>
  <si>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</si>
  <si>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</si>
  <si>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</si>
  <si>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</si>
  <si>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</si>
  <si>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</si>
  <si>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</si>
  <si>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</si>
  <si>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</si>
  <si>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</si>
  <si>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</si>
  <si>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</si>
  <si>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</si>
  <si>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</si>
  <si>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</si>
  <si>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</si>
  <si>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</si>
  <si>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</si>
  <si>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</si>
  <si>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</si>
  <si>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</si>
  <si>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</si>
  <si>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</si>
  <si>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</si>
  <si>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</si>
  <si>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</si>
  <si>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</si>
  <si>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</si>
  <si>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</si>
  <si>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</si>
  <si>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</si>
  <si>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</si>
  <si>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</si>
  <si>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</si>
  <si>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</si>
  <si>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</si>
  <si>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</si>
  <si>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</si>
  <si>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</si>
  <si>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</si>
  <si>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</si>
  <si>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</si>
  <si>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</si>
  <si>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</si>
  <si>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</si>
  <si>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</si>
  <si>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</si>
  <si>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</si>
  <si>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</si>
  <si>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</si>
  <si>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</si>
  <si>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</si>
  <si>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</si>
  <si>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</si>
  <si>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</si>
  <si>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</si>
  <si>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</si>
  <si>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</si>
  <si>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</si>
  <si>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</si>
  <si>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</si>
  <si>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</si>
  <si>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</si>
  <si>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</si>
  <si>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</si>
  <si>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</si>
  <si>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</si>
  <si>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</si>
  <si>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</si>
  <si>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</si>
  <si>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</si>
  <si>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</si>
  <si>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</si>
  <si>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</si>
  <si>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</si>
  <si>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</si>
  <si>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</si>
  <si>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</si>
  <si>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</si>
  <si>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</si>
  <si>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</si>
  <si>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</si>
  <si>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</si>
  <si>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</si>
  <si>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</si>
  <si>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</si>
  <si>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</si>
  <si>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</si>
  <si>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</si>
  <si>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</si>
  <si>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</si>
  <si>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</si>
  <si>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</si>
  <si>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</si>
  <si>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</si>
  <si>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</si>
  <si>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</si>
  <si>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</si>
  <si>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</si>
  <si>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</si>
  <si>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</si>
  <si>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</si>
  <si>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</si>
  <si>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</si>
  <si>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</si>
  <si>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</si>
  <si>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</si>
  <si>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</si>
  <si>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</si>
  <si>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</si>
  <si>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</si>
  <si>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</si>
  <si>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</si>
  <si>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</si>
  <si>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</si>
  <si>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</si>
  <si>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</si>
  <si>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</si>
  <si>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</si>
  <si>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</si>
  <si>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</si>
  <si>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</si>
  <si>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</si>
  <si>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</si>
  <si>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</si>
  <si>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</si>
  <si>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</si>
  <si>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</si>
  <si>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</si>
  <si>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</si>
  <si>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</si>
  <si>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</si>
  <si>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</si>
  <si>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</si>
  <si>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</si>
  <si>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</si>
  <si>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</si>
  <si>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</si>
  <si>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</si>
  <si>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</si>
  <si>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</si>
  <si>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</si>
  <si>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</si>
  <si>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</si>
  <si>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</si>
  <si>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</si>
  <si>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</si>
  <si>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</si>
  <si>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</si>
  <si>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</si>
  <si>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</si>
  <si>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</si>
  <si>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</si>
  <si>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</si>
  <si>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</si>
  <si>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</si>
  <si>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</si>
  <si>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</si>
  <si>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</si>
  <si>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</si>
  <si>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</si>
  <si>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</si>
  <si>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</si>
  <si>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</si>
  <si>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</si>
  <si>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</si>
  <si>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</si>
  <si>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</si>
  <si>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</si>
  <si>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</si>
  <si>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</si>
  <si>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</si>
  <si>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</si>
  <si>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</si>
  <si>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</si>
  <si>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</si>
  <si>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</si>
  <si>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</si>
  <si>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</si>
  <si>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</si>
  <si>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</si>
  <si>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</si>
  <si>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</si>
  <si>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</si>
  <si>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</si>
  <si>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</si>
  <si>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</si>
  <si>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</si>
  <si>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</si>
  <si>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</si>
  <si>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</si>
  <si>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</si>
  <si>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</si>
  <si>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</si>
  <si>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</si>
  <si>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</si>
  <si>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</si>
  <si>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</si>
  <si>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</si>
  <si>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</si>
  <si>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</si>
  <si>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</si>
  <si>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</si>
  <si>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</si>
  <si>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</si>
  <si>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</si>
  <si>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</si>
  <si>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</si>
  <si>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</si>
  <si>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</si>
  <si>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</si>
  <si>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</si>
  <si>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</si>
  <si>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</si>
  <si>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</si>
  <si>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</si>
  <si>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</si>
  <si>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</si>
  <si>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</si>
  <si>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</si>
  <si>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</si>
  <si>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</si>
  <si>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</si>
  <si>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</si>
  <si>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</si>
  <si>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</si>
  <si>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</si>
  <si>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</si>
  <si>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</si>
  <si>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</si>
  <si>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</si>
  <si>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</si>
  <si>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</si>
  <si>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</si>
  <si>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</si>
  <si>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</si>
  <si>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</si>
  <si>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</si>
  <si>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</si>
  <si>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</si>
  <si>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</si>
  <si>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</si>
  <si>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</si>
  <si>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</si>
  <si>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</si>
  <si>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</si>
  <si>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</si>
  <si>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</si>
  <si>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</si>
  <si>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</si>
  <si>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</si>
  <si>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</si>
  <si>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</si>
  <si>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</si>
  <si>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</si>
  <si>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</si>
  <si>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</si>
  <si>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</si>
  <si>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</si>
  <si>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</si>
  <si>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</si>
  <si>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</si>
  <si>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</si>
  <si>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</si>
  <si>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</si>
  <si>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</si>
  <si>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</si>
  <si>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</si>
  <si>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</si>
  <si>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</si>
  <si>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</si>
  <si>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</si>
  <si>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</si>
  <si>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</si>
  <si>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</si>
  <si>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</si>
  <si>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</si>
  <si>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</si>
  <si>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</si>
  <si>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</si>
  <si>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</si>
  <si>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</si>
  <si>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</si>
  <si>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</si>
  <si>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</si>
  <si>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</si>
  <si>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</si>
  <si>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</si>
  <si>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</si>
  <si>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</si>
  <si>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</si>
  <si>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</si>
  <si>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</si>
  <si>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</si>
  <si>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</si>
  <si>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</si>
  <si>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</si>
  <si>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</si>
  <si>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</si>
  <si>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</si>
  <si>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</si>
  <si>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</si>
  <si>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</si>
  <si>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</si>
  <si>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</si>
  <si>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</si>
  <si>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</si>
  <si>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</si>
  <si>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</si>
  <si>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</si>
  <si>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</si>
  <si>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</si>
  <si>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</si>
  <si>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</si>
  <si>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</si>
  <si>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</si>
  <si>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</si>
  <si>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</si>
  <si>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</si>
  <si>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</si>
  <si>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</si>
  <si>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</si>
  <si>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</si>
  <si>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</si>
  <si>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</si>
  <si>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</si>
  <si>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</si>
  <si>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</si>
  <si>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</si>
  <si>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</si>
  <si>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</si>
  <si>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</si>
  <si>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</si>
  <si>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</si>
  <si>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</si>
  <si>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</si>
  <si>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</si>
  <si>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</si>
  <si>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</si>
  <si>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</si>
  <si>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</si>
  <si>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</si>
  <si>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</si>
  <si>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</si>
  <si>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</si>
  <si>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</si>
  <si>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</si>
  <si>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</si>
  <si>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</si>
  <si>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</si>
  <si>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</si>
  <si>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</si>
  <si>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</si>
  <si>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</si>
  <si>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</si>
  <si>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</si>
  <si>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</si>
  <si>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</si>
  <si>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</si>
  <si>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</si>
  <si>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</si>
  <si>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</si>
  <si>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</si>
  <si>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</si>
  <si>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</si>
  <si>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</si>
  <si>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</si>
  <si>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</si>
  <si>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</si>
  <si>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</si>
  <si>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</si>
  <si>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</si>
  <si>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</si>
  <si>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</si>
  <si>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</si>
  <si>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</si>
  <si>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</si>
  <si>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</si>
  <si>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</si>
  <si>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</si>
  <si>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</si>
  <si>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</si>
  <si>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</si>
  <si>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</si>
  <si>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</si>
  <si>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</si>
  <si>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</si>
  <si>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</si>
  <si>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</si>
  <si>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</si>
  <si>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</si>
  <si>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</si>
  <si>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</si>
  <si>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</si>
  <si>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</si>
  <si>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</si>
  <si>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</si>
  <si>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</si>
  <si>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</si>
  <si>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</si>
  <si>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</si>
  <si>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</si>
  <si>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</si>
  <si>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</si>
  <si>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</si>
  <si>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</si>
  <si>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</si>
  <si>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</si>
  <si>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</si>
  <si>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</si>
  <si>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</si>
  <si>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</si>
  <si>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</si>
  <si>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</si>
  <si>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</si>
  <si>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</si>
  <si>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</si>
  <si>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</si>
  <si>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</si>
  <si>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</si>
  <si>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</si>
  <si>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</si>
  <si>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</si>
  <si>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</si>
  <si>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</si>
  <si>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</si>
  <si>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</si>
  <si>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</si>
  <si>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</si>
  <si>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</si>
  <si>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</si>
  <si>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</si>
  <si>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</si>
  <si>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</si>
  <si>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</si>
  <si>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</si>
  <si>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</si>
  <si>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</si>
  <si>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</si>
  <si>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</si>
  <si>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</si>
  <si>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</si>
  <si>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</si>
  <si>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</si>
  <si>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</si>
  <si>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</si>
  <si>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</si>
  <si>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</si>
  <si>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</si>
  <si>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</si>
  <si>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</si>
  <si>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</si>
  <si>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</si>
  <si>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</si>
  <si>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</si>
  <si>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</si>
  <si>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</si>
  <si>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</si>
  <si>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</si>
  <si>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</si>
  <si>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</si>
  <si>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</si>
  <si>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</si>
  <si>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</si>
  <si>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</si>
  <si>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</si>
  <si>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</si>
  <si>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</si>
  <si>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</si>
  <si>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</si>
  <si>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</si>
  <si>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</si>
  <si>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</si>
  <si>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</si>
  <si>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</si>
  <si>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</si>
  <si>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</si>
  <si>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</si>
  <si>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</si>
  <si>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</si>
  <si>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</si>
  <si>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</si>
  <si>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</si>
  <si>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</si>
  <si>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</si>
  <si>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</si>
  <si>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</si>
  <si>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</si>
  <si>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</si>
  <si>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</si>
  <si>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</si>
  <si>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</si>
  <si>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</si>
  <si>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</si>
  <si>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</si>
  <si>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</si>
  <si>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</si>
  <si>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</si>
  <si>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</si>
  <si>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</si>
  <si>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</si>
  <si>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</si>
  <si>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</si>
  <si>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</si>
  <si>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</si>
  <si>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</si>
  <si>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</si>
  <si>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</si>
  <si>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</si>
  <si>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</si>
  <si>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</si>
  <si>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</si>
  <si>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</si>
  <si>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</si>
  <si>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</si>
  <si>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</si>
  <si>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</si>
  <si>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</si>
  <si>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</si>
  <si>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</si>
  <si>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</si>
  <si>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</si>
  <si>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</si>
  <si>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</si>
  <si>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</si>
  <si>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</si>
  <si>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</si>
  <si>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</si>
  <si>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</si>
  <si>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</si>
  <si>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</si>
  <si>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</si>
  <si>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</si>
  <si>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</si>
  <si>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</si>
  <si>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</si>
  <si>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</si>
  <si>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</si>
  <si>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</si>
  <si>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</si>
  <si>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</si>
  <si>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</si>
  <si>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</si>
  <si>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</si>
  <si>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</si>
  <si>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</si>
  <si>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</si>
  <si>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</si>
  <si>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</si>
  <si>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</si>
  <si>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</si>
  <si>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</si>
  <si>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</si>
  <si>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</si>
  <si>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</si>
  <si>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</si>
  <si>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</si>
  <si>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</si>
  <si>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</si>
  <si>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</si>
  <si>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</si>
  <si>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</si>
  <si>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</si>
  <si>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</si>
  <si>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</si>
  <si>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</si>
  <si>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</si>
  <si>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</si>
  <si>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</si>
  <si>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</si>
  <si>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</si>
  <si>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</si>
  <si>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</si>
  <si>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</si>
  <si>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</si>
  <si>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</si>
  <si>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</si>
  <si>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</si>
  <si>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</si>
  <si>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</si>
  <si>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</si>
  <si>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</si>
  <si>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</si>
  <si>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</si>
  <si>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</si>
  <si>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</si>
  <si>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</si>
  <si>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</si>
  <si>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</si>
  <si>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</si>
  <si>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</si>
  <si>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</si>
  <si>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</si>
  <si>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</si>
  <si>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</si>
  <si>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</si>
  <si>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</si>
  <si>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</si>
  <si>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</si>
  <si>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</si>
  <si>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</si>
  <si>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</si>
  <si>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</si>
  <si>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</si>
  <si>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</si>
  <si>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</si>
  <si>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</si>
  <si>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</si>
  <si>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</si>
  <si>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</si>
  <si>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</si>
  <si>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</si>
  <si>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</si>
  <si>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</si>
  <si>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</si>
  <si>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</si>
  <si>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</si>
  <si>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</si>
  <si>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</si>
  <si>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</si>
  <si>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</si>
  <si>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</si>
  <si>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</si>
  <si>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</si>
  <si>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</si>
  <si>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</si>
  <si>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</si>
  <si>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</si>
  <si>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</si>
  <si>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</si>
  <si>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</si>
  <si>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</si>
  <si>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</si>
  <si>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</si>
  <si>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</si>
  <si>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</si>
  <si>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</si>
  <si>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</si>
  <si>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</si>
  <si>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</si>
  <si>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</si>
  <si>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</si>
  <si>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</si>
  <si>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</si>
  <si>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</si>
  <si>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</si>
  <si>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</si>
  <si>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</si>
  <si>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</si>
  <si>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</si>
  <si>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</si>
  <si>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</si>
  <si>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</si>
  <si>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</si>
  <si>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</si>
  <si>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</si>
  <si>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</si>
  <si>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</si>
  <si>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</si>
  <si>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</si>
  <si>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</si>
  <si>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</si>
  <si>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</si>
  <si>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</si>
  <si>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</si>
  <si>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</si>
  <si>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</si>
  <si>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</si>
  <si>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</si>
  <si>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</si>
  <si>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</si>
  <si>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</si>
  <si>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</si>
  <si>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</si>
  <si>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</si>
  <si>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</si>
  <si>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</si>
  <si>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</si>
  <si>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</si>
  <si>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</si>
  <si>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</si>
  <si>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</si>
  <si>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</si>
  <si>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</si>
  <si>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</si>
  <si>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</si>
  <si>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</si>
  <si>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</si>
  <si>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</si>
  <si>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</si>
  <si>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</si>
  <si>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</si>
  <si>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</si>
  <si>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</si>
  <si>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</si>
  <si>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</si>
  <si>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</si>
  <si>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</si>
  <si>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</si>
  <si>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</si>
  <si>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</si>
  <si>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</si>
  <si>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</si>
  <si>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</si>
  <si>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</si>
  <si>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</si>
  <si>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</si>
  <si>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</si>
  <si>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</si>
  <si>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</si>
  <si>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</si>
  <si>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</si>
  <si>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</si>
  <si>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</si>
  <si>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</si>
  <si>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</si>
  <si>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</si>
  <si>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</si>
  <si>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</si>
  <si>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</si>
  <si>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</si>
  <si>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</si>
  <si>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</si>
  <si>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</si>
  <si>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</si>
  <si>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</si>
  <si>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</si>
  <si>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</si>
  <si>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</si>
  <si>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</si>
  <si>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</si>
  <si>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</si>
  <si>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</si>
  <si>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</si>
  <si>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</si>
  <si>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</si>
  <si>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</si>
  <si>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</si>
  <si>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</si>
  <si>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</si>
  <si>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</si>
  <si>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</si>
  <si>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</si>
  <si>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</si>
  <si>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</si>
  <si>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</si>
  <si>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</si>
  <si>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</si>
  <si>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</si>
  <si>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</si>
  <si>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</si>
  <si>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</si>
  <si>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</si>
  <si>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</si>
  <si>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</si>
  <si>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</si>
  <si>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</si>
  <si>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</si>
  <si>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</si>
  <si>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</si>
  <si>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</si>
  <si>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</si>
  <si>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</si>
  <si>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</si>
  <si>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</si>
  <si>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</si>
  <si>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</si>
  <si>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</si>
  <si>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</si>
  <si>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</si>
  <si>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</si>
  <si>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</si>
  <si>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</si>
  <si>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</si>
  <si>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</si>
  <si>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</si>
  <si>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</si>
  <si>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</si>
  <si>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</si>
  <si>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</si>
  <si>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</si>
  <si>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</si>
  <si>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</si>
  <si>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</si>
  <si>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</si>
  <si>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</si>
  <si>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</si>
  <si>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</si>
  <si>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</si>
  <si>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</si>
  <si>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</si>
  <si>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</si>
  <si>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</si>
  <si>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</si>
  <si>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</si>
  <si>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</si>
  <si>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</si>
  <si>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</si>
  <si>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</si>
  <si>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</si>
  <si>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</si>
  <si>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</si>
  <si>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</si>
  <si>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</si>
  <si>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</si>
  <si>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</si>
  <si>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</si>
  <si>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</si>
  <si>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</si>
  <si>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</si>
  <si>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</si>
  <si>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</si>
  <si>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</si>
  <si>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</si>
  <si>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</si>
  <si>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</si>
  <si>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</si>
  <si>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</si>
  <si>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</si>
  <si>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</si>
  <si>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</si>
  <si>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</si>
  <si>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</si>
  <si>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</si>
  <si>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</si>
  <si>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</si>
  <si>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</si>
  <si>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</si>
  <si>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</si>
  <si>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</si>
  <si>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</si>
  <si>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</si>
  <si>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</si>
  <si>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</si>
  <si>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</si>
  <si>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</si>
  <si>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</si>
  <si>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</si>
  <si>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</si>
  <si>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</si>
  <si>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</si>
  <si>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</si>
  <si>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</si>
  <si>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</si>
  <si>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</si>
  <si>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</si>
  <si>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</si>
  <si>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</si>
  <si>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</si>
  <si>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</si>
  <si>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</si>
  <si>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</si>
  <si>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</si>
  <si>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</si>
  <si>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</si>
  <si>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</si>
  <si>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</si>
  <si>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</si>
  <si>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</si>
  <si>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</si>
  <si>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</si>
  <si>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</si>
  <si>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</si>
  <si>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</si>
  <si>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</si>
  <si>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</si>
  <si>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</si>
  <si>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</si>
  <si>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</si>
  <si>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</si>
  <si>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</si>
  <si>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</si>
  <si>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</si>
  <si>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</si>
  <si>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</si>
  <si>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</si>
  <si>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</si>
  <si>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</si>
  <si>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</si>
  <si>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</si>
  <si>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</si>
  <si>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</si>
  <si>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</si>
  <si>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</si>
  <si>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</si>
  <si>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</si>
  <si>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</si>
  <si>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</si>
  <si>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</si>
  <si>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</si>
  <si>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</si>
  <si>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</si>
  <si>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</si>
  <si>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</si>
  <si>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</si>
  <si>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</si>
  <si>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</si>
  <si>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</si>
  <si>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</si>
  <si>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</si>
  <si>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</si>
  <si>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</si>
  <si>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</si>
  <si>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</si>
  <si>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</si>
  <si>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</si>
  <si>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</si>
  <si>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</si>
  <si>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</si>
  <si>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</si>
  <si>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</si>
  <si>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</si>
  <si>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</si>
  <si>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</si>
  <si>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</si>
  <si>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</si>
  <si>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</si>
  <si>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</si>
  <si>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</si>
  <si>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</si>
  <si>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</si>
  <si>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</si>
  <si>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</si>
  <si>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</si>
  <si>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</si>
  <si>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</si>
  <si>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</si>
  <si>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</si>
  <si>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</si>
  <si>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</si>
  <si>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</si>
  <si>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</si>
  <si>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</si>
  <si>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</si>
  <si>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</si>
  <si>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</si>
  <si>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</si>
  <si>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</si>
  <si>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</si>
  <si>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</si>
  <si>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</si>
  <si>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</si>
  <si>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</si>
  <si>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</si>
  <si>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</si>
  <si>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</si>
  <si>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</si>
  <si>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</si>
  <si>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</si>
  <si>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</si>
  <si>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</si>
  <si>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</si>
  <si>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</si>
  <si>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</si>
  <si>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</si>
  <si>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</si>
  <si>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</si>
  <si>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</si>
  <si>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</si>
  <si>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</si>
  <si>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</si>
  <si>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</si>
  <si>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</si>
  <si>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</si>
  <si>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</si>
  <si>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</si>
  <si>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</si>
  <si>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</si>
  <si>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</si>
  <si>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</si>
  <si>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</si>
  <si>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</si>
  <si>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</si>
  <si>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</si>
  <si>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</si>
  <si>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</si>
  <si>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</si>
  <si>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</si>
  <si>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</si>
  <si>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</si>
  <si>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</si>
  <si>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</si>
  <si>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</si>
  <si>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</si>
  <si>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</si>
  <si>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</si>
  <si>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</si>
  <si>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</si>
  <si>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</si>
  <si>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</si>
  <si>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</si>
  <si>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</si>
  <si>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</si>
  <si>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</si>
  <si>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</si>
  <si>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</si>
  <si>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</si>
  <si>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</si>
  <si>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</si>
  <si>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</si>
  <si>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</si>
  <si>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</si>
  <si>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</si>
  <si>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</si>
  <si>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</si>
  <si>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</si>
  <si>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</si>
  <si>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</si>
  <si>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</si>
  <si>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</si>
  <si>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</si>
  <si>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</si>
  <si>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</si>
  <si>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</si>
  <si>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</si>
  <si>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</si>
  <si>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</si>
  <si>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</si>
  <si>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</si>
  <si>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</si>
  <si>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</si>
  <si>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</si>
  <si>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</si>
  <si>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</si>
  <si>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</si>
  <si>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</si>
  <si>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</si>
  <si>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</si>
  <si>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</si>
  <si>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</si>
  <si>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</si>
  <si>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</si>
  <si>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</si>
  <si>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</si>
  <si>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</si>
  <si>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</si>
  <si>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</si>
  <si>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</si>
  <si>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</si>
  <si>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</si>
  <si>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</si>
  <si>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</si>
  <si>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</si>
  <si>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</si>
  <si>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</si>
  <si>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</si>
  <si>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</si>
  <si>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</si>
  <si>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</si>
  <si>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</si>
  <si>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</si>
  <si>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</si>
  <si>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</si>
  <si>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</si>
  <si>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</si>
  <si>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</si>
  <si>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</si>
  <si>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</si>
  <si>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</si>
  <si>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</si>
  <si>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</si>
  <si>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</si>
  <si>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</si>
  <si>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</si>
  <si>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</si>
  <si>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</si>
  <si>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</si>
  <si>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</si>
  <si>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</si>
  <si>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</si>
  <si>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</si>
  <si>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</si>
  <si>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</si>
  <si>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</si>
  <si>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</si>
  <si>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</si>
  <si>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</si>
  <si>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</si>
  <si>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</si>
  <si>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</si>
  <si>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</si>
  <si>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</si>
  <si>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</si>
  <si>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</si>
  <si>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</si>
  <si>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</si>
  <si>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</si>
  <si>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</si>
  <si>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</si>
  <si>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</si>
  <si>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</si>
  <si>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</si>
  <si>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</si>
  <si>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</si>
  <si>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</si>
  <si>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</si>
  <si>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</si>
  <si>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</si>
  <si>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</si>
  <si>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</si>
  <si>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</si>
  <si>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</si>
  <si>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</si>
  <si>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</si>
  <si>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</si>
  <si>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</si>
  <si>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</si>
  <si>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</si>
  <si>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</si>
  <si>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</si>
  <si>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</si>
  <si>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</si>
  <si>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</si>
  <si>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</si>
  <si>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</si>
  <si>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</si>
  <si>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</si>
  <si>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</si>
  <si>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</si>
  <si>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</si>
  <si>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</si>
  <si>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</si>
  <si>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</si>
  <si>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</si>
  <si>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</si>
  <si>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</si>
  <si>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</si>
  <si>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</si>
  <si>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</si>
  <si>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</si>
  <si>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</si>
  <si>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</si>
  <si>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</si>
  <si>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</si>
  <si>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</si>
  <si>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</si>
  <si>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</si>
  <si>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</si>
  <si>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</si>
  <si>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</si>
  <si>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</si>
  <si>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</si>
  <si>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</si>
  <si>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</si>
  <si>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</si>
  <si>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</si>
  <si>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</si>
  <si>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</si>
  <si>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</si>
  <si>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</si>
  <si>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</si>
  <si>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</si>
  <si>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</si>
  <si>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</si>
  <si>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</si>
  <si>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</si>
  <si>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</si>
  <si>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</si>
  <si>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</si>
  <si>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</si>
  <si>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</si>
  <si>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</si>
  <si>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</si>
  <si>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</si>
  <si>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</si>
  <si>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</si>
  <si>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</si>
  <si>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</si>
  <si>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</si>
  <si>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</si>
  <si>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</si>
  <si>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</si>
  <si>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</si>
  <si>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</si>
  <si>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</si>
  <si>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</si>
  <si>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</si>
  <si>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</si>
  <si>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</si>
  <si>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</si>
  <si>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</si>
  <si>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</si>
  <si>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</si>
  <si>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</si>
  <si>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</si>
  <si>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</si>
  <si>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</si>
  <si>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</si>
  <si>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</si>
  <si>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</si>
  <si>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</si>
  <si>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</si>
  <si>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</si>
  <si>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</si>
  <si>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</si>
  <si>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</si>
  <si>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</si>
  <si>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</si>
  <si>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</si>
  <si>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</si>
  <si>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</si>
  <si>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</si>
  <si>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</si>
  <si>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</si>
  <si>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</si>
  <si>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</si>
  <si>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</si>
  <si>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</si>
  <si>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</si>
  <si>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</si>
  <si>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</si>
  <si>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</si>
  <si>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</si>
  <si>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</si>
  <si>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</si>
  <si>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</si>
  <si>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</si>
  <si>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</si>
  <si>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</si>
  <si>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</si>
  <si>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</si>
  <si>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</si>
  <si>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</si>
  <si>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</si>
  <si>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</si>
  <si>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</si>
  <si>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</si>
  <si>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</si>
  <si>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</si>
  <si>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</si>
  <si>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</si>
  <si>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</si>
  <si>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</si>
  <si>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</si>
  <si>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</si>
  <si>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</si>
  <si>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</si>
  <si>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</si>
  <si>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</si>
  <si>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</si>
  <si>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</si>
  <si>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</si>
  <si>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</si>
  <si>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</si>
  <si>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</si>
  <si>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</si>
  <si>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</si>
  <si>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</si>
  <si>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</si>
  <si>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</si>
  <si>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</si>
  <si>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</si>
  <si>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</si>
  <si>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</si>
  <si>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</si>
  <si>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</si>
  <si>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</si>
  <si>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</si>
  <si>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</si>
  <si>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</si>
  <si>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</si>
  <si>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</si>
  <si>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</si>
  <si>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</si>
  <si>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</si>
  <si>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</si>
  <si>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</si>
  <si>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</si>
  <si>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</si>
  <si>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</si>
  <si>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</si>
  <si>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</si>
  <si>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</si>
  <si>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</si>
  <si>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</si>
  <si>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</si>
  <si>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</si>
  <si>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</si>
  <si>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</si>
  <si>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</si>
  <si>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</si>
  <si>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</si>
  <si>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</si>
  <si>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</si>
  <si>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</si>
  <si>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</si>
  <si>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</si>
  <si>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</si>
  <si>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</si>
  <si>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</si>
  <si>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</si>
  <si>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</si>
  <si>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</si>
  <si>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</si>
  <si>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</si>
  <si>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</si>
  <si>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</si>
  <si>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</si>
  <si>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</si>
  <si>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</si>
  <si>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</si>
  <si>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</si>
  <si>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</si>
  <si>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</si>
  <si>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</si>
  <si>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</si>
  <si>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</si>
  <si>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</si>
  <si>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</si>
  <si>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</si>
  <si>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</si>
  <si>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</si>
  <si>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</si>
  <si>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</si>
  <si>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</si>
  <si>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</si>
  <si>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</si>
  <si>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</si>
  <si>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</si>
  <si>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</si>
  <si>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</si>
  <si>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</si>
  <si>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</si>
  <si>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</si>
  <si>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</si>
  <si>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</si>
  <si>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</si>
  <si>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</si>
  <si>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</si>
  <si>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</si>
  <si>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</si>
  <si>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</si>
  <si>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</si>
  <si>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</si>
  <si>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</si>
  <si>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</si>
  <si>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</si>
  <si>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</si>
  <si>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</si>
  <si>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</si>
  <si>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</si>
  <si>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</si>
  <si>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</si>
  <si>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</si>
  <si>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</si>
  <si>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</si>
  <si>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</si>
  <si>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</si>
  <si>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</si>
  <si>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</si>
  <si>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</si>
  <si>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</si>
  <si>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</si>
  <si>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</si>
  <si>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</si>
  <si>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</si>
  <si>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</si>
  <si>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</si>
  <si>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</si>
  <si>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</si>
  <si>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</si>
  <si>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</si>
  <si>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</si>
  <si>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</si>
  <si>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</si>
  <si>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</si>
  <si>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</si>
  <si>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</si>
  <si>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</si>
  <si>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</si>
  <si>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</si>
  <si>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</si>
  <si>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</si>
  <si>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</si>
  <si>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</si>
  <si>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</si>
  <si>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</si>
  <si>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</si>
  <si>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</si>
  <si>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</si>
  <si>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</si>
  <si>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</si>
  <si>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</si>
  <si>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</si>
  <si>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</si>
  <si>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</si>
  <si>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</si>
  <si>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</si>
  <si>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</si>
  <si>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</si>
  <si>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</si>
  <si>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</si>
  <si>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</si>
  <si>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</si>
  <si>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</si>
  <si>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</si>
  <si>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</si>
  <si>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</si>
  <si>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</si>
  <si>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</si>
  <si>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</si>
  <si>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</si>
  <si>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</si>
  <si>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</si>
  <si>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</si>
  <si>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</si>
  <si>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</si>
  <si>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</si>
  <si>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</si>
  <si>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</si>
  <si>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</si>
  <si>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</si>
  <si>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</si>
  <si>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</si>
  <si>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</si>
  <si>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</si>
  <si>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</si>
  <si>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</si>
  <si>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</si>
  <si>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</si>
  <si>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</si>
  <si>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</si>
  <si>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</si>
  <si>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</si>
  <si>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</si>
  <si>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</si>
  <si>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</si>
  <si>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</si>
  <si>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</si>
  <si>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</si>
  <si>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</si>
  <si>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</si>
  <si>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</si>
  <si>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</si>
  <si>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</si>
  <si>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</si>
  <si>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</si>
  <si>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</si>
  <si>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</si>
  <si>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</si>
  <si>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</si>
  <si>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</si>
  <si>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</si>
  <si>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</si>
  <si>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</si>
  <si>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</si>
  <si>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</si>
  <si>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</si>
  <si>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</si>
  <si>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</si>
  <si>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</si>
  <si>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</si>
  <si>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</si>
  <si>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</si>
  <si>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</si>
  <si>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</si>
  <si>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</si>
  <si>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</si>
  <si>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</si>
  <si>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</si>
  <si>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</si>
  <si>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</si>
  <si>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</si>
  <si>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</si>
  <si>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</si>
  <si>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</si>
  <si>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</si>
  <si>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</si>
  <si>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</si>
  <si>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</si>
  <si>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</si>
  <si>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</si>
  <si>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</si>
  <si>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</si>
  <si>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</si>
  <si>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</si>
  <si>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</si>
  <si>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</si>
  <si>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</si>
  <si>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</si>
  <si>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</si>
  <si>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</si>
  <si>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</si>
  <si>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</si>
  <si>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</si>
  <si>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</si>
  <si>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</si>
  <si>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</si>
  <si>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</si>
  <si>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</si>
  <si>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</si>
  <si>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</si>
  <si>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</si>
  <si>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</si>
  <si>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</si>
  <si>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</si>
  <si>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</si>
  <si>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</si>
  <si>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</si>
  <si>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</si>
  <si>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</si>
  <si>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</si>
  <si>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</si>
  <si>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</si>
  <si>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</si>
  <si>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</si>
  <si>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</si>
  <si>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</si>
  <si>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</si>
  <si>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</si>
  <si>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</si>
  <si>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</si>
  <si>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</si>
  <si>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</si>
  <si>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</si>
  <si>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</si>
  <si>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</si>
  <si>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</si>
  <si>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</si>
  <si>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</si>
  <si>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</si>
  <si>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</si>
  <si>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</si>
  <si>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</si>
  <si>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</si>
  <si>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</si>
  <si>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</si>
  <si>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</si>
  <si>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</si>
  <si>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</si>
  <si>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</si>
  <si>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</si>
  <si>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</si>
  <si>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</si>
  <si>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</si>
  <si>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</si>
  <si>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</si>
  <si>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</si>
  <si>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</si>
  <si>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</si>
  <si>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</si>
  <si>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</si>
  <si>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</si>
  <si>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</si>
  <si>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</si>
  <si>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</si>
  <si>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</si>
  <si>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</si>
  <si>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</si>
  <si>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</si>
  <si>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</si>
  <si>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</si>
  <si>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</si>
  <si>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</si>
  <si>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</si>
  <si>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</si>
  <si>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</si>
  <si>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</si>
  <si>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</si>
  <si>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</si>
  <si>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</si>
  <si>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</si>
  <si>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</si>
  <si>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</si>
  <si>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</si>
  <si>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</si>
  <si>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</si>
  <si>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</si>
  <si>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</si>
  <si>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</si>
  <si>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</si>
  <si>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</si>
  <si>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</si>
  <si>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</si>
  <si>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</si>
  <si>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</si>
  <si>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</si>
  <si>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</si>
  <si>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</si>
  <si>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</si>
  <si>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</si>
  <si>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</si>
  <si>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</si>
  <si>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</si>
  <si>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</si>
  <si>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</si>
  <si>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</si>
  <si>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</si>
  <si>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</si>
  <si>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</si>
  <si>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</si>
  <si>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</si>
  <si>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</si>
  <si>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</si>
  <si>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</si>
  <si>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</si>
  <si>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</si>
  <si>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</si>
  <si>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</si>
  <si>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</si>
  <si>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</si>
  <si>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</si>
  <si>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</si>
  <si>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</si>
  <si>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</si>
  <si>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</si>
  <si>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</si>
  <si>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</si>
  <si>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</si>
  <si>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</si>
  <si>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</si>
  <si>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</si>
  <si>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</si>
  <si>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</si>
  <si>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</si>
  <si>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</si>
  <si>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</si>
  <si>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</si>
  <si>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</si>
  <si>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</si>
  <si>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</si>
  <si>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</si>
  <si>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</si>
  <si>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</si>
  <si>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</si>
  <si>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</si>
  <si>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</si>
  <si>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</si>
  <si>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</si>
  <si>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</si>
  <si>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</si>
  <si>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</si>
  <si>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</si>
  <si>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</si>
  <si>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</si>
  <si>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</si>
  <si>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</si>
  <si>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</si>
  <si>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</si>
  <si>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</si>
  <si>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</si>
  <si>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</si>
  <si>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</si>
  <si>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</si>
  <si>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</si>
  <si>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</si>
  <si>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</si>
  <si>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</si>
  <si>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</si>
  <si>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</si>
  <si>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</si>
  <si>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</si>
  <si>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</si>
  <si>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</si>
  <si>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</si>
  <si>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</si>
  <si>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</si>
  <si>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</si>
  <si>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</si>
  <si>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</si>
  <si>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</si>
  <si>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</si>
  <si>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</si>
  <si>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</si>
  <si>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</si>
  <si>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</si>
  <si>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</si>
  <si>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</si>
  <si>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</si>
  <si>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</si>
  <si>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</si>
  <si>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</si>
  <si>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</si>
  <si>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</si>
  <si>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</si>
  <si>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</si>
  <si>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</si>
  <si>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</si>
  <si>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</si>
  <si>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</si>
  <si>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</si>
  <si>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</si>
  <si>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</si>
  <si>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</si>
  <si>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</si>
  <si>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</si>
  <si>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</si>
  <si>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</si>
  <si>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</si>
  <si>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</si>
  <si>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</si>
  <si>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</si>
  <si>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</si>
  <si>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</si>
  <si>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</si>
  <si>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</si>
  <si>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</si>
  <si>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</si>
  <si>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</si>
  <si>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</si>
  <si>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</si>
  <si>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</si>
  <si>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</si>
  <si>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</si>
  <si>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</si>
  <si>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</si>
  <si>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</si>
  <si>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</si>
  <si>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</si>
  <si>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</si>
  <si>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</si>
  <si>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</si>
  <si>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</si>
  <si>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</si>
  <si>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</si>
  <si>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</si>
  <si>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</si>
  <si>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</si>
  <si>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</si>
  <si>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</si>
  <si>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</si>
  <si>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</si>
  <si>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</si>
  <si>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</si>
  <si>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</si>
  <si>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</si>
  <si>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</si>
  <si>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</si>
  <si>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</si>
  <si>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</si>
  <si>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</si>
  <si>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</si>
  <si>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</si>
  <si>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</si>
  <si>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</si>
  <si>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</si>
  <si>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</si>
  <si>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</si>
  <si>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</si>
  <si>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</si>
  <si>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</si>
  <si>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</si>
  <si>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</si>
  <si>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</si>
  <si>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</si>
  <si>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</si>
  <si>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</si>
  <si>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</si>
  <si>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</si>
  <si>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</si>
  <si>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</si>
  <si>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</si>
  <si>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</si>
  <si>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</si>
  <si>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</si>
  <si>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</si>
  <si>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</si>
  <si>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</si>
  <si>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</si>
  <si>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</si>
  <si>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</si>
  <si>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</si>
  <si>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</si>
  <si>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</si>
  <si>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</si>
  <si>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</si>
  <si>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</si>
  <si>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</si>
  <si>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</si>
  <si>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</si>
  <si>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</si>
  <si>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</si>
  <si>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</si>
  <si>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</si>
  <si>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</si>
  <si>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</si>
  <si>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</si>
  <si>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</si>
  <si>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</si>
  <si>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</si>
  <si>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</si>
  <si>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</si>
  <si>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</si>
  <si>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</si>
  <si>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</si>
  <si>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</si>
  <si>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</si>
  <si>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</si>
  <si>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</si>
  <si>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</si>
  <si>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</si>
  <si>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</si>
  <si>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</si>
  <si>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</si>
  <si>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</si>
  <si>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</si>
  <si>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</si>
  <si>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</si>
  <si>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</si>
  <si>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</si>
  <si>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</si>
  <si>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</si>
  <si>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</si>
  <si>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</si>
  <si>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</si>
  <si>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</si>
  <si>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</si>
  <si>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</si>
  <si>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</si>
  <si>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</si>
  <si>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</si>
  <si>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</si>
  <si>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</si>
  <si>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</si>
  <si>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</si>
  <si>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</si>
  <si>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</si>
  <si>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</si>
  <si>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</si>
  <si>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</si>
  <si>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</si>
  <si>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</si>
  <si>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</si>
  <si>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</si>
  <si>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</si>
  <si>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</si>
  <si>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</si>
  <si>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</si>
  <si>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</si>
  <si>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</si>
  <si>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</si>
  <si>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</si>
  <si>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</si>
  <si>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</si>
  <si>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</si>
  <si>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</si>
  <si>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</si>
  <si>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</si>
  <si>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</si>
  <si>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</si>
  <si>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</si>
  <si>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</si>
  <si>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</si>
  <si>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</si>
  <si>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</si>
  <si>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</si>
  <si>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</si>
  <si>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</si>
  <si>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</si>
  <si>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</si>
  <si>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</si>
  <si>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</si>
  <si>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</si>
  <si>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</si>
  <si>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</si>
  <si>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</si>
  <si>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</si>
  <si>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</si>
  <si>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</si>
  <si>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</si>
  <si>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</si>
  <si>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</si>
  <si>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</si>
  <si>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</si>
  <si>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</si>
  <si>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</si>
  <si>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</si>
  <si>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</si>
  <si>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</si>
  <si>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</si>
  <si>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</si>
  <si>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</si>
  <si>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</si>
  <si>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</si>
  <si>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</si>
  <si>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</si>
  <si>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</si>
  <si>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</si>
  <si>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</si>
  <si>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</si>
  <si>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</si>
  <si>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</si>
  <si>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</si>
  <si>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</si>
  <si>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</si>
  <si>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</si>
  <si>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</si>
  <si>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</si>
  <si>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</si>
  <si>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</si>
  <si>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</si>
  <si>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</si>
  <si>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</si>
  <si>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</si>
  <si>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</si>
  <si>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</si>
  <si>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</si>
  <si>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</si>
  <si>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</si>
  <si>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</si>
  <si>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</si>
  <si>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</si>
  <si>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</si>
  <si>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</si>
  <si>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</si>
  <si>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</si>
  <si>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</si>
  <si>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</si>
  <si>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</si>
  <si>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</si>
  <si>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</si>
  <si>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</si>
  <si>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</si>
  <si>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</si>
  <si>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</si>
  <si>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</si>
  <si>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</si>
  <si>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</si>
  <si>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</si>
  <si>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</si>
  <si>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</si>
  <si>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</si>
  <si>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</si>
  <si>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</si>
  <si>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</si>
  <si>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</si>
  <si>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</si>
  <si>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</si>
  <si>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</si>
  <si>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</si>
  <si>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</si>
  <si>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</si>
  <si>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</si>
  <si>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</si>
  <si>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</si>
  <si>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</si>
  <si>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</si>
  <si>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</si>
  <si>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</si>
  <si>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</si>
  <si>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</si>
  <si>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</si>
  <si>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</si>
  <si>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</si>
  <si>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</si>
  <si>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</si>
  <si>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</si>
  <si>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</si>
  <si>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</si>
  <si>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</si>
  <si>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</si>
  <si>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</si>
  <si>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</si>
  <si>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</si>
  <si>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</si>
  <si>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</si>
  <si>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</si>
  <si>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</si>
  <si>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</si>
  <si>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</si>
  <si>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</si>
  <si>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</si>
  <si>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</si>
  <si>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</si>
  <si>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</si>
  <si>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</si>
  <si>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</si>
  <si>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</si>
  <si>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</si>
  <si>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</si>
  <si>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</si>
  <si>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</si>
  <si>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</si>
  <si>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</si>
  <si>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</si>
  <si>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</si>
  <si>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</si>
  <si>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</si>
  <si>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</si>
  <si>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</si>
  <si>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</si>
  <si>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</si>
  <si>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</si>
  <si>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</si>
  <si>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</si>
  <si>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</si>
  <si>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</si>
  <si>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</si>
  <si>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</si>
  <si>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</si>
  <si>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</si>
  <si>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</si>
  <si>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</si>
  <si>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</si>
  <si>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</si>
  <si>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</si>
  <si>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</si>
  <si>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</si>
  <si>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</si>
  <si>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</si>
  <si>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</si>
  <si>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</si>
  <si>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</si>
  <si>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</si>
  <si>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</si>
  <si>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</si>
  <si>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</si>
  <si>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</si>
  <si>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</si>
  <si>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</si>
  <si>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</si>
  <si>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</si>
  <si>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</si>
  <si>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</si>
  <si>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</si>
  <si>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</si>
  <si>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</si>
  <si>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</si>
  <si>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</si>
  <si>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</si>
  <si>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</si>
  <si>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</si>
  <si>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</si>
  <si>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</si>
  <si>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</si>
  <si>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</si>
  <si>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</si>
  <si>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</si>
  <si>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</si>
  <si>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</si>
  <si>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</si>
  <si>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</si>
  <si>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</si>
  <si>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</si>
  <si>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</si>
  <si>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</si>
  <si>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</si>
  <si>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</si>
  <si>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</si>
  <si>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</si>
  <si>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</si>
  <si>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</si>
  <si>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</si>
  <si>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</si>
  <si>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</si>
  <si>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</si>
  <si>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</si>
  <si>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</si>
  <si>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</si>
  <si>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</si>
  <si>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</si>
  <si>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</si>
  <si>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</si>
  <si>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</si>
  <si>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</si>
  <si>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</si>
  <si>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</si>
  <si>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</si>
  <si>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</si>
  <si>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</si>
  <si>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</si>
  <si>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</si>
  <si>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</si>
  <si>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</si>
  <si>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</si>
  <si>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</si>
  <si>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</si>
  <si>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</si>
  <si>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</si>
  <si>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</si>
  <si>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</si>
  <si>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</si>
  <si>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</si>
  <si>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</si>
  <si>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</si>
  <si>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</si>
  <si>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</si>
  <si>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</si>
  <si>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</si>
  <si>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</si>
  <si>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</si>
  <si>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</si>
  <si>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</si>
  <si>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</si>
  <si>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</si>
  <si>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</si>
  <si>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</si>
  <si>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</si>
  <si>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</si>
  <si>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</si>
  <si>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</si>
  <si>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</si>
  <si>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</si>
  <si>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</si>
  <si>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</si>
  <si>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</si>
  <si>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</si>
  <si>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</si>
  <si>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</si>
  <si>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</si>
  <si>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</si>
  <si>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</si>
  <si>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</si>
  <si>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</si>
  <si>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</si>
  <si>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</si>
  <si>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</si>
  <si>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</si>
  <si>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</si>
  <si>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</si>
  <si>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</si>
  <si>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</si>
  <si>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</si>
  <si>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</si>
  <si>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</si>
  <si>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</si>
  <si>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</si>
  <si>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</si>
  <si>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</si>
  <si>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</si>
  <si>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</si>
  <si>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</si>
  <si>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</si>
  <si>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</si>
  <si>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</si>
  <si>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</si>
  <si>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</si>
  <si>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</si>
  <si>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</si>
  <si>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</si>
  <si>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</si>
  <si>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</si>
  <si>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</si>
  <si>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</si>
  <si>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</si>
  <si>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</si>
  <si>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</si>
  <si>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</si>
  <si>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</si>
  <si>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</si>
  <si>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</si>
  <si>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</si>
  <si>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</si>
  <si>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</si>
  <si>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</si>
  <si>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</si>
  <si>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</si>
  <si>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</si>
  <si>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</si>
  <si>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</si>
  <si>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</si>
  <si>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</si>
  <si>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</si>
  <si>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</si>
  <si>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</si>
  <si>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</si>
  <si>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</si>
  <si>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</si>
  <si>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</si>
  <si>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</si>
  <si>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</si>
  <si>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</si>
  <si>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</si>
  <si>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</si>
  <si>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</si>
  <si>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</si>
  <si>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</si>
  <si>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</si>
  <si>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</si>
  <si>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</si>
  <si>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</si>
  <si>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</si>
  <si>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</si>
  <si>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</si>
  <si>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</si>
  <si>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</si>
  <si>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</si>
  <si>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</si>
  <si>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</si>
  <si>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</si>
  <si>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</si>
  <si>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</si>
  <si>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</si>
  <si>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</si>
  <si>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</si>
  <si>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</si>
  <si>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</si>
  <si>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</si>
  <si>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</si>
  <si>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</si>
  <si>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</si>
  <si>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</si>
  <si>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</si>
  <si>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</si>
  <si>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</si>
  <si>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</si>
  <si>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</si>
  <si>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</si>
  <si>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</si>
  <si>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</si>
  <si>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</si>
  <si>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</si>
  <si>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</si>
  <si>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</si>
  <si>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</si>
  <si>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</si>
  <si>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</si>
  <si>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</si>
  <si>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</si>
  <si>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</si>
  <si>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</si>
  <si>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</si>
  <si>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</si>
  <si>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</si>
  <si>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</si>
  <si>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</si>
  <si>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</si>
  <si>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</si>
  <si>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</si>
  <si>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</si>
  <si>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</si>
  <si>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</si>
  <si>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</si>
  <si>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</si>
  <si>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</si>
  <si>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</si>
  <si>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D15 khu dân cư HUD Nhơn Trạch</t>
  </si>
  <si>
    <t>NT6NT1+1</t>
  </si>
  <si>
    <t>NT6NT1+2</t>
  </si>
  <si>
    <t>NT6NT1+3</t>
  </si>
  <si>
    <t>NT6NT1+4</t>
  </si>
  <si>
    <t>trạm xăng dầu Bảo Uyên</t>
  </si>
  <si>
    <t>Đường ấp 3- Khu Bàu Sen xã Phú Thạnh</t>
  </si>
  <si>
    <t>ngã tư (hết ranh thửa đất số 280 tờ bản đồ số 208, xã Nhơn Trạch)</t>
  </si>
  <si>
    <t>giáp ranh xã Long Thành</t>
  </si>
  <si>
    <t>lưu ý giáp ranh Long Thành</t>
  </si>
  <si>
    <t>NT5NT1_D1+1</t>
  </si>
  <si>
    <t>NT5NT1_D1+2</t>
  </si>
  <si>
    <t>NT5NT1_D1+3</t>
  </si>
  <si>
    <t>NT5NT1_D1+4</t>
  </si>
  <si>
    <t>cầu Phước Thiền</t>
  </si>
  <si>
    <t>đường vào khu tái định cư Phước Thiền</t>
  </si>
  <si>
    <t>NT5NT1_D2+1</t>
  </si>
  <si>
    <t>NT5NT1_D2+2</t>
  </si>
  <si>
    <t>NT5NT1_D2+3</t>
  </si>
  <si>
    <t>NT5NT1_D2+4</t>
  </si>
  <si>
    <t xml:space="preserve">Đường vào khu tái định cư Phước Thiền </t>
  </si>
  <si>
    <t>đường vào đình Phú Mỹ 2</t>
  </si>
  <si>
    <t>NT5NT1_D3+1</t>
  </si>
  <si>
    <t>NT5NT1_D3+2</t>
  </si>
  <si>
    <t>NT5NT1_D3+3</t>
  </si>
  <si>
    <t>NT5NT1_D3+4</t>
  </si>
  <si>
    <t xml:space="preserve">đến hết ranh Trường Tiểu học Phú Hội </t>
  </si>
  <si>
    <t>NT5NT1_D4+1</t>
  </si>
  <si>
    <t>NT5NT1_D4+2</t>
  </si>
  <si>
    <t>NT5NT1_D4+3</t>
  </si>
  <si>
    <t>NT5NT1_D4+4</t>
  </si>
  <si>
    <t xml:space="preserve">Trường Tiểu học Phú Hội </t>
  </si>
  <si>
    <t xml:space="preserve">cầu Long Tân </t>
  </si>
  <si>
    <t>NT5NT1_D5+1</t>
  </si>
  <si>
    <t>NT5NT1_D5+2</t>
  </si>
  <si>
    <t>NT5NT1_D5+3</t>
  </si>
  <si>
    <t>NT5NT1_D5+4</t>
  </si>
  <si>
    <t>cầu Long Tân</t>
  </si>
  <si>
    <t xml:space="preserve">đường Quách Thị Trang </t>
  </si>
  <si>
    <t>NT5NT1_D6+1</t>
  </si>
  <si>
    <t>NT5NT1_D6+2</t>
  </si>
  <si>
    <t>NT5NT1_D6+3</t>
  </si>
  <si>
    <t>NT5NT1_D6+4</t>
  </si>
  <si>
    <t xml:space="preserve"> Quách Thị Trang</t>
  </si>
  <si>
    <t>hết ranh xã Nhơn Trạch</t>
  </si>
  <si>
    <t>NT5NT1_D7+1</t>
  </si>
  <si>
    <t>NT5NT1_D7+2</t>
  </si>
  <si>
    <t>NT5NT1_D7+3</t>
  </si>
  <si>
    <t>NT5NT1_D7+4</t>
  </si>
  <si>
    <t>đường Quách Thị Trang</t>
  </si>
  <si>
    <t>đường Lý Thái Tổ đến hết ranh thửa đất số 143, tờ BĐĐC số 61 về bên phải, xã Nhơn Trạch</t>
  </si>
  <si>
    <t>Đường Phạm Văn Xô (đường bên hông Trường THPT và THCS Phước Thiền)</t>
  </si>
  <si>
    <t>hết ranh thửa đất số 217, tờ BĐĐC số 143 về bên trái, xã Nhơn Trạch</t>
  </si>
  <si>
    <t>đường Lý Thái Tổ</t>
  </si>
  <si>
    <t>Đường Võ Bến Sắn (đường bên hông Trung tâm văn hóa xã Phước Thiền cũ)</t>
  </si>
  <si>
    <t>Đường Bến Chùa</t>
  </si>
  <si>
    <t>ranh thửa đất số 286, tờ BĐĐC số 61, xã Nhơn Trạch</t>
  </si>
  <si>
    <t xml:space="preserve">Đường ranh ấp Bến Sắn - Bến Cam </t>
  </si>
  <si>
    <t>sông Đồng Môn</t>
  </si>
  <si>
    <t>Đường ranh ấp Trầu - Bến Sắn</t>
  </si>
  <si>
    <t>hết ranh thửa đất số 1, tờ BĐĐC số 63 về bên phải và hết ranh thửa đất số 10, tờ BĐĐC số 63 về bên trái, xã Nhơn Trạch</t>
  </si>
  <si>
    <t>đường Lý Thái Tổ đoạn từ cầu Phước Thiền</t>
  </si>
  <si>
    <t>đường vào khu tái định cư Phước Thiền đến cầu Đồng Môn</t>
  </si>
  <si>
    <t xml:space="preserve">cầu Đồng Môn </t>
  </si>
  <si>
    <t>NT13NT2+1</t>
  </si>
  <si>
    <t>NT13NT2+2</t>
  </si>
  <si>
    <t>NT13NT2+3</t>
  </si>
  <si>
    <t>NT13NT2+4</t>
  </si>
  <si>
    <t>Đường Lý Tự Trọng (đường Độn cũ thuộc xã Nhơn Trạch)</t>
  </si>
  <si>
    <t>hết ranh thửa đất số 368, tờ BĐĐC số 97 về bên phải và hết ranh thửa đất số 97, tờ BĐĐC số 15 về bên trái, xã Nhơn Trạch</t>
  </si>
  <si>
    <t>NT30NT+1</t>
  </si>
  <si>
    <t>NT30NT+2</t>
  </si>
  <si>
    <t>NT30NT+3</t>
  </si>
  <si>
    <t>NT30NT+4</t>
  </si>
  <si>
    <t>đường Lý Tự Trọng</t>
  </si>
  <si>
    <t>Đường vào Cù Lao Ông Cồn</t>
  </si>
  <si>
    <t>Sông Cái (xã Long Tân Cũ)</t>
  </si>
  <si>
    <t>NT28NT2_D2+1</t>
  </si>
  <si>
    <t>NT28NT2_D2+2</t>
  </si>
  <si>
    <t>NT28NT2_D2+3</t>
  </si>
  <si>
    <t>NT28NT2_D2+4</t>
  </si>
  <si>
    <t>đường Nguyễn Kim Quy</t>
  </si>
  <si>
    <t>NT76NT+1</t>
  </si>
  <si>
    <t>NT76NT+2</t>
  </si>
  <si>
    <t>NT76NT+3</t>
  </si>
  <si>
    <t>NT76NT+4</t>
  </si>
  <si>
    <t xml:space="preserve">đường Lý Thái Tổ </t>
  </si>
  <si>
    <t xml:space="preserve">Đường vào giáo xứ Tân Tường </t>
  </si>
  <si>
    <t>hết ranh thửa đất số 54, tờ BĐĐC số 146 về bên phải và hết ranh thửa đất số 56, tờ BĐĐC số 146 về bên trái, xã Nhơn Trạch</t>
  </si>
  <si>
    <t>NT77NT+1</t>
  </si>
  <si>
    <t>NT77NT+2</t>
  </si>
  <si>
    <t>NT77NT+3</t>
  </si>
  <si>
    <t>NT77NT+4</t>
  </si>
  <si>
    <t>đường Lý Thái Tổ đến hết ranh thửa đất số 138, tờ BĐĐC số 186 về bên phải xã Nhơn Trạch</t>
  </si>
  <si>
    <t>Đường vào sân bóng Phú Thạnh</t>
  </si>
  <si>
    <t>hết ranh thửa đất số 126, tờ BĐĐC số 180 về bên trái, xã Nhơn Trạch</t>
  </si>
  <si>
    <t>NT2NT1_D1+1</t>
  </si>
  <si>
    <t>NT2NT1_D1+2</t>
  </si>
  <si>
    <t>NT2NT1_D1+3</t>
  </si>
  <si>
    <t>NT2NT1_D1+4</t>
  </si>
  <si>
    <t>NT60NT+1</t>
  </si>
  <si>
    <t>NT60NT+2</t>
  </si>
  <si>
    <t>NT60NT+3</t>
  </si>
  <si>
    <t>NT60NT+4</t>
  </si>
  <si>
    <t xml:space="preserve">đường Nguyễn Hữu Cảnh </t>
  </si>
  <si>
    <t>Đường Kim Đồng (đường vào Trường THCS Long Tân)</t>
  </si>
  <si>
    <t>đường Trần Văn Ơn</t>
  </si>
  <si>
    <t>đường Nguyễn Hữu Cảnh đến hết ranh thửa đất số 33 tờ BĐĐC số 136 về bên phải xã Nhơn Trạch</t>
  </si>
  <si>
    <t xml:space="preserve">Đường Miễu  </t>
  </si>
  <si>
    <t>hết ranh thửa đất số 31, tờ BĐĐC số 136 về bên trái, xã Nhơn Trạch</t>
  </si>
  <si>
    <t>ngã ba đầu ranh thửa đất số 98 tờ bản đồ số 128 xã Nhơn Trạch</t>
  </si>
  <si>
    <t>NT11NT2+1</t>
  </si>
  <si>
    <t>NT11NT2+2</t>
  </si>
  <si>
    <t>NT11NT2+3</t>
  </si>
  <si>
    <t>NT11NT2+4</t>
  </si>
  <si>
    <t>NT14NT2+1</t>
  </si>
  <si>
    <t>NT14NT2+2</t>
  </si>
  <si>
    <t>NT14NT2+3</t>
  </si>
  <si>
    <t>NT14NT2+4</t>
  </si>
  <si>
    <t>đường Cây Dầu đến hết ranh thửa đất số 535, tờ BĐĐC số 33 về bên phải xã Nhơn Trạch</t>
  </si>
  <si>
    <t>Đường Đào Thị Phấn</t>
  </si>
  <si>
    <t>hết ranh thửa đất số 397, tờ BĐĐC số 33 về bên trái, xã Nhơn Trạch</t>
  </si>
  <si>
    <t>NT29NT2+1</t>
  </si>
  <si>
    <t>NT29NT2+2</t>
  </si>
  <si>
    <t>NT29NT2+3</t>
  </si>
  <si>
    <t>NT29NT2+4</t>
  </si>
  <si>
    <t>Đường Trần Thị Nhạt (đường dốc nhà thờ Phú Hội)</t>
  </si>
  <si>
    <t>đường Đào Thị Phấn</t>
  </si>
  <si>
    <t>NT58NT+1</t>
  </si>
  <si>
    <t>NT58NT+2</t>
  </si>
  <si>
    <t>NT58NT+3</t>
  </si>
  <si>
    <t>NT58NT+4</t>
  </si>
  <si>
    <t xml:space="preserve">Đường Bờ </t>
  </si>
  <si>
    <t>ngã 3 (bên trái ranh thửa đất số 77, tờ BĐĐC số 31, xã Nhơn Trạch)</t>
  </si>
  <si>
    <t>NT57NT+1</t>
  </si>
  <si>
    <t>NT57NT+2</t>
  </si>
  <si>
    <t>NT57NT+3</t>
  </si>
  <si>
    <t>NT57NT+4</t>
  </si>
  <si>
    <t>Đường vào Đình Phú Mỹ 2</t>
  </si>
  <si>
    <t>ngã 3 (bên phải hết ranh thửa đất số 271, tờ BĐĐC số 21; bên trái hết ranh thửa đất số 150, tờ BĐĐC số 6, xã Nhơn Trạch)</t>
  </si>
  <si>
    <t>NT78NT+1</t>
  </si>
  <si>
    <t>NT78NT+2</t>
  </si>
  <si>
    <t>NT78NT+3</t>
  </si>
  <si>
    <t>NT78NT+4</t>
  </si>
  <si>
    <t>Đường vào khu tái định cư Phước Thiền</t>
  </si>
  <si>
    <t>hết khu TĐC Phước Thiền</t>
  </si>
  <si>
    <t>đường Tôn Đức Thắng</t>
  </si>
  <si>
    <t>NT36NT+1</t>
  </si>
  <si>
    <t>NT36NT+2</t>
  </si>
  <si>
    <t>NT36NT+3</t>
  </si>
  <si>
    <t>NT36NT+4</t>
  </si>
  <si>
    <t>đường Lý Thái Tổ đến hết ranh thửa đất số 414, tờ BĐĐC số 79 về bên phải xã Nhơn Trạch</t>
  </si>
  <si>
    <t>Đường vào công ty Hương Nga (đường bên hông sân banh và Bưu điện xã Phước Thiền cũ)</t>
  </si>
  <si>
    <t>hết ranh thửa đất số 992, tờ BĐĐC số 79 về bên trái, xã Nhơn Trạch</t>
  </si>
  <si>
    <t>Đường từ đường Lý Thái Tổ đến ranh khu công nghiệp Nhơn Trạch 1</t>
  </si>
  <si>
    <t>giáp ranh xã Nhơn Trạch</t>
  </si>
  <si>
    <t>Đường Tôn Đức Thắng (đường 25B cũ)</t>
  </si>
  <si>
    <t>Đường Nguyễn Bỉnh Khiêm (đường vào Trường Trung cấp Kỹ thuật công nghiệp Nhơn Trạch)</t>
  </si>
  <si>
    <t>cuối ranh Trường THPT Nguyễn Bỉnh Khiêm (thửa đất số 373, tờ BĐĐC số 41 xã Nhơn Trạch)</t>
  </si>
  <si>
    <t>đường Nguyễn Hữu Thọ</t>
  </si>
  <si>
    <t xml:space="preserve">đường Nguyễn Hữu Thọ </t>
  </si>
  <si>
    <t xml:space="preserve">Đường Nguyễn Kim Quy </t>
  </si>
  <si>
    <t>NT38NT+1</t>
  </si>
  <si>
    <t>NT38NT+2</t>
  </si>
  <si>
    <t>NT38NT+3</t>
  </si>
  <si>
    <t>NT38NT+4</t>
  </si>
  <si>
    <t>đường Trần Đại Nghĩa</t>
  </si>
  <si>
    <t>NT43NT+1</t>
  </si>
  <si>
    <t>NT43NT+2</t>
  </si>
  <si>
    <t>NT43NT+3</t>
  </si>
  <si>
    <t>NT43NT+4</t>
  </si>
  <si>
    <t xml:space="preserve">Đường 28 tháng 4 </t>
  </si>
  <si>
    <t>đường Thích Quảng Đức</t>
  </si>
  <si>
    <t>NT44NT+1</t>
  </si>
  <si>
    <t>NT44NT+2</t>
  </si>
  <si>
    <t>NT44NT+3</t>
  </si>
  <si>
    <t>NT44NT+4</t>
  </si>
  <si>
    <t>NT49NT+1</t>
  </si>
  <si>
    <t>NT49NT+2</t>
  </si>
  <si>
    <t>NT49NT+3</t>
  </si>
  <si>
    <t>NT49NT+4</t>
  </si>
  <si>
    <t>NT47NT+1</t>
  </si>
  <si>
    <t>NT47NT+2</t>
  </si>
  <si>
    <t>NT47NT+3</t>
  </si>
  <si>
    <t>NT47NT+4</t>
  </si>
  <si>
    <t>NT48NT+1</t>
  </si>
  <si>
    <t>NT48NT+2</t>
  </si>
  <si>
    <t>NT48NT+3</t>
  </si>
  <si>
    <t>NT48NT+4</t>
  </si>
  <si>
    <t>NT42NT+1</t>
  </si>
  <si>
    <t>NT42NT+2</t>
  </si>
  <si>
    <t>NT42NT+3</t>
  </si>
  <si>
    <t>NT42NT+4</t>
  </si>
  <si>
    <t>NT52NT+1</t>
  </si>
  <si>
    <t>NT52NT+2</t>
  </si>
  <si>
    <t>NT52NT+3</t>
  </si>
  <si>
    <t>NT52NT+4</t>
  </si>
  <si>
    <t xml:space="preserve">Đường Trần Đại Nghĩa </t>
  </si>
  <si>
    <t>NT39NT+1</t>
  </si>
  <si>
    <t>NT39NT+2</t>
  </si>
  <si>
    <t>NT39NT+3</t>
  </si>
  <si>
    <t>NT39NT+4</t>
  </si>
  <si>
    <t xml:space="preserve">Đường Lê Đức Thọ </t>
  </si>
  <si>
    <t>NT40NT+1</t>
  </si>
  <si>
    <t>NT40NT+2</t>
  </si>
  <si>
    <t>NT40NT+3</t>
  </si>
  <si>
    <t>NT40NT+4</t>
  </si>
  <si>
    <t>NT50NT+1</t>
  </si>
  <si>
    <t>NT50NT+2</t>
  </si>
  <si>
    <t>NT50NT+3</t>
  </si>
  <si>
    <t>NT50NT+4</t>
  </si>
  <si>
    <t>đường Nguyễn Văn Trỗi</t>
  </si>
  <si>
    <t xml:space="preserve">Đường Vũ Hồng Phô </t>
  </si>
  <si>
    <t xml:space="preserve">đường Nguyễn Kim Quy </t>
  </si>
  <si>
    <t xml:space="preserve">Đường Phan Đăng Lưu </t>
  </si>
  <si>
    <t>Đường bổ sung tại ấp Long Hiệu xã Long Tân cũ</t>
  </si>
  <si>
    <t>ngã 3 (bên phải, hết thửa đất số 181, tờ BĐĐC số 136, xã Nhơn Trạch)</t>
  </si>
  <si>
    <t>Tên Khu tái định cư</t>
  </si>
  <si>
    <t xml:space="preserve"> Giá đất theo Quyết định 86/2024/QĐ-UBND ngày 27/12/2024 </t>
  </si>
  <si>
    <t>Khu tái định cư Phú Hội</t>
  </si>
  <si>
    <t>Đường Cây Dầu (từ đường Nguyễn Hữu Cảnh đến đường Lý Thái Tổ)</t>
  </si>
  <si>
    <t>Đường Lý Thái Tổ (Đường tỉnh 769 cũ) (Đoạn từ đường vào đình Phú Mỹ 2 (Phú Hội) đến hết ranh Trường Tiểu học Phú Hội)</t>
  </si>
  <si>
    <t>Khu tái định cư Phước Thiền</t>
  </si>
  <si>
    <t>Đường vào khu tái định cư Phước Thiền (xã Phước Thiền), từ đường Lý Thái Tổ đến hết khu Tái định cư Phước Thiền</t>
  </si>
  <si>
    <t>Khu tái định cư Hiệp Phước 3</t>
  </si>
  <si>
    <t>Khu dân cư, tái định cư Hiệp Phước 2</t>
  </si>
  <si>
    <t>Khu tái định cư Hiệp Phước 1</t>
  </si>
  <si>
    <t>Xã Nhơn Trạch</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</si>
  <si>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</si>
  <si>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</si>
  <si>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</si>
  <si>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</si>
  <si>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</si>
  <si>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</si>
  <si>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</si>
  <si>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NT5NT1_D1, NT11DT_D2</t>
  </si>
  <si>
    <t>Đường giáp ranh xã Phước Thiền - thị trấn Hiệp Phước cũ</t>
  </si>
  <si>
    <t>Đường Lý Thái Tổ (TL769 cũ)</t>
  </si>
  <si>
    <t>ranh thửa đất số 701, tờ BĐĐC số 86</t>
  </si>
  <si>
    <t>Nhánh của Đường giáp ranh xã Phước Thiền - thị trấn Hiệp Phước cũ</t>
  </si>
  <si>
    <t>hết ranh thửa đất số 641, tờ BĐĐC số 86 về bên phải và hết ranh thửa đất số 102, tờ BĐĐC số 222 về bên trái</t>
  </si>
  <si>
    <t>giáp ranh xã Phước An</t>
  </si>
  <si>
    <t>Hùng Vương</t>
  </si>
  <si>
    <t>Đường Trường Mẫu giáo thị trấn Hiệp Phước cũ</t>
  </si>
  <si>
    <t>Đường Trường THCS thị trấn Hiệp Phước cũ</t>
  </si>
  <si>
    <t>ranh thửa đất số 98, tờ BĐĐC số 222</t>
  </si>
  <si>
    <t>hết ranh thửa đất số 290, tờ BĐĐC số 230</t>
  </si>
  <si>
    <t>Đường Cây Me</t>
  </si>
  <si>
    <t>hết ranh thửa đất số 371, tờ BĐĐC số 241 về bên phải và hết ranh thửa đất số 466, tờ BĐĐC số 241 về bên trái</t>
  </si>
  <si>
    <t>Đường vào cổng khu phố Phước Kiểng</t>
  </si>
  <si>
    <t>hết ranh thửa đất số 291, tờ BĐĐC số 241 về bên phải và hết ranh thửa đất số 251, tờ BĐĐC số 241 về bên trái</t>
  </si>
  <si>
    <t xml:space="preserve"> hết ranh thửa đất số 189, tờ BĐĐC số 259 về bên phải và hết ranh thửa đất số 190, tờ BĐĐC số 259</t>
  </si>
  <si>
    <t xml:space="preserve">Đường vào cổng khu phố Phước Lai </t>
  </si>
  <si>
    <t>Hết thửa đất số 346 tờ bản đồ số 237</t>
  </si>
  <si>
    <t>NT54NT, NT4DT_D1, NT4DT_D2, NT54NT_D2</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</si>
  <si>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</si>
  <si>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</si>
  <si>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</si>
  <si>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</si>
  <si>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</si>
  <si>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</si>
  <si>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</si>
  <si>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</si>
  <si>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</si>
  <si>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</si>
  <si>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</si>
  <si>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</si>
  <si>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</si>
  <si>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</si>
  <si>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</si>
  <si>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đường Nguyễn Hữu Cảnh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</si>
  <si>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</si>
  <si>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</si>
  <si>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</si>
  <si>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</si>
  <si>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</si>
  <si>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</si>
  <si>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</si>
  <si>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</si>
  <si>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</si>
  <si>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</si>
  <si>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</si>
  <si>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</si>
  <si>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</si>
  <si>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</si>
  <si>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</si>
  <si>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</si>
  <si>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</si>
  <si>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</si>
  <si>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</si>
  <si>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</si>
  <si>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</si>
  <si>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</si>
  <si>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</si>
  <si>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</si>
  <si>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</si>
  <si>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</si>
  <si>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</si>
  <si>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</si>
  <si>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</si>
  <si>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</si>
  <si>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</si>
  <si>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</si>
  <si>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</si>
  <si>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</si>
  <si>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</si>
  <si>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</si>
  <si>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</si>
  <si>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</si>
  <si>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</si>
  <si>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Trường Tiểu học Phú Hội  đến cầu Long Tân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</si>
  <si>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Trường Tiểu học Phú Hội  đến cầu Long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</si>
  <si>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Trường Tiểu học Phú Hội  đến cầu Long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</si>
  <si>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</si>
  <si>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</si>
  <si>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Trường Tiểu học Phú Hội  đến cầu Long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</si>
  <si>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cầu Long Tân đến đường Quách Thị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</si>
  <si>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cầu Long Tân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</si>
  <si>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cầu Long Tân đến đường Quách Thị Trang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</si>
  <si>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</si>
  <si>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</si>
  <si>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cầu Long Tân đến đường Quách Thị Trang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</si>
  <si>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Quách Thị Trang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</si>
  <si>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Quách Thị Trang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</si>
  <si>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Quách Thị Trang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</si>
  <si>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</si>
  <si>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</si>
  <si>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Quách Thị Trang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</si>
  <si>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</si>
  <si>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</si>
  <si>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</si>
  <si>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</si>
  <si>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</si>
  <si>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</si>
  <si>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</si>
  <si>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</si>
  <si>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</si>
  <si>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</si>
  <si>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</si>
  <si>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</si>
  <si>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≤600m.
- Có bề rộng từ ≥3m đến &lt;5m, cách đường giao thông ≤400m.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</si>
  <si>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</si>
  <si>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</si>
  <si>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</si>
  <si>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</si>
  <si>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</si>
  <si>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</si>
  <si>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</si>
  <si>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</si>
  <si>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</si>
  <si>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</si>
  <si>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</si>
  <si>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ranh ấp Bến Sắn - Bến Cam  đoạn từ đường Lý Thái Tổ đến sông Đồng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</si>
  <si>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ranh ấp Bến Sắn - Bến Cam  đoạn từ đường Lý Thái Tổ đến sông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</si>
  <si>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ranh ấp Bến Sắn - Bến Cam  đoạn từ đường Lý Thái Tổ đến sông Đồng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</si>
  <si>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</si>
  <si>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</si>
  <si>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</si>
  <si>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</si>
  <si>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</si>
  <si>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</si>
  <si>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</si>
  <si>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</si>
  <si>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</si>
  <si>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</si>
  <si>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</si>
  <si>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</si>
  <si>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</si>
  <si>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</si>
  <si>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</si>
  <si>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cầu Đồng Môn  đến Trạm thu phí BOT 319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</si>
  <si>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cầu Đồng Môn  đến Trạm thu phí BOT 319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</si>
  <si>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cầu Đồng Môn  đến Trạm thu phí BOT 319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</si>
  <si>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</si>
  <si>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</si>
  <si>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cầu Đồng Môn  đến Trạm thu phí BOT 319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</si>
  <si>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</si>
  <si>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</si>
  <si>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</si>
  <si>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</si>
  <si>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</si>
  <si>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</si>
  <si>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</si>
  <si>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</si>
  <si>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Cù Lao Ông Cồn đoạn từ đường Lý Tự Trọng đến Sông Cái (xã Long Tân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</si>
  <si>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</si>
  <si>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</si>
  <si>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</si>
  <si>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</si>
  <si>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</si>
  <si>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đường Tôn Đức Thắng đến đường Nguyễn Kim Quy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</si>
  <si>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</si>
  <si>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</si>
  <si>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đường Tôn Đức Thắng đến đường Nguyễn Kim Quy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</si>
  <si>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Ơn đoạn từ đường Nguyễn Kim Quy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</si>
  <si>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đường Nguyễn Kim Quy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</si>
  <si>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đường Nguyễn Kim Quy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</si>
  <si>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</si>
  <si>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</si>
  <si>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đường Nguyễn Kim Quy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</si>
  <si>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</si>
  <si>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</si>
  <si>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</si>
  <si>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</si>
  <si>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</si>
  <si>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</si>
  <si>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</si>
  <si>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</si>
  <si>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</si>
  <si>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</si>
  <si>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</si>
  <si>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</si>
  <si>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</si>
  <si>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</si>
  <si>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Lý Thái Tổ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</si>
  <si>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</si>
  <si>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</si>
  <si>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</si>
  <si>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≤600m.
- Có bề rộng từ ≥3m đến &lt;5m, cách đường giao thông ≤400m.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</si>
  <si>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</si>
  <si>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</si>
  <si>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</si>
  <si>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</si>
  <si>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</si>
  <si>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</si>
  <si>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</si>
  <si>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</si>
  <si>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</si>
  <si>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</si>
  <si>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</si>
  <si>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</si>
  <si>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</si>
  <si>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</si>
  <si>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</si>
  <si>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</si>
  <si>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</si>
  <si>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Cây Dầu đoạn từ  đường Nguyễn Hữu Cảnh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</si>
  <si>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Cây Dầu đoạn từ  đường Nguyễn Hữu Cảnh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</si>
  <si>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Cây Dầu đoạn từ  đường Nguyễn Hữu Cảnh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</si>
  <si>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</si>
  <si>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</si>
  <si>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Cây Dầu đoạn từ  đường Nguyễn Hữu Cảnh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</si>
  <si>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</si>
  <si>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</si>
  <si>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</si>
  <si>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</si>
  <si>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</si>
  <si>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</si>
  <si>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</si>
  <si>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</si>
  <si>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</si>
  <si>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</si>
  <si>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</si>
  <si>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</si>
  <si>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</si>
  <si>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</si>
  <si>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</si>
  <si>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</si>
  <si>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</si>
  <si>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</si>
  <si>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</si>
  <si>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</si>
  <si>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</si>
  <si>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</si>
  <si>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</si>
  <si>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</si>
  <si>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</si>
  <si>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</si>
  <si>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</si>
  <si>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</si>
  <si>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</si>
  <si>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</si>
  <si>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ngã tư Bến Cam đến công ty Kim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</si>
  <si>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ngã tư Bến Cam đến công ty Kim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</si>
  <si>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ngã tư Bến Cam đến công ty Kim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</si>
  <si>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ngã tư Bến Cam đến công ty Kim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</si>
  <si>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ngã tư Bến Cam đến công ty Kim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</si>
  <si>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ngã tư Bến Cam đến công ty Kim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</si>
  <si>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công ty Kim Phong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</si>
  <si>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công ty Kim Phong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</si>
  <si>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công ty Kim Phong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</si>
  <si>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</si>
  <si>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</si>
  <si>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công ty Kim Phong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</si>
  <si>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</si>
  <si>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</si>
  <si>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</si>
  <si>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</si>
  <si>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</si>
  <si>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</si>
  <si>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</si>
  <si>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</si>
  <si>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</si>
  <si>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</si>
  <si>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</si>
  <si>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</si>
  <si>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Lý Thái Tổ đến ranh khu công nghiệp Nhơn Trạch 1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</si>
  <si>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Lý Thái Tổ đến ranh khu công nghiệp Nhơn Trạch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</si>
  <si>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Lý Thái Tổ đến ranh khu công nghiệp Nhơn Trạch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</si>
  <si>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đường Lý Thái Tổ đến ranh khu công nghiệp Nhơn Trạch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</si>
  <si>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đường Lý Thái Tổ đến ranh khu công nghiệp Nhơn Trạch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</si>
  <si>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Lý Thái Tổ đến ranh khu công nghiệp Nhơn Trạch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</si>
  <si>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</si>
  <si>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</si>
  <si>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</si>
  <si>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</si>
  <si>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</si>
  <si>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</si>
  <si>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</si>
  <si>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</si>
  <si>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</si>
  <si>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</si>
  <si>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</si>
  <si>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</si>
  <si>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</si>
  <si>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</si>
  <si>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</si>
  <si>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</si>
  <si>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</si>
  <si>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</si>
  <si>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</si>
  <si>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</si>
  <si>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Thọ đoạn từ đường Ngô Gia Tự đến đường Phan Đăng Lưu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</si>
  <si>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</si>
  <si>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</si>
  <si>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</si>
  <si>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</si>
  <si>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</si>
  <si>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Thụ  đoạn từ đường Nguyễn Hữu Thọ đến đường Phan Đăng Lưu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</si>
  <si>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</si>
  <si>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</si>
  <si>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</si>
  <si>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</si>
  <si>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</si>
  <si>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Kim Quy  đoạn từ đường Nguyễn Hữu Thọ  đến đường Trần Văn 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</si>
  <si>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</si>
  <si>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</si>
  <si>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</si>
  <si>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</si>
  <si>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</si>
  <si>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Gia Tự đoạn từ đường Nguyễn Hữu Thọ đến đường Trần Đại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</si>
  <si>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</si>
  <si>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</si>
  <si>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</si>
  <si>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</si>
  <si>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</si>
  <si>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28 tháng 4  đoạn từ đường Nguyễn Hữu Cảnh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</si>
  <si>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</si>
  <si>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</si>
  <si>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</si>
  <si>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</si>
  <si>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</si>
  <si>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Nguyễn Hữu Thọ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</si>
  <si>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</si>
  <si>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</si>
  <si>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</si>
  <si>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</si>
  <si>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</si>
  <si>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Nguyễn Hữu Cảnh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</si>
  <si>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</si>
  <si>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</si>
  <si>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</si>
  <si>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</si>
  <si>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</si>
  <si>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Hữu Cảnh đến đường Trần Đại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</si>
  <si>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</si>
  <si>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</si>
  <si>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</si>
  <si>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</si>
  <si>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</si>
  <si>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Trần Đại Nghĩa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</si>
  <si>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</si>
  <si>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</si>
  <si>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</si>
  <si>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</si>
  <si>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</si>
  <si>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Tôn Đức Thắng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</si>
  <si>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</si>
  <si>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</si>
  <si>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</si>
  <si>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</si>
  <si>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</si>
  <si>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Đại Nghĩa  đoạn từ đường Nguyễn Kim Quy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</si>
  <si>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</si>
  <si>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</si>
  <si>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</si>
  <si>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</si>
  <si>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</si>
  <si>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Đức Thọ  đoạn từ đường Tôn Đức Thắng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</si>
  <si>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</si>
  <si>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</si>
  <si>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</si>
  <si>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</si>
  <si>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</si>
  <si>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Tôn Đức Thắng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</si>
  <si>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</si>
  <si>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</si>
  <si>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</si>
  <si>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đường Nguyễn An Ninh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</si>
  <si>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đường Nguyễn An Ninh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</si>
  <si>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đường Nguyễn An Ninh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</si>
  <si>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</si>
  <si>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</si>
  <si>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đường Nguyễn An Ninh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</si>
  <si>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</si>
  <si>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</si>
  <si>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đường Nguyễn Văn Trỗi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</si>
  <si>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</si>
  <si>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</si>
  <si>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</si>
  <si>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</si>
  <si>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</si>
  <si>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Nguyễn Kim Quy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</si>
  <si>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</si>
  <si>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</si>
  <si>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</si>
  <si>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</si>
  <si>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</si>
  <si>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</si>
  <si>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</si>
  <si>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</si>
  <si>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</si>
  <si>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</si>
  <si>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</si>
  <si>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</si>
  <si>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</si>
  <si>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</si>
  <si>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</si>
  <si>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</si>
  <si>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</si>
  <si>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</si>
  <si>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</si>
  <si>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</si>
  <si>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</si>
  <si>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</si>
  <si>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</si>
  <si>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</si>
  <si>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</si>
  <si>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</si>
  <si>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</si>
  <si>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</si>
  <si>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</si>
  <si>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</si>
  <si>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</si>
  <si>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</si>
  <si>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</si>
  <si>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</si>
  <si>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</si>
  <si>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</si>
  <si>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</si>
  <si>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</si>
  <si>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</si>
  <si>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</si>
  <si>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</si>
  <si>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</si>
  <si>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</si>
  <si>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</si>
  <si>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cổng khu phố Phước Kiểng đoạn từ Đường Hùng Vương đến hết ranh thửa đất số 291, tờ BĐĐC số 241 về bên phải và hết ranh thửa đất số 251, tờ BĐĐC số 241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</si>
  <si>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</si>
  <si>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</si>
  <si>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</si>
  <si>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</si>
  <si>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</si>
  <si>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cổng khu phố Phước Lai  đoạn từ Đường Hùng Vương đến  hết ranh thửa đất số 189, tờ BĐĐC số 259 về bên phải và hết ranh thửa đất số 190, tờ BĐĐC số 259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</si>
  <si>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</si>
  <si>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</si>
  <si>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</si>
  <si>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</si>
  <si>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</si>
  <si>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</si>
  <si>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t>
  </si>
  <si>
    <t>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</si>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</sst>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3" fontId="23" fillId="0" borderId="0" xfId="0" applyNumberFormat="1"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3" fontId="20" fillId="0" borderId="7" xfId="0" applyNumberFormat="1" applyFont="1" applyBorder="1" applyAlignment="1">
      <alignment horizontal="right" vertical="center"/>
    </xf>
    <xf numFmtId="167" fontId="8"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4" fillId="2" borderId="0" xfId="0" applyFont="1" applyFill="1" applyAlignment="1">
      <alignment wrapText="1"/>
    </xf>
    <xf numFmtId="44" fontId="9" fillId="0" borderId="3" xfId="6" applyFont="1" applyFill="1" applyBorder="1" applyAlignment="1">
      <alignment vertical="center" wrapText="1"/>
    </xf>
    <xf numFmtId="3" fontId="9" fillId="0" borderId="7" xfId="0" applyNumberFormat="1" applyFont="1" applyBorder="1" applyAlignment="1">
      <alignment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8" fillId="0" borderId="7" xfId="8"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AF86BFA-B4BE-46B6-B9AC-1C6657788DF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50"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9" t="s">
        <v>4233</v>
      </c>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9" t="s">
        <v>4234</v>
      </c>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20" t="s">
        <v>0</v>
      </c>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1"/>
      <c r="AQ5" s="421"/>
      <c r="AR5" s="42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4"/>
      <c r="AQ7" s="424"/>
      <c r="AR7" s="42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4" t="s">
        <v>2</v>
      </c>
      <c r="G8" s="88"/>
      <c r="H8" s="414" t="s">
        <v>3</v>
      </c>
      <c r="I8" s="414" t="s">
        <v>4</v>
      </c>
      <c r="J8" s="414" t="s">
        <v>5</v>
      </c>
      <c r="K8" s="88"/>
      <c r="L8" s="414" t="s">
        <v>7</v>
      </c>
      <c r="M8" s="414" t="s">
        <v>8</v>
      </c>
      <c r="N8" s="414"/>
      <c r="O8" s="414"/>
      <c r="P8" s="414"/>
      <c r="Q8" s="39"/>
      <c r="R8" s="39"/>
      <c r="S8" s="39"/>
      <c r="T8" s="39"/>
      <c r="U8" s="414" t="s">
        <v>9</v>
      </c>
      <c r="V8" s="416"/>
      <c r="W8" s="416"/>
      <c r="X8" s="416"/>
      <c r="Y8" s="414" t="s">
        <v>10</v>
      </c>
      <c r="Z8" s="416"/>
      <c r="AA8" s="416"/>
      <c r="AB8" s="416"/>
      <c r="AC8" s="414" t="s">
        <v>11</v>
      </c>
      <c r="AD8" s="414"/>
      <c r="AE8" s="414"/>
      <c r="AF8" s="414"/>
      <c r="AG8" s="414" t="s">
        <v>12</v>
      </c>
      <c r="AH8" s="416"/>
      <c r="AI8" s="416"/>
      <c r="AJ8" s="416"/>
      <c r="AK8" s="414" t="s">
        <v>13</v>
      </c>
      <c r="AL8" s="88"/>
      <c r="AM8" s="414" t="s">
        <v>14</v>
      </c>
      <c r="AN8" s="406" t="s">
        <v>15</v>
      </c>
      <c r="AO8" s="408" t="s">
        <v>16</v>
      </c>
      <c r="AP8" s="409"/>
      <c r="AQ8" s="409"/>
      <c r="AR8" s="410"/>
      <c r="AS8" s="411" t="s">
        <v>17</v>
      </c>
      <c r="AT8" s="412"/>
      <c r="AU8" s="412"/>
      <c r="AV8" s="413"/>
      <c r="AW8" s="414" t="s">
        <v>6</v>
      </c>
      <c r="AX8" s="416"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07"/>
      <c r="AO9" s="42" t="s">
        <v>19</v>
      </c>
      <c r="AP9" s="43" t="s">
        <v>20</v>
      </c>
      <c r="AQ9" s="43" t="s">
        <v>21</v>
      </c>
      <c r="AR9" s="44" t="s">
        <v>22</v>
      </c>
      <c r="AS9" s="45" t="s">
        <v>19</v>
      </c>
      <c r="AT9" s="45" t="s">
        <v>20</v>
      </c>
      <c r="AU9" s="45" t="s">
        <v>21</v>
      </c>
      <c r="AV9" s="45" t="s">
        <v>22</v>
      </c>
      <c r="AW9" s="415"/>
      <c r="AX9" s="417"/>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352</v>
      </c>
      <c r="F10" s="227" t="s">
        <v>353</v>
      </c>
      <c r="G10" s="227"/>
      <c r="H10" s="228" t="s">
        <v>352</v>
      </c>
      <c r="I10" s="229" t="s">
        <v>4235</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61"/>
      <c r="AP10" s="234"/>
      <c r="AQ10" s="234"/>
      <c r="AR10" s="235"/>
      <c r="AS10" s="59"/>
      <c r="AT10" s="59"/>
      <c r="AU10" s="59"/>
      <c r="AV10" s="59"/>
      <c r="AW10" s="232"/>
      <c r="AX10" s="236" t="s">
        <v>352</v>
      </c>
      <c r="AY10" s="237"/>
      <c r="AZ10" s="238"/>
      <c r="BA10" s="238"/>
      <c r="BB10" s="238"/>
      <c r="BC10" s="239"/>
      <c r="BD10" s="239"/>
      <c r="BE10" s="239"/>
      <c r="BF10" s="239"/>
      <c r="BG10" s="226"/>
    </row>
    <row r="11" spans="1:65" s="246" customFormat="1" ht="31.5" x14ac:dyDescent="0.25">
      <c r="A11" s="83"/>
      <c r="B11" s="83"/>
      <c r="C11" s="83"/>
      <c r="D11" s="83"/>
      <c r="E11" s="83" t="s">
        <v>352</v>
      </c>
      <c r="F11" s="85">
        <v>1</v>
      </c>
      <c r="G11" s="85"/>
      <c r="H11" s="93" t="s">
        <v>4236</v>
      </c>
      <c r="I11" s="84" t="s">
        <v>4237</v>
      </c>
      <c r="J11" s="84" t="s">
        <v>4238</v>
      </c>
      <c r="K11" s="84"/>
      <c r="L11" s="84" t="s">
        <v>4239</v>
      </c>
      <c r="M11" s="85"/>
      <c r="N11" s="85"/>
      <c r="O11" s="85"/>
      <c r="P11" s="85"/>
      <c r="Q11" s="85"/>
      <c r="R11" s="85"/>
      <c r="S11" s="85"/>
      <c r="T11" s="85"/>
      <c r="U11" s="241"/>
      <c r="V11" s="241"/>
      <c r="W11" s="241"/>
      <c r="X11" s="241"/>
      <c r="Y11" s="241"/>
      <c r="Z11" s="241"/>
      <c r="AA11" s="241"/>
      <c r="AB11" s="241"/>
      <c r="AC11" s="241"/>
      <c r="AD11" s="241"/>
      <c r="AE11" s="241"/>
      <c r="AF11" s="241"/>
      <c r="AG11" s="241"/>
      <c r="AH11" s="241"/>
      <c r="AI11" s="241"/>
      <c r="AJ11" s="241"/>
      <c r="AK11" s="86"/>
      <c r="AL11" s="86"/>
      <c r="AM11" s="241"/>
      <c r="AN11" s="241"/>
      <c r="AO11" s="61"/>
      <c r="AP11" s="234"/>
      <c r="AQ11" s="234"/>
      <c r="AR11" s="235"/>
      <c r="AS11" s="59"/>
      <c r="AT11" s="59"/>
      <c r="AU11" s="59"/>
      <c r="AV11" s="59"/>
      <c r="AW11" s="241"/>
      <c r="AX11" s="242" t="s">
        <v>352</v>
      </c>
      <c r="AY11" s="243"/>
      <c r="AZ11" s="244"/>
      <c r="BA11" s="244"/>
      <c r="BB11" s="244"/>
      <c r="BC11" s="245"/>
      <c r="BD11" s="245"/>
      <c r="BE11" s="245"/>
      <c r="BF11" s="245"/>
      <c r="BG11" s="83"/>
      <c r="BJ11" s="247"/>
      <c r="BK11" s="247"/>
      <c r="BL11" s="247"/>
      <c r="BM11" s="247"/>
    </row>
    <row r="12" spans="1:65" s="83" customFormat="1" ht="35.1" customHeight="1" x14ac:dyDescent="0.25">
      <c r="A12" s="83" t="str">
        <f>$H12&amp;"+1"</f>
        <v>BH1DT_D1+1</v>
      </c>
      <c r="B12" s="83" t="str">
        <f>$H12&amp;"+2"</f>
        <v>BH1DT_D1+2</v>
      </c>
      <c r="C12" s="83" t="str">
        <f>$H12&amp;"+3"</f>
        <v>BH1DT_D1+3</v>
      </c>
      <c r="D12" s="83" t="str">
        <f>$H12&amp;"+4"</f>
        <v>BH1DT_D1+4</v>
      </c>
      <c r="E12" s="83" t="s">
        <v>352</v>
      </c>
      <c r="F12" s="85"/>
      <c r="G12" s="85"/>
      <c r="H12" s="248" t="s">
        <v>4240</v>
      </c>
      <c r="I12" s="84" t="s">
        <v>4241</v>
      </c>
      <c r="J12" s="84" t="s">
        <v>4238</v>
      </c>
      <c r="K12" s="84" t="str">
        <f t="shared" ref="K12:K75" si="0">H12</f>
        <v>BH1DT_D1</v>
      </c>
      <c r="L12" s="84" t="s">
        <v>4242</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6">
        <v>2.9477982042957036</v>
      </c>
      <c r="AL12" s="86"/>
      <c r="AM12" s="251"/>
      <c r="AN12" s="251">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2" t="s">
        <v>352</v>
      </c>
      <c r="AY12" s="101">
        <v>28000</v>
      </c>
      <c r="AZ12" s="102">
        <v>11200</v>
      </c>
      <c r="BA12" s="102">
        <v>9100</v>
      </c>
      <c r="BB12" s="102">
        <v>6300</v>
      </c>
      <c r="BC12" s="249">
        <v>24000</v>
      </c>
      <c r="BD12" s="249">
        <v>9600</v>
      </c>
      <c r="BE12" s="249">
        <v>7800</v>
      </c>
      <c r="BF12" s="249">
        <v>5400</v>
      </c>
      <c r="BG12" s="103">
        <f>AV12-AW12</f>
        <v>5100</v>
      </c>
      <c r="BJ12" s="247" t="e">
        <f>M12*#REF!</f>
        <v>#REF!</v>
      </c>
      <c r="BK12" s="247" t="e">
        <f>N12*#REF!</f>
        <v>#REF!</v>
      </c>
      <c r="BL12" s="247" t="e">
        <f>O12*#REF!</f>
        <v>#REF!</v>
      </c>
      <c r="BM12" s="247"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352</v>
      </c>
      <c r="F13" s="85"/>
      <c r="G13" s="85"/>
      <c r="H13" s="93" t="s">
        <v>4243</v>
      </c>
      <c r="I13" s="84" t="s">
        <v>4244</v>
      </c>
      <c r="J13" s="84" t="s">
        <v>4242</v>
      </c>
      <c r="K13" s="84" t="str">
        <f t="shared" si="0"/>
        <v>BH1DT_D2</v>
      </c>
      <c r="L13" s="84" t="s">
        <v>4239</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6">
        <v>3.6763410208281377</v>
      </c>
      <c r="AL13" s="86"/>
      <c r="AM13" s="251"/>
      <c r="AN13" s="251">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2" t="s">
        <v>352</v>
      </c>
      <c r="AY13" s="101">
        <v>24500</v>
      </c>
      <c r="AZ13" s="102">
        <v>9800</v>
      </c>
      <c r="BA13" s="102">
        <v>7000</v>
      </c>
      <c r="BB13" s="102">
        <v>5250</v>
      </c>
      <c r="BC13" s="249">
        <v>21000</v>
      </c>
      <c r="BD13" s="249">
        <v>8400</v>
      </c>
      <c r="BE13" s="249">
        <v>6000</v>
      </c>
      <c r="BF13" s="249">
        <v>4500</v>
      </c>
      <c r="BG13" s="103">
        <f>AV13-AW13</f>
        <v>4775</v>
      </c>
      <c r="BJ13" s="247" t="e">
        <f>M13*#REF!</f>
        <v>#REF!</v>
      </c>
      <c r="BK13" s="247" t="e">
        <f>N13*#REF!</f>
        <v>#REF!</v>
      </c>
      <c r="BL13" s="247" t="e">
        <f>O13*#REF!</f>
        <v>#REF!</v>
      </c>
      <c r="BM13" s="247" t="e">
        <f>P13*#REF!</f>
        <v>#REF!</v>
      </c>
    </row>
    <row r="14" spans="1:65" s="83" customFormat="1" ht="33" customHeight="1" x14ac:dyDescent="0.25">
      <c r="A14" s="83" t="str">
        <f t="shared" si="3"/>
        <v>BH2DT+1</v>
      </c>
      <c r="B14" s="83" t="str">
        <f t="shared" si="4"/>
        <v>BH2DT+2</v>
      </c>
      <c r="C14" s="83" t="str">
        <f t="shared" si="5"/>
        <v>BH2DT+3</v>
      </c>
      <c r="D14" s="83" t="str">
        <f t="shared" si="6"/>
        <v>BH2DT+4</v>
      </c>
      <c r="E14" s="83" t="s">
        <v>352</v>
      </c>
      <c r="F14" s="85">
        <v>2</v>
      </c>
      <c r="G14" s="85"/>
      <c r="H14" s="93" t="s">
        <v>4245</v>
      </c>
      <c r="I14" s="84" t="s">
        <v>4246</v>
      </c>
      <c r="J14" s="84" t="s">
        <v>4247</v>
      </c>
      <c r="K14" s="84"/>
      <c r="L14" s="84" t="s">
        <v>4248</v>
      </c>
      <c r="M14" s="96"/>
      <c r="N14" s="96"/>
      <c r="O14" s="96"/>
      <c r="P14" s="96"/>
      <c r="Q14" s="95"/>
      <c r="R14" s="95"/>
      <c r="S14" s="95"/>
      <c r="T14" s="95"/>
      <c r="U14" s="249"/>
      <c r="V14" s="249"/>
      <c r="W14" s="249"/>
      <c r="X14" s="249"/>
      <c r="Y14" s="250"/>
      <c r="Z14" s="250"/>
      <c r="AA14" s="250"/>
      <c r="AB14" s="250"/>
      <c r="AC14" s="249"/>
      <c r="AD14" s="249"/>
      <c r="AE14" s="249"/>
      <c r="AF14" s="249"/>
      <c r="AG14" s="250"/>
      <c r="AH14" s="250"/>
      <c r="AI14" s="250"/>
      <c r="AJ14" s="250"/>
      <c r="AK14" s="86"/>
      <c r="AL14" s="86"/>
      <c r="AM14" s="251"/>
      <c r="AN14" s="251"/>
      <c r="AO14" s="98"/>
      <c r="AP14" s="98"/>
      <c r="AQ14" s="98"/>
      <c r="AR14" s="98"/>
      <c r="AS14" s="98"/>
      <c r="AT14" s="98"/>
      <c r="AU14" s="98"/>
      <c r="AV14" s="98"/>
      <c r="AW14" s="60"/>
      <c r="AX14" s="252" t="s">
        <v>352</v>
      </c>
      <c r="AY14" s="101"/>
      <c r="AZ14" s="102"/>
      <c r="BA14" s="102"/>
      <c r="BB14" s="102"/>
      <c r="BC14" s="249"/>
      <c r="BD14" s="249"/>
      <c r="BE14" s="249"/>
      <c r="BF14" s="249"/>
    </row>
    <row r="15" spans="1:65" s="83" customFormat="1" ht="17.25" customHeight="1" x14ac:dyDescent="0.25">
      <c r="A15" s="83" t="str">
        <f t="shared" si="3"/>
        <v>BH2DT_D1+1</v>
      </c>
      <c r="B15" s="83" t="str">
        <f t="shared" si="4"/>
        <v>BH2DT_D1+2</v>
      </c>
      <c r="C15" s="83" t="str">
        <f t="shared" si="5"/>
        <v>BH2DT_D1+3</v>
      </c>
      <c r="D15" s="83" t="str">
        <f t="shared" si="6"/>
        <v>BH2DT_D1+4</v>
      </c>
      <c r="E15" s="83" t="s">
        <v>352</v>
      </c>
      <c r="F15" s="85"/>
      <c r="G15" s="85"/>
      <c r="H15" s="93" t="s">
        <v>4249</v>
      </c>
      <c r="I15" s="84" t="s">
        <v>4250</v>
      </c>
      <c r="J15" s="84" t="s">
        <v>4247</v>
      </c>
      <c r="K15" s="84" t="str">
        <f t="shared" si="0"/>
        <v>BH2DT_D1</v>
      </c>
      <c r="L15" s="84" t="s">
        <v>4251</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6">
        <v>3.2878433915527503</v>
      </c>
      <c r="AL15" s="86"/>
      <c r="AM15" s="251"/>
      <c r="AN15" s="251">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2" t="s">
        <v>352</v>
      </c>
      <c r="AY15" s="101">
        <v>16100</v>
      </c>
      <c r="AZ15" s="102">
        <v>7700</v>
      </c>
      <c r="BA15" s="102">
        <v>5600</v>
      </c>
      <c r="BB15" s="102">
        <v>4550</v>
      </c>
      <c r="BC15" s="249">
        <v>13800</v>
      </c>
      <c r="BD15" s="249">
        <v>6600</v>
      </c>
      <c r="BE15" s="249">
        <v>4800</v>
      </c>
      <c r="BF15" s="249">
        <v>3900</v>
      </c>
      <c r="BG15" s="103">
        <f>AV15-AW15</f>
        <v>5845</v>
      </c>
      <c r="BJ15" s="247" t="e">
        <f>M15*#REF!</f>
        <v>#REF!</v>
      </c>
      <c r="BK15" s="247" t="e">
        <f>N15*#REF!</f>
        <v>#REF!</v>
      </c>
      <c r="BL15" s="247" t="e">
        <f>O15*#REF!</f>
        <v>#REF!</v>
      </c>
      <c r="BM15" s="247"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352</v>
      </c>
      <c r="F16" s="85"/>
      <c r="G16" s="85"/>
      <c r="H16" s="93" t="s">
        <v>4252</v>
      </c>
      <c r="I16" s="84" t="s">
        <v>4253</v>
      </c>
      <c r="J16" s="84" t="s">
        <v>4251</v>
      </c>
      <c r="K16" s="84" t="str">
        <f t="shared" si="0"/>
        <v>BH2DT_D2</v>
      </c>
      <c r="L16" s="84" t="s">
        <v>246</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49"/>
      <c r="V16" s="249"/>
      <c r="W16" s="249"/>
      <c r="X16" s="249"/>
      <c r="Y16" s="250"/>
      <c r="Z16" s="250"/>
      <c r="AA16" s="250"/>
      <c r="AB16" s="250"/>
      <c r="AC16" s="249"/>
      <c r="AD16" s="249"/>
      <c r="AE16" s="249"/>
      <c r="AF16" s="249"/>
      <c r="AG16" s="250"/>
      <c r="AH16" s="250"/>
      <c r="AI16" s="250"/>
      <c r="AJ16" s="250"/>
      <c r="AK16" s="86">
        <v>3.05</v>
      </c>
      <c r="AL16" s="86"/>
      <c r="AM16" s="251"/>
      <c r="AN16" s="251">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2" t="s">
        <v>352</v>
      </c>
      <c r="AY16" s="101">
        <v>26250</v>
      </c>
      <c r="AZ16" s="102">
        <v>10500</v>
      </c>
      <c r="BA16" s="102">
        <v>7000</v>
      </c>
      <c r="BB16" s="102">
        <v>5950</v>
      </c>
      <c r="BC16" s="249">
        <v>22500</v>
      </c>
      <c r="BD16" s="249">
        <v>9000</v>
      </c>
      <c r="BE16" s="249">
        <v>6000</v>
      </c>
      <c r="BF16" s="249">
        <v>5100</v>
      </c>
      <c r="BG16" s="103">
        <f>AV16-AW16</f>
        <v>5178.674888759082</v>
      </c>
      <c r="BJ16" s="247" t="e">
        <f>M16*#REF!</f>
        <v>#REF!</v>
      </c>
      <c r="BK16" s="247" t="e">
        <f>N16*#REF!</f>
        <v>#REF!</v>
      </c>
      <c r="BL16" s="247" t="e">
        <f>O16*#REF!</f>
        <v>#REF!</v>
      </c>
      <c r="BM16" s="247"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352</v>
      </c>
      <c r="F17" s="85"/>
      <c r="G17" s="85"/>
      <c r="H17" s="93" t="s">
        <v>4254</v>
      </c>
      <c r="I17" s="84" t="s">
        <v>4255</v>
      </c>
      <c r="J17" s="84" t="s">
        <v>246</v>
      </c>
      <c r="K17" s="84" t="str">
        <f t="shared" si="0"/>
        <v>BH2DT_D3</v>
      </c>
      <c r="L17" s="84" t="s">
        <v>4256</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6">
        <v>3.4682621244293674</v>
      </c>
      <c r="AL17" s="86"/>
      <c r="AM17" s="251"/>
      <c r="AN17" s="251">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2" t="s">
        <v>352</v>
      </c>
      <c r="AY17" s="101">
        <v>20300</v>
      </c>
      <c r="AZ17" s="102">
        <v>7699.9999999999991</v>
      </c>
      <c r="BA17" s="102">
        <v>5950</v>
      </c>
      <c r="BB17" s="102">
        <v>4550</v>
      </c>
      <c r="BC17" s="249">
        <v>17400</v>
      </c>
      <c r="BD17" s="249">
        <v>6600</v>
      </c>
      <c r="BE17" s="249">
        <v>5100</v>
      </c>
      <c r="BF17" s="249">
        <v>3900</v>
      </c>
      <c r="BG17" s="103">
        <f>AV17-AW17</f>
        <v>4750</v>
      </c>
      <c r="BJ17" s="247" t="e">
        <f>M17*#REF!</f>
        <v>#REF!</v>
      </c>
      <c r="BK17" s="247" t="e">
        <f>N17*#REF!</f>
        <v>#REF!</v>
      </c>
      <c r="BL17" s="247" t="e">
        <f>O17*#REF!</f>
        <v>#REF!</v>
      </c>
      <c r="BM17" s="247" t="e">
        <f>P17*#REF!</f>
        <v>#REF!</v>
      </c>
    </row>
    <row r="18" spans="1:65" s="83" customFormat="1" ht="35.1" customHeight="1" x14ac:dyDescent="0.25">
      <c r="A18" s="83" t="str">
        <f t="shared" si="3"/>
        <v>BH3DT+1</v>
      </c>
      <c r="B18" s="83" t="str">
        <f t="shared" si="4"/>
        <v>BH3DT+2</v>
      </c>
      <c r="C18" s="83" t="str">
        <f t="shared" si="5"/>
        <v>BH3DT+3</v>
      </c>
      <c r="D18" s="83" t="str">
        <f t="shared" si="6"/>
        <v>BH3DT+4</v>
      </c>
      <c r="E18" s="83" t="s">
        <v>352</v>
      </c>
      <c r="F18" s="85">
        <v>3</v>
      </c>
      <c r="G18" s="85"/>
      <c r="H18" s="93" t="s">
        <v>4257</v>
      </c>
      <c r="I18" s="84" t="s">
        <v>4258</v>
      </c>
      <c r="J18" s="84" t="s">
        <v>4259</v>
      </c>
      <c r="K18" s="84"/>
      <c r="L18" s="84" t="s">
        <v>4260</v>
      </c>
      <c r="M18" s="96"/>
      <c r="N18" s="96"/>
      <c r="O18" s="96"/>
      <c r="P18" s="96"/>
      <c r="Q18" s="95"/>
      <c r="R18" s="95"/>
      <c r="S18" s="95"/>
      <c r="T18" s="95"/>
      <c r="U18" s="249"/>
      <c r="V18" s="249"/>
      <c r="W18" s="249"/>
      <c r="X18" s="249"/>
      <c r="Y18" s="250"/>
      <c r="Z18" s="250"/>
      <c r="AA18" s="250"/>
      <c r="AB18" s="250"/>
      <c r="AC18" s="249"/>
      <c r="AD18" s="249"/>
      <c r="AE18" s="249"/>
      <c r="AF18" s="249"/>
      <c r="AG18" s="250"/>
      <c r="AH18" s="250"/>
      <c r="AI18" s="250"/>
      <c r="AJ18" s="250"/>
      <c r="AK18" s="86"/>
      <c r="AL18" s="86"/>
      <c r="AM18" s="251"/>
      <c r="AN18" s="251"/>
      <c r="AO18" s="98"/>
      <c r="AP18" s="98"/>
      <c r="AQ18" s="98"/>
      <c r="AR18" s="98"/>
      <c r="AS18" s="98"/>
      <c r="AT18" s="98"/>
      <c r="AU18" s="98"/>
      <c r="AV18" s="98"/>
      <c r="AW18" s="60"/>
      <c r="AX18" s="252" t="s">
        <v>352</v>
      </c>
      <c r="AY18" s="101"/>
      <c r="AZ18" s="102"/>
      <c r="BA18" s="102"/>
      <c r="BB18" s="102"/>
      <c r="BC18" s="249"/>
      <c r="BD18" s="249"/>
      <c r="BE18" s="249"/>
      <c r="BF18" s="249"/>
    </row>
    <row r="19" spans="1:65" s="83" customFormat="1" ht="35.1" customHeight="1" x14ac:dyDescent="0.25">
      <c r="A19" s="83" t="str">
        <f t="shared" si="3"/>
        <v>BH3DT_D1+1</v>
      </c>
      <c r="B19" s="83" t="str">
        <f t="shared" si="4"/>
        <v>BH3DT_D1+2</v>
      </c>
      <c r="C19" s="83" t="str">
        <f t="shared" si="5"/>
        <v>BH3DT_D1+3</v>
      </c>
      <c r="D19" s="83" t="str">
        <f t="shared" si="6"/>
        <v>BH3DT_D1+4</v>
      </c>
      <c r="E19" s="83" t="s">
        <v>352</v>
      </c>
      <c r="F19" s="85"/>
      <c r="G19" s="85"/>
      <c r="H19" s="93" t="s">
        <v>4261</v>
      </c>
      <c r="I19" s="84" t="s">
        <v>4262</v>
      </c>
      <c r="J19" s="84" t="s">
        <v>4259</v>
      </c>
      <c r="K19" s="84" t="str">
        <f t="shared" si="0"/>
        <v>BH3DT_D1</v>
      </c>
      <c r="L19" s="84" t="s">
        <v>4242</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49"/>
      <c r="V19" s="249"/>
      <c r="W19" s="249"/>
      <c r="X19" s="249"/>
      <c r="Y19" s="250"/>
      <c r="Z19" s="250"/>
      <c r="AA19" s="250"/>
      <c r="AB19" s="250"/>
      <c r="AC19" s="249"/>
      <c r="AD19" s="249"/>
      <c r="AE19" s="249"/>
      <c r="AF19" s="249"/>
      <c r="AG19" s="250"/>
      <c r="AH19" s="250"/>
      <c r="AI19" s="250"/>
      <c r="AJ19" s="250"/>
      <c r="AK19" s="86">
        <v>3.05</v>
      </c>
      <c r="AL19" s="86"/>
      <c r="AM19" s="251"/>
      <c r="AN19" s="251">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2" t="s">
        <v>352</v>
      </c>
      <c r="AY19" s="101">
        <v>22400</v>
      </c>
      <c r="AZ19" s="102">
        <v>11200</v>
      </c>
      <c r="BA19" s="102">
        <v>6300</v>
      </c>
      <c r="BB19" s="102">
        <v>4550</v>
      </c>
      <c r="BC19" s="249">
        <v>19200</v>
      </c>
      <c r="BD19" s="249">
        <v>9600</v>
      </c>
      <c r="BE19" s="249">
        <v>5400</v>
      </c>
      <c r="BF19" s="249">
        <v>3900</v>
      </c>
      <c r="BG19" s="103">
        <f>AV19-AW19</f>
        <v>3063.135905074414</v>
      </c>
      <c r="BJ19" s="247" t="e">
        <f>M19*#REF!</f>
        <v>#REF!</v>
      </c>
      <c r="BK19" s="247" t="e">
        <f>N19*#REF!</f>
        <v>#REF!</v>
      </c>
      <c r="BL19" s="247" t="e">
        <f>O19*#REF!</f>
        <v>#REF!</v>
      </c>
      <c r="BM19" s="247"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352</v>
      </c>
      <c r="F20" s="85"/>
      <c r="G20" s="85"/>
      <c r="H20" s="93" t="s">
        <v>4263</v>
      </c>
      <c r="I20" s="84" t="s">
        <v>4264</v>
      </c>
      <c r="J20" s="84" t="s">
        <v>4242</v>
      </c>
      <c r="K20" s="84" t="str">
        <f t="shared" si="0"/>
        <v>BH3DT_D2</v>
      </c>
      <c r="L20" s="84" t="s">
        <v>4260</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6">
        <v>3.1194495451301787</v>
      </c>
      <c r="AL20" s="86"/>
      <c r="AM20" s="251"/>
      <c r="AN20" s="251">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2" t="s">
        <v>352</v>
      </c>
      <c r="AY20" s="101">
        <v>20300</v>
      </c>
      <c r="AZ20" s="102">
        <v>9100</v>
      </c>
      <c r="BA20" s="102">
        <v>6300</v>
      </c>
      <c r="BB20" s="102">
        <v>4550</v>
      </c>
      <c r="BC20" s="249">
        <v>17400</v>
      </c>
      <c r="BD20" s="249">
        <v>7800</v>
      </c>
      <c r="BE20" s="249">
        <v>5400</v>
      </c>
      <c r="BF20" s="249">
        <v>3900</v>
      </c>
      <c r="BG20" s="103">
        <f>AV20-AW20</f>
        <v>3870</v>
      </c>
      <c r="BJ20" s="247" t="e">
        <f>M20*#REF!</f>
        <v>#REF!</v>
      </c>
      <c r="BK20" s="247" t="e">
        <f>N20*#REF!</f>
        <v>#REF!</v>
      </c>
      <c r="BL20" s="247" t="e">
        <f>O20*#REF!</f>
        <v>#REF!</v>
      </c>
      <c r="BM20" s="247" t="e">
        <f>P20*#REF!</f>
        <v>#REF!</v>
      </c>
    </row>
    <row r="21" spans="1:65" s="83" customFormat="1" ht="35.1" customHeight="1" x14ac:dyDescent="0.25">
      <c r="A21" s="83" t="str">
        <f t="shared" si="3"/>
        <v>BH4DT+1</v>
      </c>
      <c r="B21" s="83" t="str">
        <f t="shared" si="4"/>
        <v>BH4DT+2</v>
      </c>
      <c r="C21" s="83" t="str">
        <f t="shared" si="5"/>
        <v>BH4DT+3</v>
      </c>
      <c r="D21" s="83" t="str">
        <f t="shared" si="6"/>
        <v>BH4DT+4</v>
      </c>
      <c r="E21" s="83" t="s">
        <v>352</v>
      </c>
      <c r="F21" s="85">
        <v>4</v>
      </c>
      <c r="G21" s="85"/>
      <c r="H21" s="93" t="s">
        <v>4265</v>
      </c>
      <c r="I21" s="84" t="s">
        <v>4266</v>
      </c>
      <c r="J21" s="84" t="s">
        <v>4267</v>
      </c>
      <c r="K21" s="84"/>
      <c r="L21" s="84" t="s">
        <v>4268</v>
      </c>
      <c r="M21" s="96"/>
      <c r="N21" s="96"/>
      <c r="O21" s="96"/>
      <c r="P21" s="96"/>
      <c r="Q21" s="95"/>
      <c r="R21" s="95"/>
      <c r="S21" s="95"/>
      <c r="T21" s="95"/>
      <c r="U21" s="249"/>
      <c r="V21" s="249"/>
      <c r="W21" s="249"/>
      <c r="X21" s="249"/>
      <c r="Y21" s="250"/>
      <c r="Z21" s="250"/>
      <c r="AA21" s="250"/>
      <c r="AB21" s="250"/>
      <c r="AC21" s="249"/>
      <c r="AD21" s="249"/>
      <c r="AE21" s="249"/>
      <c r="AF21" s="249"/>
      <c r="AG21" s="250"/>
      <c r="AH21" s="250"/>
      <c r="AI21" s="250"/>
      <c r="AJ21" s="250"/>
      <c r="AK21" s="86"/>
      <c r="AL21" s="86"/>
      <c r="AM21" s="251"/>
      <c r="AN21" s="251"/>
      <c r="AO21" s="98"/>
      <c r="AP21" s="98"/>
      <c r="AQ21" s="98"/>
      <c r="AR21" s="98"/>
      <c r="AS21" s="98"/>
      <c r="AT21" s="98"/>
      <c r="AU21" s="98"/>
      <c r="AV21" s="98"/>
      <c r="AW21" s="60"/>
      <c r="AX21" s="252" t="s">
        <v>352</v>
      </c>
      <c r="AY21" s="101"/>
      <c r="AZ21" s="102"/>
      <c r="BA21" s="102"/>
      <c r="BB21" s="102"/>
      <c r="BC21" s="249"/>
      <c r="BD21" s="249"/>
      <c r="BE21" s="249"/>
      <c r="BF21" s="249"/>
    </row>
    <row r="22" spans="1:65" s="83" customFormat="1" ht="64.5" customHeight="1" x14ac:dyDescent="0.25">
      <c r="A22" s="83" t="str">
        <f t="shared" si="3"/>
        <v>BH4DT_D1+1</v>
      </c>
      <c r="B22" s="83" t="str">
        <f t="shared" si="4"/>
        <v>BH4DT_D1+2</v>
      </c>
      <c r="C22" s="83" t="str">
        <f t="shared" si="5"/>
        <v>BH4DT_D1+3</v>
      </c>
      <c r="D22" s="83" t="str">
        <f t="shared" si="6"/>
        <v>BH4DT_D1+4</v>
      </c>
      <c r="E22" s="83" t="s">
        <v>352</v>
      </c>
      <c r="F22" s="85"/>
      <c r="G22" s="85"/>
      <c r="H22" s="93" t="s">
        <v>4269</v>
      </c>
      <c r="I22" s="84" t="s">
        <v>4270</v>
      </c>
      <c r="J22" s="84" t="s">
        <v>4267</v>
      </c>
      <c r="K22" s="84" t="str">
        <f t="shared" si="0"/>
        <v>BH4DT_D1</v>
      </c>
      <c r="L22" s="84" t="s">
        <v>4271</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49"/>
      <c r="V22" s="249"/>
      <c r="W22" s="249"/>
      <c r="X22" s="249"/>
      <c r="Y22" s="250"/>
      <c r="Z22" s="250"/>
      <c r="AA22" s="250"/>
      <c r="AB22" s="250"/>
      <c r="AC22" s="249"/>
      <c r="AD22" s="249"/>
      <c r="AE22" s="249"/>
      <c r="AF22" s="249"/>
      <c r="AG22" s="250"/>
      <c r="AH22" s="250"/>
      <c r="AI22" s="250"/>
      <c r="AJ22" s="250"/>
      <c r="AK22" s="86">
        <v>3.05</v>
      </c>
      <c r="AL22" s="86"/>
      <c r="AM22" s="251"/>
      <c r="AN22" s="251">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2" t="s">
        <v>352</v>
      </c>
      <c r="AY22" s="101">
        <v>18200</v>
      </c>
      <c r="AZ22" s="102">
        <v>9100</v>
      </c>
      <c r="BA22" s="102">
        <v>6650</v>
      </c>
      <c r="BB22" s="102">
        <v>4550</v>
      </c>
      <c r="BC22" s="249">
        <v>15600</v>
      </c>
      <c r="BD22" s="249">
        <v>7800</v>
      </c>
      <c r="BE22" s="249">
        <v>5700</v>
      </c>
      <c r="BF22" s="249">
        <v>3900</v>
      </c>
      <c r="BG22" s="103">
        <f>AV22-AW22</f>
        <v>4682.5479228729619</v>
      </c>
      <c r="BJ22" s="247" t="e">
        <f>M22*#REF!</f>
        <v>#REF!</v>
      </c>
      <c r="BK22" s="247" t="e">
        <f>N22*#REF!</f>
        <v>#REF!</v>
      </c>
      <c r="BL22" s="247" t="e">
        <f>O22*#REF!</f>
        <v>#REF!</v>
      </c>
      <c r="BM22" s="247"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352</v>
      </c>
      <c r="F23" s="85"/>
      <c r="G23" s="85"/>
      <c r="H23" s="93" t="s">
        <v>4272</v>
      </c>
      <c r="I23" s="84" t="s">
        <v>4273</v>
      </c>
      <c r="J23" s="84" t="s">
        <v>4274</v>
      </c>
      <c r="K23" s="84" t="str">
        <f t="shared" si="0"/>
        <v>BH4DT_D2</v>
      </c>
      <c r="L23" s="84" t="s">
        <v>4268</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49"/>
      <c r="V23" s="249"/>
      <c r="W23" s="249"/>
      <c r="X23" s="249"/>
      <c r="Y23" s="250"/>
      <c r="Z23" s="250"/>
      <c r="AA23" s="250"/>
      <c r="AB23" s="250"/>
      <c r="AC23" s="249"/>
      <c r="AD23" s="249"/>
      <c r="AE23" s="249"/>
      <c r="AF23" s="249"/>
      <c r="AG23" s="250"/>
      <c r="AH23" s="250"/>
      <c r="AI23" s="250"/>
      <c r="AJ23" s="250"/>
      <c r="AK23" s="86">
        <v>3.05</v>
      </c>
      <c r="AL23" s="86"/>
      <c r="AM23" s="251"/>
      <c r="AN23" s="251">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2" t="s">
        <v>352</v>
      </c>
      <c r="AY23" s="253">
        <v>16100</v>
      </c>
      <c r="AZ23" s="254">
        <v>9100</v>
      </c>
      <c r="BA23" s="254">
        <v>6650</v>
      </c>
      <c r="BB23" s="254">
        <v>4550</v>
      </c>
      <c r="BC23" s="255">
        <v>13800</v>
      </c>
      <c r="BD23" s="255">
        <v>7800</v>
      </c>
      <c r="BE23" s="255">
        <v>5700</v>
      </c>
      <c r="BF23" s="255">
        <v>3900</v>
      </c>
      <c r="BG23" s="103">
        <f>AV23-AW23</f>
        <v>5492.2539317722358</v>
      </c>
      <c r="BJ23" s="247" t="e">
        <f>M23*#REF!</f>
        <v>#REF!</v>
      </c>
      <c r="BK23" s="247" t="e">
        <f>N23*#REF!</f>
        <v>#REF!</v>
      </c>
      <c r="BL23" s="247" t="e">
        <f>O23*#REF!</f>
        <v>#REF!</v>
      </c>
      <c r="BM23" s="247" t="e">
        <f>P23*#REF!</f>
        <v>#REF!</v>
      </c>
    </row>
    <row r="24" spans="1:65" s="83" customFormat="1" ht="35.1" customHeight="1" x14ac:dyDescent="0.25">
      <c r="A24" s="83" t="str">
        <f t="shared" si="3"/>
        <v>BH5DT+1</v>
      </c>
      <c r="B24" s="83" t="str">
        <f t="shared" si="4"/>
        <v>BH5DT+2</v>
      </c>
      <c r="C24" s="83" t="str">
        <f t="shared" si="5"/>
        <v>BH5DT+3</v>
      </c>
      <c r="D24" s="83" t="str">
        <f t="shared" si="6"/>
        <v>BH5DT+4</v>
      </c>
      <c r="E24" s="83" t="s">
        <v>352</v>
      </c>
      <c r="F24" s="85">
        <v>5</v>
      </c>
      <c r="G24" s="85"/>
      <c r="H24" s="93" t="s">
        <v>4275</v>
      </c>
      <c r="I24" s="84" t="s">
        <v>4276</v>
      </c>
      <c r="J24" s="84" t="s">
        <v>246</v>
      </c>
      <c r="K24" s="84" t="str">
        <f t="shared" si="0"/>
        <v>BH5DT</v>
      </c>
      <c r="L24" s="84" t="s">
        <v>4277</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49"/>
      <c r="V24" s="249"/>
      <c r="W24" s="249"/>
      <c r="X24" s="249"/>
      <c r="Y24" s="250"/>
      <c r="Z24" s="250"/>
      <c r="AA24" s="250"/>
      <c r="AB24" s="250"/>
      <c r="AC24" s="249"/>
      <c r="AD24" s="249"/>
      <c r="AE24" s="249"/>
      <c r="AF24" s="249"/>
      <c r="AG24" s="250"/>
      <c r="AH24" s="250"/>
      <c r="AI24" s="250"/>
      <c r="AJ24" s="250"/>
      <c r="AK24" s="86">
        <v>3.05</v>
      </c>
      <c r="AL24" s="86"/>
      <c r="AM24" s="251"/>
      <c r="AN24" s="251">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2" t="s">
        <v>352</v>
      </c>
      <c r="AY24" s="101">
        <v>21000</v>
      </c>
      <c r="AZ24" s="102">
        <v>10500</v>
      </c>
      <c r="BA24" s="102">
        <v>6650</v>
      </c>
      <c r="BB24" s="102">
        <v>4550</v>
      </c>
      <c r="BC24" s="249">
        <v>18000</v>
      </c>
      <c r="BD24" s="249">
        <v>9000</v>
      </c>
      <c r="BE24" s="249">
        <v>5700</v>
      </c>
      <c r="BF24" s="249">
        <v>3900</v>
      </c>
      <c r="BG24" s="103">
        <f>AV24-AW24</f>
        <v>3602.9399110072636</v>
      </c>
      <c r="BJ24" s="247" t="e">
        <f>M24*#REF!</f>
        <v>#REF!</v>
      </c>
      <c r="BK24" s="247" t="e">
        <f>N24*#REF!</f>
        <v>#REF!</v>
      </c>
      <c r="BL24" s="247" t="e">
        <f>O24*#REF!</f>
        <v>#REF!</v>
      </c>
      <c r="BM24" s="247" t="e">
        <f>P24*#REF!</f>
        <v>#REF!</v>
      </c>
    </row>
    <row r="25" spans="1:65" s="83" customFormat="1" ht="35.1" customHeight="1" x14ac:dyDescent="0.25">
      <c r="A25" s="83" t="str">
        <f t="shared" si="3"/>
        <v>BH6DT+1</v>
      </c>
      <c r="B25" s="83" t="str">
        <f t="shared" si="4"/>
        <v>BH6DT+2</v>
      </c>
      <c r="C25" s="83" t="str">
        <f t="shared" si="5"/>
        <v>BH6DT+3</v>
      </c>
      <c r="D25" s="83" t="str">
        <f t="shared" si="6"/>
        <v>BH6DT+4</v>
      </c>
      <c r="E25" s="83" t="s">
        <v>352</v>
      </c>
      <c r="F25" s="85">
        <v>6</v>
      </c>
      <c r="G25" s="85"/>
      <c r="H25" s="93" t="s">
        <v>4278</v>
      </c>
      <c r="I25" s="84" t="s">
        <v>4279</v>
      </c>
      <c r="J25" s="84" t="s">
        <v>4280</v>
      </c>
      <c r="K25" s="84" t="str">
        <f t="shared" si="0"/>
        <v>BH6DT</v>
      </c>
      <c r="L25" s="84" t="s">
        <v>4281</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49"/>
      <c r="V25" s="249"/>
      <c r="W25" s="249"/>
      <c r="X25" s="249"/>
      <c r="Y25" s="250"/>
      <c r="Z25" s="250"/>
      <c r="AA25" s="250"/>
      <c r="AB25" s="250"/>
      <c r="AC25" s="249"/>
      <c r="AD25" s="249"/>
      <c r="AE25" s="249"/>
      <c r="AF25" s="249"/>
      <c r="AG25" s="250"/>
      <c r="AH25" s="250"/>
      <c r="AI25" s="250"/>
      <c r="AJ25" s="250"/>
      <c r="AK25" s="86">
        <v>3.05</v>
      </c>
      <c r="AL25" s="86"/>
      <c r="AM25" s="251"/>
      <c r="AN25" s="251">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2" t="s">
        <v>352</v>
      </c>
      <c r="AY25" s="101">
        <v>20300</v>
      </c>
      <c r="AZ25" s="102"/>
      <c r="BA25" s="102"/>
      <c r="BB25" s="102"/>
      <c r="BC25" s="249">
        <v>17400</v>
      </c>
      <c r="BD25" s="249"/>
      <c r="BE25" s="249"/>
      <c r="BF25" s="249"/>
      <c r="BJ25" s="247" t="e">
        <f>M25*#REF!</f>
        <v>#REF!</v>
      </c>
      <c r="BK25" s="247" t="e">
        <f>N25*#REF!</f>
        <v>#REF!</v>
      </c>
      <c r="BL25" s="247" t="e">
        <f>O25*#REF!</f>
        <v>#REF!</v>
      </c>
      <c r="BM25" s="247" t="e">
        <f>P25*#REF!</f>
        <v>#REF!</v>
      </c>
    </row>
    <row r="26" spans="1:65" s="83" customFormat="1" ht="35.1" customHeight="1" x14ac:dyDescent="0.25">
      <c r="A26" s="83" t="str">
        <f t="shared" si="3"/>
        <v>BH7DT+1</v>
      </c>
      <c r="B26" s="83" t="str">
        <f t="shared" si="4"/>
        <v>BH7DT+2</v>
      </c>
      <c r="C26" s="83" t="str">
        <f t="shared" si="5"/>
        <v>BH7DT+3</v>
      </c>
      <c r="D26" s="83" t="str">
        <f t="shared" si="6"/>
        <v>BH7DT+4</v>
      </c>
      <c r="E26" s="83" t="s">
        <v>352</v>
      </c>
      <c r="F26" s="85">
        <v>7</v>
      </c>
      <c r="G26" s="85"/>
      <c r="H26" s="93" t="s">
        <v>4282</v>
      </c>
      <c r="I26" s="84" t="s">
        <v>4283</v>
      </c>
      <c r="J26" s="84" t="s">
        <v>4284</v>
      </c>
      <c r="K26" s="84" t="str">
        <f t="shared" si="0"/>
        <v>BH7DT</v>
      </c>
      <c r="L26" s="84" t="s">
        <v>4281</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49"/>
      <c r="V26" s="249"/>
      <c r="W26" s="249"/>
      <c r="X26" s="249"/>
      <c r="Y26" s="250"/>
      <c r="Z26" s="250"/>
      <c r="AA26" s="250"/>
      <c r="AB26" s="250"/>
      <c r="AC26" s="249"/>
      <c r="AD26" s="249"/>
      <c r="AE26" s="249"/>
      <c r="AF26" s="249"/>
      <c r="AG26" s="250"/>
      <c r="AH26" s="250"/>
      <c r="AI26" s="250"/>
      <c r="AJ26" s="250"/>
      <c r="AK26" s="86">
        <v>3.05</v>
      </c>
      <c r="AL26" s="86"/>
      <c r="AM26" s="251"/>
      <c r="AN26" s="251">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2" t="s">
        <v>352</v>
      </c>
      <c r="AY26" s="101">
        <v>22400</v>
      </c>
      <c r="AZ26" s="102"/>
      <c r="BA26" s="102"/>
      <c r="BB26" s="102"/>
      <c r="BC26" s="249">
        <v>19200</v>
      </c>
      <c r="BD26" s="249"/>
      <c r="BE26" s="249"/>
      <c r="BF26" s="249"/>
      <c r="BJ26" s="247" t="e">
        <f>M26*#REF!</f>
        <v>#REF!</v>
      </c>
      <c r="BK26" s="247" t="e">
        <f>N26*#REF!</f>
        <v>#REF!</v>
      </c>
      <c r="BL26" s="247" t="e">
        <f>O26*#REF!</f>
        <v>#REF!</v>
      </c>
      <c r="BM26" s="247" t="e">
        <f>P26*#REF!</f>
        <v>#REF!</v>
      </c>
    </row>
    <row r="27" spans="1:65" s="83" customFormat="1" ht="35.1" customHeight="1" x14ac:dyDescent="0.25">
      <c r="A27" s="83" t="str">
        <f t="shared" si="3"/>
        <v>BH8DT+1</v>
      </c>
      <c r="B27" s="83" t="str">
        <f t="shared" si="4"/>
        <v>BH8DT+2</v>
      </c>
      <c r="C27" s="83" t="str">
        <f t="shared" si="5"/>
        <v>BH8DT+3</v>
      </c>
      <c r="D27" s="83" t="str">
        <f t="shared" si="6"/>
        <v>BH8DT+4</v>
      </c>
      <c r="E27" s="83" t="s">
        <v>352</v>
      </c>
      <c r="F27" s="85">
        <v>8</v>
      </c>
      <c r="G27" s="85"/>
      <c r="H27" s="93" t="s">
        <v>4285</v>
      </c>
      <c r="I27" s="84" t="s">
        <v>4281</v>
      </c>
      <c r="J27" s="84" t="s">
        <v>4284</v>
      </c>
      <c r="K27" s="84" t="str">
        <f t="shared" si="0"/>
        <v>BH8DT</v>
      </c>
      <c r="L27" s="84" t="s">
        <v>4286</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49"/>
      <c r="V27" s="249"/>
      <c r="W27" s="249"/>
      <c r="X27" s="249"/>
      <c r="Y27" s="250"/>
      <c r="Z27" s="250"/>
      <c r="AA27" s="250"/>
      <c r="AB27" s="250"/>
      <c r="AC27" s="249"/>
      <c r="AD27" s="249"/>
      <c r="AE27" s="249"/>
      <c r="AF27" s="249"/>
      <c r="AG27" s="250"/>
      <c r="AH27" s="250"/>
      <c r="AI27" s="250"/>
      <c r="AJ27" s="250"/>
      <c r="AK27" s="86">
        <v>3.05</v>
      </c>
      <c r="AL27" s="86"/>
      <c r="AM27" s="251"/>
      <c r="AN27" s="251">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2" t="s">
        <v>352</v>
      </c>
      <c r="AY27" s="101">
        <v>22400</v>
      </c>
      <c r="AZ27" s="102">
        <v>11200</v>
      </c>
      <c r="BA27" s="102">
        <v>7000</v>
      </c>
      <c r="BB27" s="102">
        <v>4900</v>
      </c>
      <c r="BC27" s="249">
        <v>19200</v>
      </c>
      <c r="BD27" s="249">
        <v>9600</v>
      </c>
      <c r="BE27" s="249">
        <v>6000</v>
      </c>
      <c r="BF27" s="249">
        <v>4200</v>
      </c>
      <c r="BG27" s="103">
        <f>AV27-AW27</f>
        <v>3963.135905074414</v>
      </c>
      <c r="BJ27" s="247" t="e">
        <f>M27*#REF!</f>
        <v>#REF!</v>
      </c>
      <c r="BK27" s="247" t="e">
        <f>N27*#REF!</f>
        <v>#REF!</v>
      </c>
      <c r="BL27" s="247" t="e">
        <f>O27*#REF!</f>
        <v>#REF!</v>
      </c>
      <c r="BM27" s="247" t="e">
        <f>P27*#REF!</f>
        <v>#REF!</v>
      </c>
    </row>
    <row r="28" spans="1:65" s="83" customFormat="1" ht="35.1" customHeight="1" x14ac:dyDescent="0.25">
      <c r="A28" s="83" t="str">
        <f t="shared" si="3"/>
        <v>BH9DT+1</v>
      </c>
      <c r="B28" s="83" t="str">
        <f t="shared" si="4"/>
        <v>BH9DT+2</v>
      </c>
      <c r="C28" s="83" t="str">
        <f t="shared" si="5"/>
        <v>BH9DT+3</v>
      </c>
      <c r="D28" s="83" t="str">
        <f t="shared" si="6"/>
        <v>BH9DT+4</v>
      </c>
      <c r="E28" s="83" t="s">
        <v>352</v>
      </c>
      <c r="F28" s="85">
        <v>9</v>
      </c>
      <c r="G28" s="85"/>
      <c r="H28" s="93" t="s">
        <v>4287</v>
      </c>
      <c r="I28" s="84" t="s">
        <v>4277</v>
      </c>
      <c r="J28" s="84" t="s">
        <v>4246</v>
      </c>
      <c r="K28" s="84"/>
      <c r="L28" s="84" t="s">
        <v>4251</v>
      </c>
      <c r="M28" s="96"/>
      <c r="N28" s="96"/>
      <c r="O28" s="96"/>
      <c r="P28" s="96"/>
      <c r="Q28" s="95"/>
      <c r="R28" s="95"/>
      <c r="S28" s="95"/>
      <c r="T28" s="95"/>
      <c r="U28" s="249"/>
      <c r="V28" s="249"/>
      <c r="W28" s="249"/>
      <c r="X28" s="249"/>
      <c r="Y28" s="250"/>
      <c r="Z28" s="250"/>
      <c r="AA28" s="250"/>
      <c r="AB28" s="250"/>
      <c r="AC28" s="249"/>
      <c r="AD28" s="249"/>
      <c r="AE28" s="249"/>
      <c r="AF28" s="249"/>
      <c r="AG28" s="250"/>
      <c r="AH28" s="250"/>
      <c r="AI28" s="250"/>
      <c r="AJ28" s="250"/>
      <c r="AK28" s="86"/>
      <c r="AL28" s="86"/>
      <c r="AM28" s="251"/>
      <c r="AN28" s="251"/>
      <c r="AO28" s="98"/>
      <c r="AP28" s="98"/>
      <c r="AQ28" s="98"/>
      <c r="AR28" s="98"/>
      <c r="AS28" s="98"/>
      <c r="AT28" s="98"/>
      <c r="AU28" s="98"/>
      <c r="AV28" s="98"/>
      <c r="AW28" s="60"/>
      <c r="AX28" s="252" t="s">
        <v>352</v>
      </c>
      <c r="AY28" s="101"/>
      <c r="AZ28" s="102"/>
      <c r="BA28" s="102"/>
      <c r="BB28" s="102"/>
      <c r="BC28" s="249"/>
      <c r="BD28" s="249"/>
      <c r="BE28" s="249"/>
      <c r="BF28" s="249"/>
    </row>
    <row r="29" spans="1:65" s="83" customFormat="1" ht="35.1" customHeight="1" x14ac:dyDescent="0.25">
      <c r="A29" s="83" t="str">
        <f t="shared" si="3"/>
        <v>BH9DT_D1+1</v>
      </c>
      <c r="B29" s="83" t="str">
        <f t="shared" si="4"/>
        <v>BH9DT_D1+2</v>
      </c>
      <c r="C29" s="83" t="str">
        <f t="shared" si="5"/>
        <v>BH9DT_D1+3</v>
      </c>
      <c r="D29" s="83" t="str">
        <f t="shared" si="6"/>
        <v>BH9DT_D1+4</v>
      </c>
      <c r="E29" s="83" t="s">
        <v>352</v>
      </c>
      <c r="F29" s="85"/>
      <c r="G29" s="85"/>
      <c r="H29" s="93" t="s">
        <v>4288</v>
      </c>
      <c r="I29" s="84" t="s">
        <v>4289</v>
      </c>
      <c r="J29" s="84" t="s">
        <v>4246</v>
      </c>
      <c r="K29" s="84" t="str">
        <f t="shared" si="0"/>
        <v>BH9DT_D1</v>
      </c>
      <c r="L29" s="84" t="s">
        <v>4281</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49"/>
      <c r="V29" s="249"/>
      <c r="W29" s="249"/>
      <c r="X29" s="249"/>
      <c r="Y29" s="250"/>
      <c r="Z29" s="250"/>
      <c r="AA29" s="250"/>
      <c r="AB29" s="250"/>
      <c r="AC29" s="249"/>
      <c r="AD29" s="249"/>
      <c r="AE29" s="249"/>
      <c r="AF29" s="249"/>
      <c r="AG29" s="250"/>
      <c r="AH29" s="250"/>
      <c r="AI29" s="250"/>
      <c r="AJ29" s="250"/>
      <c r="AK29" s="86">
        <v>3.05</v>
      </c>
      <c r="AL29" s="86"/>
      <c r="AM29" s="251"/>
      <c r="AN29" s="251">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2" t="s">
        <v>352</v>
      </c>
      <c r="AY29" s="101">
        <v>24500</v>
      </c>
      <c r="AZ29" s="102">
        <v>11200</v>
      </c>
      <c r="BA29" s="102">
        <v>7000</v>
      </c>
      <c r="BB29" s="102">
        <v>4900</v>
      </c>
      <c r="BC29" s="249">
        <v>21000</v>
      </c>
      <c r="BD29" s="249">
        <v>9600</v>
      </c>
      <c r="BE29" s="249">
        <v>6000</v>
      </c>
      <c r="BF29" s="249">
        <v>4200</v>
      </c>
      <c r="BG29" s="103">
        <f>AV29-AW29</f>
        <v>3153.429896175141</v>
      </c>
      <c r="BJ29" s="247" t="e">
        <f>M29*#REF!</f>
        <v>#REF!</v>
      </c>
      <c r="BK29" s="247" t="e">
        <f>N29*#REF!</f>
        <v>#REF!</v>
      </c>
      <c r="BL29" s="247" t="e">
        <f>O29*#REF!</f>
        <v>#REF!</v>
      </c>
      <c r="BM29" s="247"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352</v>
      </c>
      <c r="F30" s="85"/>
      <c r="G30" s="85"/>
      <c r="H30" s="93" t="s">
        <v>4290</v>
      </c>
      <c r="I30" s="84" t="s">
        <v>4291</v>
      </c>
      <c r="J30" s="84" t="s">
        <v>4281</v>
      </c>
      <c r="K30" s="84" t="str">
        <f t="shared" si="0"/>
        <v>BH9DT_D2</v>
      </c>
      <c r="L30" s="84" t="s">
        <v>4251</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49"/>
      <c r="V30" s="249"/>
      <c r="W30" s="249"/>
      <c r="X30" s="249"/>
      <c r="Y30" s="250"/>
      <c r="Z30" s="250"/>
      <c r="AA30" s="250"/>
      <c r="AB30" s="250"/>
      <c r="AC30" s="249"/>
      <c r="AD30" s="249"/>
      <c r="AE30" s="249"/>
      <c r="AF30" s="249"/>
      <c r="AG30" s="250"/>
      <c r="AH30" s="250"/>
      <c r="AI30" s="250"/>
      <c r="AJ30" s="250"/>
      <c r="AK30" s="86">
        <v>3.05</v>
      </c>
      <c r="AL30" s="86"/>
      <c r="AM30" s="251"/>
      <c r="AN30" s="251">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2" t="s">
        <v>352</v>
      </c>
      <c r="AY30" s="101">
        <v>21000</v>
      </c>
      <c r="AZ30" s="102">
        <v>10500</v>
      </c>
      <c r="BA30" s="102">
        <v>6650</v>
      </c>
      <c r="BB30" s="102">
        <v>4550</v>
      </c>
      <c r="BC30" s="249">
        <v>18000</v>
      </c>
      <c r="BD30" s="249">
        <v>9000</v>
      </c>
      <c r="BE30" s="249">
        <v>5700</v>
      </c>
      <c r="BF30" s="249">
        <v>3900</v>
      </c>
      <c r="BG30" s="103">
        <f>AV30-AW30</f>
        <v>3602.9399110072636</v>
      </c>
      <c r="BJ30" s="247" t="e">
        <f>M30*#REF!</f>
        <v>#REF!</v>
      </c>
      <c r="BK30" s="247" t="e">
        <f>N30*#REF!</f>
        <v>#REF!</v>
      </c>
      <c r="BL30" s="247" t="e">
        <f>O30*#REF!</f>
        <v>#REF!</v>
      </c>
      <c r="BM30" s="247"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352</v>
      </c>
      <c r="F31" s="85">
        <v>10</v>
      </c>
      <c r="G31" s="85"/>
      <c r="H31" s="93" t="s">
        <v>4292</v>
      </c>
      <c r="I31" s="84" t="s">
        <v>4251</v>
      </c>
      <c r="J31" s="84" t="s">
        <v>4246</v>
      </c>
      <c r="K31" s="84"/>
      <c r="L31" s="84" t="s">
        <v>4256</v>
      </c>
      <c r="M31" s="96"/>
      <c r="N31" s="96"/>
      <c r="O31" s="96"/>
      <c r="P31" s="96"/>
      <c r="Q31" s="95"/>
      <c r="R31" s="95"/>
      <c r="S31" s="95"/>
      <c r="T31" s="95"/>
      <c r="U31" s="249"/>
      <c r="V31" s="249"/>
      <c r="W31" s="249"/>
      <c r="X31" s="249"/>
      <c r="Y31" s="250"/>
      <c r="Z31" s="250"/>
      <c r="AA31" s="250"/>
      <c r="AB31" s="250"/>
      <c r="AC31" s="249"/>
      <c r="AD31" s="249"/>
      <c r="AE31" s="249"/>
      <c r="AF31" s="249"/>
      <c r="AG31" s="250"/>
      <c r="AH31" s="250"/>
      <c r="AI31" s="250"/>
      <c r="AJ31" s="250"/>
      <c r="AK31" s="86"/>
      <c r="AL31" s="86"/>
      <c r="AM31" s="251"/>
      <c r="AN31" s="251"/>
      <c r="AO31" s="98"/>
      <c r="AP31" s="98"/>
      <c r="AQ31" s="98"/>
      <c r="AR31" s="98"/>
      <c r="AS31" s="98"/>
      <c r="AT31" s="98"/>
      <c r="AU31" s="98"/>
      <c r="AV31" s="98"/>
      <c r="AW31" s="60"/>
      <c r="AX31" s="252" t="s">
        <v>352</v>
      </c>
      <c r="AY31" s="101"/>
      <c r="AZ31" s="102"/>
      <c r="BA31" s="102"/>
      <c r="BB31" s="102"/>
      <c r="BC31" s="249"/>
      <c r="BD31" s="249"/>
      <c r="BE31" s="249"/>
      <c r="BF31" s="249"/>
    </row>
    <row r="32" spans="1:65" s="83" customFormat="1" ht="35.1" customHeight="1" x14ac:dyDescent="0.25">
      <c r="A32" s="83" t="str">
        <f t="shared" si="3"/>
        <v>BH10DT_D1+1</v>
      </c>
      <c r="B32" s="83" t="str">
        <f t="shared" si="4"/>
        <v>BH10DT_D1+2</v>
      </c>
      <c r="C32" s="83" t="str">
        <f t="shared" si="5"/>
        <v>BH10DT_D1+3</v>
      </c>
      <c r="D32" s="83" t="str">
        <f t="shared" si="6"/>
        <v>BH10DT_D1+4</v>
      </c>
      <c r="E32" s="83" t="s">
        <v>352</v>
      </c>
      <c r="F32" s="85"/>
      <c r="G32" s="85"/>
      <c r="H32" s="93" t="s">
        <v>4293</v>
      </c>
      <c r="I32" s="84" t="s">
        <v>4294</v>
      </c>
      <c r="J32" s="84" t="s">
        <v>4246</v>
      </c>
      <c r="K32" s="84" t="str">
        <f t="shared" si="0"/>
        <v>BH10DT_D1</v>
      </c>
      <c r="L32" s="84" t="s">
        <v>4295</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49"/>
      <c r="V32" s="249"/>
      <c r="W32" s="249"/>
      <c r="X32" s="249"/>
      <c r="Y32" s="250"/>
      <c r="Z32" s="250"/>
      <c r="AA32" s="250"/>
      <c r="AB32" s="250"/>
      <c r="AC32" s="249"/>
      <c r="AD32" s="249"/>
      <c r="AE32" s="249"/>
      <c r="AF32" s="249"/>
      <c r="AG32" s="250"/>
      <c r="AH32" s="250"/>
      <c r="AI32" s="250"/>
      <c r="AJ32" s="250"/>
      <c r="AK32" s="86">
        <v>3.05</v>
      </c>
      <c r="AL32" s="86"/>
      <c r="AM32" s="251"/>
      <c r="AN32" s="251">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2" t="s">
        <v>352</v>
      </c>
      <c r="AY32" s="101">
        <v>21000</v>
      </c>
      <c r="AZ32" s="102"/>
      <c r="BA32" s="102"/>
      <c r="BB32" s="102"/>
      <c r="BC32" s="249">
        <v>18000</v>
      </c>
      <c r="BD32" s="249"/>
      <c r="BE32" s="249"/>
      <c r="BF32" s="249"/>
      <c r="BJ32" s="247" t="e">
        <f>M32*#REF!</f>
        <v>#REF!</v>
      </c>
      <c r="BK32" s="247" t="e">
        <f>N32*#REF!</f>
        <v>#REF!</v>
      </c>
      <c r="BL32" s="247" t="e">
        <f>O32*#REF!</f>
        <v>#REF!</v>
      </c>
      <c r="BM32" s="247"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352</v>
      </c>
      <c r="F33" s="85"/>
      <c r="G33" s="85"/>
      <c r="H33" s="93" t="s">
        <v>4296</v>
      </c>
      <c r="I33" s="84" t="s">
        <v>4297</v>
      </c>
      <c r="J33" s="84" t="s">
        <v>4298</v>
      </c>
      <c r="K33" s="84" t="str">
        <f t="shared" si="0"/>
        <v>BH10DT_D2</v>
      </c>
      <c r="L33" s="84" t="s">
        <v>246</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49"/>
      <c r="V33" s="249"/>
      <c r="W33" s="249"/>
      <c r="X33" s="249"/>
      <c r="Y33" s="250"/>
      <c r="Z33" s="250"/>
      <c r="AA33" s="250"/>
      <c r="AB33" s="250"/>
      <c r="AC33" s="249"/>
      <c r="AD33" s="249"/>
      <c r="AE33" s="249"/>
      <c r="AF33" s="249"/>
      <c r="AG33" s="250"/>
      <c r="AH33" s="250"/>
      <c r="AI33" s="250"/>
      <c r="AJ33" s="250"/>
      <c r="AK33" s="86">
        <v>3.05</v>
      </c>
      <c r="AL33" s="86"/>
      <c r="AM33" s="251"/>
      <c r="AN33" s="251">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2" t="s">
        <v>352</v>
      </c>
      <c r="AY33" s="101">
        <v>21000</v>
      </c>
      <c r="AZ33" s="102">
        <v>10500</v>
      </c>
      <c r="BA33" s="102">
        <v>6650</v>
      </c>
      <c r="BB33" s="102">
        <v>4550</v>
      </c>
      <c r="BC33" s="249">
        <v>18000</v>
      </c>
      <c r="BD33" s="249">
        <v>9000</v>
      </c>
      <c r="BE33" s="249">
        <v>5700</v>
      </c>
      <c r="BF33" s="249">
        <v>3900</v>
      </c>
      <c r="BG33" s="103">
        <f>AV33-AW33</f>
        <v>3602.9399110072636</v>
      </c>
      <c r="BJ33" s="247" t="e">
        <f>M33*#REF!</f>
        <v>#REF!</v>
      </c>
      <c r="BK33" s="247" t="e">
        <f>N33*#REF!</f>
        <v>#REF!</v>
      </c>
      <c r="BL33" s="247" t="e">
        <f>O33*#REF!</f>
        <v>#REF!</v>
      </c>
      <c r="BM33" s="247"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352</v>
      </c>
      <c r="F34" s="85"/>
      <c r="G34" s="85"/>
      <c r="H34" s="93" t="s">
        <v>4299</v>
      </c>
      <c r="I34" s="84" t="s">
        <v>4255</v>
      </c>
      <c r="J34" s="84" t="s">
        <v>246</v>
      </c>
      <c r="K34" s="84" t="str">
        <f t="shared" si="0"/>
        <v>BH10DT_D3</v>
      </c>
      <c r="L34" s="84" t="s">
        <v>4256</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6">
        <v>2.866803583509514</v>
      </c>
      <c r="AL34" s="86"/>
      <c r="AM34" s="251"/>
      <c r="AN34" s="251">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2" t="s">
        <v>352</v>
      </c>
      <c r="AY34" s="101">
        <v>19600</v>
      </c>
      <c r="AZ34" s="102">
        <v>9100</v>
      </c>
      <c r="BA34" s="102">
        <v>4620</v>
      </c>
      <c r="BB34" s="102">
        <v>3500</v>
      </c>
      <c r="BC34" s="249">
        <v>16800</v>
      </c>
      <c r="BD34" s="249">
        <v>7800</v>
      </c>
      <c r="BE34" s="249">
        <v>3960</v>
      </c>
      <c r="BF34" s="249">
        <v>3000</v>
      </c>
      <c r="BG34" s="103">
        <f>AV34-AW34</f>
        <v>1370</v>
      </c>
      <c r="BJ34" s="247" t="e">
        <f>M34*#REF!</f>
        <v>#REF!</v>
      </c>
      <c r="BK34" s="247" t="e">
        <f>N34*#REF!</f>
        <v>#REF!</v>
      </c>
      <c r="BL34" s="247" t="e">
        <f>O34*#REF!</f>
        <v>#REF!</v>
      </c>
      <c r="BM34" s="247"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352</v>
      </c>
      <c r="F35" s="85">
        <v>11</v>
      </c>
      <c r="G35" s="85"/>
      <c r="H35" s="93" t="s">
        <v>4300</v>
      </c>
      <c r="I35" s="84" t="s">
        <v>246</v>
      </c>
      <c r="J35" s="84" t="s">
        <v>4280</v>
      </c>
      <c r="K35" s="84"/>
      <c r="L35" s="84" t="s">
        <v>4259</v>
      </c>
      <c r="M35" s="96"/>
      <c r="N35" s="96"/>
      <c r="O35" s="96"/>
      <c r="P35" s="96"/>
      <c r="Q35" s="95"/>
      <c r="R35" s="95"/>
      <c r="S35" s="95"/>
      <c r="T35" s="95"/>
      <c r="U35" s="249"/>
      <c r="V35" s="249"/>
      <c r="W35" s="249"/>
      <c r="X35" s="249"/>
      <c r="Y35" s="250"/>
      <c r="Z35" s="250"/>
      <c r="AA35" s="250"/>
      <c r="AB35" s="250"/>
      <c r="AC35" s="249"/>
      <c r="AD35" s="249"/>
      <c r="AE35" s="249"/>
      <c r="AF35" s="249"/>
      <c r="AG35" s="250"/>
      <c r="AH35" s="250"/>
      <c r="AI35" s="250"/>
      <c r="AJ35" s="250"/>
      <c r="AK35" s="86"/>
      <c r="AL35" s="86"/>
      <c r="AM35" s="251"/>
      <c r="AN35" s="251"/>
      <c r="AO35" s="98"/>
      <c r="AP35" s="98"/>
      <c r="AQ35" s="98"/>
      <c r="AR35" s="98"/>
      <c r="AS35" s="98"/>
      <c r="AT35" s="98"/>
      <c r="AU35" s="98"/>
      <c r="AV35" s="98"/>
      <c r="AW35" s="60"/>
      <c r="AX35" s="252" t="s">
        <v>352</v>
      </c>
      <c r="AY35" s="101"/>
      <c r="AZ35" s="102"/>
      <c r="BA35" s="102"/>
      <c r="BB35" s="102"/>
      <c r="BC35" s="249"/>
      <c r="BD35" s="249"/>
      <c r="BE35" s="249"/>
      <c r="BF35" s="249"/>
    </row>
    <row r="36" spans="1:65" s="83" customFormat="1" ht="35.1" customHeight="1" x14ac:dyDescent="0.25">
      <c r="A36" s="83" t="str">
        <f t="shared" si="3"/>
        <v>BH11DT_D1+1</v>
      </c>
      <c r="B36" s="83" t="str">
        <f t="shared" si="4"/>
        <v>BH11DT_D1+2</v>
      </c>
      <c r="C36" s="83" t="str">
        <f t="shared" si="5"/>
        <v>BH11DT_D1+3</v>
      </c>
      <c r="D36" s="83" t="str">
        <f t="shared" si="6"/>
        <v>BH11DT_D1+4</v>
      </c>
      <c r="E36" s="83" t="s">
        <v>352</v>
      </c>
      <c r="F36" s="85"/>
      <c r="G36" s="85"/>
      <c r="H36" s="93" t="s">
        <v>4301</v>
      </c>
      <c r="I36" s="84" t="s">
        <v>4302</v>
      </c>
      <c r="J36" s="84" t="s">
        <v>4280</v>
      </c>
      <c r="K36" s="84" t="str">
        <f t="shared" si="0"/>
        <v>BH11DT_D1</v>
      </c>
      <c r="L36" s="84" t="s">
        <v>4246</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49"/>
      <c r="V36" s="249"/>
      <c r="W36" s="249"/>
      <c r="X36" s="249"/>
      <c r="Y36" s="250"/>
      <c r="Z36" s="250"/>
      <c r="AA36" s="250"/>
      <c r="AB36" s="250"/>
      <c r="AC36" s="249"/>
      <c r="AD36" s="249"/>
      <c r="AE36" s="249"/>
      <c r="AF36" s="249"/>
      <c r="AG36" s="250"/>
      <c r="AH36" s="250"/>
      <c r="AI36" s="250"/>
      <c r="AJ36" s="250"/>
      <c r="AK36" s="86">
        <v>3.05</v>
      </c>
      <c r="AL36" s="86"/>
      <c r="AM36" s="251"/>
      <c r="AN36" s="251">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2" t="s">
        <v>352</v>
      </c>
      <c r="AY36" s="101">
        <v>21700</v>
      </c>
      <c r="AZ36" s="102">
        <v>10500</v>
      </c>
      <c r="BA36" s="102">
        <v>7000</v>
      </c>
      <c r="BB36" s="102">
        <v>4900</v>
      </c>
      <c r="BC36" s="249">
        <v>18600</v>
      </c>
      <c r="BD36" s="249">
        <v>9000</v>
      </c>
      <c r="BE36" s="249">
        <v>6000</v>
      </c>
      <c r="BF36" s="249">
        <v>4200</v>
      </c>
      <c r="BG36" s="103">
        <f>AV36-AW36</f>
        <v>4233.0379080408402</v>
      </c>
      <c r="BJ36" s="247" t="e">
        <f>M36*#REF!</f>
        <v>#REF!</v>
      </c>
      <c r="BK36" s="247" t="e">
        <f>N36*#REF!</f>
        <v>#REF!</v>
      </c>
      <c r="BL36" s="247" t="e">
        <f>O36*#REF!</f>
        <v>#REF!</v>
      </c>
      <c r="BM36" s="247"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352</v>
      </c>
      <c r="F37" s="85"/>
      <c r="G37" s="85"/>
      <c r="H37" s="93" t="s">
        <v>4303</v>
      </c>
      <c r="I37" s="84" t="s">
        <v>4304</v>
      </c>
      <c r="J37" s="84" t="s">
        <v>4246</v>
      </c>
      <c r="K37" s="84" t="str">
        <f t="shared" si="0"/>
        <v>BH11DT_D2</v>
      </c>
      <c r="L37" s="84" t="s">
        <v>4259</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6">
        <v>3.396503642096214</v>
      </c>
      <c r="AL37" s="86"/>
      <c r="AM37" s="251"/>
      <c r="AN37" s="251">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2" t="s">
        <v>352</v>
      </c>
      <c r="AY37" s="101">
        <v>18900</v>
      </c>
      <c r="AZ37" s="102">
        <v>9800</v>
      </c>
      <c r="BA37" s="102">
        <v>6650</v>
      </c>
      <c r="BB37" s="102">
        <v>4550</v>
      </c>
      <c r="BC37" s="249">
        <v>16200</v>
      </c>
      <c r="BD37" s="249">
        <v>8400</v>
      </c>
      <c r="BE37" s="249">
        <v>5700</v>
      </c>
      <c r="BF37" s="249">
        <v>3900</v>
      </c>
      <c r="BG37" s="103">
        <f>AV37-AW37</f>
        <v>4900</v>
      </c>
      <c r="BJ37" s="247" t="e">
        <f>M37*#REF!</f>
        <v>#REF!</v>
      </c>
      <c r="BK37" s="247" t="e">
        <f>N37*#REF!</f>
        <v>#REF!</v>
      </c>
      <c r="BL37" s="247" t="e">
        <f>O37*#REF!</f>
        <v>#REF!</v>
      </c>
      <c r="BM37" s="247"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352</v>
      </c>
      <c r="F38" s="85">
        <v>12</v>
      </c>
      <c r="G38" s="85"/>
      <c r="H38" s="93" t="s">
        <v>4305</v>
      </c>
      <c r="I38" s="84" t="s">
        <v>4259</v>
      </c>
      <c r="J38" s="84" t="s">
        <v>4256</v>
      </c>
      <c r="K38" s="84" t="str">
        <f t="shared" si="0"/>
        <v>BH12DT</v>
      </c>
      <c r="L38" s="84" t="s">
        <v>4246</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6">
        <v>3.4692309140685205</v>
      </c>
      <c r="AL38" s="86"/>
      <c r="AM38" s="251"/>
      <c r="AN38" s="251">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2" t="s">
        <v>352</v>
      </c>
      <c r="AY38" s="101">
        <v>20300</v>
      </c>
      <c r="AZ38" s="102">
        <v>10500</v>
      </c>
      <c r="BA38" s="102">
        <v>6300</v>
      </c>
      <c r="BB38" s="102">
        <v>4550</v>
      </c>
      <c r="BC38" s="249">
        <v>17400</v>
      </c>
      <c r="BD38" s="249">
        <v>9000</v>
      </c>
      <c r="BE38" s="249">
        <v>5400</v>
      </c>
      <c r="BF38" s="249">
        <v>3900</v>
      </c>
      <c r="BG38" s="103">
        <f>AV38-AW38</f>
        <v>4300</v>
      </c>
      <c r="BJ38" s="247" t="e">
        <f>M38*#REF!</f>
        <v>#REF!</v>
      </c>
      <c r="BK38" s="247" t="e">
        <f>N38*#REF!</f>
        <v>#REF!</v>
      </c>
      <c r="BL38" s="247" t="e">
        <f>O38*#REF!</f>
        <v>#REF!</v>
      </c>
      <c r="BM38" s="247"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352</v>
      </c>
      <c r="F39" s="85">
        <v>13</v>
      </c>
      <c r="G39" s="85"/>
      <c r="H39" s="93" t="s">
        <v>4306</v>
      </c>
      <c r="I39" s="84" t="s">
        <v>4307</v>
      </c>
      <c r="J39" s="84" t="s">
        <v>4308</v>
      </c>
      <c r="K39" s="84"/>
      <c r="L39" s="84" t="s">
        <v>4309</v>
      </c>
      <c r="M39" s="96"/>
      <c r="N39" s="96"/>
      <c r="O39" s="96"/>
      <c r="P39" s="96"/>
      <c r="Q39" s="95"/>
      <c r="R39" s="95"/>
      <c r="S39" s="95"/>
      <c r="T39" s="95"/>
      <c r="U39" s="249"/>
      <c r="V39" s="249"/>
      <c r="W39" s="249"/>
      <c r="X39" s="249"/>
      <c r="Y39" s="250"/>
      <c r="Z39" s="250"/>
      <c r="AA39" s="250"/>
      <c r="AB39" s="250"/>
      <c r="AC39" s="249"/>
      <c r="AD39" s="249"/>
      <c r="AE39" s="249"/>
      <c r="AF39" s="249"/>
      <c r="AG39" s="250"/>
      <c r="AH39" s="250"/>
      <c r="AI39" s="250"/>
      <c r="AJ39" s="250"/>
      <c r="AK39" s="86"/>
      <c r="AL39" s="86"/>
      <c r="AM39" s="251"/>
      <c r="AN39" s="251"/>
      <c r="AO39" s="98"/>
      <c r="AP39" s="98"/>
      <c r="AQ39" s="98"/>
      <c r="AR39" s="98"/>
      <c r="AS39" s="98"/>
      <c r="AT39" s="98"/>
      <c r="AU39" s="98"/>
      <c r="AV39" s="98"/>
      <c r="AW39" s="60"/>
      <c r="AX39" s="252" t="s">
        <v>352</v>
      </c>
      <c r="AY39" s="101"/>
      <c r="AZ39" s="102"/>
      <c r="BA39" s="102"/>
      <c r="BB39" s="102"/>
      <c r="BC39" s="249"/>
      <c r="BD39" s="249"/>
      <c r="BE39" s="249"/>
      <c r="BF39" s="249"/>
    </row>
    <row r="40" spans="1:65" s="83" customFormat="1" ht="35.1" customHeight="1" x14ac:dyDescent="0.25">
      <c r="A40" s="83" t="str">
        <f t="shared" si="3"/>
        <v>BH13DT_D1+1</v>
      </c>
      <c r="B40" s="83" t="str">
        <f t="shared" si="4"/>
        <v>BH13DT_D1+2</v>
      </c>
      <c r="C40" s="83" t="str">
        <f t="shared" si="5"/>
        <v>BH13DT_D1+3</v>
      </c>
      <c r="D40" s="83" t="str">
        <f t="shared" si="6"/>
        <v>BH13DT_D1+4</v>
      </c>
      <c r="E40" s="83" t="s">
        <v>352</v>
      </c>
      <c r="F40" s="85"/>
      <c r="G40" s="85"/>
      <c r="H40" s="93" t="s">
        <v>4310</v>
      </c>
      <c r="I40" s="84" t="s">
        <v>4311</v>
      </c>
      <c r="J40" s="84" t="s">
        <v>4308</v>
      </c>
      <c r="K40" s="84" t="str">
        <f t="shared" si="0"/>
        <v>BH13DT_D1</v>
      </c>
      <c r="L40" s="84" t="s">
        <v>246</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49"/>
      <c r="V40" s="249"/>
      <c r="W40" s="249"/>
      <c r="X40" s="249"/>
      <c r="Y40" s="250"/>
      <c r="Z40" s="250"/>
      <c r="AA40" s="250"/>
      <c r="AB40" s="250"/>
      <c r="AC40" s="249"/>
      <c r="AD40" s="249"/>
      <c r="AE40" s="249"/>
      <c r="AF40" s="249"/>
      <c r="AG40" s="250"/>
      <c r="AH40" s="250"/>
      <c r="AI40" s="250"/>
      <c r="AJ40" s="250"/>
      <c r="AK40" s="86">
        <v>3.05</v>
      </c>
      <c r="AL40" s="86"/>
      <c r="AM40" s="251"/>
      <c r="AN40" s="251">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2" t="s">
        <v>352</v>
      </c>
      <c r="AY40" s="101">
        <v>18900</v>
      </c>
      <c r="AZ40" s="102">
        <v>9800</v>
      </c>
      <c r="BA40" s="102">
        <v>6300</v>
      </c>
      <c r="BB40" s="102">
        <v>4200</v>
      </c>
      <c r="BC40" s="249">
        <v>16200</v>
      </c>
      <c r="BD40" s="249">
        <v>8400</v>
      </c>
      <c r="BE40" s="249">
        <v>5400</v>
      </c>
      <c r="BF40" s="249">
        <v>3600</v>
      </c>
      <c r="BG40" s="103">
        <f t="shared" ref="BG40:BG47" si="23">AV40-AW40</f>
        <v>3512.6459199065375</v>
      </c>
      <c r="BJ40" s="247" t="e">
        <f>M40*#REF!</f>
        <v>#REF!</v>
      </c>
      <c r="BK40" s="247" t="e">
        <f>N40*#REF!</f>
        <v>#REF!</v>
      </c>
      <c r="BL40" s="247" t="e">
        <f>O40*#REF!</f>
        <v>#REF!</v>
      </c>
      <c r="BM40" s="247"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352</v>
      </c>
      <c r="F41" s="85"/>
      <c r="G41" s="85"/>
      <c r="H41" s="93" t="s">
        <v>4312</v>
      </c>
      <c r="I41" s="84" t="s">
        <v>4313</v>
      </c>
      <c r="J41" s="84" t="s">
        <v>246</v>
      </c>
      <c r="K41" s="84" t="str">
        <f t="shared" si="0"/>
        <v>BH13DT_D2</v>
      </c>
      <c r="L41" s="84" t="s">
        <v>4309</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6">
        <v>3.3923303834808252</v>
      </c>
      <c r="AL41" s="86"/>
      <c r="AM41" s="251"/>
      <c r="AN41" s="251">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2" t="s">
        <v>352</v>
      </c>
      <c r="AY41" s="101">
        <v>21000</v>
      </c>
      <c r="AZ41" s="102">
        <v>10500</v>
      </c>
      <c r="BA41" s="102">
        <v>6650</v>
      </c>
      <c r="BB41" s="102">
        <v>4410</v>
      </c>
      <c r="BC41" s="249">
        <v>18000</v>
      </c>
      <c r="BD41" s="249">
        <v>9000</v>
      </c>
      <c r="BE41" s="249">
        <v>5700</v>
      </c>
      <c r="BF41" s="249">
        <v>3780</v>
      </c>
      <c r="BG41" s="103">
        <f t="shared" si="23"/>
        <v>3600</v>
      </c>
      <c r="BJ41" s="247" t="e">
        <f>M41*#REF!</f>
        <v>#REF!</v>
      </c>
      <c r="BK41" s="247" t="e">
        <f>N41*#REF!</f>
        <v>#REF!</v>
      </c>
      <c r="BL41" s="247" t="e">
        <f>O41*#REF!</f>
        <v>#REF!</v>
      </c>
      <c r="BM41" s="247"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352</v>
      </c>
      <c r="F42" s="85">
        <v>14</v>
      </c>
      <c r="G42" s="85"/>
      <c r="H42" s="93" t="s">
        <v>4314</v>
      </c>
      <c r="I42" s="84" t="s">
        <v>4274</v>
      </c>
      <c r="J42" s="84" t="s">
        <v>4259</v>
      </c>
      <c r="K42" s="84" t="str">
        <f t="shared" si="0"/>
        <v>BH14DT</v>
      </c>
      <c r="L42" s="84" t="s">
        <v>4237</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49"/>
      <c r="V42" s="249"/>
      <c r="W42" s="249"/>
      <c r="X42" s="249"/>
      <c r="Y42" s="250"/>
      <c r="Z42" s="250"/>
      <c r="AA42" s="250"/>
      <c r="AB42" s="250"/>
      <c r="AC42" s="249"/>
      <c r="AD42" s="249"/>
      <c r="AE42" s="249"/>
      <c r="AF42" s="249"/>
      <c r="AG42" s="250"/>
      <c r="AH42" s="250"/>
      <c r="AI42" s="250"/>
      <c r="AJ42" s="250"/>
      <c r="AK42" s="86">
        <v>3.05</v>
      </c>
      <c r="AL42" s="86"/>
      <c r="AM42" s="251"/>
      <c r="AN42" s="251">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2" t="s">
        <v>352</v>
      </c>
      <c r="AY42" s="101">
        <v>19600</v>
      </c>
      <c r="AZ42" s="102">
        <v>9800</v>
      </c>
      <c r="BA42" s="102">
        <v>6300</v>
      </c>
      <c r="BB42" s="102">
        <v>4200</v>
      </c>
      <c r="BC42" s="249">
        <v>16800</v>
      </c>
      <c r="BD42" s="249">
        <v>8400</v>
      </c>
      <c r="BE42" s="249">
        <v>5400</v>
      </c>
      <c r="BF42" s="249">
        <v>3600</v>
      </c>
      <c r="BG42" s="103">
        <f t="shared" si="23"/>
        <v>3242.7439169401132</v>
      </c>
      <c r="BJ42" s="247" t="e">
        <f>M42*#REF!</f>
        <v>#REF!</v>
      </c>
      <c r="BK42" s="247" t="e">
        <f>N42*#REF!</f>
        <v>#REF!</v>
      </c>
      <c r="BL42" s="247" t="e">
        <f>O42*#REF!</f>
        <v>#REF!</v>
      </c>
      <c r="BM42" s="247"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352</v>
      </c>
      <c r="F43" s="85">
        <v>15</v>
      </c>
      <c r="G43" s="85"/>
      <c r="H43" s="93" t="s">
        <v>4315</v>
      </c>
      <c r="I43" s="84" t="s">
        <v>4316</v>
      </c>
      <c r="J43" s="84" t="s">
        <v>4280</v>
      </c>
      <c r="K43" s="84" t="str">
        <f t="shared" si="0"/>
        <v>BH15DT</v>
      </c>
      <c r="L43" s="84" t="s">
        <v>4281</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49"/>
      <c r="V43" s="249"/>
      <c r="W43" s="249"/>
      <c r="X43" s="249"/>
      <c r="Y43" s="250"/>
      <c r="Z43" s="250"/>
      <c r="AA43" s="250"/>
      <c r="AB43" s="250"/>
      <c r="AC43" s="249"/>
      <c r="AD43" s="249"/>
      <c r="AE43" s="249"/>
      <c r="AF43" s="249"/>
      <c r="AG43" s="250"/>
      <c r="AH43" s="250"/>
      <c r="AI43" s="250"/>
      <c r="AJ43" s="250"/>
      <c r="AK43" s="86">
        <v>3.05</v>
      </c>
      <c r="AL43" s="86"/>
      <c r="AM43" s="251"/>
      <c r="AN43" s="251">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2" t="s">
        <v>352</v>
      </c>
      <c r="AY43" s="101">
        <v>21000</v>
      </c>
      <c r="AZ43" s="102">
        <v>11200</v>
      </c>
      <c r="BA43" s="102">
        <v>6650</v>
      </c>
      <c r="BB43" s="102">
        <v>4550</v>
      </c>
      <c r="BC43" s="249">
        <v>18000</v>
      </c>
      <c r="BD43" s="249">
        <v>9600</v>
      </c>
      <c r="BE43" s="249">
        <v>5700</v>
      </c>
      <c r="BF43" s="249">
        <v>3900</v>
      </c>
      <c r="BG43" s="103">
        <f t="shared" si="23"/>
        <v>3602.9399110072636</v>
      </c>
      <c r="BJ43" s="247" t="e">
        <f>M43*#REF!</f>
        <v>#REF!</v>
      </c>
      <c r="BK43" s="247" t="e">
        <f>N43*#REF!</f>
        <v>#REF!</v>
      </c>
      <c r="BL43" s="247" t="e">
        <f>O43*#REF!</f>
        <v>#REF!</v>
      </c>
      <c r="BM43" s="247"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352</v>
      </c>
      <c r="F44" s="85">
        <v>16</v>
      </c>
      <c r="G44" s="85"/>
      <c r="H44" s="93" t="s">
        <v>4317</v>
      </c>
      <c r="I44" s="84" t="s">
        <v>4309</v>
      </c>
      <c r="J44" s="84" t="s">
        <v>4280</v>
      </c>
      <c r="K44" s="84" t="str">
        <f t="shared" si="0"/>
        <v>BH16DT</v>
      </c>
      <c r="L44" s="84" t="s">
        <v>4281</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49"/>
      <c r="V44" s="249"/>
      <c r="W44" s="249"/>
      <c r="X44" s="249"/>
      <c r="Y44" s="250"/>
      <c r="Z44" s="250"/>
      <c r="AA44" s="250"/>
      <c r="AB44" s="250"/>
      <c r="AC44" s="249"/>
      <c r="AD44" s="249"/>
      <c r="AE44" s="249"/>
      <c r="AF44" s="249"/>
      <c r="AG44" s="250"/>
      <c r="AH44" s="250"/>
      <c r="AI44" s="250"/>
      <c r="AJ44" s="250"/>
      <c r="AK44" s="86">
        <v>3.05</v>
      </c>
      <c r="AL44" s="86"/>
      <c r="AM44" s="251"/>
      <c r="AN44" s="251">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2" t="s">
        <v>352</v>
      </c>
      <c r="AY44" s="101">
        <v>21700</v>
      </c>
      <c r="AZ44" s="102">
        <v>11200</v>
      </c>
      <c r="BA44" s="102">
        <v>6650</v>
      </c>
      <c r="BB44" s="102">
        <v>4550</v>
      </c>
      <c r="BC44" s="249">
        <v>18600</v>
      </c>
      <c r="BD44" s="249">
        <v>9600</v>
      </c>
      <c r="BE44" s="249">
        <v>5700</v>
      </c>
      <c r="BF44" s="249">
        <v>3900</v>
      </c>
      <c r="BG44" s="103">
        <f t="shared" si="23"/>
        <v>3333.0379080408402</v>
      </c>
      <c r="BJ44" s="247" t="e">
        <f>M44*#REF!</f>
        <v>#REF!</v>
      </c>
      <c r="BK44" s="247" t="e">
        <f>N44*#REF!</f>
        <v>#REF!</v>
      </c>
      <c r="BL44" s="247" t="e">
        <f>O44*#REF!</f>
        <v>#REF!</v>
      </c>
      <c r="BM44" s="247"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352</v>
      </c>
      <c r="F45" s="85">
        <v>17</v>
      </c>
      <c r="G45" s="85"/>
      <c r="H45" s="93" t="s">
        <v>4318</v>
      </c>
      <c r="I45" s="84" t="s">
        <v>4319</v>
      </c>
      <c r="J45" s="84" t="s">
        <v>4280</v>
      </c>
      <c r="K45" s="84" t="str">
        <f t="shared" si="0"/>
        <v>BH17DT</v>
      </c>
      <c r="L45" s="84" t="s">
        <v>4246</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49"/>
      <c r="V45" s="249"/>
      <c r="W45" s="249"/>
      <c r="X45" s="249"/>
      <c r="Y45" s="250"/>
      <c r="Z45" s="250"/>
      <c r="AA45" s="250"/>
      <c r="AB45" s="250"/>
      <c r="AC45" s="249"/>
      <c r="AD45" s="249"/>
      <c r="AE45" s="249"/>
      <c r="AF45" s="249"/>
      <c r="AG45" s="250"/>
      <c r="AH45" s="250"/>
      <c r="AI45" s="250"/>
      <c r="AJ45" s="250"/>
      <c r="AK45" s="86">
        <v>3.05</v>
      </c>
      <c r="AL45" s="86"/>
      <c r="AM45" s="251"/>
      <c r="AN45" s="251">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2" t="s">
        <v>352</v>
      </c>
      <c r="AY45" s="101">
        <v>16100</v>
      </c>
      <c r="AZ45" s="102">
        <v>9100</v>
      </c>
      <c r="BA45" s="102">
        <v>5600</v>
      </c>
      <c r="BB45" s="102">
        <v>3500</v>
      </c>
      <c r="BC45" s="249">
        <v>13800</v>
      </c>
      <c r="BD45" s="249">
        <v>7800</v>
      </c>
      <c r="BE45" s="249">
        <v>4800</v>
      </c>
      <c r="BF45" s="249">
        <v>3000</v>
      </c>
      <c r="BG45" s="103">
        <f t="shared" si="23"/>
        <v>2792.2539317722358</v>
      </c>
      <c r="BJ45" s="247" t="e">
        <f>M45*#REF!</f>
        <v>#REF!</v>
      </c>
      <c r="BK45" s="247" t="e">
        <f>N45*#REF!</f>
        <v>#REF!</v>
      </c>
      <c r="BL45" s="247" t="e">
        <f>O45*#REF!</f>
        <v>#REF!</v>
      </c>
      <c r="BM45" s="247"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352</v>
      </c>
      <c r="F46" s="85">
        <v>18</v>
      </c>
      <c r="G46" s="85"/>
      <c r="H46" s="93" t="s">
        <v>4320</v>
      </c>
      <c r="I46" s="84" t="s">
        <v>4321</v>
      </c>
      <c r="J46" s="84" t="s">
        <v>4280</v>
      </c>
      <c r="K46" s="84" t="str">
        <f t="shared" si="0"/>
        <v>BH18DT</v>
      </c>
      <c r="L46" s="84" t="s">
        <v>4256</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6">
        <v>3.650010870661184</v>
      </c>
      <c r="AL46" s="86"/>
      <c r="AM46" s="251"/>
      <c r="AN46" s="251">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2" t="s">
        <v>352</v>
      </c>
      <c r="AY46" s="101">
        <v>20300</v>
      </c>
      <c r="AZ46" s="102">
        <v>7700</v>
      </c>
      <c r="BA46" s="102">
        <v>5600</v>
      </c>
      <c r="BB46" s="102">
        <v>3500</v>
      </c>
      <c r="BC46" s="249">
        <v>17400</v>
      </c>
      <c r="BD46" s="249">
        <v>6600</v>
      </c>
      <c r="BE46" s="249">
        <v>4800</v>
      </c>
      <c r="BF46" s="249">
        <v>3000</v>
      </c>
      <c r="BG46" s="103">
        <f t="shared" si="23"/>
        <v>1365</v>
      </c>
      <c r="BJ46" s="247" t="e">
        <f>M46*#REF!</f>
        <v>#REF!</v>
      </c>
      <c r="BK46" s="247" t="e">
        <f>N46*#REF!</f>
        <v>#REF!</v>
      </c>
      <c r="BL46" s="247" t="e">
        <f>O46*#REF!</f>
        <v>#REF!</v>
      </c>
      <c r="BM46" s="247"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352</v>
      </c>
      <c r="F47" s="85">
        <v>19</v>
      </c>
      <c r="G47" s="85"/>
      <c r="H47" s="93" t="s">
        <v>4322</v>
      </c>
      <c r="I47" s="84" t="s">
        <v>4323</v>
      </c>
      <c r="J47" s="84" t="s">
        <v>4321</v>
      </c>
      <c r="K47" s="84" t="str">
        <f t="shared" si="0"/>
        <v>BH19DT</v>
      </c>
      <c r="L47" s="84" t="s">
        <v>4324</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6">
        <v>3.7160435411543467</v>
      </c>
      <c r="AL47" s="86"/>
      <c r="AM47" s="251"/>
      <c r="AN47" s="251">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2" t="s">
        <v>352</v>
      </c>
      <c r="AY47" s="101">
        <v>14000</v>
      </c>
      <c r="AZ47" s="102">
        <v>7000</v>
      </c>
      <c r="BA47" s="102">
        <v>4340</v>
      </c>
      <c r="BB47" s="102">
        <v>3080</v>
      </c>
      <c r="BC47" s="249">
        <v>12000</v>
      </c>
      <c r="BD47" s="249">
        <v>6000</v>
      </c>
      <c r="BE47" s="249">
        <v>3720</v>
      </c>
      <c r="BF47" s="249">
        <v>2640</v>
      </c>
      <c r="BG47" s="103">
        <f t="shared" si="23"/>
        <v>2900</v>
      </c>
      <c r="BJ47" s="247" t="e">
        <f>M47*#REF!</f>
        <v>#REF!</v>
      </c>
      <c r="BK47" s="247" t="e">
        <f>N47*#REF!</f>
        <v>#REF!</v>
      </c>
      <c r="BL47" s="247" t="e">
        <f>O47*#REF!</f>
        <v>#REF!</v>
      </c>
      <c r="BM47" s="247"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352</v>
      </c>
      <c r="F48" s="85">
        <v>20</v>
      </c>
      <c r="G48" s="85"/>
      <c r="H48" s="93" t="s">
        <v>4325</v>
      </c>
      <c r="I48" s="84" t="s">
        <v>4256</v>
      </c>
      <c r="J48" s="84" t="s">
        <v>4326</v>
      </c>
      <c r="K48" s="84"/>
      <c r="L48" s="84" t="s">
        <v>4327</v>
      </c>
      <c r="M48" s="96"/>
      <c r="N48" s="96"/>
      <c r="O48" s="96"/>
      <c r="P48" s="96"/>
      <c r="Q48" s="95"/>
      <c r="R48" s="95"/>
      <c r="S48" s="95"/>
      <c r="T48" s="95"/>
      <c r="U48" s="249"/>
      <c r="V48" s="249"/>
      <c r="W48" s="249"/>
      <c r="X48" s="249"/>
      <c r="Y48" s="250"/>
      <c r="Z48" s="250"/>
      <c r="AA48" s="250"/>
      <c r="AB48" s="250"/>
      <c r="AC48" s="249"/>
      <c r="AD48" s="249"/>
      <c r="AE48" s="249"/>
      <c r="AF48" s="249"/>
      <c r="AG48" s="250"/>
      <c r="AH48" s="250"/>
      <c r="AI48" s="250"/>
      <c r="AJ48" s="250"/>
      <c r="AK48" s="86"/>
      <c r="AL48" s="86"/>
      <c r="AM48" s="251"/>
      <c r="AN48" s="251"/>
      <c r="AO48" s="98"/>
      <c r="AP48" s="98"/>
      <c r="AQ48" s="98"/>
      <c r="AR48" s="98"/>
      <c r="AS48" s="98"/>
      <c r="AT48" s="98"/>
      <c r="AU48" s="98"/>
      <c r="AV48" s="98"/>
      <c r="AW48" s="60"/>
      <c r="AX48" s="252" t="s">
        <v>352</v>
      </c>
      <c r="AY48" s="101"/>
      <c r="AZ48" s="102"/>
      <c r="BA48" s="102"/>
      <c r="BB48" s="102"/>
      <c r="BC48" s="249"/>
      <c r="BD48" s="249"/>
      <c r="BE48" s="249"/>
      <c r="BF48" s="249"/>
    </row>
    <row r="49" spans="1:65" s="83" customFormat="1" ht="35.1" customHeight="1" x14ac:dyDescent="0.25">
      <c r="A49" s="83" t="str">
        <f t="shared" si="3"/>
        <v>BH20DT_D1+1</v>
      </c>
      <c r="B49" s="83" t="str">
        <f t="shared" si="4"/>
        <v>BH20DT_D1+2</v>
      </c>
      <c r="C49" s="83" t="str">
        <f t="shared" si="5"/>
        <v>BH20DT_D1+3</v>
      </c>
      <c r="D49" s="83" t="str">
        <f t="shared" si="6"/>
        <v>BH20DT_D1+4</v>
      </c>
      <c r="E49" s="83" t="s">
        <v>352</v>
      </c>
      <c r="F49" s="85"/>
      <c r="G49" s="85"/>
      <c r="H49" s="93" t="s">
        <v>4328</v>
      </c>
      <c r="I49" s="84" t="s">
        <v>4329</v>
      </c>
      <c r="J49" s="84" t="s">
        <v>4326</v>
      </c>
      <c r="K49" s="84" t="str">
        <f t="shared" si="0"/>
        <v>BH20DT_D1</v>
      </c>
      <c r="L49" s="84" t="s">
        <v>4330</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6">
        <v>2.6545486943879388</v>
      </c>
      <c r="AL49" s="86"/>
      <c r="AM49" s="251"/>
      <c r="AN49" s="251">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2" t="s">
        <v>352</v>
      </c>
      <c r="AY49" s="101">
        <v>15400</v>
      </c>
      <c r="AZ49" s="102">
        <v>7000</v>
      </c>
      <c r="BA49" s="102">
        <v>3430</v>
      </c>
      <c r="BB49" s="102">
        <v>2450</v>
      </c>
      <c r="BC49" s="249">
        <v>13200</v>
      </c>
      <c r="BD49" s="249">
        <v>6000</v>
      </c>
      <c r="BE49" s="249">
        <v>2940</v>
      </c>
      <c r="BF49" s="249">
        <v>2100</v>
      </c>
      <c r="BG49" s="103">
        <f t="shared" ref="BG49:BG58" si="30">AV49-AW49</f>
        <v>285</v>
      </c>
      <c r="BJ49" s="247" t="e">
        <f>M49*#REF!</f>
        <v>#REF!</v>
      </c>
      <c r="BK49" s="247" t="e">
        <f>N49*#REF!</f>
        <v>#REF!</v>
      </c>
      <c r="BL49" s="247" t="e">
        <f>O49*#REF!</f>
        <v>#REF!</v>
      </c>
      <c r="BM49" s="247"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352</v>
      </c>
      <c r="F50" s="85"/>
      <c r="G50" s="85"/>
      <c r="H50" s="93" t="s">
        <v>4331</v>
      </c>
      <c r="I50" s="84" t="s">
        <v>4332</v>
      </c>
      <c r="J50" s="84" t="s">
        <v>4333</v>
      </c>
      <c r="K50" s="84" t="str">
        <f t="shared" si="0"/>
        <v>BH20DT_D2</v>
      </c>
      <c r="L50" s="84" t="s">
        <v>4334</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6">
        <v>3.7060795443535115</v>
      </c>
      <c r="AL50" s="86"/>
      <c r="AM50" s="251"/>
      <c r="AN50" s="251">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2" t="s">
        <v>352</v>
      </c>
      <c r="AY50" s="101">
        <v>16450</v>
      </c>
      <c r="AZ50" s="102">
        <v>7699.9999999999991</v>
      </c>
      <c r="BA50" s="102">
        <v>3849.9999999999995</v>
      </c>
      <c r="BB50" s="102">
        <v>2450</v>
      </c>
      <c r="BC50" s="249">
        <v>14100</v>
      </c>
      <c r="BD50" s="249">
        <v>6600</v>
      </c>
      <c r="BE50" s="249">
        <v>3300</v>
      </c>
      <c r="BF50" s="249">
        <v>2100</v>
      </c>
      <c r="BG50" s="103">
        <f t="shared" si="30"/>
        <v>2625</v>
      </c>
      <c r="BJ50" s="247" t="e">
        <f>M50*#REF!</f>
        <v>#REF!</v>
      </c>
      <c r="BK50" s="247" t="e">
        <f>N50*#REF!</f>
        <v>#REF!</v>
      </c>
      <c r="BL50" s="247" t="e">
        <f>O50*#REF!</f>
        <v>#REF!</v>
      </c>
      <c r="BM50" s="247" t="e">
        <f>P50*#REF!</f>
        <v>#REF!</v>
      </c>
    </row>
    <row r="51" spans="1:65" s="246" customFormat="1" ht="35.1" customHeight="1" x14ac:dyDescent="0.25">
      <c r="A51" s="83" t="str">
        <f t="shared" si="3"/>
        <v>BH20DT_D3+1</v>
      </c>
      <c r="B51" s="83" t="str">
        <f t="shared" si="4"/>
        <v>BH20DT_D3+2</v>
      </c>
      <c r="C51" s="83" t="str">
        <f t="shared" si="5"/>
        <v>BH20DT_D3+3</v>
      </c>
      <c r="D51" s="83" t="str">
        <f t="shared" si="6"/>
        <v>BH20DT_D3+4</v>
      </c>
      <c r="E51" s="83" t="s">
        <v>352</v>
      </c>
      <c r="F51" s="85"/>
      <c r="G51" s="85"/>
      <c r="H51" s="93" t="s">
        <v>4335</v>
      </c>
      <c r="I51" s="84" t="s">
        <v>4336</v>
      </c>
      <c r="J51" s="84" t="s">
        <v>4337</v>
      </c>
      <c r="K51" s="84" t="str">
        <f t="shared" si="0"/>
        <v>BH20DT_D3</v>
      </c>
      <c r="L51" s="84" t="s">
        <v>4338</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6">
        <v>3.4848757302482238</v>
      </c>
      <c r="AL51" s="86"/>
      <c r="AM51" s="251" t="e">
        <f>AVERAGE(AG51:AJ51)</f>
        <v>#REF!</v>
      </c>
      <c r="AN51" s="251">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6" t="s">
        <v>352</v>
      </c>
      <c r="AY51" s="101">
        <v>17500</v>
      </c>
      <c r="AZ51" s="102">
        <v>9100</v>
      </c>
      <c r="BA51" s="102">
        <v>5600</v>
      </c>
      <c r="BB51" s="102">
        <v>3500</v>
      </c>
      <c r="BC51" s="249">
        <v>15000</v>
      </c>
      <c r="BD51" s="249">
        <v>7800</v>
      </c>
      <c r="BE51" s="249">
        <v>4800</v>
      </c>
      <c r="BF51" s="249">
        <v>3000</v>
      </c>
      <c r="BG51" s="103">
        <f t="shared" si="30"/>
        <v>2000</v>
      </c>
      <c r="BJ51" s="247" t="e">
        <f>M51*#REF!</f>
        <v>#REF!</v>
      </c>
      <c r="BK51" s="247" t="e">
        <f>N51*#REF!</f>
        <v>#REF!</v>
      </c>
      <c r="BL51" s="247" t="e">
        <f>O51*#REF!</f>
        <v>#REF!</v>
      </c>
      <c r="BM51" s="247"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352</v>
      </c>
      <c r="F52" s="85"/>
      <c r="G52" s="85"/>
      <c r="H52" s="93" t="s">
        <v>4339</v>
      </c>
      <c r="I52" s="84" t="s">
        <v>4340</v>
      </c>
      <c r="J52" s="84" t="s">
        <v>4341</v>
      </c>
      <c r="K52" s="84" t="str">
        <f t="shared" si="0"/>
        <v>BH20DT_D4</v>
      </c>
      <c r="L52" s="84" t="s">
        <v>4342</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6">
        <v>2.5087731090962015</v>
      </c>
      <c r="AL52" s="86"/>
      <c r="AM52" s="251"/>
      <c r="AN52" s="251">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2" t="s">
        <v>352</v>
      </c>
      <c r="AY52" s="101">
        <v>21000</v>
      </c>
      <c r="AZ52" s="102">
        <v>9100</v>
      </c>
      <c r="BA52" s="102">
        <v>5950</v>
      </c>
      <c r="BB52" s="102">
        <v>3849.9999999999995</v>
      </c>
      <c r="BC52" s="249">
        <v>18000</v>
      </c>
      <c r="BD52" s="249">
        <v>7800</v>
      </c>
      <c r="BE52" s="249">
        <v>5100</v>
      </c>
      <c r="BF52" s="249">
        <v>3300</v>
      </c>
      <c r="BG52" s="103">
        <f t="shared" si="30"/>
        <v>2827.5</v>
      </c>
      <c r="BJ52" s="247" t="e">
        <f>M52*#REF!</f>
        <v>#REF!</v>
      </c>
      <c r="BK52" s="247" t="e">
        <f>N52*#REF!</f>
        <v>#REF!</v>
      </c>
      <c r="BL52" s="247" t="e">
        <f>O52*#REF!</f>
        <v>#REF!</v>
      </c>
      <c r="BM52" s="247"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352</v>
      </c>
      <c r="F53" s="85">
        <v>21</v>
      </c>
      <c r="G53" s="85"/>
      <c r="H53" s="93" t="s">
        <v>4343</v>
      </c>
      <c r="I53" s="84" t="s">
        <v>4344</v>
      </c>
      <c r="J53" s="84" t="s">
        <v>4345</v>
      </c>
      <c r="K53" s="84" t="str">
        <f t="shared" si="0"/>
        <v>BH21DT</v>
      </c>
      <c r="L53" s="84" t="s">
        <v>4346</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49"/>
      <c r="V53" s="249"/>
      <c r="W53" s="249"/>
      <c r="X53" s="249"/>
      <c r="Y53" s="250"/>
      <c r="Z53" s="250"/>
      <c r="AA53" s="250"/>
      <c r="AB53" s="250"/>
      <c r="AC53" s="249"/>
      <c r="AD53" s="249"/>
      <c r="AE53" s="249"/>
      <c r="AF53" s="249"/>
      <c r="AG53" s="250"/>
      <c r="AH53" s="250"/>
      <c r="AI53" s="250"/>
      <c r="AJ53" s="250"/>
      <c r="AK53" s="86">
        <v>3.05</v>
      </c>
      <c r="AL53" s="86"/>
      <c r="AM53" s="251"/>
      <c r="AN53" s="251">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2" t="s">
        <v>352</v>
      </c>
      <c r="AY53" s="101">
        <v>18900</v>
      </c>
      <c r="AZ53" s="102">
        <v>9100</v>
      </c>
      <c r="BA53" s="102">
        <v>5600</v>
      </c>
      <c r="BB53" s="102">
        <v>4200</v>
      </c>
      <c r="BC53" s="249">
        <v>16200</v>
      </c>
      <c r="BD53" s="249">
        <v>7800</v>
      </c>
      <c r="BE53" s="249">
        <v>4800</v>
      </c>
      <c r="BF53" s="249">
        <v>3600</v>
      </c>
      <c r="BG53" s="103">
        <f t="shared" si="30"/>
        <v>1392.2539317722358</v>
      </c>
      <c r="BJ53" s="247" t="e">
        <f>M53*#REF!</f>
        <v>#REF!</v>
      </c>
      <c r="BK53" s="247" t="e">
        <f>N53*#REF!</f>
        <v>#REF!</v>
      </c>
      <c r="BL53" s="247" t="e">
        <f>O53*#REF!</f>
        <v>#REF!</v>
      </c>
      <c r="BM53" s="247"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352</v>
      </c>
      <c r="F54" s="85">
        <v>22</v>
      </c>
      <c r="G54" s="85"/>
      <c r="H54" s="93" t="s">
        <v>4347</v>
      </c>
      <c r="I54" s="84" t="s">
        <v>4348</v>
      </c>
      <c r="J54" s="84" t="s">
        <v>246</v>
      </c>
      <c r="K54" s="84" t="str">
        <f t="shared" si="0"/>
        <v>BH22DT</v>
      </c>
      <c r="L54" s="84" t="s">
        <v>4259</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49"/>
      <c r="V54" s="249"/>
      <c r="W54" s="249"/>
      <c r="X54" s="249"/>
      <c r="Y54" s="250"/>
      <c r="Z54" s="250"/>
      <c r="AA54" s="250"/>
      <c r="AB54" s="250"/>
      <c r="AC54" s="249"/>
      <c r="AD54" s="249"/>
      <c r="AE54" s="249"/>
      <c r="AF54" s="249"/>
      <c r="AG54" s="250"/>
      <c r="AH54" s="250"/>
      <c r="AI54" s="250"/>
      <c r="AJ54" s="250"/>
      <c r="AK54" s="86">
        <v>3.05</v>
      </c>
      <c r="AL54" s="86"/>
      <c r="AM54" s="251"/>
      <c r="AN54" s="251">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2" t="s">
        <v>352</v>
      </c>
      <c r="AY54" s="101">
        <v>16100</v>
      </c>
      <c r="AZ54" s="102">
        <v>9100</v>
      </c>
      <c r="BA54" s="102">
        <v>4130</v>
      </c>
      <c r="BB54" s="102">
        <v>2940</v>
      </c>
      <c r="BC54" s="249">
        <v>13800</v>
      </c>
      <c r="BD54" s="249">
        <v>7800</v>
      </c>
      <c r="BE54" s="249">
        <v>3540</v>
      </c>
      <c r="BF54" s="249">
        <v>2520</v>
      </c>
      <c r="BG54" s="103">
        <f t="shared" si="30"/>
        <v>1392.2539317722358</v>
      </c>
      <c r="BJ54" s="247" t="e">
        <f>M54*#REF!</f>
        <v>#REF!</v>
      </c>
      <c r="BK54" s="247" t="e">
        <f>N54*#REF!</f>
        <v>#REF!</v>
      </c>
      <c r="BL54" s="247" t="e">
        <f>O54*#REF!</f>
        <v>#REF!</v>
      </c>
      <c r="BM54" s="247"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352</v>
      </c>
      <c r="F55" s="85">
        <v>23</v>
      </c>
      <c r="G55" s="85"/>
      <c r="H55" s="93" t="s">
        <v>4349</v>
      </c>
      <c r="I55" s="84" t="s">
        <v>298</v>
      </c>
      <c r="J55" s="84" t="s">
        <v>246</v>
      </c>
      <c r="K55" s="84" t="str">
        <f t="shared" si="0"/>
        <v>BH23DT</v>
      </c>
      <c r="L55" s="84" t="s">
        <v>4259</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49"/>
      <c r="V55" s="249"/>
      <c r="W55" s="249"/>
      <c r="X55" s="249"/>
      <c r="Y55" s="250"/>
      <c r="Z55" s="250"/>
      <c r="AA55" s="250"/>
      <c r="AB55" s="250"/>
      <c r="AC55" s="249"/>
      <c r="AD55" s="249"/>
      <c r="AE55" s="249"/>
      <c r="AF55" s="249"/>
      <c r="AG55" s="250"/>
      <c r="AH55" s="250"/>
      <c r="AI55" s="250"/>
      <c r="AJ55" s="250"/>
      <c r="AK55" s="86">
        <v>3.05</v>
      </c>
      <c r="AL55" s="86"/>
      <c r="AM55" s="251"/>
      <c r="AN55" s="251">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2" t="s">
        <v>352</v>
      </c>
      <c r="AY55" s="101">
        <v>16100</v>
      </c>
      <c r="AZ55" s="102">
        <v>9100</v>
      </c>
      <c r="BA55" s="102">
        <v>4130</v>
      </c>
      <c r="BB55" s="102">
        <v>2940</v>
      </c>
      <c r="BC55" s="249">
        <v>13800</v>
      </c>
      <c r="BD55" s="249">
        <v>7800</v>
      </c>
      <c r="BE55" s="249">
        <v>3540</v>
      </c>
      <c r="BF55" s="249">
        <v>2520</v>
      </c>
      <c r="BG55" s="103">
        <f t="shared" si="30"/>
        <v>832.05793770508444</v>
      </c>
      <c r="BJ55" s="247" t="e">
        <f>M55*#REF!</f>
        <v>#REF!</v>
      </c>
      <c r="BK55" s="247" t="e">
        <f>N55*#REF!</f>
        <v>#REF!</v>
      </c>
      <c r="BL55" s="247" t="e">
        <f>O55*#REF!</f>
        <v>#REF!</v>
      </c>
      <c r="BM55" s="247"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352</v>
      </c>
      <c r="F56" s="85">
        <v>24</v>
      </c>
      <c r="G56" s="85"/>
      <c r="H56" s="93" t="s">
        <v>4350</v>
      </c>
      <c r="I56" s="84" t="s">
        <v>4351</v>
      </c>
      <c r="J56" s="84" t="s">
        <v>4352</v>
      </c>
      <c r="K56" s="84" t="str">
        <f t="shared" si="0"/>
        <v>BH24DT</v>
      </c>
      <c r="L56" s="84" t="s">
        <v>4256</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6">
        <v>3.6451006664996246</v>
      </c>
      <c r="AL56" s="86"/>
      <c r="AM56" s="251"/>
      <c r="AN56" s="251">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2" t="s">
        <v>352</v>
      </c>
      <c r="AY56" s="101">
        <v>14700</v>
      </c>
      <c r="AZ56" s="102">
        <v>9100</v>
      </c>
      <c r="BA56" s="102">
        <v>4130</v>
      </c>
      <c r="BB56" s="102">
        <v>2520</v>
      </c>
      <c r="BC56" s="249">
        <v>12600</v>
      </c>
      <c r="BD56" s="249">
        <v>7800</v>
      </c>
      <c r="BE56" s="249">
        <v>3540</v>
      </c>
      <c r="BF56" s="249">
        <v>2160</v>
      </c>
      <c r="BG56" s="103">
        <f t="shared" si="30"/>
        <v>65</v>
      </c>
      <c r="BJ56" s="247" t="e">
        <f>M56*#REF!</f>
        <v>#REF!</v>
      </c>
      <c r="BK56" s="247" t="e">
        <f>N56*#REF!</f>
        <v>#REF!</v>
      </c>
      <c r="BL56" s="247" t="e">
        <f>O56*#REF!</f>
        <v>#REF!</v>
      </c>
      <c r="BM56" s="247"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352</v>
      </c>
      <c r="F57" s="55">
        <v>25</v>
      </c>
      <c r="G57" s="55"/>
      <c r="H57" s="56" t="s">
        <v>4353</v>
      </c>
      <c r="I57" s="84" t="s">
        <v>4354</v>
      </c>
      <c r="J57" s="84" t="s">
        <v>4256</v>
      </c>
      <c r="K57" s="84" t="str">
        <f t="shared" si="0"/>
        <v>BH25DT</v>
      </c>
      <c r="L57" s="84" t="s">
        <v>4246</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6">
        <v>2.3696623136289001</v>
      </c>
      <c r="AL57" s="86"/>
      <c r="AM57" s="251"/>
      <c r="AN57" s="251">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2" t="s">
        <v>352</v>
      </c>
      <c r="AY57" s="101">
        <v>20300</v>
      </c>
      <c r="AZ57" s="102">
        <v>7700</v>
      </c>
      <c r="BA57" s="102">
        <v>4550</v>
      </c>
      <c r="BB57" s="102">
        <v>3080</v>
      </c>
      <c r="BC57" s="249">
        <v>17400</v>
      </c>
      <c r="BD57" s="249">
        <v>6600</v>
      </c>
      <c r="BE57" s="249">
        <v>3900</v>
      </c>
      <c r="BF57" s="249">
        <v>2640</v>
      </c>
      <c r="BG57" s="103">
        <f t="shared" si="30"/>
        <v>218.77982318942122</v>
      </c>
      <c r="BJ57" s="247" t="e">
        <f>M57*#REF!</f>
        <v>#REF!</v>
      </c>
      <c r="BK57" s="247" t="e">
        <f>N57*#REF!</f>
        <v>#REF!</v>
      </c>
      <c r="BL57" s="247" t="e">
        <f>O57*#REF!</f>
        <v>#REF!</v>
      </c>
      <c r="BM57" s="247"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352</v>
      </c>
      <c r="F58" s="85">
        <v>26</v>
      </c>
      <c r="G58" s="85"/>
      <c r="H58" s="93" t="s">
        <v>4355</v>
      </c>
      <c r="I58" s="84" t="s">
        <v>4356</v>
      </c>
      <c r="J58" s="87" t="s">
        <v>96</v>
      </c>
      <c r="K58" s="84" t="str">
        <f t="shared" si="0"/>
        <v>BH26DT</v>
      </c>
      <c r="L58" s="87" t="s">
        <v>4357</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49"/>
      <c r="V58" s="249"/>
      <c r="W58" s="249"/>
      <c r="X58" s="249"/>
      <c r="Y58" s="250"/>
      <c r="Z58" s="250"/>
      <c r="AA58" s="250"/>
      <c r="AB58" s="250"/>
      <c r="AC58" s="249"/>
      <c r="AD58" s="249"/>
      <c r="AE58" s="249"/>
      <c r="AF58" s="249"/>
      <c r="AG58" s="250"/>
      <c r="AH58" s="250"/>
      <c r="AI58" s="250"/>
      <c r="AJ58" s="250"/>
      <c r="AK58" s="86">
        <v>3.05</v>
      </c>
      <c r="AL58" s="86"/>
      <c r="AM58" s="251"/>
      <c r="AN58" s="251">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2" t="s">
        <v>352</v>
      </c>
      <c r="AY58" s="101">
        <v>20300</v>
      </c>
      <c r="AZ58" s="102">
        <v>9800</v>
      </c>
      <c r="BA58" s="102">
        <v>5950</v>
      </c>
      <c r="BB58" s="102">
        <v>3150</v>
      </c>
      <c r="BC58" s="257">
        <v>17400</v>
      </c>
      <c r="BD58" s="257">
        <v>8400</v>
      </c>
      <c r="BE58" s="257">
        <v>5100</v>
      </c>
      <c r="BF58" s="257">
        <v>2700</v>
      </c>
      <c r="BG58" s="103">
        <f t="shared" si="30"/>
        <v>272.84191397368886</v>
      </c>
      <c r="BJ58" s="247" t="e">
        <f>M58*#REF!</f>
        <v>#REF!</v>
      </c>
      <c r="BK58" s="247" t="e">
        <f>N58*#REF!</f>
        <v>#REF!</v>
      </c>
      <c r="BL58" s="247" t="e">
        <f>O58*#REF!</f>
        <v>#REF!</v>
      </c>
      <c r="BM58" s="247"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352</v>
      </c>
      <c r="F59" s="85">
        <v>27</v>
      </c>
      <c r="G59" s="85"/>
      <c r="H59" s="93" t="s">
        <v>4358</v>
      </c>
      <c r="I59" s="84" t="s">
        <v>4359</v>
      </c>
      <c r="J59" s="84" t="s">
        <v>96</v>
      </c>
      <c r="K59" s="84"/>
      <c r="L59" s="84" t="s">
        <v>4360</v>
      </c>
      <c r="M59" s="96"/>
      <c r="N59" s="96"/>
      <c r="O59" s="96"/>
      <c r="P59" s="96"/>
      <c r="Q59" s="95"/>
      <c r="R59" s="95"/>
      <c r="S59" s="95"/>
      <c r="T59" s="95"/>
      <c r="U59" s="249"/>
      <c r="V59" s="249"/>
      <c r="W59" s="249"/>
      <c r="X59" s="249"/>
      <c r="Y59" s="250"/>
      <c r="Z59" s="250"/>
      <c r="AA59" s="250"/>
      <c r="AB59" s="250"/>
      <c r="AC59" s="249"/>
      <c r="AD59" s="249"/>
      <c r="AE59" s="249"/>
      <c r="AF59" s="249"/>
      <c r="AG59" s="250"/>
      <c r="AH59" s="250"/>
      <c r="AI59" s="250"/>
      <c r="AJ59" s="250"/>
      <c r="AK59" s="86"/>
      <c r="AL59" s="86"/>
      <c r="AM59" s="251"/>
      <c r="AN59" s="251"/>
      <c r="AO59" s="98"/>
      <c r="AP59" s="98"/>
      <c r="AQ59" s="98"/>
      <c r="AR59" s="98"/>
      <c r="AS59" s="98"/>
      <c r="AT59" s="98"/>
      <c r="AU59" s="98"/>
      <c r="AV59" s="98"/>
      <c r="AW59" s="60"/>
      <c r="AX59" s="252" t="s">
        <v>352</v>
      </c>
      <c r="AY59" s="101">
        <v>20300</v>
      </c>
      <c r="AZ59" s="102">
        <v>9800</v>
      </c>
      <c r="BA59" s="102">
        <v>5950</v>
      </c>
      <c r="BB59" s="102">
        <v>3150</v>
      </c>
      <c r="BC59" s="249">
        <v>17400</v>
      </c>
      <c r="BD59" s="249">
        <v>8400</v>
      </c>
      <c r="BE59" s="249">
        <v>5100</v>
      </c>
      <c r="BF59" s="249">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352</v>
      </c>
      <c r="F60" s="85"/>
      <c r="G60" s="85"/>
      <c r="H60" s="93" t="s">
        <v>4361</v>
      </c>
      <c r="I60" s="84" t="s">
        <v>4362</v>
      </c>
      <c r="J60" s="84" t="s">
        <v>4363</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6">
        <v>2.8018856262909928</v>
      </c>
      <c r="AL60" s="86"/>
      <c r="AM60" s="251"/>
      <c r="AN60" s="251">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2" t="s">
        <v>352</v>
      </c>
      <c r="AY60" s="101"/>
      <c r="AZ60" s="102"/>
      <c r="BA60" s="102"/>
      <c r="BB60" s="102"/>
      <c r="BC60" s="249"/>
      <c r="BD60" s="249"/>
      <c r="BE60" s="249"/>
      <c r="BF60" s="249"/>
      <c r="BG60" s="103">
        <f>AV60-AW60</f>
        <v>2193.1392147559836</v>
      </c>
      <c r="BJ60" s="247" t="e">
        <f>M60*#REF!</f>
        <v>#REF!</v>
      </c>
      <c r="BK60" s="247" t="e">
        <f>N60*#REF!</f>
        <v>#REF!</v>
      </c>
      <c r="BL60" s="247" t="e">
        <f>O60*#REF!</f>
        <v>#REF!</v>
      </c>
      <c r="BM60" s="247"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352</v>
      </c>
      <c r="F61" s="85"/>
      <c r="G61" s="85"/>
      <c r="H61" s="93" t="s">
        <v>4364</v>
      </c>
      <c r="I61" s="84" t="s">
        <v>4365</v>
      </c>
      <c r="J61" s="84" t="s">
        <v>4363</v>
      </c>
      <c r="K61" s="84" t="str">
        <f t="shared" si="0"/>
        <v>BH27DT_D2</v>
      </c>
      <c r="L61" s="84" t="s">
        <v>4366</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6">
        <v>3.3917100807184917</v>
      </c>
      <c r="AL61" s="86"/>
      <c r="AM61" s="251"/>
      <c r="AN61" s="251">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2" t="s">
        <v>352</v>
      </c>
      <c r="AY61" s="101">
        <v>14700</v>
      </c>
      <c r="AZ61" s="102">
        <v>7700</v>
      </c>
      <c r="BA61" s="102">
        <v>4550</v>
      </c>
      <c r="BB61" s="102">
        <v>3150</v>
      </c>
      <c r="BC61" s="249">
        <v>12600</v>
      </c>
      <c r="BD61" s="249">
        <v>6600</v>
      </c>
      <c r="BE61" s="249">
        <v>3900</v>
      </c>
      <c r="BF61" s="249">
        <v>2700</v>
      </c>
      <c r="BG61" s="103">
        <f>AV61-AW61</f>
        <v>1800</v>
      </c>
      <c r="BJ61" s="247" t="e">
        <f>M61*#REF!</f>
        <v>#REF!</v>
      </c>
      <c r="BK61" s="247" t="e">
        <f>N61*#REF!</f>
        <v>#REF!</v>
      </c>
      <c r="BL61" s="247" t="e">
        <f>O61*#REF!</f>
        <v>#REF!</v>
      </c>
      <c r="BM61" s="247"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352</v>
      </c>
      <c r="F62" s="85">
        <v>28</v>
      </c>
      <c r="G62" s="85"/>
      <c r="H62" s="56" t="s">
        <v>4367</v>
      </c>
      <c r="I62" s="84" t="s">
        <v>4368</v>
      </c>
      <c r="J62" s="84" t="s">
        <v>4369</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6">
        <v>3.7000499507944515</v>
      </c>
      <c r="AL62" s="86"/>
      <c r="AM62" s="251"/>
      <c r="AN62" s="251">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2" t="s">
        <v>352</v>
      </c>
      <c r="AY62" s="101">
        <v>14000</v>
      </c>
      <c r="AZ62" s="102">
        <v>7000</v>
      </c>
      <c r="BA62" s="102">
        <v>4130</v>
      </c>
      <c r="BB62" s="102">
        <v>2730</v>
      </c>
      <c r="BC62" s="249">
        <v>12000</v>
      </c>
      <c r="BD62" s="249">
        <v>6000</v>
      </c>
      <c r="BE62" s="249">
        <v>3540</v>
      </c>
      <c r="BF62" s="249">
        <v>2340</v>
      </c>
      <c r="BG62" s="103">
        <f>AV62-AW62</f>
        <v>365</v>
      </c>
      <c r="BJ62" s="247" t="e">
        <f>M62*#REF!</f>
        <v>#REF!</v>
      </c>
      <c r="BK62" s="247" t="e">
        <f>N62*#REF!</f>
        <v>#REF!</v>
      </c>
      <c r="BL62" s="247" t="e">
        <f>O62*#REF!</f>
        <v>#REF!</v>
      </c>
      <c r="BM62" s="247"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352</v>
      </c>
      <c r="F63" s="85">
        <v>29</v>
      </c>
      <c r="G63" s="85"/>
      <c r="H63" s="93" t="s">
        <v>4370</v>
      </c>
      <c r="I63" s="84" t="s">
        <v>4371</v>
      </c>
      <c r="J63" s="87" t="s">
        <v>4372</v>
      </c>
      <c r="K63" s="84" t="str">
        <f t="shared" si="0"/>
        <v>BH29DT</v>
      </c>
      <c r="L63" s="84" t="s">
        <v>4357</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6">
        <v>3.2307506196054256</v>
      </c>
      <c r="AL63" s="86"/>
      <c r="AM63" s="251"/>
      <c r="AN63" s="251">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2" t="s">
        <v>352</v>
      </c>
      <c r="AY63" s="101">
        <v>20300</v>
      </c>
      <c r="AZ63" s="102">
        <v>9800</v>
      </c>
      <c r="BA63" s="102">
        <v>5950</v>
      </c>
      <c r="BB63" s="102">
        <v>3150</v>
      </c>
      <c r="BC63" s="249">
        <v>17400</v>
      </c>
      <c r="BD63" s="249">
        <v>8400</v>
      </c>
      <c r="BE63" s="249">
        <v>5100</v>
      </c>
      <c r="BF63" s="249">
        <v>2700</v>
      </c>
      <c r="BG63" s="103">
        <f>AV63-AW63</f>
        <v>2045</v>
      </c>
      <c r="BJ63" s="247" t="e">
        <f>M63*#REF!</f>
        <v>#REF!</v>
      </c>
      <c r="BK63" s="247" t="e">
        <f>N63*#REF!</f>
        <v>#REF!</v>
      </c>
      <c r="BL63" s="247" t="e">
        <f>O63*#REF!</f>
        <v>#REF!</v>
      </c>
      <c r="BM63" s="247"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352</v>
      </c>
      <c r="F64" s="85">
        <v>30</v>
      </c>
      <c r="G64" s="85"/>
      <c r="H64" s="93" t="s">
        <v>4373</v>
      </c>
      <c r="I64" s="84" t="s">
        <v>4374</v>
      </c>
      <c r="J64" s="84" t="s">
        <v>4375</v>
      </c>
      <c r="K64" s="84" t="str">
        <f t="shared" si="0"/>
        <v>BH30DT</v>
      </c>
      <c r="L64" s="84" t="s">
        <v>4374</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49"/>
      <c r="V64" s="249"/>
      <c r="W64" s="249"/>
      <c r="X64" s="249"/>
      <c r="Y64" s="250"/>
      <c r="Z64" s="250"/>
      <c r="AA64" s="250"/>
      <c r="AB64" s="250"/>
      <c r="AC64" s="249"/>
      <c r="AD64" s="249"/>
      <c r="AE64" s="249"/>
      <c r="AF64" s="249"/>
      <c r="AG64" s="250"/>
      <c r="AH64" s="250"/>
      <c r="AI64" s="250"/>
      <c r="AJ64" s="250"/>
      <c r="AK64" s="86">
        <v>3.05</v>
      </c>
      <c r="AL64" s="86"/>
      <c r="AM64" s="251"/>
      <c r="AN64" s="251">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2" t="s">
        <v>352</v>
      </c>
      <c r="AY64" s="101">
        <v>16100</v>
      </c>
      <c r="AZ64" s="102">
        <v>9100</v>
      </c>
      <c r="BA64" s="102">
        <v>5600</v>
      </c>
      <c r="BB64" s="102">
        <v>3150</v>
      </c>
      <c r="BC64" s="249">
        <v>13800</v>
      </c>
      <c r="BD64" s="249">
        <v>7800</v>
      </c>
      <c r="BE64" s="249">
        <v>4800</v>
      </c>
      <c r="BF64" s="249">
        <v>2700</v>
      </c>
      <c r="BG64" s="103">
        <f>AV64-AW64</f>
        <v>1892.2539317722358</v>
      </c>
      <c r="BJ64" s="247" t="e">
        <f>M64*#REF!</f>
        <v>#REF!</v>
      </c>
      <c r="BK64" s="247" t="e">
        <f>N64*#REF!</f>
        <v>#REF!</v>
      </c>
      <c r="BL64" s="247" t="e">
        <f>O64*#REF!</f>
        <v>#REF!</v>
      </c>
      <c r="BM64" s="247"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352</v>
      </c>
      <c r="F65" s="85">
        <v>31</v>
      </c>
      <c r="G65" s="85"/>
      <c r="H65" s="93" t="s">
        <v>4376</v>
      </c>
      <c r="I65" s="84" t="s">
        <v>96</v>
      </c>
      <c r="J65" s="84" t="s">
        <v>4375</v>
      </c>
      <c r="K65" s="84"/>
      <c r="L65" s="84" t="s">
        <v>4371</v>
      </c>
      <c r="M65" s="96"/>
      <c r="N65" s="96"/>
      <c r="O65" s="96"/>
      <c r="P65" s="96"/>
      <c r="Q65" s="95"/>
      <c r="R65" s="95"/>
      <c r="S65" s="95"/>
      <c r="T65" s="95"/>
      <c r="U65" s="249"/>
      <c r="V65" s="249"/>
      <c r="W65" s="249"/>
      <c r="X65" s="249"/>
      <c r="Y65" s="250"/>
      <c r="Z65" s="250"/>
      <c r="AA65" s="250"/>
      <c r="AB65" s="250"/>
      <c r="AC65" s="249"/>
      <c r="AD65" s="249"/>
      <c r="AE65" s="249"/>
      <c r="AF65" s="249"/>
      <c r="AG65" s="250"/>
      <c r="AH65" s="250"/>
      <c r="AI65" s="250"/>
      <c r="AJ65" s="250"/>
      <c r="AK65" s="86"/>
      <c r="AL65" s="86"/>
      <c r="AM65" s="251"/>
      <c r="AN65" s="251"/>
      <c r="AO65" s="98"/>
      <c r="AP65" s="98"/>
      <c r="AQ65" s="98"/>
      <c r="AR65" s="98"/>
      <c r="AS65" s="98"/>
      <c r="AT65" s="98"/>
      <c r="AU65" s="98"/>
      <c r="AV65" s="98"/>
      <c r="AW65" s="60"/>
      <c r="AX65" s="252" t="s">
        <v>352</v>
      </c>
      <c r="AY65" s="101">
        <v>16100</v>
      </c>
      <c r="AZ65" s="102">
        <v>9100</v>
      </c>
      <c r="BA65" s="102">
        <v>5600</v>
      </c>
      <c r="BB65" s="102">
        <v>3150</v>
      </c>
      <c r="BC65" s="249">
        <v>13800</v>
      </c>
      <c r="BD65" s="249">
        <v>7800</v>
      </c>
      <c r="BE65" s="249">
        <v>4800</v>
      </c>
      <c r="BF65" s="249">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352</v>
      </c>
      <c r="F66" s="85"/>
      <c r="G66" s="85"/>
      <c r="H66" s="93" t="s">
        <v>4377</v>
      </c>
      <c r="I66" s="84" t="s">
        <v>4378</v>
      </c>
      <c r="J66" s="84" t="s">
        <v>4308</v>
      </c>
      <c r="K66" s="84" t="str">
        <f t="shared" si="0"/>
        <v>BH31DT_D1</v>
      </c>
      <c r="L66" s="84" t="s">
        <v>4363</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6">
        <v>2.6835628756028909</v>
      </c>
      <c r="AL66" s="86"/>
      <c r="AM66" s="251"/>
      <c r="AN66" s="251">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2" t="s">
        <v>352</v>
      </c>
      <c r="AY66" s="101"/>
      <c r="AZ66" s="102"/>
      <c r="BA66" s="102"/>
      <c r="BB66" s="102"/>
      <c r="BC66" s="249"/>
      <c r="BD66" s="249"/>
      <c r="BE66" s="249"/>
      <c r="BF66" s="249"/>
      <c r="BG66" s="103">
        <f>AV66-AW66</f>
        <v>1292.5</v>
      </c>
      <c r="BJ66" s="247" t="e">
        <f>M66*#REF!</f>
        <v>#REF!</v>
      </c>
      <c r="BK66" s="247" t="e">
        <f>N66*#REF!</f>
        <v>#REF!</v>
      </c>
      <c r="BL66" s="247" t="e">
        <f>O66*#REF!</f>
        <v>#REF!</v>
      </c>
      <c r="BM66" s="247" t="e">
        <f>P66*#REF!</f>
        <v>#REF!</v>
      </c>
    </row>
    <row r="67" spans="1:65" s="246" customFormat="1" ht="35.1" customHeight="1" x14ac:dyDescent="0.25">
      <c r="A67" s="83" t="str">
        <f t="shared" si="3"/>
        <v>BH31DT_D2+1</v>
      </c>
      <c r="B67" s="83" t="str">
        <f t="shared" si="4"/>
        <v>BH31DT_D2+2</v>
      </c>
      <c r="C67" s="83" t="str">
        <f t="shared" si="5"/>
        <v>BH31DT_D2+3</v>
      </c>
      <c r="D67" s="83" t="str">
        <f t="shared" si="6"/>
        <v>BH31DT_D2+4</v>
      </c>
      <c r="E67" s="83" t="s">
        <v>352</v>
      </c>
      <c r="F67" s="85"/>
      <c r="G67" s="85"/>
      <c r="H67" s="93" t="s">
        <v>4379</v>
      </c>
      <c r="I67" s="84" t="s">
        <v>4380</v>
      </c>
      <c r="J67" s="84" t="s">
        <v>4308</v>
      </c>
      <c r="K67" s="84" t="str">
        <f t="shared" si="0"/>
        <v>BH31DT_D2</v>
      </c>
      <c r="L67" s="84" t="s">
        <v>4375</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6">
        <v>2.677647345342713</v>
      </c>
      <c r="AL67" s="86"/>
      <c r="AM67" s="251" t="e">
        <f>AVERAGE(AG67:AJ67)</f>
        <v>#REF!</v>
      </c>
      <c r="AN67" s="251">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6" t="s">
        <v>352</v>
      </c>
      <c r="AY67" s="101">
        <v>21700</v>
      </c>
      <c r="AZ67" s="102">
        <v>9800</v>
      </c>
      <c r="BA67" s="102">
        <v>6300</v>
      </c>
      <c r="BB67" s="102">
        <v>3850</v>
      </c>
      <c r="BC67" s="249">
        <v>18600</v>
      </c>
      <c r="BD67" s="249">
        <v>8400</v>
      </c>
      <c r="BE67" s="249">
        <v>5400</v>
      </c>
      <c r="BF67" s="249">
        <v>3300</v>
      </c>
      <c r="BG67" s="103">
        <f>AV67-AW67</f>
        <v>1627.5</v>
      </c>
      <c r="BJ67" s="247" t="e">
        <f>M67*#REF!</f>
        <v>#REF!</v>
      </c>
      <c r="BK67" s="247" t="e">
        <f>N67*#REF!</f>
        <v>#REF!</v>
      </c>
      <c r="BL67" s="247" t="e">
        <f>O67*#REF!</f>
        <v>#REF!</v>
      </c>
      <c r="BM67" s="247"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352</v>
      </c>
      <c r="F68" s="85">
        <v>32</v>
      </c>
      <c r="G68" s="85"/>
      <c r="H68" s="93" t="s">
        <v>4381</v>
      </c>
      <c r="I68" s="84" t="s">
        <v>4375</v>
      </c>
      <c r="J68" s="84" t="s">
        <v>4375</v>
      </c>
      <c r="K68" s="84"/>
      <c r="L68" s="84" t="s">
        <v>4363</v>
      </c>
      <c r="M68" s="96"/>
      <c r="N68" s="96"/>
      <c r="O68" s="96"/>
      <c r="P68" s="96"/>
      <c r="Q68" s="95"/>
      <c r="R68" s="95"/>
      <c r="S68" s="95"/>
      <c r="T68" s="95"/>
      <c r="U68" s="249"/>
      <c r="V68" s="249"/>
      <c r="W68" s="249"/>
      <c r="X68" s="249"/>
      <c r="Y68" s="250"/>
      <c r="Z68" s="250"/>
      <c r="AA68" s="250"/>
      <c r="AB68" s="250"/>
      <c r="AC68" s="249"/>
      <c r="AD68" s="249"/>
      <c r="AE68" s="249"/>
      <c r="AF68" s="249"/>
      <c r="AG68" s="250"/>
      <c r="AH68" s="250"/>
      <c r="AI68" s="250"/>
      <c r="AJ68" s="250"/>
      <c r="AK68" s="86"/>
      <c r="AL68" s="86"/>
      <c r="AM68" s="251"/>
      <c r="AN68" s="251"/>
      <c r="AO68" s="98"/>
      <c r="AP68" s="98"/>
      <c r="AQ68" s="98"/>
      <c r="AR68" s="98"/>
      <c r="AS68" s="98"/>
      <c r="AT68" s="98"/>
      <c r="AU68" s="98"/>
      <c r="AV68" s="98"/>
      <c r="AW68" s="100"/>
      <c r="AX68" s="252" t="s">
        <v>352</v>
      </c>
      <c r="AY68" s="101">
        <v>23100</v>
      </c>
      <c r="AZ68" s="102">
        <v>9800</v>
      </c>
      <c r="BA68" s="102">
        <v>6300</v>
      </c>
      <c r="BB68" s="102">
        <v>4200</v>
      </c>
      <c r="BC68" s="249">
        <v>19800</v>
      </c>
      <c r="BD68" s="249">
        <v>8400</v>
      </c>
      <c r="BE68" s="249">
        <v>5400</v>
      </c>
      <c r="BF68" s="249">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352</v>
      </c>
      <c r="F69" s="85"/>
      <c r="G69" s="85"/>
      <c r="H69" s="93" t="s">
        <v>4382</v>
      </c>
      <c r="I69" s="84" t="s">
        <v>4383</v>
      </c>
      <c r="J69" s="84" t="s">
        <v>4384</v>
      </c>
      <c r="K69" s="84" t="str">
        <f t="shared" si="0"/>
        <v>BH32DT_D1</v>
      </c>
      <c r="L69" s="84" t="s">
        <v>4242</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6">
        <v>3.734311832060925</v>
      </c>
      <c r="AL69" s="86"/>
      <c r="AM69" s="251"/>
      <c r="AN69" s="251">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2" t="s">
        <v>352</v>
      </c>
      <c r="AY69" s="101"/>
      <c r="AZ69" s="102"/>
      <c r="BA69" s="102"/>
      <c r="BB69" s="102"/>
      <c r="BC69" s="249"/>
      <c r="BD69" s="249"/>
      <c r="BE69" s="249"/>
      <c r="BF69" s="249"/>
      <c r="BG69" s="103">
        <f>AV69-AW69</f>
        <v>2970</v>
      </c>
      <c r="BJ69" s="247" t="e">
        <f>M69*#REF!</f>
        <v>#REF!</v>
      </c>
      <c r="BK69" s="247" t="e">
        <f>N69*#REF!</f>
        <v>#REF!</v>
      </c>
      <c r="BL69" s="247" t="e">
        <f>O69*#REF!</f>
        <v>#REF!</v>
      </c>
      <c r="BM69" s="247" t="e">
        <f>P69*#REF!</f>
        <v>#REF!</v>
      </c>
    </row>
    <row r="70" spans="1:65" s="246" customFormat="1" ht="35.1" customHeight="1" x14ac:dyDescent="0.25">
      <c r="A70" s="83" t="str">
        <f t="shared" si="3"/>
        <v>BH32DT_D2+1</v>
      </c>
      <c r="B70" s="83" t="str">
        <f t="shared" si="4"/>
        <v>BH32DT_D2+2</v>
      </c>
      <c r="C70" s="83" t="str">
        <f t="shared" si="5"/>
        <v>BH32DT_D2+3</v>
      </c>
      <c r="D70" s="83" t="str">
        <f t="shared" si="6"/>
        <v>BH32DT_D2+4</v>
      </c>
      <c r="E70" s="83" t="s">
        <v>352</v>
      </c>
      <c r="F70" s="85"/>
      <c r="G70" s="85"/>
      <c r="H70" s="93" t="s">
        <v>4385</v>
      </c>
      <c r="I70" s="84" t="s">
        <v>4386</v>
      </c>
      <c r="J70" s="84" t="s">
        <v>4384</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6">
        <v>3.5248135218874883</v>
      </c>
      <c r="AL70" s="86"/>
      <c r="AM70" s="251" t="e">
        <f>AVERAGE(AG70:AJ70)</f>
        <v>#REF!</v>
      </c>
      <c r="AN70" s="251">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6" t="s">
        <v>352</v>
      </c>
      <c r="AY70" s="101">
        <v>21700</v>
      </c>
      <c r="AZ70" s="102">
        <v>9800</v>
      </c>
      <c r="BA70" s="102">
        <v>5950</v>
      </c>
      <c r="BB70" s="102">
        <v>4200</v>
      </c>
      <c r="BC70" s="249">
        <v>18600</v>
      </c>
      <c r="BD70" s="249">
        <v>8400</v>
      </c>
      <c r="BE70" s="249">
        <v>5100</v>
      </c>
      <c r="BF70" s="249">
        <v>3600</v>
      </c>
      <c r="BG70" s="103">
        <f>AV70-AW70</f>
        <v>2600</v>
      </c>
      <c r="BJ70" s="247" t="e">
        <f>M70*#REF!</f>
        <v>#REF!</v>
      </c>
      <c r="BK70" s="247" t="e">
        <f>N70*#REF!</f>
        <v>#REF!</v>
      </c>
      <c r="BL70" s="247" t="e">
        <f>O70*#REF!</f>
        <v>#REF!</v>
      </c>
      <c r="BM70" s="247"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352</v>
      </c>
      <c r="F71" s="85">
        <v>33</v>
      </c>
      <c r="G71" s="85"/>
      <c r="H71" s="93" t="s">
        <v>4387</v>
      </c>
      <c r="I71" s="84" t="s">
        <v>179</v>
      </c>
      <c r="J71" s="84" t="s">
        <v>96</v>
      </c>
      <c r="K71" s="84" t="str">
        <f t="shared" si="0"/>
        <v>BH33DT</v>
      </c>
      <c r="L71" s="84" t="s">
        <v>4242</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49"/>
      <c r="V71" s="249"/>
      <c r="W71" s="249"/>
      <c r="X71" s="249"/>
      <c r="Y71" s="250"/>
      <c r="Z71" s="250"/>
      <c r="AA71" s="250"/>
      <c r="AB71" s="250"/>
      <c r="AC71" s="249"/>
      <c r="AD71" s="249"/>
      <c r="AE71" s="249"/>
      <c r="AF71" s="249"/>
      <c r="AG71" s="250"/>
      <c r="AH71" s="250"/>
      <c r="AI71" s="250"/>
      <c r="AJ71" s="250"/>
      <c r="AK71" s="86">
        <v>3.05</v>
      </c>
      <c r="AL71" s="86"/>
      <c r="AM71" s="251"/>
      <c r="AN71" s="251">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2" t="s">
        <v>352</v>
      </c>
      <c r="AY71" s="101">
        <v>26600</v>
      </c>
      <c r="AZ71" s="102">
        <v>11200</v>
      </c>
      <c r="BA71" s="102">
        <v>7000</v>
      </c>
      <c r="BB71" s="102">
        <v>4900</v>
      </c>
      <c r="BC71" s="249">
        <v>22800</v>
      </c>
      <c r="BD71" s="249">
        <v>9600</v>
      </c>
      <c r="BE71" s="249">
        <v>6000</v>
      </c>
      <c r="BF71" s="249">
        <v>4200</v>
      </c>
      <c r="BG71" s="103">
        <f>AV71-AW71</f>
        <v>4233.0379080408402</v>
      </c>
      <c r="BJ71" s="247" t="e">
        <f>M71*#REF!</f>
        <v>#REF!</v>
      </c>
      <c r="BK71" s="247" t="e">
        <f>N71*#REF!</f>
        <v>#REF!</v>
      </c>
      <c r="BL71" s="247" t="e">
        <f>O71*#REF!</f>
        <v>#REF!</v>
      </c>
      <c r="BM71" s="247"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352</v>
      </c>
      <c r="F72" s="85">
        <v>34</v>
      </c>
      <c r="G72" s="85"/>
      <c r="H72" s="93" t="s">
        <v>4388</v>
      </c>
      <c r="I72" s="84" t="s">
        <v>4389</v>
      </c>
      <c r="J72" s="84" t="s">
        <v>4259</v>
      </c>
      <c r="K72" s="84" t="str">
        <f t="shared" si="0"/>
        <v>BH34DT</v>
      </c>
      <c r="L72" s="84" t="s">
        <v>4237</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6">
        <v>3.4749958241758243</v>
      </c>
      <c r="AL72" s="86"/>
      <c r="AM72" s="251"/>
      <c r="AN72" s="251">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2" t="s">
        <v>352</v>
      </c>
      <c r="AY72" s="101">
        <v>21700</v>
      </c>
      <c r="AZ72" s="102">
        <v>9100</v>
      </c>
      <c r="BA72" s="102">
        <v>6300</v>
      </c>
      <c r="BB72" s="102">
        <v>4900</v>
      </c>
      <c r="BC72" s="249">
        <v>18600</v>
      </c>
      <c r="BD72" s="249">
        <v>7800</v>
      </c>
      <c r="BE72" s="249">
        <v>5400</v>
      </c>
      <c r="BF72" s="249">
        <v>4200</v>
      </c>
      <c r="BG72" s="103">
        <f>AV72-AW72</f>
        <v>1200</v>
      </c>
      <c r="BJ72" s="247" t="e">
        <f>M72*#REF!</f>
        <v>#REF!</v>
      </c>
      <c r="BK72" s="247" t="e">
        <f>N72*#REF!</f>
        <v>#REF!</v>
      </c>
      <c r="BL72" s="247" t="e">
        <f>O72*#REF!</f>
        <v>#REF!</v>
      </c>
      <c r="BM72" s="247"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352</v>
      </c>
      <c r="F73" s="85">
        <v>35</v>
      </c>
      <c r="G73" s="85"/>
      <c r="H73" s="93" t="s">
        <v>4390</v>
      </c>
      <c r="I73" s="84" t="s">
        <v>4391</v>
      </c>
      <c r="J73" s="84" t="s">
        <v>4256</v>
      </c>
      <c r="K73" s="84" t="str">
        <f t="shared" si="0"/>
        <v>BH35DT</v>
      </c>
      <c r="L73" s="84" t="s">
        <v>4256</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6">
        <v>2.7797957848462076</v>
      </c>
      <c r="AL73" s="86"/>
      <c r="AM73" s="251"/>
      <c r="AN73" s="251">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2" t="s">
        <v>352</v>
      </c>
      <c r="AY73" s="101">
        <v>15400</v>
      </c>
      <c r="AZ73" s="102">
        <v>9100</v>
      </c>
      <c r="BA73" s="102">
        <v>4130</v>
      </c>
      <c r="BB73" s="102">
        <v>2730</v>
      </c>
      <c r="BC73" s="249">
        <v>13200</v>
      </c>
      <c r="BD73" s="249">
        <v>7800</v>
      </c>
      <c r="BE73" s="249">
        <v>3540</v>
      </c>
      <c r="BF73" s="249">
        <v>2340</v>
      </c>
      <c r="BG73" s="103">
        <f>AV73-AW73</f>
        <v>2400</v>
      </c>
      <c r="BJ73" s="247" t="e">
        <f>M73*#REF!</f>
        <v>#REF!</v>
      </c>
      <c r="BK73" s="247" t="e">
        <f>N73*#REF!</f>
        <v>#REF!</v>
      </c>
      <c r="BL73" s="247" t="e">
        <f>O73*#REF!</f>
        <v>#REF!</v>
      </c>
      <c r="BM73" s="247"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352</v>
      </c>
      <c r="F74" s="85">
        <v>36</v>
      </c>
      <c r="G74" s="85"/>
      <c r="H74" s="93" t="s">
        <v>4392</v>
      </c>
      <c r="I74" s="84" t="s">
        <v>3954</v>
      </c>
      <c r="J74" s="84" t="s">
        <v>96</v>
      </c>
      <c r="K74" s="84"/>
      <c r="L74" s="84" t="s">
        <v>4363</v>
      </c>
      <c r="M74" s="96"/>
      <c r="N74" s="96"/>
      <c r="O74" s="96"/>
      <c r="P74" s="96"/>
      <c r="Q74" s="95"/>
      <c r="R74" s="95"/>
      <c r="S74" s="95"/>
      <c r="T74" s="95"/>
      <c r="U74" s="249"/>
      <c r="V74" s="249"/>
      <c r="W74" s="249"/>
      <c r="X74" s="249"/>
      <c r="Y74" s="250"/>
      <c r="Z74" s="250"/>
      <c r="AA74" s="250"/>
      <c r="AB74" s="250"/>
      <c r="AC74" s="249"/>
      <c r="AD74" s="249"/>
      <c r="AE74" s="249"/>
      <c r="AF74" s="249"/>
      <c r="AG74" s="250"/>
      <c r="AH74" s="250"/>
      <c r="AI74" s="250"/>
      <c r="AJ74" s="250"/>
      <c r="AK74" s="86"/>
      <c r="AL74" s="86"/>
      <c r="AM74" s="251"/>
      <c r="AN74" s="251"/>
      <c r="AO74" s="98"/>
      <c r="AP74" s="98"/>
      <c r="AQ74" s="98"/>
      <c r="AR74" s="98"/>
      <c r="AS74" s="98"/>
      <c r="AT74" s="98"/>
      <c r="AU74" s="98"/>
      <c r="AV74" s="98"/>
      <c r="AW74" s="60"/>
      <c r="AX74" s="252" t="s">
        <v>352</v>
      </c>
      <c r="AY74" s="101">
        <v>14000</v>
      </c>
      <c r="AZ74" s="102">
        <v>7700</v>
      </c>
      <c r="BA74" s="102">
        <v>5600</v>
      </c>
      <c r="BB74" s="102">
        <v>3150</v>
      </c>
      <c r="BC74" s="249">
        <v>12000</v>
      </c>
      <c r="BD74" s="249">
        <v>6600</v>
      </c>
      <c r="BE74" s="249">
        <v>4800</v>
      </c>
      <c r="BF74" s="249">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352</v>
      </c>
      <c r="F75" s="85"/>
      <c r="G75" s="85"/>
      <c r="H75" s="93" t="s">
        <v>4393</v>
      </c>
      <c r="I75" s="84" t="s">
        <v>4394</v>
      </c>
      <c r="J75" s="84" t="s">
        <v>4395</v>
      </c>
      <c r="K75" s="84" t="str">
        <f t="shared" si="0"/>
        <v>BH36DT_D1</v>
      </c>
      <c r="L75" s="84" t="s">
        <v>4396</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6">
        <v>2.7836527555168962</v>
      </c>
      <c r="AL75" s="86"/>
      <c r="AM75" s="251"/>
      <c r="AN75" s="251">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2" t="s">
        <v>352</v>
      </c>
      <c r="AY75" s="101"/>
      <c r="AZ75" s="102"/>
      <c r="BA75" s="102"/>
      <c r="BB75" s="102"/>
      <c r="BC75" s="249"/>
      <c r="BD75" s="249"/>
      <c r="BE75" s="249"/>
      <c r="BF75" s="249"/>
      <c r="BG75" s="103">
        <f t="shared" ref="BG75:BG83" si="45">AV75-AW75</f>
        <v>1200</v>
      </c>
      <c r="BJ75" s="247" t="e">
        <f>M75*#REF!</f>
        <v>#REF!</v>
      </c>
      <c r="BK75" s="247" t="e">
        <f>N75*#REF!</f>
        <v>#REF!</v>
      </c>
      <c r="BL75" s="247" t="e">
        <f>O75*#REF!</f>
        <v>#REF!</v>
      </c>
      <c r="BM75" s="247"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352</v>
      </c>
      <c r="F76" s="85"/>
      <c r="G76" s="85"/>
      <c r="H76" s="93" t="s">
        <v>4397</v>
      </c>
      <c r="I76" s="84" t="s">
        <v>4398</v>
      </c>
      <c r="J76" s="84" t="s">
        <v>4395</v>
      </c>
      <c r="K76" s="84" t="str">
        <f t="shared" ref="K76:K139" si="46">H76</f>
        <v>BH36DT_D2</v>
      </c>
      <c r="L76" s="84" t="s">
        <v>4399</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6">
        <v>2.8039414253648061</v>
      </c>
      <c r="AL76" s="86"/>
      <c r="AM76" s="251"/>
      <c r="AN76" s="251">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2" t="s">
        <v>352</v>
      </c>
      <c r="AY76" s="101">
        <v>24500</v>
      </c>
      <c r="AZ76" s="102">
        <v>11200</v>
      </c>
      <c r="BA76" s="102">
        <v>6300</v>
      </c>
      <c r="BB76" s="102">
        <v>4200</v>
      </c>
      <c r="BC76" s="249">
        <v>21000</v>
      </c>
      <c r="BD76" s="249">
        <v>9600</v>
      </c>
      <c r="BE76" s="249">
        <v>5400</v>
      </c>
      <c r="BF76" s="249">
        <v>3600</v>
      </c>
      <c r="BG76" s="103">
        <f t="shared" si="45"/>
        <v>1408.0420937372901</v>
      </c>
      <c r="BJ76" s="247" t="e">
        <f>M76*#REF!</f>
        <v>#REF!</v>
      </c>
      <c r="BK76" s="247" t="e">
        <f>N76*#REF!</f>
        <v>#REF!</v>
      </c>
      <c r="BL76" s="247" t="e">
        <f>O76*#REF!</f>
        <v>#REF!</v>
      </c>
      <c r="BM76" s="247"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352</v>
      </c>
      <c r="F77" s="85"/>
      <c r="G77" s="85"/>
      <c r="H77" s="93" t="s">
        <v>4400</v>
      </c>
      <c r="I77" s="84" t="s">
        <v>4401</v>
      </c>
      <c r="J77" s="84" t="s">
        <v>4399</v>
      </c>
      <c r="K77" s="84" t="str">
        <f t="shared" si="46"/>
        <v>BH36DT_D3</v>
      </c>
      <c r="L77" s="84" t="s">
        <v>4402</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6">
        <v>3.3251115063056575</v>
      </c>
      <c r="AL77" s="86"/>
      <c r="AM77" s="251"/>
      <c r="AN77" s="251">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2" t="s">
        <v>352</v>
      </c>
      <c r="AY77" s="101">
        <v>21700</v>
      </c>
      <c r="AZ77" s="102">
        <v>9100</v>
      </c>
      <c r="BA77" s="102">
        <v>6300</v>
      </c>
      <c r="BB77" s="102">
        <v>3850</v>
      </c>
      <c r="BC77" s="249">
        <v>18600</v>
      </c>
      <c r="BD77" s="249">
        <v>7800</v>
      </c>
      <c r="BE77" s="249">
        <v>5400</v>
      </c>
      <c r="BF77" s="249">
        <v>3300</v>
      </c>
      <c r="BG77" s="103">
        <f t="shared" si="45"/>
        <v>-5</v>
      </c>
      <c r="BJ77" s="247" t="e">
        <f>M77*#REF!</f>
        <v>#REF!</v>
      </c>
      <c r="BK77" s="247" t="e">
        <f>N77*#REF!</f>
        <v>#REF!</v>
      </c>
      <c r="BL77" s="247" t="e">
        <f>O77*#REF!</f>
        <v>#REF!</v>
      </c>
      <c r="BM77" s="247"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352</v>
      </c>
      <c r="F78" s="85"/>
      <c r="G78" s="85"/>
      <c r="H78" s="93" t="s">
        <v>4403</v>
      </c>
      <c r="I78" s="84" t="s">
        <v>4404</v>
      </c>
      <c r="J78" s="84" t="s">
        <v>4405</v>
      </c>
      <c r="K78" s="84" t="str">
        <f t="shared" si="46"/>
        <v>BH36DT_D4</v>
      </c>
      <c r="L78" s="84" t="s">
        <v>4406</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6">
        <v>2.2234340625564912</v>
      </c>
      <c r="AL78" s="86"/>
      <c r="AM78" s="251"/>
      <c r="AN78" s="251">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2" t="s">
        <v>352</v>
      </c>
      <c r="AY78" s="101">
        <v>18200</v>
      </c>
      <c r="AZ78" s="102">
        <v>7000</v>
      </c>
      <c r="BA78" s="102">
        <v>4130</v>
      </c>
      <c r="BB78" s="102">
        <v>2730</v>
      </c>
      <c r="BC78" s="249">
        <v>15600</v>
      </c>
      <c r="BD78" s="249">
        <v>6000</v>
      </c>
      <c r="BE78" s="249">
        <v>3540</v>
      </c>
      <c r="BF78" s="249">
        <v>2340</v>
      </c>
      <c r="BG78" s="103">
        <f t="shared" si="45"/>
        <v>205</v>
      </c>
      <c r="BJ78" s="247" t="e">
        <f>M78*#REF!</f>
        <v>#REF!</v>
      </c>
      <c r="BK78" s="247" t="e">
        <f>N78*#REF!</f>
        <v>#REF!</v>
      </c>
      <c r="BL78" s="247" t="e">
        <f>O78*#REF!</f>
        <v>#REF!</v>
      </c>
      <c r="BM78" s="247"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352</v>
      </c>
      <c r="F79" s="85"/>
      <c r="G79" s="85"/>
      <c r="H79" s="93" t="s">
        <v>4407</v>
      </c>
      <c r="I79" s="84" t="s">
        <v>4408</v>
      </c>
      <c r="J79" s="84" t="s">
        <v>4406</v>
      </c>
      <c r="K79" s="84" t="str">
        <f t="shared" si="46"/>
        <v>BH36DT_D5</v>
      </c>
      <c r="L79" s="84" t="s">
        <v>4409</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49"/>
      <c r="V79" s="249"/>
      <c r="W79" s="249"/>
      <c r="X79" s="249"/>
      <c r="Y79" s="250"/>
      <c r="Z79" s="250"/>
      <c r="AA79" s="250"/>
      <c r="AB79" s="250"/>
      <c r="AC79" s="249"/>
      <c r="AD79" s="249"/>
      <c r="AE79" s="249"/>
      <c r="AF79" s="249"/>
      <c r="AG79" s="250"/>
      <c r="AH79" s="250"/>
      <c r="AI79" s="250"/>
      <c r="AJ79" s="250"/>
      <c r="AK79" s="86">
        <v>3.05</v>
      </c>
      <c r="AL79" s="86"/>
      <c r="AM79" s="251"/>
      <c r="AN79" s="251">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2" t="s">
        <v>352</v>
      </c>
      <c r="AY79" s="101">
        <v>14700</v>
      </c>
      <c r="AZ79" s="102">
        <v>7000</v>
      </c>
      <c r="BA79" s="102">
        <v>3640</v>
      </c>
      <c r="BB79" s="102">
        <v>2310</v>
      </c>
      <c r="BC79" s="249">
        <v>12600</v>
      </c>
      <c r="BD79" s="249">
        <v>6000</v>
      </c>
      <c r="BE79" s="249">
        <v>3120</v>
      </c>
      <c r="BF79" s="249">
        <v>1980</v>
      </c>
      <c r="BG79" s="103">
        <f t="shared" si="45"/>
        <v>111.66594957078269</v>
      </c>
      <c r="BJ79" s="247" t="e">
        <f>M79*#REF!</f>
        <v>#REF!</v>
      </c>
      <c r="BK79" s="247" t="e">
        <f>N79*#REF!</f>
        <v>#REF!</v>
      </c>
      <c r="BL79" s="247" t="e">
        <f>O79*#REF!</f>
        <v>#REF!</v>
      </c>
      <c r="BM79" s="247"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352</v>
      </c>
      <c r="F80" s="55">
        <v>37</v>
      </c>
      <c r="G80" s="55"/>
      <c r="H80" s="56" t="s">
        <v>4410</v>
      </c>
      <c r="I80" s="84" t="s">
        <v>4411</v>
      </c>
      <c r="J80" s="84" t="s">
        <v>4412</v>
      </c>
      <c r="K80" s="84" t="str">
        <f t="shared" si="46"/>
        <v>BH37DT</v>
      </c>
      <c r="L80" s="84" t="s">
        <v>4396</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49"/>
      <c r="V80" s="249"/>
      <c r="W80" s="249"/>
      <c r="X80" s="249"/>
      <c r="Y80" s="250"/>
      <c r="Z80" s="250"/>
      <c r="AA80" s="250"/>
      <c r="AB80" s="250"/>
      <c r="AC80" s="249"/>
      <c r="AD80" s="249"/>
      <c r="AE80" s="249"/>
      <c r="AF80" s="249"/>
      <c r="AG80" s="250"/>
      <c r="AH80" s="250"/>
      <c r="AI80" s="250"/>
      <c r="AJ80" s="250"/>
      <c r="AK80" s="86">
        <v>3.05</v>
      </c>
      <c r="AL80" s="86"/>
      <c r="AM80" s="251"/>
      <c r="AN80" s="251">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2" t="s">
        <v>352</v>
      </c>
      <c r="AY80" s="101">
        <v>11900</v>
      </c>
      <c r="AZ80" s="102">
        <v>5600</v>
      </c>
      <c r="BA80" s="102">
        <v>3220</v>
      </c>
      <c r="BB80" s="102">
        <v>1820</v>
      </c>
      <c r="BC80" s="249">
        <v>10200</v>
      </c>
      <c r="BD80" s="249">
        <v>4800</v>
      </c>
      <c r="BE80" s="249">
        <v>2760</v>
      </c>
      <c r="BF80" s="249">
        <v>1560</v>
      </c>
      <c r="BG80" s="103">
        <f t="shared" si="45"/>
        <v>1062.155934738661</v>
      </c>
      <c r="BJ80" s="247" t="e">
        <f>M80*#REF!</f>
        <v>#REF!</v>
      </c>
      <c r="BK80" s="247" t="e">
        <f>N80*#REF!</f>
        <v>#REF!</v>
      </c>
      <c r="BL80" s="247" t="e">
        <f>O80*#REF!</f>
        <v>#REF!</v>
      </c>
      <c r="BM80" s="247" t="e">
        <f>P80*#REF!</f>
        <v>#REF!</v>
      </c>
    </row>
    <row r="81" spans="1:65" s="83" customFormat="1" ht="47.25" x14ac:dyDescent="0.25">
      <c r="A81" s="83" t="str">
        <f t="shared" si="47"/>
        <v>BH38DT+1</v>
      </c>
      <c r="B81" s="83" t="str">
        <f t="shared" si="48"/>
        <v>BH38DT+2</v>
      </c>
      <c r="C81" s="83" t="str">
        <f t="shared" si="49"/>
        <v>BH38DT+3</v>
      </c>
      <c r="D81" s="83" t="str">
        <f t="shared" si="50"/>
        <v>BH38DT+4</v>
      </c>
      <c r="E81" s="83" t="s">
        <v>352</v>
      </c>
      <c r="F81" s="85">
        <v>38</v>
      </c>
      <c r="G81" s="85"/>
      <c r="H81" s="93" t="s">
        <v>4413</v>
      </c>
      <c r="I81" s="84" t="s">
        <v>4414</v>
      </c>
      <c r="J81" s="87" t="s">
        <v>3954</v>
      </c>
      <c r="K81" s="84" t="str">
        <f t="shared" si="46"/>
        <v>BH38DT</v>
      </c>
      <c r="L81" s="87" t="s">
        <v>4415</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49"/>
      <c r="V81" s="249"/>
      <c r="W81" s="249"/>
      <c r="X81" s="249"/>
      <c r="Y81" s="250"/>
      <c r="Z81" s="250"/>
      <c r="AA81" s="250"/>
      <c r="AB81" s="250"/>
      <c r="AC81" s="249"/>
      <c r="AD81" s="249"/>
      <c r="AE81" s="249"/>
      <c r="AF81" s="249"/>
      <c r="AG81" s="250"/>
      <c r="AH81" s="250"/>
      <c r="AI81" s="250"/>
      <c r="AJ81" s="250"/>
      <c r="AK81" s="86">
        <v>3.05</v>
      </c>
      <c r="AL81" s="86"/>
      <c r="AM81" s="251"/>
      <c r="AN81" s="251">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2" t="s">
        <v>352</v>
      </c>
      <c r="AY81" s="101">
        <v>15400</v>
      </c>
      <c r="AZ81" s="102">
        <v>7700</v>
      </c>
      <c r="BA81" s="102">
        <v>4130</v>
      </c>
      <c r="BB81" s="102">
        <v>2730</v>
      </c>
      <c r="BC81" s="257">
        <v>13200</v>
      </c>
      <c r="BD81" s="257">
        <v>6600</v>
      </c>
      <c r="BE81" s="257">
        <v>3540</v>
      </c>
      <c r="BF81" s="257">
        <v>2340</v>
      </c>
      <c r="BG81" s="103">
        <f t="shared" si="45"/>
        <v>1332.0579377050844</v>
      </c>
      <c r="BJ81" s="247" t="e">
        <f>M81*#REF!</f>
        <v>#REF!</v>
      </c>
      <c r="BK81" s="247" t="e">
        <f>N81*#REF!</f>
        <v>#REF!</v>
      </c>
      <c r="BL81" s="247" t="e">
        <f>O81*#REF!</f>
        <v>#REF!</v>
      </c>
      <c r="BM81" s="247" t="e">
        <f>P81*#REF!</f>
        <v>#REF!</v>
      </c>
    </row>
    <row r="82" spans="1:65" s="83" customFormat="1" ht="63" x14ac:dyDescent="0.25">
      <c r="A82" s="83" t="str">
        <f t="shared" si="47"/>
        <v>BH39DT+1</v>
      </c>
      <c r="B82" s="83" t="str">
        <f t="shared" si="48"/>
        <v>BH39DT+2</v>
      </c>
      <c r="C82" s="83" t="str">
        <f t="shared" si="49"/>
        <v>BH39DT+3</v>
      </c>
      <c r="D82" s="83" t="str">
        <f t="shared" si="50"/>
        <v>BH39DT+4</v>
      </c>
      <c r="E82" s="83" t="s">
        <v>352</v>
      </c>
      <c r="F82" s="85">
        <v>39</v>
      </c>
      <c r="G82" s="85"/>
      <c r="H82" s="93" t="s">
        <v>4416</v>
      </c>
      <c r="I82" s="84" t="s">
        <v>4417</v>
      </c>
      <c r="J82" s="84" t="s">
        <v>3954</v>
      </c>
      <c r="K82" s="84" t="str">
        <f t="shared" si="46"/>
        <v>BH39DT</v>
      </c>
      <c r="L82" s="84" t="s">
        <v>4418</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49"/>
      <c r="V82" s="249"/>
      <c r="W82" s="249"/>
      <c r="X82" s="249"/>
      <c r="Y82" s="250"/>
      <c r="Z82" s="250"/>
      <c r="AA82" s="250"/>
      <c r="AB82" s="250"/>
      <c r="AC82" s="249"/>
      <c r="AD82" s="249"/>
      <c r="AE82" s="249"/>
      <c r="AF82" s="249"/>
      <c r="AG82" s="250"/>
      <c r="AH82" s="250"/>
      <c r="AI82" s="250"/>
      <c r="AJ82" s="250"/>
      <c r="AK82" s="86">
        <v>3.05</v>
      </c>
      <c r="AL82" s="86"/>
      <c r="AM82" s="251"/>
      <c r="AN82" s="251">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2" t="s">
        <v>352</v>
      </c>
      <c r="AY82" s="101">
        <v>14700</v>
      </c>
      <c r="AZ82" s="102">
        <v>7700</v>
      </c>
      <c r="BA82" s="102">
        <v>4130</v>
      </c>
      <c r="BB82" s="102">
        <v>2730</v>
      </c>
      <c r="BC82" s="249">
        <v>12600</v>
      </c>
      <c r="BD82" s="249">
        <v>6600</v>
      </c>
      <c r="BE82" s="249">
        <v>3540</v>
      </c>
      <c r="BF82" s="249">
        <v>2340</v>
      </c>
      <c r="BG82" s="103">
        <f t="shared" si="45"/>
        <v>1601.9599406715097</v>
      </c>
      <c r="BJ82" s="247" t="e">
        <f>M82*#REF!</f>
        <v>#REF!</v>
      </c>
      <c r="BK82" s="247" t="e">
        <f>N82*#REF!</f>
        <v>#REF!</v>
      </c>
      <c r="BL82" s="247" t="e">
        <f>O82*#REF!</f>
        <v>#REF!</v>
      </c>
      <c r="BM82" s="247"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352</v>
      </c>
      <c r="F83" s="85">
        <v>40</v>
      </c>
      <c r="G83" s="85"/>
      <c r="H83" s="93" t="s">
        <v>4419</v>
      </c>
      <c r="I83" s="84" t="s">
        <v>4420</v>
      </c>
      <c r="J83" s="84" t="s">
        <v>4421</v>
      </c>
      <c r="K83" s="84" t="str">
        <f t="shared" si="46"/>
        <v>BH40DT</v>
      </c>
      <c r="L83" s="84" t="s">
        <v>4422</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6">
        <v>2.7629233511586451</v>
      </c>
      <c r="AL83" s="86"/>
      <c r="AM83" s="251"/>
      <c r="AN83" s="251">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2" t="s">
        <v>352</v>
      </c>
      <c r="AY83" s="101">
        <v>14000</v>
      </c>
      <c r="AZ83" s="102">
        <v>7000</v>
      </c>
      <c r="BA83" s="102">
        <v>4550</v>
      </c>
      <c r="BB83" s="102">
        <v>2730</v>
      </c>
      <c r="BC83" s="249">
        <v>12000</v>
      </c>
      <c r="BD83" s="249">
        <v>6000</v>
      </c>
      <c r="BE83" s="249">
        <v>3900</v>
      </c>
      <c r="BF83" s="249">
        <v>2340</v>
      </c>
      <c r="BG83" s="103">
        <f t="shared" si="45"/>
        <v>920</v>
      </c>
      <c r="BJ83" s="247" t="e">
        <f>M83*#REF!</f>
        <v>#REF!</v>
      </c>
      <c r="BK83" s="247" t="e">
        <f>N83*#REF!</f>
        <v>#REF!</v>
      </c>
      <c r="BL83" s="247" t="e">
        <f>O83*#REF!</f>
        <v>#REF!</v>
      </c>
      <c r="BM83" s="247"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352</v>
      </c>
      <c r="F84" s="85">
        <v>41</v>
      </c>
      <c r="G84" s="85"/>
      <c r="H84" s="93" t="s">
        <v>4423</v>
      </c>
      <c r="I84" s="84" t="s">
        <v>4424</v>
      </c>
      <c r="J84" s="84" t="s">
        <v>3954</v>
      </c>
      <c r="K84" s="84"/>
      <c r="L84" s="84" t="s">
        <v>4415</v>
      </c>
      <c r="M84" s="96"/>
      <c r="N84" s="96"/>
      <c r="O84" s="96"/>
      <c r="P84" s="96"/>
      <c r="Q84" s="95"/>
      <c r="R84" s="95"/>
      <c r="S84" s="95"/>
      <c r="T84" s="95"/>
      <c r="U84" s="249"/>
      <c r="V84" s="249"/>
      <c r="W84" s="249"/>
      <c r="X84" s="249"/>
      <c r="Y84" s="250"/>
      <c r="Z84" s="250"/>
      <c r="AA84" s="250"/>
      <c r="AB84" s="250"/>
      <c r="AC84" s="249"/>
      <c r="AD84" s="249"/>
      <c r="AE84" s="249"/>
      <c r="AF84" s="249"/>
      <c r="AG84" s="250"/>
      <c r="AH84" s="250"/>
      <c r="AI84" s="250"/>
      <c r="AJ84" s="250"/>
      <c r="AK84" s="86"/>
      <c r="AL84" s="86"/>
      <c r="AM84" s="251"/>
      <c r="AN84" s="251"/>
      <c r="AO84" s="98"/>
      <c r="AP84" s="98"/>
      <c r="AQ84" s="98"/>
      <c r="AR84" s="98"/>
      <c r="AS84" s="98"/>
      <c r="AT84" s="98"/>
      <c r="AU84" s="98"/>
      <c r="AV84" s="98"/>
      <c r="AW84" s="60"/>
      <c r="AX84" s="252" t="s">
        <v>352</v>
      </c>
      <c r="AY84" s="101">
        <v>15400</v>
      </c>
      <c r="AZ84" s="102">
        <v>7700</v>
      </c>
      <c r="BA84" s="102">
        <v>4130</v>
      </c>
      <c r="BB84" s="102">
        <v>2730</v>
      </c>
      <c r="BC84" s="249">
        <v>13200</v>
      </c>
      <c r="BD84" s="249">
        <v>6600</v>
      </c>
      <c r="BE84" s="249">
        <v>3540</v>
      </c>
      <c r="BF84" s="249">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352</v>
      </c>
      <c r="F85" s="85"/>
      <c r="G85" s="85"/>
      <c r="H85" s="93" t="s">
        <v>4425</v>
      </c>
      <c r="I85" s="84" t="s">
        <v>4426</v>
      </c>
      <c r="J85" s="84" t="s">
        <v>4421</v>
      </c>
      <c r="K85" s="84" t="str">
        <f t="shared" si="46"/>
        <v>BH41DT_D1</v>
      </c>
      <c r="L85" s="84" t="s">
        <v>4427</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49"/>
      <c r="V85" s="249"/>
      <c r="W85" s="249"/>
      <c r="X85" s="249"/>
      <c r="Y85" s="250"/>
      <c r="Z85" s="250"/>
      <c r="AA85" s="250"/>
      <c r="AB85" s="250"/>
      <c r="AC85" s="249"/>
      <c r="AD85" s="249"/>
      <c r="AE85" s="249"/>
      <c r="AF85" s="249"/>
      <c r="AG85" s="250"/>
      <c r="AH85" s="250"/>
      <c r="AI85" s="250"/>
      <c r="AJ85" s="250"/>
      <c r="AK85" s="86">
        <v>3.05</v>
      </c>
      <c r="AL85" s="86"/>
      <c r="AM85" s="251"/>
      <c r="AN85" s="251">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2" t="s">
        <v>352</v>
      </c>
      <c r="AY85" s="101"/>
      <c r="AZ85" s="102"/>
      <c r="BA85" s="102"/>
      <c r="BB85" s="102"/>
      <c r="BC85" s="249"/>
      <c r="BD85" s="249"/>
      <c r="BE85" s="249"/>
      <c r="BF85" s="249"/>
      <c r="BG85" s="103">
        <f>AV85-AW85</f>
        <v>1601.9599406715097</v>
      </c>
      <c r="BJ85" s="247" t="e">
        <f>M85*#REF!</f>
        <v>#REF!</v>
      </c>
      <c r="BK85" s="247" t="e">
        <f>N85*#REF!</f>
        <v>#REF!</v>
      </c>
      <c r="BL85" s="247" t="e">
        <f>O85*#REF!</f>
        <v>#REF!</v>
      </c>
      <c r="BM85" s="247"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352</v>
      </c>
      <c r="F86" s="85"/>
      <c r="G86" s="85"/>
      <c r="H86" s="93" t="s">
        <v>4428</v>
      </c>
      <c r="I86" s="84" t="s">
        <v>4429</v>
      </c>
      <c r="J86" s="84" t="s">
        <v>4421</v>
      </c>
      <c r="K86" s="84" t="str">
        <f t="shared" si="46"/>
        <v>BH41DT_D2</v>
      </c>
      <c r="L86" s="84" t="s">
        <v>4430</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6">
        <v>3.0218153526570877</v>
      </c>
      <c r="AL86" s="86"/>
      <c r="AM86" s="251"/>
      <c r="AN86" s="251">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2" t="s">
        <v>352</v>
      </c>
      <c r="AY86" s="101">
        <v>14000</v>
      </c>
      <c r="AZ86" s="102">
        <v>7000</v>
      </c>
      <c r="BA86" s="102">
        <v>4550</v>
      </c>
      <c r="BB86" s="102">
        <v>2730</v>
      </c>
      <c r="BC86" s="249">
        <v>12000</v>
      </c>
      <c r="BD86" s="249">
        <v>6000</v>
      </c>
      <c r="BE86" s="249">
        <v>3900</v>
      </c>
      <c r="BF86" s="249">
        <v>2340</v>
      </c>
      <c r="BG86" s="103">
        <f>AV86-AW86</f>
        <v>762.5</v>
      </c>
      <c r="BJ86" s="247" t="e">
        <f>M86*#REF!</f>
        <v>#REF!</v>
      </c>
      <c r="BK86" s="247" t="e">
        <f>N86*#REF!</f>
        <v>#REF!</v>
      </c>
      <c r="BL86" s="247" t="e">
        <f>O86*#REF!</f>
        <v>#REF!</v>
      </c>
      <c r="BM86" s="247"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352</v>
      </c>
      <c r="F87" s="85">
        <v>42</v>
      </c>
      <c r="G87" s="85"/>
      <c r="H87" s="93" t="s">
        <v>4431</v>
      </c>
      <c r="I87" s="84" t="s">
        <v>4432</v>
      </c>
      <c r="J87" s="84" t="s">
        <v>4433</v>
      </c>
      <c r="K87" s="84" t="str">
        <f t="shared" si="46"/>
        <v>BH42DT</v>
      </c>
      <c r="L87" s="84" t="s">
        <v>4427</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6">
        <v>2.270612093526823</v>
      </c>
      <c r="AL87" s="86"/>
      <c r="AM87" s="251"/>
      <c r="AN87" s="251">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2" t="s">
        <v>352</v>
      </c>
      <c r="AY87" s="101">
        <v>16100</v>
      </c>
      <c r="AZ87" s="102">
        <v>7000</v>
      </c>
      <c r="BA87" s="102">
        <v>4550</v>
      </c>
      <c r="BB87" s="102">
        <v>2730</v>
      </c>
      <c r="BC87" s="249">
        <v>13800</v>
      </c>
      <c r="BD87" s="249">
        <v>6000</v>
      </c>
      <c r="BE87" s="249">
        <v>3900</v>
      </c>
      <c r="BF87" s="249">
        <v>2340</v>
      </c>
      <c r="BG87" s="103">
        <f>AV87-AW87</f>
        <v>1090</v>
      </c>
      <c r="BJ87" s="247" t="e">
        <f>M87*#REF!</f>
        <v>#REF!</v>
      </c>
      <c r="BK87" s="247" t="e">
        <f>N87*#REF!</f>
        <v>#REF!</v>
      </c>
      <c r="BL87" s="247" t="e">
        <f>O87*#REF!</f>
        <v>#REF!</v>
      </c>
      <c r="BM87" s="247"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352</v>
      </c>
      <c r="F88" s="85">
        <v>43</v>
      </c>
      <c r="G88" s="85"/>
      <c r="H88" s="93" t="s">
        <v>4434</v>
      </c>
      <c r="I88" s="84" t="s">
        <v>4435</v>
      </c>
      <c r="J88" s="84" t="s">
        <v>4256</v>
      </c>
      <c r="K88" s="84" t="str">
        <f t="shared" si="46"/>
        <v>BH43DT</v>
      </c>
      <c r="L88" s="84" t="s">
        <v>4436</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6">
        <v>3.3992017120750018</v>
      </c>
      <c r="AL88" s="86"/>
      <c r="AM88" s="251"/>
      <c r="AN88" s="251">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2" t="s">
        <v>352</v>
      </c>
      <c r="AY88" s="101">
        <v>12600</v>
      </c>
      <c r="AZ88" s="102">
        <v>7000</v>
      </c>
      <c r="BA88" s="102">
        <v>3220</v>
      </c>
      <c r="BB88" s="102">
        <v>2450</v>
      </c>
      <c r="BC88" s="249">
        <v>10800</v>
      </c>
      <c r="BD88" s="249">
        <v>6000</v>
      </c>
      <c r="BE88" s="249">
        <v>2760</v>
      </c>
      <c r="BF88" s="249">
        <v>2100</v>
      </c>
      <c r="BG88" s="103">
        <f>AV88-AW88</f>
        <v>2100</v>
      </c>
      <c r="BJ88" s="247" t="e">
        <f>M88*#REF!</f>
        <v>#REF!</v>
      </c>
      <c r="BK88" s="247" t="e">
        <f>N88*#REF!</f>
        <v>#REF!</v>
      </c>
      <c r="BL88" s="247" t="e">
        <f>O88*#REF!</f>
        <v>#REF!</v>
      </c>
      <c r="BM88" s="247"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352</v>
      </c>
      <c r="F89" s="85">
        <v>44</v>
      </c>
      <c r="G89" s="85"/>
      <c r="H89" s="93" t="s">
        <v>4437</v>
      </c>
      <c r="I89" s="84" t="s">
        <v>4438</v>
      </c>
      <c r="J89" s="84" t="s">
        <v>4256</v>
      </c>
      <c r="K89" s="84"/>
      <c r="L89" s="84" t="s">
        <v>4439</v>
      </c>
      <c r="M89" s="96"/>
      <c r="N89" s="96"/>
      <c r="O89" s="96"/>
      <c r="P89" s="96"/>
      <c r="Q89" s="95"/>
      <c r="R89" s="95"/>
      <c r="S89" s="95"/>
      <c r="T89" s="95"/>
      <c r="U89" s="249"/>
      <c r="V89" s="249"/>
      <c r="W89" s="249"/>
      <c r="X89" s="249"/>
      <c r="Y89" s="250"/>
      <c r="Z89" s="250"/>
      <c r="AA89" s="250"/>
      <c r="AB89" s="250"/>
      <c r="AC89" s="249"/>
      <c r="AD89" s="249"/>
      <c r="AE89" s="249"/>
      <c r="AF89" s="249"/>
      <c r="AG89" s="250"/>
      <c r="AH89" s="250"/>
      <c r="AI89" s="250"/>
      <c r="AJ89" s="250"/>
      <c r="AK89" s="86"/>
      <c r="AL89" s="86"/>
      <c r="AM89" s="251"/>
      <c r="AN89" s="251"/>
      <c r="AO89" s="98"/>
      <c r="AP89" s="98"/>
      <c r="AQ89" s="98"/>
      <c r="AR89" s="98"/>
      <c r="AS89" s="98"/>
      <c r="AT89" s="98"/>
      <c r="AU89" s="98"/>
      <c r="AV89" s="98"/>
      <c r="AW89" s="60"/>
      <c r="AX89" s="252" t="s">
        <v>352</v>
      </c>
      <c r="AY89" s="101">
        <v>13300</v>
      </c>
      <c r="AZ89" s="102">
        <v>6300</v>
      </c>
      <c r="BA89" s="102">
        <v>4130</v>
      </c>
      <c r="BB89" s="102">
        <v>2730</v>
      </c>
      <c r="BC89" s="249">
        <v>11400</v>
      </c>
      <c r="BD89" s="249">
        <v>5400</v>
      </c>
      <c r="BE89" s="249">
        <v>3540</v>
      </c>
      <c r="BF89" s="249">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352</v>
      </c>
      <c r="F90" s="85"/>
      <c r="G90" s="85"/>
      <c r="H90" s="93" t="s">
        <v>4440</v>
      </c>
      <c r="I90" s="84" t="s">
        <v>4441</v>
      </c>
      <c r="J90" s="84" t="s">
        <v>4256</v>
      </c>
      <c r="K90" s="84" t="str">
        <f t="shared" si="46"/>
        <v>BH44DT_D1</v>
      </c>
      <c r="L90" s="84" t="s">
        <v>4442</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49"/>
      <c r="V90" s="249"/>
      <c r="W90" s="249"/>
      <c r="X90" s="249"/>
      <c r="Y90" s="250"/>
      <c r="Z90" s="250"/>
      <c r="AA90" s="250"/>
      <c r="AB90" s="250"/>
      <c r="AC90" s="249"/>
      <c r="AD90" s="249"/>
      <c r="AE90" s="249"/>
      <c r="AF90" s="249"/>
      <c r="AG90" s="250"/>
      <c r="AH90" s="250"/>
      <c r="AI90" s="250"/>
      <c r="AJ90" s="250"/>
      <c r="AK90" s="86">
        <v>3.05</v>
      </c>
      <c r="AL90" s="86"/>
      <c r="AM90" s="251"/>
      <c r="AN90" s="251">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2" t="s">
        <v>352</v>
      </c>
      <c r="AY90" s="101"/>
      <c r="AZ90" s="102"/>
      <c r="BA90" s="102"/>
      <c r="BB90" s="102"/>
      <c r="BC90" s="249"/>
      <c r="BD90" s="249"/>
      <c r="BE90" s="249"/>
      <c r="BF90" s="249"/>
      <c r="BG90" s="103">
        <f>AV90-AW90</f>
        <v>1871.861943637934</v>
      </c>
      <c r="BJ90" s="247" t="e">
        <f>M90*#REF!</f>
        <v>#REF!</v>
      </c>
      <c r="BK90" s="247" t="e">
        <f>N90*#REF!</f>
        <v>#REF!</v>
      </c>
      <c r="BL90" s="247" t="e">
        <f>O90*#REF!</f>
        <v>#REF!</v>
      </c>
      <c r="BM90" s="247"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352</v>
      </c>
      <c r="F91" s="85"/>
      <c r="G91" s="85"/>
      <c r="H91" s="93" t="s">
        <v>4443</v>
      </c>
      <c r="I91" s="84" t="s">
        <v>4444</v>
      </c>
      <c r="J91" s="84" t="s">
        <v>4256</v>
      </c>
      <c r="K91" s="84" t="str">
        <f t="shared" si="46"/>
        <v>BH44DT_D2</v>
      </c>
      <c r="L91" s="84" t="s">
        <v>4445</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49"/>
      <c r="V91" s="249"/>
      <c r="W91" s="249"/>
      <c r="X91" s="249"/>
      <c r="Y91" s="250"/>
      <c r="Z91" s="250"/>
      <c r="AA91" s="250"/>
      <c r="AB91" s="250"/>
      <c r="AC91" s="249"/>
      <c r="AD91" s="249"/>
      <c r="AE91" s="249"/>
      <c r="AF91" s="249"/>
      <c r="AG91" s="250"/>
      <c r="AH91" s="250"/>
      <c r="AI91" s="250"/>
      <c r="AJ91" s="250"/>
      <c r="AK91" s="86">
        <v>3.05</v>
      </c>
      <c r="AL91" s="86"/>
      <c r="AM91" s="251"/>
      <c r="AN91" s="251">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2" t="s">
        <v>352</v>
      </c>
      <c r="AY91" s="101">
        <v>13300</v>
      </c>
      <c r="AZ91" s="102">
        <v>6300</v>
      </c>
      <c r="BA91" s="102">
        <v>4130</v>
      </c>
      <c r="BB91" s="102">
        <v>2730</v>
      </c>
      <c r="BC91" s="249">
        <v>11400</v>
      </c>
      <c r="BD91" s="249">
        <v>5400</v>
      </c>
      <c r="BE91" s="249">
        <v>3540</v>
      </c>
      <c r="BF91" s="249">
        <v>2340</v>
      </c>
      <c r="BG91" s="103">
        <f>AV91-AW91</f>
        <v>1711.6659495707827</v>
      </c>
      <c r="BJ91" s="247" t="e">
        <f>M91*#REF!</f>
        <v>#REF!</v>
      </c>
      <c r="BK91" s="247" t="e">
        <f>N91*#REF!</f>
        <v>#REF!</v>
      </c>
      <c r="BL91" s="247" t="e">
        <f>O91*#REF!</f>
        <v>#REF!</v>
      </c>
      <c r="BM91" s="247" t="e">
        <f>P91*#REF!</f>
        <v>#REF!</v>
      </c>
    </row>
    <row r="92" spans="1:65" s="83" customFormat="1" ht="47.25" x14ac:dyDescent="0.25">
      <c r="A92" s="83" t="str">
        <f t="shared" si="47"/>
        <v>BH45DT+1</v>
      </c>
      <c r="B92" s="83" t="str">
        <f t="shared" si="48"/>
        <v>BH45DT+2</v>
      </c>
      <c r="C92" s="83" t="str">
        <f t="shared" si="49"/>
        <v>BH45DT+3</v>
      </c>
      <c r="D92" s="83" t="str">
        <f t="shared" si="50"/>
        <v>BH45DT+4</v>
      </c>
      <c r="E92" s="83" t="s">
        <v>352</v>
      </c>
      <c r="F92" s="85">
        <v>45</v>
      </c>
      <c r="G92" s="85"/>
      <c r="H92" s="93" t="s">
        <v>4446</v>
      </c>
      <c r="I92" s="84" t="s">
        <v>4447</v>
      </c>
      <c r="J92" s="84" t="s">
        <v>4448</v>
      </c>
      <c r="K92" s="84" t="str">
        <f t="shared" si="46"/>
        <v>BH45DT</v>
      </c>
      <c r="L92" s="84" t="s">
        <v>4442</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49"/>
      <c r="V92" s="249"/>
      <c r="W92" s="249"/>
      <c r="X92" s="249"/>
      <c r="Y92" s="250"/>
      <c r="Z92" s="250"/>
      <c r="AA92" s="250"/>
      <c r="AB92" s="250"/>
      <c r="AC92" s="249"/>
      <c r="AD92" s="249"/>
      <c r="AE92" s="249"/>
      <c r="AF92" s="249"/>
      <c r="AG92" s="250"/>
      <c r="AH92" s="250"/>
      <c r="AI92" s="250"/>
      <c r="AJ92" s="250"/>
      <c r="AK92" s="86">
        <v>3.05</v>
      </c>
      <c r="AL92" s="86"/>
      <c r="AM92" s="251"/>
      <c r="AN92" s="251">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2" t="s">
        <v>352</v>
      </c>
      <c r="AY92" s="101">
        <v>11900</v>
      </c>
      <c r="AZ92" s="102">
        <v>5600</v>
      </c>
      <c r="BA92" s="102">
        <v>3640</v>
      </c>
      <c r="BB92" s="102">
        <v>2450</v>
      </c>
      <c r="BC92" s="249">
        <v>10200</v>
      </c>
      <c r="BD92" s="249">
        <v>4800</v>
      </c>
      <c r="BE92" s="249">
        <v>3120</v>
      </c>
      <c r="BF92" s="249">
        <v>2100</v>
      </c>
      <c r="BG92" s="103">
        <f>AV92-AW92</f>
        <v>2141.7639466043584</v>
      </c>
      <c r="BJ92" s="247" t="e">
        <f>M92*#REF!</f>
        <v>#REF!</v>
      </c>
      <c r="BK92" s="247" t="e">
        <f>N92*#REF!</f>
        <v>#REF!</v>
      </c>
      <c r="BL92" s="247" t="e">
        <f>O92*#REF!</f>
        <v>#REF!</v>
      </c>
      <c r="BM92" s="247"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352</v>
      </c>
      <c r="F93" s="85">
        <v>46</v>
      </c>
      <c r="G93" s="85"/>
      <c r="H93" s="93" t="s">
        <v>4449</v>
      </c>
      <c r="I93" s="84" t="s">
        <v>4406</v>
      </c>
      <c r="J93" s="84" t="s">
        <v>4256</v>
      </c>
      <c r="K93" s="84"/>
      <c r="L93" s="84" t="s">
        <v>4450</v>
      </c>
      <c r="M93" s="96"/>
      <c r="N93" s="96"/>
      <c r="O93" s="96"/>
      <c r="P93" s="96"/>
      <c r="Q93" s="95"/>
      <c r="R93" s="95"/>
      <c r="S93" s="95"/>
      <c r="T93" s="95"/>
      <c r="U93" s="249"/>
      <c r="V93" s="249"/>
      <c r="W93" s="249"/>
      <c r="X93" s="249"/>
      <c r="Y93" s="250"/>
      <c r="Z93" s="250"/>
      <c r="AA93" s="250"/>
      <c r="AB93" s="250"/>
      <c r="AC93" s="249"/>
      <c r="AD93" s="249"/>
      <c r="AE93" s="249"/>
      <c r="AF93" s="249"/>
      <c r="AG93" s="250"/>
      <c r="AH93" s="250"/>
      <c r="AI93" s="250"/>
      <c r="AJ93" s="250"/>
      <c r="AK93" s="86"/>
      <c r="AL93" s="86"/>
      <c r="AM93" s="251"/>
      <c r="AN93" s="251"/>
      <c r="AO93" s="98"/>
      <c r="AP93" s="98"/>
      <c r="AQ93" s="98"/>
      <c r="AR93" s="98"/>
      <c r="AS93" s="98"/>
      <c r="AT93" s="98"/>
      <c r="AU93" s="98"/>
      <c r="AV93" s="98"/>
      <c r="AW93" s="60"/>
      <c r="AX93" s="252" t="s">
        <v>352</v>
      </c>
      <c r="AY93" s="101">
        <v>12600</v>
      </c>
      <c r="AZ93" s="102">
        <v>6300</v>
      </c>
      <c r="BA93" s="102">
        <v>3640</v>
      </c>
      <c r="BB93" s="102">
        <v>2730</v>
      </c>
      <c r="BC93" s="249">
        <v>10800</v>
      </c>
      <c r="BD93" s="249">
        <v>5400</v>
      </c>
      <c r="BE93" s="249">
        <v>3120</v>
      </c>
      <c r="BF93" s="249">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352</v>
      </c>
      <c r="F94" s="85"/>
      <c r="G94" s="85"/>
      <c r="H94" s="93" t="s">
        <v>4451</v>
      </c>
      <c r="I94" s="84" t="s">
        <v>4452</v>
      </c>
      <c r="J94" s="84" t="s">
        <v>3954</v>
      </c>
      <c r="K94" s="84" t="str">
        <f t="shared" si="46"/>
        <v>BH46DT_D1</v>
      </c>
      <c r="L94" s="84" t="s">
        <v>4453</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6">
        <v>4.0541981851269924</v>
      </c>
      <c r="AL94" s="86"/>
      <c r="AM94" s="251"/>
      <c r="AN94" s="251">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2" t="s">
        <v>352</v>
      </c>
      <c r="AY94" s="101"/>
      <c r="AZ94" s="102"/>
      <c r="BA94" s="102"/>
      <c r="BB94" s="102"/>
      <c r="BC94" s="249"/>
      <c r="BD94" s="249"/>
      <c r="BE94" s="249"/>
      <c r="BF94" s="249"/>
      <c r="BG94" s="103">
        <f>AV94-AW94</f>
        <v>2070.0000000000009</v>
      </c>
      <c r="BJ94" s="247" t="e">
        <f>M94*#REF!</f>
        <v>#REF!</v>
      </c>
      <c r="BK94" s="247" t="e">
        <f>N94*#REF!</f>
        <v>#REF!</v>
      </c>
      <c r="BL94" s="247" t="e">
        <f>O94*#REF!</f>
        <v>#REF!</v>
      </c>
      <c r="BM94" s="247"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352</v>
      </c>
      <c r="F95" s="85"/>
      <c r="G95" s="85"/>
      <c r="H95" s="93" t="s">
        <v>4454</v>
      </c>
      <c r="I95" s="84" t="s">
        <v>4455</v>
      </c>
      <c r="J95" s="84" t="s">
        <v>3954</v>
      </c>
      <c r="K95" s="84" t="str">
        <f t="shared" si="46"/>
        <v>BH46DT_D2</v>
      </c>
      <c r="L95" s="84" t="s">
        <v>4456</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49"/>
      <c r="V95" s="249"/>
      <c r="W95" s="249"/>
      <c r="X95" s="249"/>
      <c r="Y95" s="250"/>
      <c r="Z95" s="250"/>
      <c r="AA95" s="250"/>
      <c r="AB95" s="250"/>
      <c r="AC95" s="249"/>
      <c r="AD95" s="249"/>
      <c r="AE95" s="249"/>
      <c r="AF95" s="249"/>
      <c r="AG95" s="250"/>
      <c r="AH95" s="250"/>
      <c r="AI95" s="250"/>
      <c r="AJ95" s="250"/>
      <c r="AK95" s="86">
        <v>3.05</v>
      </c>
      <c r="AL95" s="86"/>
      <c r="AM95" s="251"/>
      <c r="AN95" s="251">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2" t="s">
        <v>352</v>
      </c>
      <c r="AY95" s="101">
        <v>9800</v>
      </c>
      <c r="AZ95" s="102">
        <v>4900</v>
      </c>
      <c r="BA95" s="102">
        <v>2940</v>
      </c>
      <c r="BB95" s="102">
        <v>2100</v>
      </c>
      <c r="BC95" s="249">
        <v>8400</v>
      </c>
      <c r="BD95" s="249">
        <v>4200</v>
      </c>
      <c r="BE95" s="249">
        <v>2520</v>
      </c>
      <c r="BF95" s="249">
        <v>1800</v>
      </c>
      <c r="BG95" s="103">
        <f>AV95-AW95</f>
        <v>2000.9799703357548</v>
      </c>
      <c r="BJ95" s="247" t="e">
        <f>M95*#REF!</f>
        <v>#REF!</v>
      </c>
      <c r="BK95" s="247" t="e">
        <f>N95*#REF!</f>
        <v>#REF!</v>
      </c>
      <c r="BL95" s="247" t="e">
        <f>O95*#REF!</f>
        <v>#REF!</v>
      </c>
      <c r="BM95" s="247"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352</v>
      </c>
      <c r="F96" s="85">
        <v>47</v>
      </c>
      <c r="G96" s="85"/>
      <c r="H96" s="93" t="s">
        <v>4457</v>
      </c>
      <c r="I96" s="84" t="s">
        <v>4458</v>
      </c>
      <c r="J96" s="84" t="s">
        <v>4459</v>
      </c>
      <c r="K96" s="84"/>
      <c r="L96" s="84" t="s">
        <v>4453</v>
      </c>
      <c r="M96" s="96"/>
      <c r="N96" s="96"/>
      <c r="O96" s="96"/>
      <c r="P96" s="96"/>
      <c r="Q96" s="95"/>
      <c r="R96" s="95"/>
      <c r="S96" s="95"/>
      <c r="T96" s="95"/>
      <c r="U96" s="249"/>
      <c r="V96" s="249"/>
      <c r="W96" s="249"/>
      <c r="X96" s="249"/>
      <c r="Y96" s="250"/>
      <c r="Z96" s="250"/>
      <c r="AA96" s="250"/>
      <c r="AB96" s="250"/>
      <c r="AC96" s="249"/>
      <c r="AD96" s="249"/>
      <c r="AE96" s="249"/>
      <c r="AF96" s="249"/>
      <c r="AG96" s="250"/>
      <c r="AH96" s="250"/>
      <c r="AI96" s="250"/>
      <c r="AJ96" s="250"/>
      <c r="AK96" s="86"/>
      <c r="AL96" s="86"/>
      <c r="AM96" s="251"/>
      <c r="AN96" s="251"/>
      <c r="AO96" s="98"/>
      <c r="AP96" s="98"/>
      <c r="AQ96" s="98"/>
      <c r="AR96" s="98"/>
      <c r="AS96" s="98"/>
      <c r="AT96" s="98"/>
      <c r="AU96" s="98"/>
      <c r="AV96" s="98"/>
      <c r="AW96" s="60"/>
      <c r="AX96" s="252" t="s">
        <v>352</v>
      </c>
      <c r="AY96" s="101">
        <v>7000</v>
      </c>
      <c r="AZ96" s="102">
        <v>3500</v>
      </c>
      <c r="BA96" s="102">
        <v>2730</v>
      </c>
      <c r="BB96" s="102">
        <v>1820</v>
      </c>
      <c r="BC96" s="249">
        <v>6000</v>
      </c>
      <c r="BD96" s="249">
        <v>3000</v>
      </c>
      <c r="BE96" s="249">
        <v>2340</v>
      </c>
      <c r="BF96" s="249">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352</v>
      </c>
      <c r="F97" s="85"/>
      <c r="G97" s="85"/>
      <c r="H97" s="93" t="s">
        <v>4460</v>
      </c>
      <c r="I97" s="84" t="s">
        <v>4461</v>
      </c>
      <c r="J97" s="84" t="s">
        <v>3954</v>
      </c>
      <c r="K97" s="84" t="str">
        <f t="shared" si="46"/>
        <v>BH47DT_D1</v>
      </c>
      <c r="L97" s="84" t="s">
        <v>4462</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6">
        <v>2.7762335005666441</v>
      </c>
      <c r="AL97" s="86"/>
      <c r="AM97" s="251"/>
      <c r="AN97" s="251">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2" t="s">
        <v>352</v>
      </c>
      <c r="AY97" s="101"/>
      <c r="AZ97" s="102"/>
      <c r="BA97" s="102"/>
      <c r="BB97" s="102"/>
      <c r="BC97" s="249"/>
      <c r="BD97" s="249"/>
      <c r="BE97" s="249"/>
      <c r="BF97" s="249"/>
      <c r="BG97" s="103">
        <f>AV97-AW97</f>
        <v>800</v>
      </c>
      <c r="BJ97" s="247" t="e">
        <f>M97*#REF!</f>
        <v>#REF!</v>
      </c>
      <c r="BK97" s="247" t="e">
        <f>N97*#REF!</f>
        <v>#REF!</v>
      </c>
      <c r="BL97" s="247" t="e">
        <f>O97*#REF!</f>
        <v>#REF!</v>
      </c>
      <c r="BM97" s="247"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352</v>
      </c>
      <c r="F98" s="85"/>
      <c r="G98" s="85"/>
      <c r="H98" s="93" t="s">
        <v>4463</v>
      </c>
      <c r="I98" s="84" t="s">
        <v>4464</v>
      </c>
      <c r="J98" s="84" t="s">
        <v>3954</v>
      </c>
      <c r="K98" s="84" t="str">
        <f t="shared" si="46"/>
        <v>BH47DT_D2</v>
      </c>
      <c r="L98" s="84" t="s">
        <v>4465</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6">
        <v>1.9495211657032756</v>
      </c>
      <c r="AL98" s="86"/>
      <c r="AM98" s="251"/>
      <c r="AN98" s="251">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2" t="s">
        <v>352</v>
      </c>
      <c r="AY98" s="101">
        <v>14000</v>
      </c>
      <c r="AZ98" s="102">
        <v>7000</v>
      </c>
      <c r="BA98" s="102">
        <v>3640</v>
      </c>
      <c r="BB98" s="102">
        <v>2450</v>
      </c>
      <c r="BC98" s="249">
        <v>12000</v>
      </c>
      <c r="BD98" s="249">
        <v>6000</v>
      </c>
      <c r="BE98" s="249">
        <v>3120</v>
      </c>
      <c r="BF98" s="249">
        <v>2100</v>
      </c>
      <c r="BG98" s="103">
        <f>AV98-AW98</f>
        <v>495</v>
      </c>
      <c r="BJ98" s="247" t="e">
        <f>M98*#REF!</f>
        <v>#REF!</v>
      </c>
      <c r="BK98" s="247" t="e">
        <f>N98*#REF!</f>
        <v>#REF!</v>
      </c>
      <c r="BL98" s="247" t="e">
        <f>O98*#REF!</f>
        <v>#REF!</v>
      </c>
      <c r="BM98" s="247"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352</v>
      </c>
      <c r="F99" s="85">
        <v>48</v>
      </c>
      <c r="G99" s="85"/>
      <c r="H99" s="93" t="s">
        <v>4466</v>
      </c>
      <c r="I99" s="84" t="s">
        <v>4467</v>
      </c>
      <c r="J99" s="84" t="s">
        <v>4468</v>
      </c>
      <c r="K99" s="84" t="str">
        <f t="shared" si="46"/>
        <v>BH48DT</v>
      </c>
      <c r="L99" s="84" t="s">
        <v>4462</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6">
        <v>1.6958619650391804</v>
      </c>
      <c r="AL99" s="86"/>
      <c r="AM99" s="251"/>
      <c r="AN99" s="251">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2" t="s">
        <v>352</v>
      </c>
      <c r="AY99" s="101">
        <v>11900</v>
      </c>
      <c r="AZ99" s="102">
        <v>5600</v>
      </c>
      <c r="BA99" s="102">
        <v>3220</v>
      </c>
      <c r="BB99" s="102">
        <v>2100</v>
      </c>
      <c r="BC99" s="249">
        <v>10200</v>
      </c>
      <c r="BD99" s="249">
        <v>4800</v>
      </c>
      <c r="BE99" s="249">
        <v>2760</v>
      </c>
      <c r="BF99" s="249">
        <v>1800</v>
      </c>
      <c r="BG99" s="103">
        <f>AV99-AW99</f>
        <v>465</v>
      </c>
      <c r="BJ99" s="247" t="e">
        <f>M99*#REF!</f>
        <v>#REF!</v>
      </c>
      <c r="BK99" s="247" t="e">
        <f>N99*#REF!</f>
        <v>#REF!</v>
      </c>
      <c r="BL99" s="247" t="e">
        <f>O99*#REF!</f>
        <v>#REF!</v>
      </c>
      <c r="BM99" s="247"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352</v>
      </c>
      <c r="F100" s="85">
        <v>49</v>
      </c>
      <c r="G100" s="85"/>
      <c r="H100" s="93" t="s">
        <v>4469</v>
      </c>
      <c r="I100" s="84" t="s">
        <v>4470</v>
      </c>
      <c r="J100" s="84" t="s">
        <v>4458</v>
      </c>
      <c r="K100" s="84" t="str">
        <f t="shared" si="46"/>
        <v>BH49DT</v>
      </c>
      <c r="L100" s="84" t="s">
        <v>4471</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49"/>
      <c r="V100" s="249"/>
      <c r="W100" s="249"/>
      <c r="X100" s="249"/>
      <c r="Y100" s="250"/>
      <c r="Z100" s="250"/>
      <c r="AA100" s="250"/>
      <c r="AB100" s="250"/>
      <c r="AC100" s="249"/>
      <c r="AD100" s="249"/>
      <c r="AE100" s="249"/>
      <c r="AF100" s="249"/>
      <c r="AG100" s="250"/>
      <c r="AH100" s="250"/>
      <c r="AI100" s="250"/>
      <c r="AJ100" s="250"/>
      <c r="AK100" s="86">
        <v>3.05</v>
      </c>
      <c r="AL100" s="86"/>
      <c r="AM100" s="251"/>
      <c r="AN100" s="251">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2" t="s">
        <v>352</v>
      </c>
      <c r="AY100" s="101">
        <v>13300</v>
      </c>
      <c r="AZ100" s="102">
        <v>6300</v>
      </c>
      <c r="BA100" s="102">
        <v>3220</v>
      </c>
      <c r="BB100" s="102">
        <v>2310</v>
      </c>
      <c r="BC100" s="249">
        <v>11400</v>
      </c>
      <c r="BD100" s="249">
        <v>5400</v>
      </c>
      <c r="BE100" s="249">
        <v>2760</v>
      </c>
      <c r="BF100" s="249">
        <v>1980</v>
      </c>
      <c r="BG100" s="103">
        <f>AV100-AW100</f>
        <v>1351.4699555036318</v>
      </c>
      <c r="BJ100" s="247" t="e">
        <f>M100*#REF!</f>
        <v>#REF!</v>
      </c>
      <c r="BK100" s="247" t="e">
        <f>N100*#REF!</f>
        <v>#REF!</v>
      </c>
      <c r="BL100" s="247" t="e">
        <f>O100*#REF!</f>
        <v>#REF!</v>
      </c>
      <c r="BM100" s="247"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352</v>
      </c>
      <c r="F101" s="85">
        <v>50</v>
      </c>
      <c r="G101" s="85"/>
      <c r="H101" s="93" t="s">
        <v>4472</v>
      </c>
      <c r="I101" s="84" t="s">
        <v>4473</v>
      </c>
      <c r="J101" s="84" t="s">
        <v>4474</v>
      </c>
      <c r="K101" s="84"/>
      <c r="L101" s="84" t="s">
        <v>4475</v>
      </c>
      <c r="M101" s="96"/>
      <c r="N101" s="96"/>
      <c r="O101" s="96"/>
      <c r="P101" s="96"/>
      <c r="Q101" s="95"/>
      <c r="R101" s="95"/>
      <c r="S101" s="95"/>
      <c r="T101" s="95"/>
      <c r="U101" s="249"/>
      <c r="V101" s="249"/>
      <c r="W101" s="249"/>
      <c r="X101" s="249"/>
      <c r="Y101" s="250"/>
      <c r="Z101" s="250"/>
      <c r="AA101" s="250"/>
      <c r="AB101" s="250"/>
      <c r="AC101" s="249"/>
      <c r="AD101" s="249"/>
      <c r="AE101" s="249"/>
      <c r="AF101" s="249"/>
      <c r="AG101" s="250"/>
      <c r="AH101" s="250"/>
      <c r="AI101" s="250"/>
      <c r="AJ101" s="250"/>
      <c r="AK101" s="86"/>
      <c r="AL101" s="86"/>
      <c r="AM101" s="251"/>
      <c r="AN101" s="251"/>
      <c r="AO101" s="98"/>
      <c r="AP101" s="98"/>
      <c r="AQ101" s="98"/>
      <c r="AR101" s="98"/>
      <c r="AS101" s="98"/>
      <c r="AT101" s="98"/>
      <c r="AU101" s="98"/>
      <c r="AV101" s="98"/>
      <c r="AW101" s="60"/>
      <c r="AX101" s="252" t="s">
        <v>352</v>
      </c>
      <c r="AY101" s="101">
        <v>10500</v>
      </c>
      <c r="AZ101" s="102">
        <v>4900</v>
      </c>
      <c r="BA101" s="102">
        <v>2940</v>
      </c>
      <c r="BB101" s="102">
        <v>2100</v>
      </c>
      <c r="BC101" s="249">
        <v>9000</v>
      </c>
      <c r="BD101" s="249">
        <v>4200</v>
      </c>
      <c r="BE101" s="249">
        <v>2520</v>
      </c>
      <c r="BF101" s="249">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352</v>
      </c>
      <c r="F102" s="85"/>
      <c r="G102" s="85"/>
      <c r="H102" s="93" t="s">
        <v>4476</v>
      </c>
      <c r="I102" s="84" t="s">
        <v>4477</v>
      </c>
      <c r="J102" s="84" t="s">
        <v>4478</v>
      </c>
      <c r="K102" s="84" t="str">
        <f t="shared" si="46"/>
        <v>BH50DT_D1</v>
      </c>
      <c r="L102" s="84" t="s">
        <v>4479</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6">
        <v>1.5683163942261988</v>
      </c>
      <c r="AL102" s="86"/>
      <c r="AM102" s="251"/>
      <c r="AN102" s="251">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2" t="s">
        <v>352</v>
      </c>
      <c r="AY102" s="101"/>
      <c r="AZ102" s="102"/>
      <c r="BA102" s="102"/>
      <c r="BB102" s="102"/>
      <c r="BC102" s="249"/>
      <c r="BD102" s="249"/>
      <c r="BE102" s="249"/>
      <c r="BF102" s="249"/>
      <c r="BG102" s="103">
        <f>AV102-AW102</f>
        <v>630</v>
      </c>
      <c r="BJ102" s="247" t="e">
        <f>M102*#REF!</f>
        <v>#REF!</v>
      </c>
      <c r="BK102" s="247" t="e">
        <f>N102*#REF!</f>
        <v>#REF!</v>
      </c>
      <c r="BL102" s="247" t="e">
        <f>O102*#REF!</f>
        <v>#REF!</v>
      </c>
      <c r="BM102" s="247"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352</v>
      </c>
      <c r="F103" s="85"/>
      <c r="G103" s="85"/>
      <c r="H103" s="93" t="s">
        <v>4480</v>
      </c>
      <c r="I103" s="84" t="s">
        <v>4481</v>
      </c>
      <c r="J103" s="84" t="s">
        <v>4478</v>
      </c>
      <c r="K103" s="84" t="str">
        <f t="shared" si="46"/>
        <v>BH50DT_D2</v>
      </c>
      <c r="L103" s="84" t="s">
        <v>4482</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49"/>
      <c r="V103" s="249"/>
      <c r="W103" s="249"/>
      <c r="X103" s="249"/>
      <c r="Y103" s="250"/>
      <c r="Z103" s="250"/>
      <c r="AA103" s="250"/>
      <c r="AB103" s="250"/>
      <c r="AC103" s="249"/>
      <c r="AD103" s="249"/>
      <c r="AE103" s="249"/>
      <c r="AF103" s="249"/>
      <c r="AG103" s="250"/>
      <c r="AH103" s="250"/>
      <c r="AI103" s="250"/>
      <c r="AJ103" s="250"/>
      <c r="AK103" s="86">
        <v>3.05</v>
      </c>
      <c r="AL103" s="86"/>
      <c r="AM103" s="251"/>
      <c r="AN103" s="251">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2" t="s">
        <v>352</v>
      </c>
      <c r="AY103" s="101">
        <v>12600</v>
      </c>
      <c r="AZ103" s="102">
        <v>5600</v>
      </c>
      <c r="BA103" s="102">
        <v>3220</v>
      </c>
      <c r="BB103" s="102">
        <v>2310</v>
      </c>
      <c r="BC103" s="249">
        <v>10800</v>
      </c>
      <c r="BD103" s="249">
        <v>4800</v>
      </c>
      <c r="BE103" s="249">
        <v>2760</v>
      </c>
      <c r="BF103" s="249">
        <v>1980</v>
      </c>
      <c r="BG103" s="103">
        <f>AV103-AW103</f>
        <v>1311.6659495707827</v>
      </c>
      <c r="BJ103" s="247" t="e">
        <f>M103*#REF!</f>
        <v>#REF!</v>
      </c>
      <c r="BK103" s="247" t="e">
        <f>N103*#REF!</f>
        <v>#REF!</v>
      </c>
      <c r="BL103" s="247" t="e">
        <f>O103*#REF!</f>
        <v>#REF!</v>
      </c>
      <c r="BM103" s="247"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352</v>
      </c>
      <c r="F104" s="85"/>
      <c r="G104" s="85"/>
      <c r="H104" s="93" t="s">
        <v>4483</v>
      </c>
      <c r="I104" s="84" t="s">
        <v>4484</v>
      </c>
      <c r="J104" s="84" t="s">
        <v>4485</v>
      </c>
      <c r="K104" s="84" t="str">
        <f t="shared" si="46"/>
        <v>BH50DT_D3</v>
      </c>
      <c r="L104" s="84" t="s">
        <v>4486</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49"/>
      <c r="V104" s="249"/>
      <c r="W104" s="249"/>
      <c r="X104" s="249"/>
      <c r="Y104" s="250"/>
      <c r="Z104" s="250"/>
      <c r="AA104" s="250"/>
      <c r="AB104" s="250"/>
      <c r="AC104" s="249"/>
      <c r="AD104" s="249"/>
      <c r="AE104" s="249"/>
      <c r="AF104" s="249"/>
      <c r="AG104" s="250"/>
      <c r="AH104" s="250"/>
      <c r="AI104" s="250"/>
      <c r="AJ104" s="250"/>
      <c r="AK104" s="86">
        <v>3.05</v>
      </c>
      <c r="AL104" s="86"/>
      <c r="AM104" s="251"/>
      <c r="AN104" s="251">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2" t="s">
        <v>352</v>
      </c>
      <c r="AY104" s="101">
        <v>11900</v>
      </c>
      <c r="AZ104" s="102">
        <v>5600</v>
      </c>
      <c r="BA104" s="102">
        <v>3220</v>
      </c>
      <c r="BB104" s="102">
        <v>2310</v>
      </c>
      <c r="BC104" s="249">
        <v>10200</v>
      </c>
      <c r="BD104" s="249">
        <v>4800</v>
      </c>
      <c r="BE104" s="249">
        <v>2760</v>
      </c>
      <c r="BF104" s="249">
        <v>1980</v>
      </c>
      <c r="BG104" s="103">
        <f>AV104-AW104</f>
        <v>1261.1759644029057</v>
      </c>
      <c r="BJ104" s="247" t="e">
        <f>M104*#REF!</f>
        <v>#REF!</v>
      </c>
      <c r="BK104" s="247" t="e">
        <f>N104*#REF!</f>
        <v>#REF!</v>
      </c>
      <c r="BL104" s="247" t="e">
        <f>O104*#REF!</f>
        <v>#REF!</v>
      </c>
      <c r="BM104" s="247"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352</v>
      </c>
      <c r="F105" s="85">
        <v>51</v>
      </c>
      <c r="G105" s="85"/>
      <c r="H105" s="93" t="s">
        <v>4487</v>
      </c>
      <c r="I105" s="84" t="s">
        <v>4488</v>
      </c>
      <c r="J105" s="84" t="s">
        <v>4489</v>
      </c>
      <c r="K105" s="84"/>
      <c r="L105" s="84" t="s">
        <v>4479</v>
      </c>
      <c r="M105" s="96"/>
      <c r="N105" s="96"/>
      <c r="O105" s="96"/>
      <c r="P105" s="96"/>
      <c r="Q105" s="95"/>
      <c r="R105" s="95"/>
      <c r="S105" s="95"/>
      <c r="T105" s="95"/>
      <c r="U105" s="249"/>
      <c r="V105" s="249"/>
      <c r="W105" s="249"/>
      <c r="X105" s="249"/>
      <c r="Y105" s="250"/>
      <c r="Z105" s="250"/>
      <c r="AA105" s="250"/>
      <c r="AB105" s="250"/>
      <c r="AC105" s="249"/>
      <c r="AD105" s="249"/>
      <c r="AE105" s="249"/>
      <c r="AF105" s="249"/>
      <c r="AG105" s="250"/>
      <c r="AH105" s="250"/>
      <c r="AI105" s="250"/>
      <c r="AJ105" s="250"/>
      <c r="AK105" s="86"/>
      <c r="AL105" s="86"/>
      <c r="AM105" s="251"/>
      <c r="AN105" s="251"/>
      <c r="AO105" s="98"/>
      <c r="AP105" s="98"/>
      <c r="AQ105" s="98"/>
      <c r="AR105" s="98"/>
      <c r="AS105" s="98"/>
      <c r="AT105" s="98"/>
      <c r="AU105" s="98"/>
      <c r="AV105" s="98"/>
      <c r="AW105" s="60"/>
      <c r="AX105" s="252" t="s">
        <v>352</v>
      </c>
      <c r="AY105" s="101">
        <v>8400</v>
      </c>
      <c r="AZ105" s="102">
        <v>4200</v>
      </c>
      <c r="BA105" s="102">
        <v>2800</v>
      </c>
      <c r="BB105" s="102">
        <v>1750</v>
      </c>
      <c r="BC105" s="249">
        <v>7200</v>
      </c>
      <c r="BD105" s="249">
        <v>3600</v>
      </c>
      <c r="BE105" s="249">
        <v>2400</v>
      </c>
      <c r="BF105" s="249">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352</v>
      </c>
      <c r="F106" s="85"/>
      <c r="G106" s="85"/>
      <c r="H106" s="93" t="s">
        <v>4490</v>
      </c>
      <c r="I106" s="84" t="s">
        <v>4491</v>
      </c>
      <c r="J106" s="84" t="s">
        <v>4256</v>
      </c>
      <c r="K106" s="84" t="str">
        <f t="shared" si="46"/>
        <v>BH51DT_D1</v>
      </c>
      <c r="L106" s="84" t="s">
        <v>4492</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6">
        <v>2.2727272727272729</v>
      </c>
      <c r="AL106" s="86"/>
      <c r="AM106" s="251"/>
      <c r="AN106" s="251">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2" t="s">
        <v>352</v>
      </c>
      <c r="AY106" s="101"/>
      <c r="AZ106" s="102"/>
      <c r="BA106" s="102"/>
      <c r="BB106" s="102"/>
      <c r="BC106" s="249"/>
      <c r="BD106" s="249"/>
      <c r="BE106" s="249"/>
      <c r="BF106" s="249"/>
      <c r="BG106" s="103">
        <f>AV106-AW106</f>
        <v>985</v>
      </c>
      <c r="BJ106" s="247" t="e">
        <f>M106*#REF!</f>
        <v>#REF!</v>
      </c>
      <c r="BK106" s="247" t="e">
        <f>N106*#REF!</f>
        <v>#REF!</v>
      </c>
      <c r="BL106" s="247" t="e">
        <f>O106*#REF!</f>
        <v>#REF!</v>
      </c>
      <c r="BM106" s="247"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352</v>
      </c>
      <c r="F107" s="85"/>
      <c r="G107" s="85"/>
      <c r="H107" s="93" t="s">
        <v>4493</v>
      </c>
      <c r="I107" s="84" t="s">
        <v>4494</v>
      </c>
      <c r="J107" s="84" t="s">
        <v>4495</v>
      </c>
      <c r="K107" s="84" t="str">
        <f t="shared" si="46"/>
        <v>BH51DT_D2</v>
      </c>
      <c r="L107" s="84" t="s">
        <v>4496</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6">
        <v>2.0073892913768971</v>
      </c>
      <c r="AL107" s="86"/>
      <c r="AM107" s="251"/>
      <c r="AN107" s="251">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2" t="s">
        <v>352</v>
      </c>
      <c r="AY107" s="101">
        <v>11900</v>
      </c>
      <c r="AZ107" s="102">
        <v>5600</v>
      </c>
      <c r="BA107" s="102">
        <v>3220</v>
      </c>
      <c r="BB107" s="102">
        <v>2310</v>
      </c>
      <c r="BC107" s="249">
        <v>10200</v>
      </c>
      <c r="BD107" s="249">
        <v>4800</v>
      </c>
      <c r="BE107" s="249">
        <v>2760</v>
      </c>
      <c r="BF107" s="249">
        <v>1980</v>
      </c>
      <c r="BG107" s="103">
        <f>AV107-AW107</f>
        <v>960</v>
      </c>
      <c r="BJ107" s="247" t="e">
        <f>M107*#REF!</f>
        <v>#REF!</v>
      </c>
      <c r="BK107" s="247" t="e">
        <f>N107*#REF!</f>
        <v>#REF!</v>
      </c>
      <c r="BL107" s="247" t="e">
        <f>O107*#REF!</f>
        <v>#REF!</v>
      </c>
      <c r="BM107" s="247"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352</v>
      </c>
      <c r="F108" s="85">
        <v>52</v>
      </c>
      <c r="G108" s="85"/>
      <c r="H108" s="93" t="s">
        <v>4497</v>
      </c>
      <c r="I108" s="84" t="s">
        <v>4498</v>
      </c>
      <c r="J108" s="84" t="s">
        <v>4256</v>
      </c>
      <c r="K108" s="84"/>
      <c r="L108" s="84" t="s">
        <v>4492</v>
      </c>
      <c r="M108" s="96"/>
      <c r="N108" s="96"/>
      <c r="O108" s="96"/>
      <c r="P108" s="96"/>
      <c r="Q108" s="95"/>
      <c r="R108" s="95"/>
      <c r="S108" s="95"/>
      <c r="T108" s="95"/>
      <c r="U108" s="249"/>
      <c r="V108" s="249"/>
      <c r="W108" s="249"/>
      <c r="X108" s="249"/>
      <c r="Y108" s="250"/>
      <c r="Z108" s="250"/>
      <c r="AA108" s="250"/>
      <c r="AB108" s="250"/>
      <c r="AC108" s="249"/>
      <c r="AD108" s="249"/>
      <c r="AE108" s="249"/>
      <c r="AF108" s="249"/>
      <c r="AG108" s="250"/>
      <c r="AH108" s="250"/>
      <c r="AI108" s="250"/>
      <c r="AJ108" s="250"/>
      <c r="AK108" s="86"/>
      <c r="AL108" s="86"/>
      <c r="AM108" s="251"/>
      <c r="AN108" s="251"/>
      <c r="AO108" s="98"/>
      <c r="AP108" s="98"/>
      <c r="AQ108" s="98"/>
      <c r="AR108" s="98"/>
      <c r="AS108" s="98"/>
      <c r="AT108" s="98"/>
      <c r="AU108" s="98"/>
      <c r="AV108" s="98"/>
      <c r="AW108" s="60"/>
      <c r="AX108" s="252" t="s">
        <v>352</v>
      </c>
      <c r="AY108" s="101">
        <v>11200</v>
      </c>
      <c r="AZ108" s="102">
        <v>4900</v>
      </c>
      <c r="BA108" s="102">
        <v>2940</v>
      </c>
      <c r="BB108" s="102">
        <v>2310</v>
      </c>
      <c r="BC108" s="249">
        <v>9600</v>
      </c>
      <c r="BD108" s="249">
        <v>4200</v>
      </c>
      <c r="BE108" s="249">
        <v>2520</v>
      </c>
      <c r="BF108" s="249">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352</v>
      </c>
      <c r="F109" s="85"/>
      <c r="G109" s="85"/>
      <c r="H109" s="93" t="s">
        <v>4499</v>
      </c>
      <c r="I109" s="84" t="s">
        <v>4500</v>
      </c>
      <c r="J109" s="84" t="s">
        <v>4492</v>
      </c>
      <c r="K109" s="84" t="str">
        <f t="shared" si="46"/>
        <v>BH52DT_D1</v>
      </c>
      <c r="L109" s="84" t="s">
        <v>4501</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49"/>
      <c r="V109" s="249"/>
      <c r="W109" s="249"/>
      <c r="X109" s="249"/>
      <c r="Y109" s="250"/>
      <c r="Z109" s="250"/>
      <c r="AA109" s="250"/>
      <c r="AB109" s="250"/>
      <c r="AC109" s="249"/>
      <c r="AD109" s="249"/>
      <c r="AE109" s="249"/>
      <c r="AF109" s="249"/>
      <c r="AG109" s="250"/>
      <c r="AH109" s="250"/>
      <c r="AI109" s="250"/>
      <c r="AJ109" s="250"/>
      <c r="AK109" s="86">
        <v>3.05</v>
      </c>
      <c r="AL109" s="86"/>
      <c r="AM109" s="251"/>
      <c r="AN109" s="251">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2" t="s">
        <v>352</v>
      </c>
      <c r="AY109" s="101"/>
      <c r="AZ109" s="102"/>
      <c r="BA109" s="102"/>
      <c r="BB109" s="102"/>
      <c r="BC109" s="249"/>
      <c r="BD109" s="249"/>
      <c r="BE109" s="249"/>
      <c r="BF109" s="249"/>
      <c r="BG109" s="103">
        <f>AV109-AW109</f>
        <v>1081.567952537207</v>
      </c>
      <c r="BJ109" s="247" t="e">
        <f>M109*#REF!</f>
        <v>#REF!</v>
      </c>
      <c r="BK109" s="247" t="e">
        <f>N109*#REF!</f>
        <v>#REF!</v>
      </c>
      <c r="BL109" s="247" t="e">
        <f>O109*#REF!</f>
        <v>#REF!</v>
      </c>
      <c r="BM109" s="247"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352</v>
      </c>
      <c r="F110" s="85"/>
      <c r="G110" s="85"/>
      <c r="H110" s="93" t="s">
        <v>4502</v>
      </c>
      <c r="I110" s="84" t="s">
        <v>4503</v>
      </c>
      <c r="J110" s="84" t="s">
        <v>4492</v>
      </c>
      <c r="K110" s="84" t="str">
        <f t="shared" si="46"/>
        <v>BH52DT_D2</v>
      </c>
      <c r="L110" s="84" t="s">
        <v>4504</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49"/>
      <c r="V110" s="249"/>
      <c r="W110" s="249"/>
      <c r="X110" s="249"/>
      <c r="Y110" s="250"/>
      <c r="Z110" s="250"/>
      <c r="AA110" s="250"/>
      <c r="AB110" s="250"/>
      <c r="AC110" s="249"/>
      <c r="AD110" s="249"/>
      <c r="AE110" s="249"/>
      <c r="AF110" s="249"/>
      <c r="AG110" s="250"/>
      <c r="AH110" s="250"/>
      <c r="AI110" s="250"/>
      <c r="AJ110" s="250"/>
      <c r="AK110" s="86">
        <v>3.05</v>
      </c>
      <c r="AL110" s="86"/>
      <c r="AM110" s="251"/>
      <c r="AN110" s="251">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2" t="s">
        <v>352</v>
      </c>
      <c r="AY110" s="101">
        <v>11200</v>
      </c>
      <c r="AZ110" s="102">
        <v>5600</v>
      </c>
      <c r="BA110" s="102">
        <v>2940</v>
      </c>
      <c r="BB110" s="102">
        <v>2100</v>
      </c>
      <c r="BC110" s="249">
        <v>9600</v>
      </c>
      <c r="BD110" s="249">
        <v>4800</v>
      </c>
      <c r="BE110" s="249">
        <v>2520</v>
      </c>
      <c r="BF110" s="249">
        <v>1800</v>
      </c>
      <c r="BG110" s="103">
        <f>AV110-AW110</f>
        <v>1351.4699555036318</v>
      </c>
      <c r="BJ110" s="247" t="e">
        <f>M110*#REF!</f>
        <v>#REF!</v>
      </c>
      <c r="BK110" s="247" t="e">
        <f>N110*#REF!</f>
        <v>#REF!</v>
      </c>
      <c r="BL110" s="247" t="e">
        <f>O110*#REF!</f>
        <v>#REF!</v>
      </c>
      <c r="BM110" s="247"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352</v>
      </c>
      <c r="F111" s="85">
        <v>53</v>
      </c>
      <c r="G111" s="85"/>
      <c r="H111" s="93" t="s">
        <v>4505</v>
      </c>
      <c r="I111" s="84" t="s">
        <v>4506</v>
      </c>
      <c r="J111" s="84" t="s">
        <v>4507</v>
      </c>
      <c r="K111" s="84" t="str">
        <f t="shared" si="46"/>
        <v>BH53DT</v>
      </c>
      <c r="L111" s="84" t="s">
        <v>4501</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49"/>
      <c r="V111" s="249"/>
      <c r="W111" s="249"/>
      <c r="X111" s="249"/>
      <c r="Y111" s="250"/>
      <c r="Z111" s="250"/>
      <c r="AA111" s="250"/>
      <c r="AB111" s="250"/>
      <c r="AC111" s="249"/>
      <c r="AD111" s="249"/>
      <c r="AE111" s="249"/>
      <c r="AF111" s="249"/>
      <c r="AG111" s="250"/>
      <c r="AH111" s="250"/>
      <c r="AI111" s="250"/>
      <c r="AJ111" s="250"/>
      <c r="AK111" s="86">
        <v>3.05</v>
      </c>
      <c r="AL111" s="86"/>
      <c r="AM111" s="251"/>
      <c r="AN111" s="251">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2" t="s">
        <v>352</v>
      </c>
      <c r="AY111" s="101">
        <v>10500</v>
      </c>
      <c r="AZ111" s="102">
        <v>5600</v>
      </c>
      <c r="BA111" s="102">
        <v>2940</v>
      </c>
      <c r="BB111" s="102">
        <v>2100</v>
      </c>
      <c r="BC111" s="249">
        <v>9000</v>
      </c>
      <c r="BD111" s="249">
        <v>4800</v>
      </c>
      <c r="BE111" s="249">
        <v>2520</v>
      </c>
      <c r="BF111" s="249">
        <v>1800</v>
      </c>
      <c r="BG111" s="103">
        <f>AV111-AW111</f>
        <v>1351.4699555036318</v>
      </c>
      <c r="BJ111" s="247" t="e">
        <f>M111*#REF!</f>
        <v>#REF!</v>
      </c>
      <c r="BK111" s="247" t="e">
        <f>N111*#REF!</f>
        <v>#REF!</v>
      </c>
      <c r="BL111" s="247" t="e">
        <f>O111*#REF!</f>
        <v>#REF!</v>
      </c>
      <c r="BM111" s="247"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352</v>
      </c>
      <c r="F112" s="85">
        <v>54</v>
      </c>
      <c r="G112" s="85"/>
      <c r="H112" s="93" t="s">
        <v>4508</v>
      </c>
      <c r="I112" s="84" t="s">
        <v>4509</v>
      </c>
      <c r="J112" s="84" t="s">
        <v>4510</v>
      </c>
      <c r="K112" s="84"/>
      <c r="L112" s="84" t="s">
        <v>4475</v>
      </c>
      <c r="M112" s="96"/>
      <c r="N112" s="96"/>
      <c r="O112" s="96"/>
      <c r="P112" s="96"/>
      <c r="Q112" s="95"/>
      <c r="R112" s="95"/>
      <c r="S112" s="95"/>
      <c r="T112" s="95"/>
      <c r="U112" s="249"/>
      <c r="V112" s="249"/>
      <c r="W112" s="249"/>
      <c r="X112" s="249"/>
      <c r="Y112" s="250"/>
      <c r="Z112" s="250"/>
      <c r="AA112" s="250"/>
      <c r="AB112" s="250"/>
      <c r="AC112" s="249"/>
      <c r="AD112" s="249"/>
      <c r="AE112" s="249"/>
      <c r="AF112" s="249"/>
      <c r="AG112" s="250"/>
      <c r="AH112" s="250"/>
      <c r="AI112" s="250"/>
      <c r="AJ112" s="250"/>
      <c r="AK112" s="86"/>
      <c r="AL112" s="86"/>
      <c r="AM112" s="251"/>
      <c r="AN112" s="251"/>
      <c r="AO112" s="98"/>
      <c r="AP112" s="98"/>
      <c r="AQ112" s="98"/>
      <c r="AR112" s="98"/>
      <c r="AS112" s="98"/>
      <c r="AT112" s="98"/>
      <c r="AU112" s="98"/>
      <c r="AV112" s="98"/>
      <c r="AW112" s="60"/>
      <c r="AX112" s="252" t="s">
        <v>352</v>
      </c>
      <c r="AY112" s="101">
        <v>10500</v>
      </c>
      <c r="AZ112" s="102">
        <v>5600</v>
      </c>
      <c r="BA112" s="102">
        <v>2940</v>
      </c>
      <c r="BB112" s="102">
        <v>2100</v>
      </c>
      <c r="BC112" s="249">
        <v>9000</v>
      </c>
      <c r="BD112" s="249">
        <v>4800</v>
      </c>
      <c r="BE112" s="249">
        <v>2520</v>
      </c>
      <c r="BF112" s="249">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352</v>
      </c>
      <c r="F113" s="85"/>
      <c r="G113" s="85"/>
      <c r="H113" s="93" t="s">
        <v>4511</v>
      </c>
      <c r="I113" s="84" t="s">
        <v>4512</v>
      </c>
      <c r="J113" s="84" t="s">
        <v>4256</v>
      </c>
      <c r="K113" s="84" t="str">
        <f t="shared" si="46"/>
        <v>BH54DT_D1</v>
      </c>
      <c r="L113" s="84" t="s">
        <v>4513</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6">
        <v>2.8560625086878351</v>
      </c>
      <c r="AL113" s="86"/>
      <c r="AM113" s="251"/>
      <c r="AN113" s="251">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2" t="s">
        <v>352</v>
      </c>
      <c r="AY113" s="101"/>
      <c r="AZ113" s="102"/>
      <c r="BA113" s="102"/>
      <c r="BB113" s="102"/>
      <c r="BC113" s="249"/>
      <c r="BD113" s="249"/>
      <c r="BE113" s="249"/>
      <c r="BF113" s="249"/>
      <c r="BG113" s="103">
        <f>AV113-AW113</f>
        <v>1440</v>
      </c>
      <c r="BJ113" s="247" t="e">
        <f>M113*#REF!</f>
        <v>#REF!</v>
      </c>
      <c r="BK113" s="247" t="e">
        <f>N113*#REF!</f>
        <v>#REF!</v>
      </c>
      <c r="BL113" s="247" t="e">
        <f>O113*#REF!</f>
        <v>#REF!</v>
      </c>
      <c r="BM113" s="247"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352</v>
      </c>
      <c r="F114" s="85"/>
      <c r="G114" s="85"/>
      <c r="H114" s="93" t="s">
        <v>4514</v>
      </c>
      <c r="I114" s="84" t="s">
        <v>4515</v>
      </c>
      <c r="J114" s="84" t="s">
        <v>4256</v>
      </c>
      <c r="K114" s="84" t="str">
        <f t="shared" si="46"/>
        <v>BH54DT_D2</v>
      </c>
      <c r="L114" s="84" t="s">
        <v>4516</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49"/>
      <c r="V114" s="249"/>
      <c r="W114" s="249"/>
      <c r="X114" s="249"/>
      <c r="Y114" s="250"/>
      <c r="Z114" s="250"/>
      <c r="AA114" s="250"/>
      <c r="AB114" s="250"/>
      <c r="AC114" s="249"/>
      <c r="AD114" s="249"/>
      <c r="AE114" s="249"/>
      <c r="AF114" s="249"/>
      <c r="AG114" s="250"/>
      <c r="AH114" s="250"/>
      <c r="AI114" s="250"/>
      <c r="AJ114" s="250"/>
      <c r="AK114" s="86">
        <v>3.05</v>
      </c>
      <c r="AL114" s="86"/>
      <c r="AM114" s="251"/>
      <c r="AN114" s="251">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2" t="s">
        <v>352</v>
      </c>
      <c r="AY114" s="101">
        <v>11200</v>
      </c>
      <c r="AZ114" s="102">
        <v>4900</v>
      </c>
      <c r="BA114" s="102">
        <v>2940</v>
      </c>
      <c r="BB114" s="102">
        <v>2310</v>
      </c>
      <c r="BC114" s="249">
        <v>9600</v>
      </c>
      <c r="BD114" s="249">
        <v>4200</v>
      </c>
      <c r="BE114" s="249">
        <v>2520</v>
      </c>
      <c r="BF114" s="249">
        <v>1980</v>
      </c>
      <c r="BG114" s="103">
        <f>AV114-AW114</f>
        <v>1351.4699555036318</v>
      </c>
      <c r="BJ114" s="247" t="e">
        <f>M114*#REF!</f>
        <v>#REF!</v>
      </c>
      <c r="BK114" s="247" t="e">
        <f>N114*#REF!</f>
        <v>#REF!</v>
      </c>
      <c r="BL114" s="247" t="e">
        <f>O114*#REF!</f>
        <v>#REF!</v>
      </c>
      <c r="BM114" s="247"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352</v>
      </c>
      <c r="F115" s="85">
        <v>55</v>
      </c>
      <c r="G115" s="85"/>
      <c r="H115" s="93" t="s">
        <v>4517</v>
      </c>
      <c r="I115" s="84" t="s">
        <v>4421</v>
      </c>
      <c r="J115" s="84" t="s">
        <v>4518</v>
      </c>
      <c r="K115" s="84"/>
      <c r="L115" s="84" t="s">
        <v>4519</v>
      </c>
      <c r="M115" s="96"/>
      <c r="N115" s="96"/>
      <c r="O115" s="96"/>
      <c r="P115" s="96"/>
      <c r="Q115" s="95"/>
      <c r="R115" s="95"/>
      <c r="S115" s="95"/>
      <c r="T115" s="95"/>
      <c r="U115" s="249"/>
      <c r="V115" s="249"/>
      <c r="W115" s="249"/>
      <c r="X115" s="249"/>
      <c r="Y115" s="250"/>
      <c r="Z115" s="250"/>
      <c r="AA115" s="250"/>
      <c r="AB115" s="250"/>
      <c r="AC115" s="249"/>
      <c r="AD115" s="249"/>
      <c r="AE115" s="249"/>
      <c r="AF115" s="249"/>
      <c r="AG115" s="250"/>
      <c r="AH115" s="250"/>
      <c r="AI115" s="250"/>
      <c r="AJ115" s="250"/>
      <c r="AK115" s="86"/>
      <c r="AL115" s="86"/>
      <c r="AM115" s="251"/>
      <c r="AN115" s="251"/>
      <c r="AO115" s="98"/>
      <c r="AP115" s="98"/>
      <c r="AQ115" s="98"/>
      <c r="AR115" s="98"/>
      <c r="AS115" s="98"/>
      <c r="AT115" s="98"/>
      <c r="AU115" s="98"/>
      <c r="AV115" s="98"/>
      <c r="AW115" s="60"/>
      <c r="AX115" s="252" t="s">
        <v>352</v>
      </c>
      <c r="AY115" s="101">
        <v>10500</v>
      </c>
      <c r="AZ115" s="102">
        <v>4900</v>
      </c>
      <c r="BA115" s="102">
        <v>2940</v>
      </c>
      <c r="BB115" s="102">
        <v>2100</v>
      </c>
      <c r="BC115" s="249">
        <v>9000</v>
      </c>
      <c r="BD115" s="249">
        <v>4200</v>
      </c>
      <c r="BE115" s="249">
        <v>2520</v>
      </c>
      <c r="BF115" s="249">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352</v>
      </c>
      <c r="F116" s="85"/>
      <c r="G116" s="85"/>
      <c r="H116" s="93" t="s">
        <v>4520</v>
      </c>
      <c r="I116" s="84" t="s">
        <v>4521</v>
      </c>
      <c r="J116" s="84" t="s">
        <v>4522</v>
      </c>
      <c r="K116" s="84" t="str">
        <f t="shared" si="46"/>
        <v>BH55DT_D1</v>
      </c>
      <c r="L116" s="84" t="s">
        <v>4523</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6">
        <v>2.1564154374715607</v>
      </c>
      <c r="AL116" s="86"/>
      <c r="AM116" s="251"/>
      <c r="AN116" s="251">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2" t="s">
        <v>352</v>
      </c>
      <c r="AY116" s="101"/>
      <c r="AZ116" s="102"/>
      <c r="BA116" s="102"/>
      <c r="BB116" s="102"/>
      <c r="BC116" s="249"/>
      <c r="BD116" s="249"/>
      <c r="BE116" s="249"/>
      <c r="BF116" s="249"/>
      <c r="BG116" s="103">
        <f t="shared" ref="BG116:BG121" si="71">AV116-AW116</f>
        <v>112.5</v>
      </c>
      <c r="BJ116" s="247" t="e">
        <f>M116*#REF!</f>
        <v>#REF!</v>
      </c>
      <c r="BK116" s="247" t="e">
        <f>N116*#REF!</f>
        <v>#REF!</v>
      </c>
      <c r="BL116" s="247" t="e">
        <f>O116*#REF!</f>
        <v>#REF!</v>
      </c>
      <c r="BM116" s="247"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352</v>
      </c>
      <c r="F117" s="85"/>
      <c r="G117" s="85"/>
      <c r="H117" s="93" t="s">
        <v>4524</v>
      </c>
      <c r="I117" s="84" t="s">
        <v>4525</v>
      </c>
      <c r="J117" s="84" t="s">
        <v>4526</v>
      </c>
      <c r="K117" s="84" t="str">
        <f t="shared" si="46"/>
        <v>BH55DT_D2</v>
      </c>
      <c r="L117" s="84" t="s">
        <v>4527</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6">
        <v>2.1981517139945899</v>
      </c>
      <c r="AL117" s="86"/>
      <c r="AM117" s="251"/>
      <c r="AN117" s="251">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2" t="s">
        <v>352</v>
      </c>
      <c r="AY117" s="101">
        <v>23100</v>
      </c>
      <c r="AZ117" s="102">
        <v>9800</v>
      </c>
      <c r="BA117" s="102">
        <v>5950</v>
      </c>
      <c r="BB117" s="102">
        <v>3500</v>
      </c>
      <c r="BC117" s="249">
        <v>19800</v>
      </c>
      <c r="BD117" s="249">
        <v>8400</v>
      </c>
      <c r="BE117" s="249">
        <v>5100</v>
      </c>
      <c r="BF117" s="249">
        <v>3000</v>
      </c>
      <c r="BG117" s="103">
        <f t="shared" si="71"/>
        <v>469.88456938761101</v>
      </c>
      <c r="BJ117" s="247" t="e">
        <f>M117*#REF!</f>
        <v>#REF!</v>
      </c>
      <c r="BK117" s="247" t="e">
        <f>N117*#REF!</f>
        <v>#REF!</v>
      </c>
      <c r="BL117" s="247" t="e">
        <f>O117*#REF!</f>
        <v>#REF!</v>
      </c>
      <c r="BM117" s="247"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352</v>
      </c>
      <c r="F118" s="85"/>
      <c r="G118" s="85"/>
      <c r="H118" s="93" t="s">
        <v>4528</v>
      </c>
      <c r="I118" s="84" t="s">
        <v>4529</v>
      </c>
      <c r="J118" s="84" t="s">
        <v>4530</v>
      </c>
      <c r="K118" s="84" t="str">
        <f t="shared" si="46"/>
        <v>BH55DT_D3</v>
      </c>
      <c r="L118" s="84" t="s">
        <v>4531</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6">
        <v>1.7857359110747408</v>
      </c>
      <c r="AL118" s="86"/>
      <c r="AM118" s="251"/>
      <c r="AN118" s="251">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2" t="s">
        <v>352</v>
      </c>
      <c r="AY118" s="101">
        <v>21700</v>
      </c>
      <c r="AZ118" s="102">
        <v>9100</v>
      </c>
      <c r="BA118" s="102">
        <v>4550</v>
      </c>
      <c r="BB118" s="102">
        <v>3500</v>
      </c>
      <c r="BC118" s="249">
        <v>18600</v>
      </c>
      <c r="BD118" s="249">
        <v>7800</v>
      </c>
      <c r="BE118" s="249">
        <v>3900</v>
      </c>
      <c r="BF118" s="249">
        <v>3000</v>
      </c>
      <c r="BG118" s="103">
        <f t="shared" si="71"/>
        <v>710</v>
      </c>
      <c r="BJ118" s="247" t="e">
        <f>M118*#REF!</f>
        <v>#REF!</v>
      </c>
      <c r="BK118" s="247" t="e">
        <f>N118*#REF!</f>
        <v>#REF!</v>
      </c>
      <c r="BL118" s="247" t="e">
        <f>O118*#REF!</f>
        <v>#REF!</v>
      </c>
      <c r="BM118" s="247"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352</v>
      </c>
      <c r="F119" s="85">
        <v>56</v>
      </c>
      <c r="G119" s="85"/>
      <c r="H119" s="93" t="s">
        <v>4532</v>
      </c>
      <c r="I119" s="84" t="s">
        <v>4533</v>
      </c>
      <c r="J119" s="84" t="s">
        <v>4534</v>
      </c>
      <c r="K119" s="84" t="str">
        <f t="shared" si="46"/>
        <v>BH56DT</v>
      </c>
      <c r="L119" s="84" t="s">
        <v>4523</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6">
        <v>2.8043775649794802</v>
      </c>
      <c r="AL119" s="86"/>
      <c r="AM119" s="251"/>
      <c r="AN119" s="251">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2" t="s">
        <v>352</v>
      </c>
      <c r="AY119" s="101">
        <v>18200</v>
      </c>
      <c r="AZ119" s="102">
        <v>7000</v>
      </c>
      <c r="BA119" s="102">
        <v>4200</v>
      </c>
      <c r="BB119" s="102">
        <v>3150</v>
      </c>
      <c r="BC119" s="249">
        <v>15600</v>
      </c>
      <c r="BD119" s="249">
        <v>6000</v>
      </c>
      <c r="BE119" s="249">
        <v>3600</v>
      </c>
      <c r="BF119" s="249">
        <v>2700</v>
      </c>
      <c r="BG119" s="103">
        <f t="shared" si="71"/>
        <v>3336.6746107405506</v>
      </c>
      <c r="BJ119" s="247" t="e">
        <f>M119*#REF!</f>
        <v>#REF!</v>
      </c>
      <c r="BK119" s="247" t="e">
        <f>N119*#REF!</f>
        <v>#REF!</v>
      </c>
      <c r="BL119" s="247" t="e">
        <f>O119*#REF!</f>
        <v>#REF!</v>
      </c>
      <c r="BM119" s="247"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352</v>
      </c>
      <c r="F120" s="85">
        <v>57</v>
      </c>
      <c r="G120" s="85"/>
      <c r="H120" s="93" t="s">
        <v>4535</v>
      </c>
      <c r="I120" s="84" t="s">
        <v>4536</v>
      </c>
      <c r="J120" s="84" t="s">
        <v>4421</v>
      </c>
      <c r="K120" s="84" t="str">
        <f t="shared" si="46"/>
        <v>BH57DT</v>
      </c>
      <c r="L120" s="84" t="s">
        <v>4537</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6">
        <v>3.5311759999062544</v>
      </c>
      <c r="AL120" s="86"/>
      <c r="AM120" s="251"/>
      <c r="AN120" s="251">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2" t="s">
        <v>352</v>
      </c>
      <c r="AY120" s="101">
        <v>14000</v>
      </c>
      <c r="AZ120" s="102">
        <v>7000</v>
      </c>
      <c r="BA120" s="102">
        <v>5600</v>
      </c>
      <c r="BB120" s="102">
        <v>3500</v>
      </c>
      <c r="BC120" s="249">
        <v>12000</v>
      </c>
      <c r="BD120" s="249">
        <v>6000</v>
      </c>
      <c r="BE120" s="249">
        <v>4800</v>
      </c>
      <c r="BF120" s="249">
        <v>3000</v>
      </c>
      <c r="BG120" s="103">
        <f t="shared" si="71"/>
        <v>4300</v>
      </c>
      <c r="BJ120" s="247" t="e">
        <f>M120*#REF!</f>
        <v>#REF!</v>
      </c>
      <c r="BK120" s="247" t="e">
        <f>N120*#REF!</f>
        <v>#REF!</v>
      </c>
      <c r="BL120" s="247" t="e">
        <f>O120*#REF!</f>
        <v>#REF!</v>
      </c>
      <c r="BM120" s="247" t="e">
        <f>P120*#REF!</f>
        <v>#REF!</v>
      </c>
    </row>
    <row r="121" spans="1:65" s="246" customFormat="1" ht="35.1" customHeight="1" x14ac:dyDescent="0.25">
      <c r="A121" s="83" t="str">
        <f t="shared" si="47"/>
        <v>BH58DT+1</v>
      </c>
      <c r="B121" s="83" t="str">
        <f t="shared" si="48"/>
        <v>BH58DT+2</v>
      </c>
      <c r="C121" s="83" t="str">
        <f t="shared" si="49"/>
        <v>BH58DT+3</v>
      </c>
      <c r="D121" s="83" t="str">
        <f t="shared" si="50"/>
        <v>BH58DT+4</v>
      </c>
      <c r="E121" s="83" t="s">
        <v>352</v>
      </c>
      <c r="F121" s="85">
        <v>58</v>
      </c>
      <c r="G121" s="85"/>
      <c r="H121" s="93" t="s">
        <v>4538</v>
      </c>
      <c r="I121" s="84" t="s">
        <v>4539</v>
      </c>
      <c r="J121" s="84" t="s">
        <v>4256</v>
      </c>
      <c r="K121" s="84" t="str">
        <f t="shared" si="46"/>
        <v>BH58DT</v>
      </c>
      <c r="L121" s="84" t="s">
        <v>4540</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6">
        <v>4.5535711305555555</v>
      </c>
      <c r="AL121" s="86"/>
      <c r="AM121" s="251" t="e">
        <f>AVERAGE(AG121:AJ121)</f>
        <v>#REF!</v>
      </c>
      <c r="AN121" s="251">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6" t="s">
        <v>352</v>
      </c>
      <c r="AY121" s="101">
        <v>13300</v>
      </c>
      <c r="AZ121" s="102">
        <v>7000</v>
      </c>
      <c r="BA121" s="102">
        <v>5950</v>
      </c>
      <c r="BB121" s="102">
        <v>3500</v>
      </c>
      <c r="BC121" s="249">
        <v>11400</v>
      </c>
      <c r="BD121" s="249">
        <v>6000</v>
      </c>
      <c r="BE121" s="249">
        <v>5100</v>
      </c>
      <c r="BF121" s="249">
        <v>3000</v>
      </c>
      <c r="BG121" s="103">
        <f t="shared" si="71"/>
        <v>1520</v>
      </c>
      <c r="BJ121" s="247" t="e">
        <f>M121*#REF!</f>
        <v>#REF!</v>
      </c>
      <c r="BK121" s="247" t="e">
        <f>N121*#REF!</f>
        <v>#REF!</v>
      </c>
      <c r="BL121" s="247" t="e">
        <f>O121*#REF!</f>
        <v>#REF!</v>
      </c>
      <c r="BM121" s="247"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352</v>
      </c>
      <c r="F122" s="85">
        <v>59</v>
      </c>
      <c r="G122" s="85"/>
      <c r="H122" s="93" t="s">
        <v>4541</v>
      </c>
      <c r="I122" s="84" t="s">
        <v>147</v>
      </c>
      <c r="J122" s="84" t="s">
        <v>4421</v>
      </c>
      <c r="K122" s="84"/>
      <c r="L122" s="84" t="s">
        <v>4542</v>
      </c>
      <c r="M122" s="96"/>
      <c r="N122" s="96"/>
      <c r="O122" s="96"/>
      <c r="P122" s="96"/>
      <c r="Q122" s="95"/>
      <c r="R122" s="95"/>
      <c r="S122" s="95"/>
      <c r="T122" s="95"/>
      <c r="U122" s="249"/>
      <c r="V122" s="249"/>
      <c r="W122" s="249"/>
      <c r="X122" s="249"/>
      <c r="Y122" s="250"/>
      <c r="Z122" s="250"/>
      <c r="AA122" s="250"/>
      <c r="AB122" s="250"/>
      <c r="AC122" s="249"/>
      <c r="AD122" s="249"/>
      <c r="AE122" s="249"/>
      <c r="AF122" s="249"/>
      <c r="AG122" s="250"/>
      <c r="AH122" s="250"/>
      <c r="AI122" s="250"/>
      <c r="AJ122" s="250"/>
      <c r="AK122" s="86"/>
      <c r="AL122" s="86"/>
      <c r="AM122" s="251"/>
      <c r="AN122" s="251"/>
      <c r="AO122" s="98"/>
      <c r="AP122" s="98"/>
      <c r="AQ122" s="98"/>
      <c r="AR122" s="98"/>
      <c r="AS122" s="98"/>
      <c r="AT122" s="98"/>
      <c r="AU122" s="98"/>
      <c r="AV122" s="98"/>
      <c r="AW122" s="100"/>
      <c r="AX122" s="252" t="s">
        <v>352</v>
      </c>
      <c r="AY122" s="101">
        <v>15400</v>
      </c>
      <c r="AZ122" s="102">
        <v>6300</v>
      </c>
      <c r="BA122" s="102">
        <v>4200</v>
      </c>
      <c r="BB122" s="102">
        <v>2730</v>
      </c>
      <c r="BC122" s="249">
        <v>13200</v>
      </c>
      <c r="BD122" s="249">
        <v>5400</v>
      </c>
      <c r="BE122" s="249">
        <v>3600</v>
      </c>
      <c r="BF122" s="249">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352</v>
      </c>
      <c r="F123" s="85"/>
      <c r="G123" s="85"/>
      <c r="H123" s="93" t="s">
        <v>4543</v>
      </c>
      <c r="I123" s="84" t="s">
        <v>4544</v>
      </c>
      <c r="J123" s="84" t="s">
        <v>4545</v>
      </c>
      <c r="K123" s="84" t="str">
        <f t="shared" si="46"/>
        <v>BH59DT_D1</v>
      </c>
      <c r="L123" s="84" t="s">
        <v>4546</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6">
        <v>2.8760840633119735</v>
      </c>
      <c r="AL123" s="86"/>
      <c r="AM123" s="251"/>
      <c r="AN123" s="251">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2" t="s">
        <v>352</v>
      </c>
      <c r="AY123" s="101"/>
      <c r="AZ123" s="102"/>
      <c r="BA123" s="102"/>
      <c r="BB123" s="102"/>
      <c r="BC123" s="249"/>
      <c r="BD123" s="249"/>
      <c r="BE123" s="249"/>
      <c r="BF123" s="249"/>
      <c r="BG123" s="103">
        <f>AV123-AW123</f>
        <v>101.11212137882467</v>
      </c>
      <c r="BJ123" s="247" t="e">
        <f>M123*#REF!</f>
        <v>#REF!</v>
      </c>
      <c r="BK123" s="247" t="e">
        <f>N123*#REF!</f>
        <v>#REF!</v>
      </c>
      <c r="BL123" s="247" t="e">
        <f>O123*#REF!</f>
        <v>#REF!</v>
      </c>
      <c r="BM123" s="247"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352</v>
      </c>
      <c r="F124" s="85"/>
      <c r="G124" s="85"/>
      <c r="H124" s="93" t="s">
        <v>4547</v>
      </c>
      <c r="I124" s="84" t="s">
        <v>4548</v>
      </c>
      <c r="J124" s="84" t="s">
        <v>4545</v>
      </c>
      <c r="K124" s="84" t="str">
        <f t="shared" si="46"/>
        <v>BH59DT_D2</v>
      </c>
      <c r="L124" s="84" t="s">
        <v>4549</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6">
        <v>2.3552230632724647</v>
      </c>
      <c r="AL124" s="86"/>
      <c r="AM124" s="251"/>
      <c r="AN124" s="251">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2" t="s">
        <v>352</v>
      </c>
      <c r="AY124" s="101">
        <v>25900</v>
      </c>
      <c r="AZ124" s="102">
        <v>9800</v>
      </c>
      <c r="BA124" s="102">
        <v>5600</v>
      </c>
      <c r="BB124" s="102">
        <v>3500</v>
      </c>
      <c r="BC124" s="249">
        <v>22200</v>
      </c>
      <c r="BD124" s="249">
        <v>8400</v>
      </c>
      <c r="BE124" s="249">
        <v>4800</v>
      </c>
      <c r="BF124" s="249">
        <v>3000</v>
      </c>
      <c r="BG124" s="103">
        <f>AV124-AW124</f>
        <v>1737.5</v>
      </c>
      <c r="BJ124" s="247" t="e">
        <f>M124*#REF!</f>
        <v>#REF!</v>
      </c>
      <c r="BK124" s="247" t="e">
        <f>N124*#REF!</f>
        <v>#REF!</v>
      </c>
      <c r="BL124" s="247" t="e">
        <f>O124*#REF!</f>
        <v>#REF!</v>
      </c>
      <c r="BM124" s="247"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352</v>
      </c>
      <c r="F125" s="85"/>
      <c r="G125" s="85"/>
      <c r="H125" s="93" t="s">
        <v>4550</v>
      </c>
      <c r="I125" s="84" t="s">
        <v>4551</v>
      </c>
      <c r="J125" s="84" t="s">
        <v>4552</v>
      </c>
      <c r="K125" s="84" t="str">
        <f t="shared" si="46"/>
        <v>BH59DT_D3</v>
      </c>
      <c r="L125" s="84" t="s">
        <v>4553</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6">
        <v>2.2774289447294946</v>
      </c>
      <c r="AL125" s="86"/>
      <c r="AM125" s="251"/>
      <c r="AN125" s="251">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2" t="s">
        <v>352</v>
      </c>
      <c r="AY125" s="101">
        <v>21700</v>
      </c>
      <c r="AZ125" s="102">
        <v>8400</v>
      </c>
      <c r="BA125" s="102">
        <v>5600</v>
      </c>
      <c r="BB125" s="102">
        <v>3500</v>
      </c>
      <c r="BC125" s="249">
        <v>18600</v>
      </c>
      <c r="BD125" s="249">
        <v>7200</v>
      </c>
      <c r="BE125" s="249">
        <v>4800</v>
      </c>
      <c r="BF125" s="249">
        <v>3000</v>
      </c>
      <c r="BG125" s="103">
        <f>AV125-AW125</f>
        <v>1005</v>
      </c>
      <c r="BJ125" s="247" t="e">
        <f>M125*#REF!</f>
        <v>#REF!</v>
      </c>
      <c r="BK125" s="247" t="e">
        <f>N125*#REF!</f>
        <v>#REF!</v>
      </c>
      <c r="BL125" s="247" t="e">
        <f>O125*#REF!</f>
        <v>#REF!</v>
      </c>
      <c r="BM125" s="247"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352</v>
      </c>
      <c r="F126" s="85">
        <v>60</v>
      </c>
      <c r="G126" s="85"/>
      <c r="H126" s="93" t="s">
        <v>4554</v>
      </c>
      <c r="I126" s="84" t="s">
        <v>4555</v>
      </c>
      <c r="J126" s="84" t="s">
        <v>4556</v>
      </c>
      <c r="K126" s="84" t="str">
        <f t="shared" si="46"/>
        <v>BH60DT</v>
      </c>
      <c r="L126" s="84" t="s">
        <v>4546</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6">
        <v>3.8819030159675365</v>
      </c>
      <c r="AL126" s="86"/>
      <c r="AM126" s="251"/>
      <c r="AN126" s="251">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2" t="s">
        <v>352</v>
      </c>
      <c r="AY126" s="101">
        <v>15399.999999999998</v>
      </c>
      <c r="AZ126" s="102">
        <v>6300</v>
      </c>
      <c r="BA126" s="102">
        <v>3639.9999999999995</v>
      </c>
      <c r="BB126" s="102">
        <v>2730</v>
      </c>
      <c r="BC126" s="249">
        <v>13200</v>
      </c>
      <c r="BD126" s="249">
        <v>5400</v>
      </c>
      <c r="BE126" s="249">
        <v>3120</v>
      </c>
      <c r="BF126" s="249">
        <v>2340</v>
      </c>
      <c r="BG126" s="103">
        <f>AV126-AW126</f>
        <v>90</v>
      </c>
      <c r="BJ126" s="247" t="e">
        <f>M126*#REF!</f>
        <v>#REF!</v>
      </c>
      <c r="BK126" s="247" t="e">
        <f>N126*#REF!</f>
        <v>#REF!</v>
      </c>
      <c r="BL126" s="247" t="e">
        <f>O126*#REF!</f>
        <v>#REF!</v>
      </c>
      <c r="BM126" s="247"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352</v>
      </c>
      <c r="F127" s="85">
        <v>61</v>
      </c>
      <c r="G127" s="85"/>
      <c r="H127" s="93" t="s">
        <v>4557</v>
      </c>
      <c r="I127" s="84" t="s">
        <v>4558</v>
      </c>
      <c r="J127" s="84" t="s">
        <v>147</v>
      </c>
      <c r="K127" s="84" t="str">
        <f t="shared" si="46"/>
        <v>BH61DT</v>
      </c>
      <c r="L127" s="84" t="s">
        <v>4559</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6">
        <v>3.030916819852941</v>
      </c>
      <c r="AL127" s="86"/>
      <c r="AM127" s="251"/>
      <c r="AN127" s="251">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2" t="s">
        <v>352</v>
      </c>
      <c r="AY127" s="101">
        <v>11900</v>
      </c>
      <c r="AZ127" s="102">
        <v>5600</v>
      </c>
      <c r="BA127" s="102">
        <v>2940</v>
      </c>
      <c r="BB127" s="102">
        <v>1820</v>
      </c>
      <c r="BC127" s="249">
        <v>10200</v>
      </c>
      <c r="BD127" s="249">
        <v>4800</v>
      </c>
      <c r="BE127" s="249">
        <v>2520</v>
      </c>
      <c r="BF127" s="249">
        <v>1560</v>
      </c>
      <c r="BG127" s="103">
        <f>AV127-AW127</f>
        <v>1337.5</v>
      </c>
      <c r="BJ127" s="247" t="e">
        <f>M127*#REF!</f>
        <v>#REF!</v>
      </c>
      <c r="BK127" s="247" t="e">
        <f>N127*#REF!</f>
        <v>#REF!</v>
      </c>
      <c r="BL127" s="247" t="e">
        <f>O127*#REF!</f>
        <v>#REF!</v>
      </c>
      <c r="BM127" s="247"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352</v>
      </c>
      <c r="F128" s="85">
        <v>62</v>
      </c>
      <c r="G128" s="85"/>
      <c r="H128" s="93" t="s">
        <v>4560</v>
      </c>
      <c r="I128" s="84" t="s">
        <v>4561</v>
      </c>
      <c r="J128" s="84" t="s">
        <v>147</v>
      </c>
      <c r="K128" s="84"/>
      <c r="L128" s="84" t="s">
        <v>4562</v>
      </c>
      <c r="M128" s="96"/>
      <c r="N128" s="96"/>
      <c r="O128" s="96"/>
      <c r="P128" s="96"/>
      <c r="Q128" s="95"/>
      <c r="R128" s="95"/>
      <c r="S128" s="95"/>
      <c r="T128" s="95"/>
      <c r="U128" s="249"/>
      <c r="V128" s="249"/>
      <c r="W128" s="249"/>
      <c r="X128" s="249"/>
      <c r="Y128" s="250"/>
      <c r="Z128" s="250"/>
      <c r="AA128" s="250"/>
      <c r="AB128" s="250"/>
      <c r="AC128" s="249"/>
      <c r="AD128" s="249"/>
      <c r="AE128" s="249"/>
      <c r="AF128" s="249"/>
      <c r="AG128" s="250"/>
      <c r="AH128" s="250"/>
      <c r="AI128" s="250"/>
      <c r="AJ128" s="250"/>
      <c r="AK128" s="86"/>
      <c r="AL128" s="86"/>
      <c r="AM128" s="251"/>
      <c r="AN128" s="251"/>
      <c r="AO128" s="98"/>
      <c r="AP128" s="98"/>
      <c r="AQ128" s="98"/>
      <c r="AR128" s="98"/>
      <c r="AS128" s="98"/>
      <c r="AT128" s="98"/>
      <c r="AU128" s="98"/>
      <c r="AV128" s="98"/>
      <c r="AW128" s="60"/>
      <c r="AX128" s="252" t="s">
        <v>352</v>
      </c>
      <c r="AY128" s="101">
        <v>11900</v>
      </c>
      <c r="AZ128" s="102">
        <v>5600</v>
      </c>
      <c r="BA128" s="102">
        <v>3220</v>
      </c>
      <c r="BB128" s="102">
        <v>2310</v>
      </c>
      <c r="BC128" s="249">
        <v>10200</v>
      </c>
      <c r="BD128" s="249">
        <v>4800</v>
      </c>
      <c r="BE128" s="249">
        <v>2760</v>
      </c>
      <c r="BF128" s="249">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352</v>
      </c>
      <c r="F129" s="85"/>
      <c r="G129" s="85"/>
      <c r="H129" s="93" t="s">
        <v>4563</v>
      </c>
      <c r="I129" s="84" t="s">
        <v>4564</v>
      </c>
      <c r="J129" s="84" t="s">
        <v>147</v>
      </c>
      <c r="K129" s="84" t="str">
        <f t="shared" si="46"/>
        <v>BH62DT_D1</v>
      </c>
      <c r="L129" s="84" t="s">
        <v>4565</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6">
        <v>3.1572241234390006</v>
      </c>
      <c r="AL129" s="86"/>
      <c r="AM129" s="251"/>
      <c r="AN129" s="251">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2" t="s">
        <v>352</v>
      </c>
      <c r="AY129" s="101"/>
      <c r="AZ129" s="102"/>
      <c r="BA129" s="102"/>
      <c r="BB129" s="102"/>
      <c r="BC129" s="249"/>
      <c r="BD129" s="249"/>
      <c r="BE129" s="249"/>
      <c r="BF129" s="249"/>
      <c r="BG129" s="103">
        <f t="shared" ref="BG129:BG134" si="78">AV129-AW129</f>
        <v>360</v>
      </c>
      <c r="BJ129" s="247" t="e">
        <f>M129*#REF!</f>
        <v>#REF!</v>
      </c>
      <c r="BK129" s="247" t="e">
        <f>N129*#REF!</f>
        <v>#REF!</v>
      </c>
      <c r="BL129" s="247" t="e">
        <f>O129*#REF!</f>
        <v>#REF!</v>
      </c>
      <c r="BM129" s="247"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352</v>
      </c>
      <c r="F130" s="85"/>
      <c r="G130" s="85"/>
      <c r="H130" s="93" t="s">
        <v>4566</v>
      </c>
      <c r="I130" s="84" t="s">
        <v>4567</v>
      </c>
      <c r="J130" s="84" t="s">
        <v>147</v>
      </c>
      <c r="K130" s="84" t="str">
        <f t="shared" si="46"/>
        <v>BH62DT_D2</v>
      </c>
      <c r="L130" s="84" t="s">
        <v>296</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49"/>
      <c r="V130" s="249"/>
      <c r="W130" s="249"/>
      <c r="X130" s="249"/>
      <c r="Y130" s="250"/>
      <c r="Z130" s="250"/>
      <c r="AA130" s="250"/>
      <c r="AB130" s="250"/>
      <c r="AC130" s="249"/>
      <c r="AD130" s="249"/>
      <c r="AE130" s="249"/>
      <c r="AF130" s="249"/>
      <c r="AG130" s="250"/>
      <c r="AH130" s="250"/>
      <c r="AI130" s="250"/>
      <c r="AJ130" s="250"/>
      <c r="AK130" s="86">
        <v>3.05</v>
      </c>
      <c r="AL130" s="86"/>
      <c r="AM130" s="251"/>
      <c r="AN130" s="251">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2" t="s">
        <v>352</v>
      </c>
      <c r="AY130" s="101">
        <v>11200</v>
      </c>
      <c r="AZ130" s="102">
        <v>5600</v>
      </c>
      <c r="BA130" s="102">
        <v>2940</v>
      </c>
      <c r="BB130" s="102">
        <v>1820</v>
      </c>
      <c r="BC130" s="249">
        <v>9600</v>
      </c>
      <c r="BD130" s="249">
        <v>4800</v>
      </c>
      <c r="BE130" s="249">
        <v>2520</v>
      </c>
      <c r="BF130" s="249">
        <v>1560</v>
      </c>
      <c r="BG130" s="103">
        <f t="shared" si="78"/>
        <v>861.17596440290572</v>
      </c>
      <c r="BJ130" s="247" t="e">
        <f>M130*#REF!</f>
        <v>#REF!</v>
      </c>
      <c r="BK130" s="247" t="e">
        <f>N130*#REF!</f>
        <v>#REF!</v>
      </c>
      <c r="BL130" s="247" t="e">
        <f>O130*#REF!</f>
        <v>#REF!</v>
      </c>
      <c r="BM130" s="247"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352</v>
      </c>
      <c r="F131" s="85"/>
      <c r="G131" s="85"/>
      <c r="H131" s="93" t="s">
        <v>4568</v>
      </c>
      <c r="I131" s="84" t="s">
        <v>4569</v>
      </c>
      <c r="J131" s="84" t="s">
        <v>296</v>
      </c>
      <c r="K131" s="84" t="str">
        <f t="shared" si="46"/>
        <v>BH62DT_D3</v>
      </c>
      <c r="L131" s="84" t="s">
        <v>4570</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49"/>
      <c r="V131" s="249"/>
      <c r="W131" s="249"/>
      <c r="X131" s="249"/>
      <c r="Y131" s="250"/>
      <c r="Z131" s="250"/>
      <c r="AA131" s="250"/>
      <c r="AB131" s="250"/>
      <c r="AC131" s="249"/>
      <c r="AD131" s="249"/>
      <c r="AE131" s="249"/>
      <c r="AF131" s="249"/>
      <c r="AG131" s="250"/>
      <c r="AH131" s="250"/>
      <c r="AI131" s="250"/>
      <c r="AJ131" s="250"/>
      <c r="AK131" s="86">
        <v>3.05</v>
      </c>
      <c r="AL131" s="86"/>
      <c r="AM131" s="251"/>
      <c r="AN131" s="251">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2" t="s">
        <v>352</v>
      </c>
      <c r="AY131" s="101">
        <v>8400</v>
      </c>
      <c r="AZ131" s="102">
        <v>4200</v>
      </c>
      <c r="BA131" s="102">
        <v>2310</v>
      </c>
      <c r="BB131" s="102">
        <v>1610</v>
      </c>
      <c r="BC131" s="249">
        <v>7200</v>
      </c>
      <c r="BD131" s="249">
        <v>3600</v>
      </c>
      <c r="BE131" s="249">
        <v>1980</v>
      </c>
      <c r="BF131" s="249">
        <v>1380</v>
      </c>
      <c r="BG131" s="103">
        <f t="shared" si="78"/>
        <v>1440.7839762686035</v>
      </c>
      <c r="BJ131" s="247" t="e">
        <f>M131*#REF!</f>
        <v>#REF!</v>
      </c>
      <c r="BK131" s="247" t="e">
        <f>N131*#REF!</f>
        <v>#REF!</v>
      </c>
      <c r="BL131" s="247" t="e">
        <f>O131*#REF!</f>
        <v>#REF!</v>
      </c>
      <c r="BM131" s="247"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352</v>
      </c>
      <c r="F132" s="85"/>
      <c r="G132" s="85"/>
      <c r="H132" s="93" t="s">
        <v>4571</v>
      </c>
      <c r="I132" s="84" t="s">
        <v>4572</v>
      </c>
      <c r="J132" s="84" t="s">
        <v>4573</v>
      </c>
      <c r="K132" s="84" t="str">
        <f t="shared" si="46"/>
        <v>BH62DT_D4</v>
      </c>
      <c r="L132" s="84" t="s">
        <v>4574</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49"/>
      <c r="V132" s="249"/>
      <c r="W132" s="249"/>
      <c r="X132" s="249"/>
      <c r="Y132" s="250"/>
      <c r="Z132" s="250"/>
      <c r="AA132" s="250"/>
      <c r="AB132" s="250"/>
      <c r="AC132" s="249"/>
      <c r="AD132" s="249"/>
      <c r="AE132" s="249"/>
      <c r="AF132" s="249"/>
      <c r="AG132" s="250"/>
      <c r="AH132" s="250"/>
      <c r="AI132" s="250"/>
      <c r="AJ132" s="250"/>
      <c r="AK132" s="86">
        <v>3.05</v>
      </c>
      <c r="AL132" s="86"/>
      <c r="AM132" s="251"/>
      <c r="AN132" s="251">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2" t="s">
        <v>352</v>
      </c>
      <c r="AY132" s="101">
        <v>5600</v>
      </c>
      <c r="AZ132" s="102">
        <v>3500</v>
      </c>
      <c r="BA132" s="102">
        <v>2030</v>
      </c>
      <c r="BB132" s="102">
        <v>1400</v>
      </c>
      <c r="BC132" s="249">
        <v>4800</v>
      </c>
      <c r="BD132" s="249">
        <v>3000</v>
      </c>
      <c r="BE132" s="249">
        <v>1740</v>
      </c>
      <c r="BF132" s="249">
        <v>1200</v>
      </c>
      <c r="BG132" s="103">
        <f t="shared" si="78"/>
        <v>1280.5879822014529</v>
      </c>
      <c r="BJ132" s="247" t="e">
        <f>M132*#REF!</f>
        <v>#REF!</v>
      </c>
      <c r="BK132" s="247" t="e">
        <f>N132*#REF!</f>
        <v>#REF!</v>
      </c>
      <c r="BL132" s="247" t="e">
        <f>O132*#REF!</f>
        <v>#REF!</v>
      </c>
      <c r="BM132" s="247"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352</v>
      </c>
      <c r="F133" s="85">
        <v>63</v>
      </c>
      <c r="G133" s="85"/>
      <c r="H133" s="93" t="s">
        <v>4575</v>
      </c>
      <c r="I133" s="84" t="s">
        <v>4576</v>
      </c>
      <c r="J133" s="84" t="s">
        <v>4577</v>
      </c>
      <c r="K133" s="84" t="str">
        <f t="shared" si="46"/>
        <v>BH63DT</v>
      </c>
      <c r="L133" s="84" t="s">
        <v>4565</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6">
        <v>2.7010673424669251</v>
      </c>
      <c r="AL133" s="86"/>
      <c r="AM133" s="251"/>
      <c r="AN133" s="251">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2" t="s">
        <v>352</v>
      </c>
      <c r="AY133" s="101">
        <v>4200</v>
      </c>
      <c r="AZ133" s="102">
        <v>2100</v>
      </c>
      <c r="BA133" s="102">
        <v>1750</v>
      </c>
      <c r="BB133" s="102">
        <v>1120</v>
      </c>
      <c r="BC133" s="249">
        <v>3600</v>
      </c>
      <c r="BD133" s="249">
        <v>1800</v>
      </c>
      <c r="BE133" s="249">
        <v>1500</v>
      </c>
      <c r="BF133" s="249">
        <v>960</v>
      </c>
      <c r="BG133" s="103">
        <f t="shared" si="78"/>
        <v>450</v>
      </c>
      <c r="BJ133" s="247" t="e">
        <f>M133*#REF!</f>
        <v>#REF!</v>
      </c>
      <c r="BK133" s="247" t="e">
        <f>N133*#REF!</f>
        <v>#REF!</v>
      </c>
      <c r="BL133" s="247" t="e">
        <f>O133*#REF!</f>
        <v>#REF!</v>
      </c>
      <c r="BM133" s="247"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352</v>
      </c>
      <c r="F134" s="85">
        <v>64</v>
      </c>
      <c r="G134" s="85"/>
      <c r="H134" s="93" t="s">
        <v>4578</v>
      </c>
      <c r="I134" s="84" t="s">
        <v>4579</v>
      </c>
      <c r="J134" s="84" t="s">
        <v>4580</v>
      </c>
      <c r="K134" s="84" t="str">
        <f t="shared" si="46"/>
        <v>BH64DT</v>
      </c>
      <c r="L134" s="84" t="s">
        <v>4581</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6">
        <v>3.0153068121106243</v>
      </c>
      <c r="AL134" s="86"/>
      <c r="AM134" s="251"/>
      <c r="AN134" s="251">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2" t="s">
        <v>352</v>
      </c>
      <c r="AY134" s="101">
        <v>14000</v>
      </c>
      <c r="AZ134" s="102">
        <v>6300</v>
      </c>
      <c r="BA134" s="102">
        <v>4200</v>
      </c>
      <c r="BB134" s="102">
        <v>2310</v>
      </c>
      <c r="BC134" s="249">
        <v>12000</v>
      </c>
      <c r="BD134" s="249">
        <v>5400</v>
      </c>
      <c r="BE134" s="249">
        <v>3600</v>
      </c>
      <c r="BF134" s="249">
        <v>1980</v>
      </c>
      <c r="BG134" s="103">
        <f t="shared" si="78"/>
        <v>1575</v>
      </c>
      <c r="BJ134" s="247" t="e">
        <f>M134*#REF!</f>
        <v>#REF!</v>
      </c>
      <c r="BK134" s="247" t="e">
        <f>N134*#REF!</f>
        <v>#REF!</v>
      </c>
      <c r="BL134" s="247" t="e">
        <f>O134*#REF!</f>
        <v>#REF!</v>
      </c>
      <c r="BM134" s="247"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352</v>
      </c>
      <c r="F135" s="85">
        <v>65</v>
      </c>
      <c r="G135" s="85"/>
      <c r="H135" s="93" t="s">
        <v>4582</v>
      </c>
      <c r="I135" s="84" t="s">
        <v>4583</v>
      </c>
      <c r="J135" s="84" t="s">
        <v>4584</v>
      </c>
      <c r="K135" s="84"/>
      <c r="L135" s="84" t="s">
        <v>147</v>
      </c>
      <c r="M135" s="96"/>
      <c r="N135" s="96"/>
      <c r="O135" s="96"/>
      <c r="P135" s="96"/>
      <c r="Q135" s="95"/>
      <c r="R135" s="95"/>
      <c r="S135" s="95"/>
      <c r="T135" s="95"/>
      <c r="U135" s="249"/>
      <c r="V135" s="249"/>
      <c r="W135" s="249"/>
      <c r="X135" s="249"/>
      <c r="Y135" s="250"/>
      <c r="Z135" s="250"/>
      <c r="AA135" s="250"/>
      <c r="AB135" s="250"/>
      <c r="AC135" s="249"/>
      <c r="AD135" s="249"/>
      <c r="AE135" s="249"/>
      <c r="AF135" s="249"/>
      <c r="AG135" s="250"/>
      <c r="AH135" s="250"/>
      <c r="AI135" s="250"/>
      <c r="AJ135" s="250"/>
      <c r="AK135" s="86"/>
      <c r="AL135" s="86"/>
      <c r="AM135" s="251"/>
      <c r="AN135" s="251"/>
      <c r="AO135" s="98"/>
      <c r="AP135" s="98"/>
      <c r="AQ135" s="98"/>
      <c r="AR135" s="98"/>
      <c r="AS135" s="98"/>
      <c r="AT135" s="98"/>
      <c r="AU135" s="98"/>
      <c r="AV135" s="98"/>
      <c r="AW135" s="60"/>
      <c r="AX135" s="252" t="s">
        <v>352</v>
      </c>
      <c r="AY135" s="101">
        <v>12600</v>
      </c>
      <c r="AZ135" s="102">
        <v>6300</v>
      </c>
      <c r="BA135" s="102">
        <v>4200</v>
      </c>
      <c r="BB135" s="102">
        <v>2520</v>
      </c>
      <c r="BC135" s="249">
        <v>10800</v>
      </c>
      <c r="BD135" s="249">
        <v>5400</v>
      </c>
      <c r="BE135" s="249">
        <v>3600</v>
      </c>
      <c r="BF135" s="249">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352</v>
      </c>
      <c r="F136" s="85"/>
      <c r="G136" s="85"/>
      <c r="H136" s="93" t="s">
        <v>4585</v>
      </c>
      <c r="I136" s="84" t="s">
        <v>4586</v>
      </c>
      <c r="J136" s="84" t="s">
        <v>4587</v>
      </c>
      <c r="K136" s="84" t="str">
        <f t="shared" si="46"/>
        <v>BH65DT_D1</v>
      </c>
      <c r="L136" s="84" t="s">
        <v>4588</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6">
        <v>4.0117048586196411</v>
      </c>
      <c r="AL136" s="86"/>
      <c r="AM136" s="251"/>
      <c r="AN136" s="251">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2" t="s">
        <v>352</v>
      </c>
      <c r="AY136" s="101"/>
      <c r="AZ136" s="102"/>
      <c r="BA136" s="102"/>
      <c r="BB136" s="102"/>
      <c r="BC136" s="249"/>
      <c r="BD136" s="249"/>
      <c r="BE136" s="249"/>
      <c r="BF136" s="249"/>
      <c r="BG136" s="103">
        <f>AV136-AW136</f>
        <v>1735</v>
      </c>
      <c r="BJ136" s="247" t="e">
        <f>M136*#REF!</f>
        <v>#REF!</v>
      </c>
      <c r="BK136" s="247" t="e">
        <f>N136*#REF!</f>
        <v>#REF!</v>
      </c>
      <c r="BL136" s="247" t="e">
        <f>O136*#REF!</f>
        <v>#REF!</v>
      </c>
      <c r="BM136" s="247"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352</v>
      </c>
      <c r="F137" s="85"/>
      <c r="G137" s="85"/>
      <c r="H137" s="93" t="s">
        <v>4589</v>
      </c>
      <c r="I137" s="84" t="s">
        <v>4590</v>
      </c>
      <c r="J137" s="84" t="s">
        <v>147</v>
      </c>
      <c r="K137" s="84" t="str">
        <f t="shared" si="46"/>
        <v>BH65DT_D2</v>
      </c>
      <c r="L137" s="84" t="s">
        <v>4591</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6">
        <v>3.463429488380009</v>
      </c>
      <c r="AL137" s="86"/>
      <c r="AM137" s="251"/>
      <c r="AN137" s="251">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2" t="s">
        <v>352</v>
      </c>
      <c r="AY137" s="101">
        <v>11900</v>
      </c>
      <c r="AZ137" s="102">
        <v>5600</v>
      </c>
      <c r="BA137" s="102">
        <v>3220</v>
      </c>
      <c r="BB137" s="102">
        <v>2310</v>
      </c>
      <c r="BC137" s="249">
        <v>10200</v>
      </c>
      <c r="BD137" s="249">
        <v>4800</v>
      </c>
      <c r="BE137" s="249">
        <v>2760</v>
      </c>
      <c r="BF137" s="249">
        <v>1980</v>
      </c>
      <c r="BG137" s="103">
        <f>AV137-AW137</f>
        <v>1000</v>
      </c>
      <c r="BJ137" s="247" t="e">
        <f>M137*#REF!</f>
        <v>#REF!</v>
      </c>
      <c r="BK137" s="247" t="e">
        <f>N137*#REF!</f>
        <v>#REF!</v>
      </c>
      <c r="BL137" s="247" t="e">
        <f>O137*#REF!</f>
        <v>#REF!</v>
      </c>
      <c r="BM137" s="247"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352</v>
      </c>
      <c r="F138" s="85"/>
      <c r="G138" s="85"/>
      <c r="H138" s="93" t="s">
        <v>4592</v>
      </c>
      <c r="I138" s="84" t="s">
        <v>4593</v>
      </c>
      <c r="J138" s="84" t="s">
        <v>4594</v>
      </c>
      <c r="K138" s="84" t="str">
        <f t="shared" si="46"/>
        <v>BH65DT_D3</v>
      </c>
      <c r="L138" s="84" t="s">
        <v>4595</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49"/>
      <c r="V138" s="249"/>
      <c r="W138" s="249"/>
      <c r="X138" s="249"/>
      <c r="Y138" s="250"/>
      <c r="Z138" s="250"/>
      <c r="AA138" s="250"/>
      <c r="AB138" s="250"/>
      <c r="AC138" s="249"/>
      <c r="AD138" s="249"/>
      <c r="AE138" s="249"/>
      <c r="AF138" s="249"/>
      <c r="AG138" s="250"/>
      <c r="AH138" s="250"/>
      <c r="AI138" s="250"/>
      <c r="AJ138" s="250"/>
      <c r="AK138" s="86">
        <v>3.05</v>
      </c>
      <c r="AL138" s="86"/>
      <c r="AM138" s="251"/>
      <c r="AN138" s="251">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2" t="s">
        <v>352</v>
      </c>
      <c r="AY138" s="101">
        <v>8400</v>
      </c>
      <c r="AZ138" s="102">
        <v>4200</v>
      </c>
      <c r="BA138" s="102">
        <v>2310</v>
      </c>
      <c r="BB138" s="102">
        <v>1610</v>
      </c>
      <c r="BC138" s="249">
        <v>7200</v>
      </c>
      <c r="BD138" s="249">
        <v>3600</v>
      </c>
      <c r="BE138" s="249">
        <v>1980</v>
      </c>
      <c r="BF138" s="249">
        <v>1380</v>
      </c>
      <c r="BG138" s="103">
        <f>AV138-AW138</f>
        <v>740.78397626860351</v>
      </c>
      <c r="BJ138" s="247" t="e">
        <f>M138*#REF!</f>
        <v>#REF!</v>
      </c>
      <c r="BK138" s="247" t="e">
        <f>N138*#REF!</f>
        <v>#REF!</v>
      </c>
      <c r="BL138" s="247" t="e">
        <f>O138*#REF!</f>
        <v>#REF!</v>
      </c>
      <c r="BM138" s="247"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352</v>
      </c>
      <c r="F139" s="85">
        <v>66</v>
      </c>
      <c r="G139" s="85"/>
      <c r="H139" s="93" t="s">
        <v>4596</v>
      </c>
      <c r="I139" s="84" t="s">
        <v>4552</v>
      </c>
      <c r="J139" s="84" t="s">
        <v>4597</v>
      </c>
      <c r="K139" s="84" t="str">
        <f t="shared" si="46"/>
        <v>BH66DT</v>
      </c>
      <c r="L139" s="84" t="s">
        <v>4588</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6">
        <v>2.1824694436937477</v>
      </c>
      <c r="AL139" s="86"/>
      <c r="AM139" s="251"/>
      <c r="AN139" s="251">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2" t="s">
        <v>352</v>
      </c>
      <c r="AY139" s="101">
        <v>5600</v>
      </c>
      <c r="AZ139" s="102">
        <v>2800</v>
      </c>
      <c r="BA139" s="102">
        <v>1890</v>
      </c>
      <c r="BB139" s="102">
        <v>1120</v>
      </c>
      <c r="BC139" s="249">
        <v>4800</v>
      </c>
      <c r="BD139" s="249">
        <v>2400</v>
      </c>
      <c r="BE139" s="249">
        <v>1620</v>
      </c>
      <c r="BF139" s="249">
        <v>960</v>
      </c>
      <c r="BG139" s="103">
        <f>AV139-AW139</f>
        <v>675</v>
      </c>
      <c r="BJ139" s="247" t="e">
        <f>M139*#REF!</f>
        <v>#REF!</v>
      </c>
      <c r="BK139" s="247" t="e">
        <f>N139*#REF!</f>
        <v>#REF!</v>
      </c>
      <c r="BL139" s="247" t="e">
        <f>O139*#REF!</f>
        <v>#REF!</v>
      </c>
      <c r="BM139" s="247"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352</v>
      </c>
      <c r="F140" s="85">
        <v>67</v>
      </c>
      <c r="G140" s="85"/>
      <c r="H140" s="93" t="s">
        <v>4598</v>
      </c>
      <c r="I140" s="84" t="s">
        <v>4599</v>
      </c>
      <c r="J140" s="84" t="s">
        <v>147</v>
      </c>
      <c r="K140" s="84" t="str">
        <f t="shared" ref="K140:K203" si="81">H140</f>
        <v>BH67DT</v>
      </c>
      <c r="L140" s="84" t="s">
        <v>4600</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49"/>
      <c r="V140" s="249"/>
      <c r="W140" s="249"/>
      <c r="X140" s="249"/>
      <c r="Y140" s="250"/>
      <c r="Z140" s="250"/>
      <c r="AA140" s="250"/>
      <c r="AB140" s="250"/>
      <c r="AC140" s="249"/>
      <c r="AD140" s="249"/>
      <c r="AE140" s="249"/>
      <c r="AF140" s="249"/>
      <c r="AG140" s="250"/>
      <c r="AH140" s="250"/>
      <c r="AI140" s="250"/>
      <c r="AJ140" s="250"/>
      <c r="AK140" s="86">
        <v>3.05</v>
      </c>
      <c r="AL140" s="86"/>
      <c r="AM140" s="251"/>
      <c r="AN140" s="251">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2" t="s">
        <v>352</v>
      </c>
      <c r="AY140" s="101">
        <v>21000</v>
      </c>
      <c r="AZ140" s="102">
        <v>7000</v>
      </c>
      <c r="BA140" s="102">
        <v>5040</v>
      </c>
      <c r="BB140" s="102">
        <v>3500</v>
      </c>
      <c r="BC140" s="249">
        <v>18000</v>
      </c>
      <c r="BD140" s="249">
        <v>6000</v>
      </c>
      <c r="BE140" s="249">
        <v>4320</v>
      </c>
      <c r="BF140" s="249">
        <v>3000</v>
      </c>
      <c r="BG140" s="103">
        <f>AV140-AW140</f>
        <v>1100.9799703357548</v>
      </c>
      <c r="BJ140" s="247" t="e">
        <f>M140*#REF!</f>
        <v>#REF!</v>
      </c>
      <c r="BK140" s="247" t="e">
        <f>N140*#REF!</f>
        <v>#REF!</v>
      </c>
      <c r="BL140" s="247" t="e">
        <f>O140*#REF!</f>
        <v>#REF!</v>
      </c>
      <c r="BM140" s="247"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352</v>
      </c>
      <c r="F141" s="85">
        <v>68</v>
      </c>
      <c r="G141" s="85"/>
      <c r="H141" s="93" t="s">
        <v>4601</v>
      </c>
      <c r="I141" s="84" t="s">
        <v>211</v>
      </c>
      <c r="J141" s="84" t="s">
        <v>147</v>
      </c>
      <c r="K141" s="84"/>
      <c r="L141" s="84" t="s">
        <v>4600</v>
      </c>
      <c r="M141" s="96"/>
      <c r="N141" s="96"/>
      <c r="O141" s="96"/>
      <c r="P141" s="96"/>
      <c r="Q141" s="95"/>
      <c r="R141" s="95"/>
      <c r="S141" s="95"/>
      <c r="T141" s="95"/>
      <c r="U141" s="249"/>
      <c r="V141" s="249"/>
      <c r="W141" s="249"/>
      <c r="X141" s="249"/>
      <c r="Y141" s="250"/>
      <c r="Z141" s="250"/>
      <c r="AA141" s="250"/>
      <c r="AB141" s="250"/>
      <c r="AC141" s="249"/>
      <c r="AD141" s="249"/>
      <c r="AE141" s="249"/>
      <c r="AF141" s="249"/>
      <c r="AG141" s="250"/>
      <c r="AH141" s="250"/>
      <c r="AI141" s="250"/>
      <c r="AJ141" s="250"/>
      <c r="AK141" s="86"/>
      <c r="AL141" s="86"/>
      <c r="AM141" s="251"/>
      <c r="AN141" s="251"/>
      <c r="AO141" s="98"/>
      <c r="AP141" s="98"/>
      <c r="AQ141" s="98"/>
      <c r="AR141" s="98"/>
      <c r="AS141" s="98"/>
      <c r="AT141" s="98"/>
      <c r="AU141" s="98"/>
      <c r="AV141" s="98"/>
      <c r="AW141" s="60"/>
      <c r="AX141" s="252" t="s">
        <v>352</v>
      </c>
      <c r="AY141" s="101">
        <v>7000</v>
      </c>
      <c r="AZ141" s="102">
        <v>3500</v>
      </c>
      <c r="BA141" s="102">
        <v>2100</v>
      </c>
      <c r="BB141" s="102">
        <v>1470</v>
      </c>
      <c r="BC141" s="249">
        <v>6000</v>
      </c>
      <c r="BD141" s="249">
        <v>3000</v>
      </c>
      <c r="BE141" s="249">
        <v>1800</v>
      </c>
      <c r="BF141" s="249">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352</v>
      </c>
      <c r="F142" s="85"/>
      <c r="G142" s="85"/>
      <c r="H142" s="93" t="s">
        <v>4602</v>
      </c>
      <c r="I142" s="84" t="s">
        <v>4603</v>
      </c>
      <c r="J142" s="84" t="s">
        <v>4256</v>
      </c>
      <c r="K142" s="84" t="str">
        <f t="shared" si="81"/>
        <v>BH68DT_D1</v>
      </c>
      <c r="L142" s="84" t="s">
        <v>4396</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6">
        <v>3.0534605464418325</v>
      </c>
      <c r="AL142" s="86"/>
      <c r="AM142" s="251"/>
      <c r="AN142" s="251">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2" t="s">
        <v>352</v>
      </c>
      <c r="AY142" s="101"/>
      <c r="AZ142" s="102"/>
      <c r="BA142" s="102"/>
      <c r="BB142" s="102"/>
      <c r="BC142" s="249"/>
      <c r="BD142" s="249"/>
      <c r="BE142" s="249"/>
      <c r="BF142" s="249"/>
      <c r="BG142" s="103">
        <f t="shared" ref="BG142:BG155" si="93">AV142-AW142</f>
        <v>263.96117821491407</v>
      </c>
      <c r="BJ142" s="247" t="e">
        <f>M142*#REF!</f>
        <v>#REF!</v>
      </c>
      <c r="BK142" s="247" t="e">
        <f>N142*#REF!</f>
        <v>#REF!</v>
      </c>
      <c r="BL142" s="247" t="e">
        <f>O142*#REF!</f>
        <v>#REF!</v>
      </c>
      <c r="BM142" s="247"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352</v>
      </c>
      <c r="F143" s="85"/>
      <c r="G143" s="85"/>
      <c r="H143" s="93" t="s">
        <v>4604</v>
      </c>
      <c r="I143" s="84" t="s">
        <v>4605</v>
      </c>
      <c r="J143" s="84" t="s">
        <v>4256</v>
      </c>
      <c r="K143" s="84" t="str">
        <f t="shared" si="81"/>
        <v>BH68DT_D2</v>
      </c>
      <c r="L143" s="84" t="s">
        <v>4606</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6">
        <v>4.350008850413575</v>
      </c>
      <c r="AL143" s="86"/>
      <c r="AM143" s="251"/>
      <c r="AN143" s="251">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2" t="s">
        <v>352</v>
      </c>
      <c r="AY143" s="101">
        <v>20300</v>
      </c>
      <c r="AZ143" s="102">
        <v>9100</v>
      </c>
      <c r="BA143" s="102">
        <v>4550</v>
      </c>
      <c r="BB143" s="102">
        <v>3150</v>
      </c>
      <c r="BC143" s="249">
        <v>17400</v>
      </c>
      <c r="BD143" s="249">
        <v>7800</v>
      </c>
      <c r="BE143" s="249">
        <v>3900</v>
      </c>
      <c r="BF143" s="249">
        <v>2700</v>
      </c>
      <c r="BG143" s="103">
        <f t="shared" si="93"/>
        <v>550</v>
      </c>
      <c r="BJ143" s="247" t="e">
        <f>M143*#REF!</f>
        <v>#REF!</v>
      </c>
      <c r="BK143" s="247" t="e">
        <f>N143*#REF!</f>
        <v>#REF!</v>
      </c>
      <c r="BL143" s="247" t="e">
        <f>O143*#REF!</f>
        <v>#REF!</v>
      </c>
      <c r="BM143" s="247"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352</v>
      </c>
      <c r="F144" s="85"/>
      <c r="G144" s="85"/>
      <c r="H144" s="93" t="s">
        <v>4607</v>
      </c>
      <c r="I144" s="84" t="s">
        <v>4608</v>
      </c>
      <c r="J144" s="84" t="s">
        <v>4606</v>
      </c>
      <c r="K144" s="84" t="str">
        <f t="shared" si="81"/>
        <v>BH68DT_D3</v>
      </c>
      <c r="L144" s="84" t="s">
        <v>287</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6">
        <v>3.5006227689713763</v>
      </c>
      <c r="AL144" s="86"/>
      <c r="AM144" s="251"/>
      <c r="AN144" s="251">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2" t="s">
        <v>352</v>
      </c>
      <c r="AY144" s="101">
        <v>15400</v>
      </c>
      <c r="AZ144" s="102">
        <v>7700</v>
      </c>
      <c r="BA144" s="102">
        <v>3640</v>
      </c>
      <c r="BB144" s="102">
        <v>2450</v>
      </c>
      <c r="BC144" s="249">
        <v>13200</v>
      </c>
      <c r="BD144" s="249">
        <v>6600</v>
      </c>
      <c r="BE144" s="249">
        <v>3120</v>
      </c>
      <c r="BF144" s="249">
        <v>2100</v>
      </c>
      <c r="BG144" s="103">
        <f t="shared" si="93"/>
        <v>900</v>
      </c>
      <c r="BJ144" s="247" t="e">
        <f>M144*#REF!</f>
        <v>#REF!</v>
      </c>
      <c r="BK144" s="247" t="e">
        <f>N144*#REF!</f>
        <v>#REF!</v>
      </c>
      <c r="BL144" s="247" t="e">
        <f>O144*#REF!</f>
        <v>#REF!</v>
      </c>
      <c r="BM144" s="247"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352</v>
      </c>
      <c r="F145" s="85"/>
      <c r="G145" s="85"/>
      <c r="H145" s="93" t="s">
        <v>4609</v>
      </c>
      <c r="I145" s="84" t="s">
        <v>4610</v>
      </c>
      <c r="J145" s="84" t="s">
        <v>287</v>
      </c>
      <c r="K145" s="84" t="str">
        <f t="shared" si="81"/>
        <v>BH68DT_D4</v>
      </c>
      <c r="L145" s="84" t="s">
        <v>320</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6">
        <v>3.9224889221741814</v>
      </c>
      <c r="AL145" s="86"/>
      <c r="AM145" s="251"/>
      <c r="AN145" s="251">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2" t="s">
        <v>352</v>
      </c>
      <c r="AY145" s="101">
        <v>11900</v>
      </c>
      <c r="AZ145" s="102">
        <v>5600</v>
      </c>
      <c r="BA145" s="102">
        <v>2730</v>
      </c>
      <c r="BB145" s="102">
        <v>2100</v>
      </c>
      <c r="BC145" s="249">
        <v>10200</v>
      </c>
      <c r="BD145" s="249">
        <v>4800</v>
      </c>
      <c r="BE145" s="249">
        <v>2340</v>
      </c>
      <c r="BF145" s="249">
        <v>1800</v>
      </c>
      <c r="BG145" s="103">
        <f t="shared" si="93"/>
        <v>1160.0000000000009</v>
      </c>
      <c r="BJ145" s="247" t="e">
        <f>M145*#REF!</f>
        <v>#REF!</v>
      </c>
      <c r="BK145" s="247" t="e">
        <f>N145*#REF!</f>
        <v>#REF!</v>
      </c>
      <c r="BL145" s="247" t="e">
        <f>O145*#REF!</f>
        <v>#REF!</v>
      </c>
      <c r="BM145" s="247"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352</v>
      </c>
      <c r="F146" s="85"/>
      <c r="G146" s="85"/>
      <c r="H146" s="93" t="s">
        <v>4611</v>
      </c>
      <c r="I146" s="84" t="s">
        <v>4612</v>
      </c>
      <c r="J146" s="84" t="s">
        <v>320</v>
      </c>
      <c r="K146" s="84" t="str">
        <f t="shared" si="81"/>
        <v>BH68DT_D5</v>
      </c>
      <c r="L146" s="84" t="s">
        <v>4613</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49"/>
      <c r="V146" s="249"/>
      <c r="W146" s="249"/>
      <c r="X146" s="249"/>
      <c r="Y146" s="250"/>
      <c r="Z146" s="250"/>
      <c r="AA146" s="250"/>
      <c r="AB146" s="250"/>
      <c r="AC146" s="249"/>
      <c r="AD146" s="249"/>
      <c r="AE146" s="249"/>
      <c r="AF146" s="249"/>
      <c r="AG146" s="250"/>
      <c r="AH146" s="250"/>
      <c r="AI146" s="250"/>
      <c r="AJ146" s="250"/>
      <c r="AK146" s="86">
        <v>3.05</v>
      </c>
      <c r="AL146" s="86"/>
      <c r="AM146" s="251"/>
      <c r="AN146" s="251">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2" t="s">
        <v>352</v>
      </c>
      <c r="AY146" s="101">
        <v>8400</v>
      </c>
      <c r="AZ146" s="102">
        <v>4200</v>
      </c>
      <c r="BA146" s="102">
        <v>2310</v>
      </c>
      <c r="BB146" s="102">
        <v>1610</v>
      </c>
      <c r="BC146" s="249">
        <v>7200</v>
      </c>
      <c r="BD146" s="249">
        <v>3600</v>
      </c>
      <c r="BE146" s="249">
        <v>1980</v>
      </c>
      <c r="BF146" s="249">
        <v>1380</v>
      </c>
      <c r="BG146" s="103">
        <f t="shared" si="93"/>
        <v>1370.8819733021792</v>
      </c>
      <c r="BJ146" s="247" t="e">
        <f>M146*#REF!</f>
        <v>#REF!</v>
      </c>
      <c r="BK146" s="247" t="e">
        <f>N146*#REF!</f>
        <v>#REF!</v>
      </c>
      <c r="BL146" s="247" t="e">
        <f>O146*#REF!</f>
        <v>#REF!</v>
      </c>
      <c r="BM146" s="247"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352</v>
      </c>
      <c r="F147" s="85">
        <v>69</v>
      </c>
      <c r="G147" s="85"/>
      <c r="H147" s="93" t="s">
        <v>4614</v>
      </c>
      <c r="I147" s="84" t="s">
        <v>320</v>
      </c>
      <c r="J147" s="84" t="s">
        <v>4615</v>
      </c>
      <c r="K147" s="84" t="str">
        <f t="shared" si="81"/>
        <v>BH69DT</v>
      </c>
      <c r="L147" s="84" t="s">
        <v>4396</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49"/>
      <c r="V147" s="249"/>
      <c r="W147" s="249"/>
      <c r="X147" s="249"/>
      <c r="Y147" s="250"/>
      <c r="Z147" s="250"/>
      <c r="AA147" s="250"/>
      <c r="AB147" s="250"/>
      <c r="AC147" s="249"/>
      <c r="AD147" s="249"/>
      <c r="AE147" s="249"/>
      <c r="AF147" s="249"/>
      <c r="AG147" s="250"/>
      <c r="AH147" s="250"/>
      <c r="AI147" s="250"/>
      <c r="AJ147" s="250"/>
      <c r="AK147" s="86">
        <v>3.05</v>
      </c>
      <c r="AL147" s="86"/>
      <c r="AM147" s="251"/>
      <c r="AN147" s="251">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2" t="s">
        <v>352</v>
      </c>
      <c r="AY147" s="101">
        <v>6300</v>
      </c>
      <c r="AZ147" s="102">
        <v>3150</v>
      </c>
      <c r="BA147" s="102">
        <v>2030</v>
      </c>
      <c r="BB147" s="102">
        <v>1470</v>
      </c>
      <c r="BC147" s="249">
        <v>5400</v>
      </c>
      <c r="BD147" s="249">
        <v>2700</v>
      </c>
      <c r="BE147" s="249">
        <v>1740</v>
      </c>
      <c r="BF147" s="249">
        <v>1260</v>
      </c>
      <c r="BG147" s="103">
        <f t="shared" si="93"/>
        <v>1121.3719584700566</v>
      </c>
      <c r="BJ147" s="247" t="e">
        <f>M147*#REF!</f>
        <v>#REF!</v>
      </c>
      <c r="BK147" s="247" t="e">
        <f>N147*#REF!</f>
        <v>#REF!</v>
      </c>
      <c r="BL147" s="247" t="e">
        <f>O147*#REF!</f>
        <v>#REF!</v>
      </c>
      <c r="BM147" s="247"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352</v>
      </c>
      <c r="F148" s="85">
        <v>70</v>
      </c>
      <c r="G148" s="85"/>
      <c r="H148" s="93" t="s">
        <v>4616</v>
      </c>
      <c r="I148" s="84" t="s">
        <v>4617</v>
      </c>
      <c r="J148" s="84" t="s">
        <v>211</v>
      </c>
      <c r="K148" s="84" t="str">
        <f t="shared" si="81"/>
        <v>BH70DT</v>
      </c>
      <c r="L148" s="84" t="s">
        <v>4618</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49"/>
      <c r="V148" s="249"/>
      <c r="W148" s="249"/>
      <c r="X148" s="249"/>
      <c r="Y148" s="250"/>
      <c r="Z148" s="250"/>
      <c r="AA148" s="250"/>
      <c r="AB148" s="250"/>
      <c r="AC148" s="249"/>
      <c r="AD148" s="249"/>
      <c r="AE148" s="249"/>
      <c r="AF148" s="249"/>
      <c r="AG148" s="250"/>
      <c r="AH148" s="250"/>
      <c r="AI148" s="250"/>
      <c r="AJ148" s="250"/>
      <c r="AK148" s="86">
        <v>3.05</v>
      </c>
      <c r="AL148" s="86"/>
      <c r="AM148" s="251"/>
      <c r="AN148" s="251">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2" t="s">
        <v>352</v>
      </c>
      <c r="AY148" s="101">
        <v>9800</v>
      </c>
      <c r="AZ148" s="102">
        <v>5600</v>
      </c>
      <c r="BA148" s="102">
        <v>2730</v>
      </c>
      <c r="BB148" s="102">
        <v>1890</v>
      </c>
      <c r="BC148" s="249">
        <v>8400</v>
      </c>
      <c r="BD148" s="249">
        <v>4800</v>
      </c>
      <c r="BE148" s="249">
        <v>2340</v>
      </c>
      <c r="BF148" s="249">
        <v>1620</v>
      </c>
      <c r="BG148" s="103">
        <f t="shared" si="93"/>
        <v>292.25393177223577</v>
      </c>
      <c r="BJ148" s="247" t="e">
        <f>M148*#REF!</f>
        <v>#REF!</v>
      </c>
      <c r="BK148" s="247" t="e">
        <f>N148*#REF!</f>
        <v>#REF!</v>
      </c>
      <c r="BL148" s="247" t="e">
        <f>O148*#REF!</f>
        <v>#REF!</v>
      </c>
      <c r="BM148" s="247"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352</v>
      </c>
      <c r="F149" s="85">
        <v>71</v>
      </c>
      <c r="G149" s="85"/>
      <c r="H149" s="93" t="s">
        <v>4619</v>
      </c>
      <c r="I149" s="84" t="s">
        <v>4620</v>
      </c>
      <c r="J149" s="84" t="s">
        <v>269</v>
      </c>
      <c r="K149" s="84" t="str">
        <f t="shared" si="81"/>
        <v>BH71DT</v>
      </c>
      <c r="L149" s="84" t="s">
        <v>4621</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49"/>
      <c r="V149" s="249"/>
      <c r="W149" s="249"/>
      <c r="X149" s="249"/>
      <c r="Y149" s="250"/>
      <c r="Z149" s="250"/>
      <c r="AA149" s="250"/>
      <c r="AB149" s="250"/>
      <c r="AC149" s="249"/>
      <c r="AD149" s="249"/>
      <c r="AE149" s="249"/>
      <c r="AF149" s="249"/>
      <c r="AG149" s="250"/>
      <c r="AH149" s="250"/>
      <c r="AI149" s="250"/>
      <c r="AJ149" s="250"/>
      <c r="AK149" s="86">
        <v>3.05</v>
      </c>
      <c r="AL149" s="86"/>
      <c r="AM149" s="251"/>
      <c r="AN149" s="251">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2" t="s">
        <v>352</v>
      </c>
      <c r="AY149" s="101">
        <v>16100</v>
      </c>
      <c r="AZ149" s="102">
        <v>9100</v>
      </c>
      <c r="BA149" s="102">
        <v>4200</v>
      </c>
      <c r="BB149" s="102">
        <v>2520</v>
      </c>
      <c r="BC149" s="249">
        <v>13800</v>
      </c>
      <c r="BD149" s="249">
        <v>7800</v>
      </c>
      <c r="BE149" s="249">
        <v>3600</v>
      </c>
      <c r="BF149" s="249">
        <v>2160</v>
      </c>
      <c r="BG149" s="103">
        <f t="shared" si="93"/>
        <v>1011.6659495707827</v>
      </c>
      <c r="BJ149" s="247" t="e">
        <f>M149*#REF!</f>
        <v>#REF!</v>
      </c>
      <c r="BK149" s="247" t="e">
        <f>N149*#REF!</f>
        <v>#REF!</v>
      </c>
      <c r="BL149" s="247" t="e">
        <f>O149*#REF!</f>
        <v>#REF!</v>
      </c>
      <c r="BM149" s="247"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352</v>
      </c>
      <c r="F150" s="85">
        <v>72</v>
      </c>
      <c r="G150" s="85"/>
      <c r="H150" s="93" t="s">
        <v>4622</v>
      </c>
      <c r="I150" s="84" t="s">
        <v>269</v>
      </c>
      <c r="J150" s="84" t="s">
        <v>211</v>
      </c>
      <c r="K150" s="84" t="str">
        <f t="shared" si="81"/>
        <v>BH72DT</v>
      </c>
      <c r="L150" s="84" t="s">
        <v>320</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49"/>
      <c r="V150" s="249"/>
      <c r="W150" s="249"/>
      <c r="X150" s="249"/>
      <c r="Y150" s="250"/>
      <c r="Z150" s="250"/>
      <c r="AA150" s="250"/>
      <c r="AB150" s="250"/>
      <c r="AC150" s="249"/>
      <c r="AD150" s="249"/>
      <c r="AE150" s="249"/>
      <c r="AF150" s="249"/>
      <c r="AG150" s="250"/>
      <c r="AH150" s="250"/>
      <c r="AI150" s="250"/>
      <c r="AJ150" s="250"/>
      <c r="AK150" s="86">
        <v>3.05</v>
      </c>
      <c r="AL150" s="86"/>
      <c r="AM150" s="251"/>
      <c r="AN150" s="251">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2" t="s">
        <v>352</v>
      </c>
      <c r="AY150" s="101">
        <v>11900</v>
      </c>
      <c r="AZ150" s="102">
        <v>5600</v>
      </c>
      <c r="BA150" s="102">
        <v>2940</v>
      </c>
      <c r="BB150" s="102">
        <v>2170</v>
      </c>
      <c r="BC150" s="249">
        <v>10200</v>
      </c>
      <c r="BD150" s="249">
        <v>4800</v>
      </c>
      <c r="BE150" s="249">
        <v>2520</v>
      </c>
      <c r="BF150" s="249">
        <v>1860</v>
      </c>
      <c r="BG150" s="103">
        <f t="shared" si="93"/>
        <v>1621.3719584700566</v>
      </c>
      <c r="BJ150" s="247" t="e">
        <f>M150*#REF!</f>
        <v>#REF!</v>
      </c>
      <c r="BK150" s="247" t="e">
        <f>N150*#REF!</f>
        <v>#REF!</v>
      </c>
      <c r="BL150" s="247" t="e">
        <f>O150*#REF!</f>
        <v>#REF!</v>
      </c>
      <c r="BM150" s="247"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352</v>
      </c>
      <c r="F151" s="85">
        <v>73</v>
      </c>
      <c r="G151" s="85"/>
      <c r="H151" s="93" t="s">
        <v>4623</v>
      </c>
      <c r="I151" s="84" t="s">
        <v>4624</v>
      </c>
      <c r="J151" s="84" t="s">
        <v>4620</v>
      </c>
      <c r="K151" s="84" t="str">
        <f t="shared" si="81"/>
        <v>BH73DT</v>
      </c>
      <c r="L151" s="84" t="s">
        <v>4625</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49"/>
      <c r="V151" s="249"/>
      <c r="W151" s="249"/>
      <c r="X151" s="249"/>
      <c r="Y151" s="250"/>
      <c r="Z151" s="250"/>
      <c r="AA151" s="250"/>
      <c r="AB151" s="250"/>
      <c r="AC151" s="249"/>
      <c r="AD151" s="249"/>
      <c r="AE151" s="249"/>
      <c r="AF151" s="249"/>
      <c r="AG151" s="250"/>
      <c r="AH151" s="250"/>
      <c r="AI151" s="250"/>
      <c r="AJ151" s="250"/>
      <c r="AK151" s="86">
        <v>3.05</v>
      </c>
      <c r="AL151" s="86"/>
      <c r="AM151" s="251"/>
      <c r="AN151" s="251">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2" t="s">
        <v>352</v>
      </c>
      <c r="AY151" s="101">
        <v>9800</v>
      </c>
      <c r="AZ151" s="102">
        <v>5600</v>
      </c>
      <c r="BA151" s="102">
        <v>2940</v>
      </c>
      <c r="BB151" s="102">
        <v>2100</v>
      </c>
      <c r="BC151" s="249">
        <v>8400</v>
      </c>
      <c r="BD151" s="249">
        <v>4800</v>
      </c>
      <c r="BE151" s="249">
        <v>2520</v>
      </c>
      <c r="BF151" s="249">
        <v>1800</v>
      </c>
      <c r="BG151" s="103">
        <f t="shared" si="93"/>
        <v>832.05793770508444</v>
      </c>
      <c r="BJ151" s="247" t="e">
        <f>M151*#REF!</f>
        <v>#REF!</v>
      </c>
      <c r="BK151" s="247" t="e">
        <f>N151*#REF!</f>
        <v>#REF!</v>
      </c>
      <c r="BL151" s="247" t="e">
        <f>O151*#REF!</f>
        <v>#REF!</v>
      </c>
      <c r="BM151" s="247"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352</v>
      </c>
      <c r="F152" s="85">
        <v>74</v>
      </c>
      <c r="G152" s="85"/>
      <c r="H152" s="93" t="s">
        <v>4626</v>
      </c>
      <c r="I152" s="84" t="s">
        <v>4627</v>
      </c>
      <c r="J152" s="84" t="s">
        <v>211</v>
      </c>
      <c r="K152" s="84" t="str">
        <f t="shared" si="81"/>
        <v>BH74DT</v>
      </c>
      <c r="L152" s="84" t="s">
        <v>4628</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6">
        <v>2.7817055714285712</v>
      </c>
      <c r="AL152" s="86"/>
      <c r="AM152" s="251"/>
      <c r="AN152" s="251">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2" t="s">
        <v>352</v>
      </c>
      <c r="AY152" s="101">
        <v>14700</v>
      </c>
      <c r="AZ152" s="102">
        <v>9100</v>
      </c>
      <c r="BA152" s="102">
        <v>4200</v>
      </c>
      <c r="BB152" s="102">
        <v>2520</v>
      </c>
      <c r="BC152" s="249">
        <v>12600</v>
      </c>
      <c r="BD152" s="249">
        <v>7800</v>
      </c>
      <c r="BE152" s="249">
        <v>3600</v>
      </c>
      <c r="BF152" s="249">
        <v>2160</v>
      </c>
      <c r="BG152" s="103">
        <f t="shared" si="93"/>
        <v>1440</v>
      </c>
      <c r="BJ152" s="247" t="e">
        <f>M152*#REF!</f>
        <v>#REF!</v>
      </c>
      <c r="BK152" s="247" t="e">
        <f>N152*#REF!</f>
        <v>#REF!</v>
      </c>
      <c r="BL152" s="247" t="e">
        <f>O152*#REF!</f>
        <v>#REF!</v>
      </c>
      <c r="BM152" s="247"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352</v>
      </c>
      <c r="F153" s="85">
        <v>75</v>
      </c>
      <c r="G153" s="85"/>
      <c r="H153" s="93" t="s">
        <v>4629</v>
      </c>
      <c r="I153" s="84" t="s">
        <v>287</v>
      </c>
      <c r="J153" s="84" t="s">
        <v>211</v>
      </c>
      <c r="K153" s="84" t="str">
        <f t="shared" si="81"/>
        <v>BH75DT</v>
      </c>
      <c r="L153" s="84" t="s">
        <v>4630</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6">
        <v>4.5889335268283027</v>
      </c>
      <c r="AL153" s="86"/>
      <c r="AM153" s="251"/>
      <c r="AN153" s="251">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2" t="s">
        <v>352</v>
      </c>
      <c r="AY153" s="101">
        <v>9800</v>
      </c>
      <c r="AZ153" s="102">
        <v>5600</v>
      </c>
      <c r="BA153" s="102">
        <v>2730</v>
      </c>
      <c r="BB153" s="102">
        <v>2100</v>
      </c>
      <c r="BC153" s="249">
        <v>8400</v>
      </c>
      <c r="BD153" s="249">
        <v>4800</v>
      </c>
      <c r="BE153" s="249">
        <v>2340</v>
      </c>
      <c r="BF153" s="249">
        <v>1800</v>
      </c>
      <c r="BG153" s="103">
        <f t="shared" si="93"/>
        <v>2835</v>
      </c>
      <c r="BJ153" s="247" t="e">
        <f>M153*#REF!</f>
        <v>#REF!</v>
      </c>
      <c r="BK153" s="247" t="e">
        <f>N153*#REF!</f>
        <v>#REF!</v>
      </c>
      <c r="BL153" s="247" t="e">
        <f>O153*#REF!</f>
        <v>#REF!</v>
      </c>
      <c r="BM153" s="247"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352</v>
      </c>
      <c r="F154" s="85">
        <v>76</v>
      </c>
      <c r="G154" s="85"/>
      <c r="H154" s="93" t="s">
        <v>4631</v>
      </c>
      <c r="I154" s="84" t="s">
        <v>4632</v>
      </c>
      <c r="J154" s="84" t="s">
        <v>211</v>
      </c>
      <c r="K154" s="84" t="str">
        <f t="shared" si="81"/>
        <v>BH76DT</v>
      </c>
      <c r="L154" s="84" t="s">
        <v>4633</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6">
        <v>1.7313186031968453</v>
      </c>
      <c r="AL154" s="86"/>
      <c r="AM154" s="251"/>
      <c r="AN154" s="251">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2" t="s">
        <v>352</v>
      </c>
      <c r="AY154" s="101">
        <v>9100</v>
      </c>
      <c r="AZ154" s="102">
        <v>4900</v>
      </c>
      <c r="BA154" s="102">
        <v>2730</v>
      </c>
      <c r="BB154" s="102">
        <v>2100</v>
      </c>
      <c r="BC154" s="249">
        <v>7800</v>
      </c>
      <c r="BD154" s="249">
        <v>4200</v>
      </c>
      <c r="BE154" s="249">
        <v>2340</v>
      </c>
      <c r="BF154" s="249">
        <v>1800</v>
      </c>
      <c r="BG154" s="103">
        <f t="shared" si="93"/>
        <v>534.99999999999955</v>
      </c>
      <c r="BJ154" s="247" t="e">
        <f>M154*#REF!</f>
        <v>#REF!</v>
      </c>
      <c r="BK154" s="247" t="e">
        <f>N154*#REF!</f>
        <v>#REF!</v>
      </c>
      <c r="BL154" s="247" t="e">
        <f>O154*#REF!</f>
        <v>#REF!</v>
      </c>
      <c r="BM154" s="247"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352</v>
      </c>
      <c r="F155" s="85">
        <v>77</v>
      </c>
      <c r="G155" s="85"/>
      <c r="H155" s="93" t="s">
        <v>4634</v>
      </c>
      <c r="I155" s="84" t="s">
        <v>4635</v>
      </c>
      <c r="J155" s="84" t="s">
        <v>4352</v>
      </c>
      <c r="K155" s="84" t="str">
        <f t="shared" si="81"/>
        <v>BH77DT</v>
      </c>
      <c r="L155" s="84" t="s">
        <v>4636</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6">
        <v>2.5433010720472451</v>
      </c>
      <c r="AL155" s="86"/>
      <c r="AM155" s="251"/>
      <c r="AN155" s="251">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2" t="s">
        <v>352</v>
      </c>
      <c r="AY155" s="101">
        <v>14700</v>
      </c>
      <c r="AZ155" s="102">
        <v>9100</v>
      </c>
      <c r="BA155" s="102">
        <v>4200</v>
      </c>
      <c r="BB155" s="102">
        <v>2520</v>
      </c>
      <c r="BC155" s="249">
        <v>12600</v>
      </c>
      <c r="BD155" s="249">
        <v>7800</v>
      </c>
      <c r="BE155" s="249">
        <v>3600</v>
      </c>
      <c r="BF155" s="249">
        <v>2160</v>
      </c>
      <c r="BG155" s="103">
        <f t="shared" si="93"/>
        <v>673.67766447989197</v>
      </c>
      <c r="BJ155" s="247" t="e">
        <f>M155*#REF!</f>
        <v>#REF!</v>
      </c>
      <c r="BK155" s="247" t="e">
        <f>N155*#REF!</f>
        <v>#REF!</v>
      </c>
      <c r="BL155" s="247" t="e">
        <f>O155*#REF!</f>
        <v>#REF!</v>
      </c>
      <c r="BM155" s="247"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352</v>
      </c>
      <c r="F156" s="85">
        <v>78</v>
      </c>
      <c r="G156" s="85"/>
      <c r="H156" s="93" t="s">
        <v>4637</v>
      </c>
      <c r="I156" s="84" t="s">
        <v>4638</v>
      </c>
      <c r="J156" s="84" t="s">
        <v>4352</v>
      </c>
      <c r="K156" s="84"/>
      <c r="L156" s="84" t="s">
        <v>4639</v>
      </c>
      <c r="M156" s="96"/>
      <c r="N156" s="96"/>
      <c r="O156" s="96"/>
      <c r="P156" s="96"/>
      <c r="Q156" s="95"/>
      <c r="R156" s="95"/>
      <c r="S156" s="95"/>
      <c r="T156" s="95"/>
      <c r="U156" s="249"/>
      <c r="V156" s="249"/>
      <c r="W156" s="249"/>
      <c r="X156" s="249"/>
      <c r="Y156" s="250"/>
      <c r="Z156" s="250"/>
      <c r="AA156" s="250"/>
      <c r="AB156" s="250"/>
      <c r="AC156" s="249"/>
      <c r="AD156" s="249"/>
      <c r="AE156" s="249"/>
      <c r="AF156" s="249"/>
      <c r="AG156" s="250"/>
      <c r="AH156" s="250"/>
      <c r="AI156" s="250"/>
      <c r="AJ156" s="250"/>
      <c r="AK156" s="86"/>
      <c r="AL156" s="86"/>
      <c r="AM156" s="251"/>
      <c r="AN156" s="251"/>
      <c r="AO156" s="98"/>
      <c r="AP156" s="98"/>
      <c r="AQ156" s="98"/>
      <c r="AR156" s="98"/>
      <c r="AS156" s="98"/>
      <c r="AT156" s="98"/>
      <c r="AU156" s="98"/>
      <c r="AV156" s="98"/>
      <c r="AW156" s="60"/>
      <c r="AX156" s="252" t="s">
        <v>352</v>
      </c>
      <c r="AY156" s="101">
        <v>14700</v>
      </c>
      <c r="AZ156" s="102">
        <v>9100</v>
      </c>
      <c r="BA156" s="102">
        <v>4200</v>
      </c>
      <c r="BB156" s="102">
        <v>2520</v>
      </c>
      <c r="BC156" s="249">
        <v>12600</v>
      </c>
      <c r="BD156" s="249">
        <v>7800</v>
      </c>
      <c r="BE156" s="249">
        <v>3600</v>
      </c>
      <c r="BF156" s="249">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352</v>
      </c>
      <c r="F157" s="85"/>
      <c r="G157" s="85"/>
      <c r="H157" s="93" t="s">
        <v>4640</v>
      </c>
      <c r="I157" s="84" t="s">
        <v>4641</v>
      </c>
      <c r="J157" s="84" t="s">
        <v>4642</v>
      </c>
      <c r="K157" s="84" t="str">
        <f t="shared" si="81"/>
        <v>BH78DT_D1</v>
      </c>
      <c r="L157" s="84" t="s">
        <v>4643</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6">
        <v>3.5236693750371453</v>
      </c>
      <c r="AL157" s="86"/>
      <c r="AM157" s="251"/>
      <c r="AN157" s="251">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2" t="s">
        <v>352</v>
      </c>
      <c r="AY157" s="101"/>
      <c r="AZ157" s="102"/>
      <c r="BA157" s="102"/>
      <c r="BB157" s="102"/>
      <c r="BC157" s="249"/>
      <c r="BD157" s="249"/>
      <c r="BE157" s="249"/>
      <c r="BF157" s="249"/>
      <c r="BG157" s="103">
        <f t="shared" ref="BG157:BG164" si="98">AV157-AW157</f>
        <v>400</v>
      </c>
      <c r="BJ157" s="247" t="e">
        <f>M157*#REF!</f>
        <v>#REF!</v>
      </c>
      <c r="BK157" s="247" t="e">
        <f>N157*#REF!</f>
        <v>#REF!</v>
      </c>
      <c r="BL157" s="247" t="e">
        <f>O157*#REF!</f>
        <v>#REF!</v>
      </c>
      <c r="BM157" s="247"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352</v>
      </c>
      <c r="F158" s="85"/>
      <c r="G158" s="85"/>
      <c r="H158" s="93" t="s">
        <v>4644</v>
      </c>
      <c r="I158" s="84" t="s">
        <v>4645</v>
      </c>
      <c r="J158" s="84" t="s">
        <v>4642</v>
      </c>
      <c r="K158" s="84" t="str">
        <f t="shared" si="81"/>
        <v>BH78DT_D2</v>
      </c>
      <c r="L158" s="84" t="s">
        <v>4646</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49"/>
      <c r="V158" s="249"/>
      <c r="W158" s="249"/>
      <c r="X158" s="249"/>
      <c r="Y158" s="250"/>
      <c r="Z158" s="250"/>
      <c r="AA158" s="250"/>
      <c r="AB158" s="250"/>
      <c r="AC158" s="249"/>
      <c r="AD158" s="249"/>
      <c r="AE158" s="249"/>
      <c r="AF158" s="249"/>
      <c r="AG158" s="250"/>
      <c r="AH158" s="250"/>
      <c r="AI158" s="250"/>
      <c r="AJ158" s="250"/>
      <c r="AK158" s="86">
        <v>3.05</v>
      </c>
      <c r="AL158" s="86"/>
      <c r="AM158" s="251"/>
      <c r="AN158" s="251">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2" t="s">
        <v>352</v>
      </c>
      <c r="AY158" s="101">
        <v>15400</v>
      </c>
      <c r="AZ158" s="102">
        <v>7000</v>
      </c>
      <c r="BA158" s="102">
        <v>3430</v>
      </c>
      <c r="BB158" s="102">
        <v>2450</v>
      </c>
      <c r="BC158" s="249">
        <v>13200</v>
      </c>
      <c r="BD158" s="249">
        <v>6000</v>
      </c>
      <c r="BE158" s="249">
        <v>2940</v>
      </c>
      <c r="BF158" s="249">
        <v>2100</v>
      </c>
      <c r="BG158" s="103">
        <f t="shared" si="98"/>
        <v>-17.452077127038137</v>
      </c>
      <c r="BJ158" s="247" t="e">
        <f>M158*#REF!</f>
        <v>#REF!</v>
      </c>
      <c r="BK158" s="247" t="e">
        <f>N158*#REF!</f>
        <v>#REF!</v>
      </c>
      <c r="BL158" s="247" t="e">
        <f>O158*#REF!</f>
        <v>#REF!</v>
      </c>
      <c r="BM158" s="247"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352</v>
      </c>
      <c r="F159" s="85"/>
      <c r="G159" s="85"/>
      <c r="H159" s="93" t="s">
        <v>4647</v>
      </c>
      <c r="I159" s="84" t="s">
        <v>4648</v>
      </c>
      <c r="J159" s="84" t="s">
        <v>4649</v>
      </c>
      <c r="K159" s="84" t="str">
        <f t="shared" si="81"/>
        <v>BH78DT_D3</v>
      </c>
      <c r="L159" s="84" t="s">
        <v>4650</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6">
        <v>2.5474342504743421</v>
      </c>
      <c r="AL159" s="86"/>
      <c r="AM159" s="251"/>
      <c r="AN159" s="251">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2" t="s">
        <v>352</v>
      </c>
      <c r="AY159" s="101">
        <v>18200</v>
      </c>
      <c r="AZ159" s="102">
        <v>7700</v>
      </c>
      <c r="BA159" s="102">
        <v>5040</v>
      </c>
      <c r="BB159" s="102">
        <v>2730</v>
      </c>
      <c r="BC159" s="249">
        <v>15600</v>
      </c>
      <c r="BD159" s="249">
        <v>6600</v>
      </c>
      <c r="BE159" s="249">
        <v>4320</v>
      </c>
      <c r="BF159" s="249">
        <v>2340</v>
      </c>
      <c r="BG159" s="103">
        <f t="shared" si="98"/>
        <v>215.13935985218359</v>
      </c>
      <c r="BJ159" s="247" t="e">
        <f>M159*#REF!</f>
        <v>#REF!</v>
      </c>
      <c r="BK159" s="247" t="e">
        <f>N159*#REF!</f>
        <v>#REF!</v>
      </c>
      <c r="BL159" s="247" t="e">
        <f>O159*#REF!</f>
        <v>#REF!</v>
      </c>
      <c r="BM159" s="247"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352</v>
      </c>
      <c r="F160" s="85"/>
      <c r="G160" s="85"/>
      <c r="H160" s="93" t="s">
        <v>4651</v>
      </c>
      <c r="I160" s="84" t="s">
        <v>4652</v>
      </c>
      <c r="J160" s="84" t="s">
        <v>4653</v>
      </c>
      <c r="K160" s="84" t="str">
        <f t="shared" si="81"/>
        <v>BH78DT_D4</v>
      </c>
      <c r="L160" s="84" t="s">
        <v>4654</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6">
        <v>2.5096146387606271</v>
      </c>
      <c r="AL160" s="86"/>
      <c r="AM160" s="251"/>
      <c r="AN160" s="251">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2" t="s">
        <v>352</v>
      </c>
      <c r="AY160" s="101">
        <v>16100</v>
      </c>
      <c r="AZ160" s="102">
        <v>7000</v>
      </c>
      <c r="BA160" s="102">
        <v>3430</v>
      </c>
      <c r="BB160" s="102">
        <v>2520</v>
      </c>
      <c r="BC160" s="249">
        <v>13800</v>
      </c>
      <c r="BD160" s="249">
        <v>6000</v>
      </c>
      <c r="BE160" s="249">
        <v>2940</v>
      </c>
      <c r="BF160" s="249">
        <v>2160</v>
      </c>
      <c r="BG160" s="103">
        <f t="shared" si="98"/>
        <v>885</v>
      </c>
      <c r="BJ160" s="247" t="e">
        <f>M160*#REF!</f>
        <v>#REF!</v>
      </c>
      <c r="BK160" s="247" t="e">
        <f>N160*#REF!</f>
        <v>#REF!</v>
      </c>
      <c r="BL160" s="247" t="e">
        <f>O160*#REF!</f>
        <v>#REF!</v>
      </c>
      <c r="BM160" s="247"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352</v>
      </c>
      <c r="F161" s="85"/>
      <c r="G161" s="85"/>
      <c r="H161" s="93" t="s">
        <v>4655</v>
      </c>
      <c r="I161" s="84" t="s">
        <v>4656</v>
      </c>
      <c r="J161" s="84" t="s">
        <v>4657</v>
      </c>
      <c r="K161" s="84" t="str">
        <f t="shared" si="81"/>
        <v>BH78DT_D5</v>
      </c>
      <c r="L161" s="84" t="s">
        <v>4658</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49"/>
      <c r="V161" s="249"/>
      <c r="W161" s="249"/>
      <c r="X161" s="249"/>
      <c r="Y161" s="250"/>
      <c r="Z161" s="250"/>
      <c r="AA161" s="250"/>
      <c r="AB161" s="250"/>
      <c r="AC161" s="249"/>
      <c r="AD161" s="249"/>
      <c r="AE161" s="249"/>
      <c r="AF161" s="249"/>
      <c r="AG161" s="250"/>
      <c r="AH161" s="250"/>
      <c r="AI161" s="250"/>
      <c r="AJ161" s="250"/>
      <c r="AK161" s="86">
        <v>3.05</v>
      </c>
      <c r="AL161" s="86"/>
      <c r="AM161" s="251"/>
      <c r="AN161" s="251">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2" t="s">
        <v>352</v>
      </c>
      <c r="AY161" s="101">
        <v>12600</v>
      </c>
      <c r="AZ161" s="102">
        <v>7000</v>
      </c>
      <c r="BA161" s="102">
        <v>3220</v>
      </c>
      <c r="BB161" s="102">
        <v>2310</v>
      </c>
      <c r="BC161" s="249">
        <v>10800</v>
      </c>
      <c r="BD161" s="249">
        <v>6000</v>
      </c>
      <c r="BE161" s="249">
        <v>2760</v>
      </c>
      <c r="BF161" s="249">
        <v>1980</v>
      </c>
      <c r="BG161" s="103">
        <f t="shared" si="98"/>
        <v>1081.567952537207</v>
      </c>
      <c r="BJ161" s="247" t="e">
        <f>M161*#REF!</f>
        <v>#REF!</v>
      </c>
      <c r="BK161" s="247" t="e">
        <f>N161*#REF!</f>
        <v>#REF!</v>
      </c>
      <c r="BL161" s="247" t="e">
        <f>O161*#REF!</f>
        <v>#REF!</v>
      </c>
      <c r="BM161" s="247"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352</v>
      </c>
      <c r="F162" s="85"/>
      <c r="G162" s="85"/>
      <c r="H162" s="93" t="s">
        <v>4659</v>
      </c>
      <c r="I162" s="84" t="s">
        <v>4660</v>
      </c>
      <c r="J162" s="84" t="s">
        <v>4658</v>
      </c>
      <c r="K162" s="84" t="str">
        <f t="shared" si="81"/>
        <v>BH78DT_D6</v>
      </c>
      <c r="L162" s="84" t="s">
        <v>4661</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6">
        <v>3.1119643436623425</v>
      </c>
      <c r="AL162" s="86"/>
      <c r="AM162" s="251"/>
      <c r="AN162" s="251">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2" t="s">
        <v>352</v>
      </c>
      <c r="AY162" s="101">
        <v>11200</v>
      </c>
      <c r="AZ162" s="102">
        <v>5600</v>
      </c>
      <c r="BA162" s="102">
        <v>2940</v>
      </c>
      <c r="BB162" s="102">
        <v>2100</v>
      </c>
      <c r="BC162" s="249">
        <v>9600</v>
      </c>
      <c r="BD162" s="249">
        <v>4800</v>
      </c>
      <c r="BE162" s="249">
        <v>2520</v>
      </c>
      <c r="BF162" s="249">
        <v>1800</v>
      </c>
      <c r="BG162" s="103">
        <f t="shared" si="98"/>
        <v>1390</v>
      </c>
      <c r="BJ162" s="247" t="e">
        <f>M162*#REF!</f>
        <v>#REF!</v>
      </c>
      <c r="BK162" s="247" t="e">
        <f>N162*#REF!</f>
        <v>#REF!</v>
      </c>
      <c r="BL162" s="247" t="e">
        <f>O162*#REF!</f>
        <v>#REF!</v>
      </c>
      <c r="BM162" s="247"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352</v>
      </c>
      <c r="F163" s="85">
        <v>79</v>
      </c>
      <c r="G163" s="85"/>
      <c r="H163" s="93" t="s">
        <v>4662</v>
      </c>
      <c r="I163" s="84" t="s">
        <v>4657</v>
      </c>
      <c r="J163" s="84" t="s">
        <v>4663</v>
      </c>
      <c r="K163" s="84" t="str">
        <f t="shared" si="81"/>
        <v>BH79DT</v>
      </c>
      <c r="L163" s="84" t="s">
        <v>4643</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6">
        <v>2.1363175993345269</v>
      </c>
      <c r="AL163" s="86"/>
      <c r="AM163" s="251"/>
      <c r="AN163" s="251">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2" t="s">
        <v>352</v>
      </c>
      <c r="AY163" s="101">
        <v>9100</v>
      </c>
      <c r="AZ163" s="102">
        <v>4900</v>
      </c>
      <c r="BA163" s="102">
        <v>2520</v>
      </c>
      <c r="BB163" s="102">
        <v>1890</v>
      </c>
      <c r="BC163" s="249">
        <v>7800</v>
      </c>
      <c r="BD163" s="249">
        <v>4200</v>
      </c>
      <c r="BE163" s="249">
        <v>2160</v>
      </c>
      <c r="BF163" s="249">
        <v>1620</v>
      </c>
      <c r="BG163" s="103">
        <f t="shared" si="98"/>
        <v>462.5</v>
      </c>
      <c r="BJ163" s="247" t="e">
        <f>M163*#REF!</f>
        <v>#REF!</v>
      </c>
      <c r="BK163" s="247" t="e">
        <f>N163*#REF!</f>
        <v>#REF!</v>
      </c>
      <c r="BL163" s="247" t="e">
        <f>O163*#REF!</f>
        <v>#REF!</v>
      </c>
      <c r="BM163" s="247"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352</v>
      </c>
      <c r="F164" s="85">
        <v>80</v>
      </c>
      <c r="G164" s="85"/>
      <c r="H164" s="93" t="s">
        <v>4664</v>
      </c>
      <c r="I164" s="84" t="s">
        <v>4665</v>
      </c>
      <c r="J164" s="84" t="s">
        <v>4256</v>
      </c>
      <c r="K164" s="84" t="str">
        <f t="shared" si="81"/>
        <v>BH80DT</v>
      </c>
      <c r="L164" s="84" t="s">
        <v>4666</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49"/>
      <c r="V164" s="249"/>
      <c r="W164" s="249"/>
      <c r="X164" s="249"/>
      <c r="Y164" s="250"/>
      <c r="Z164" s="250"/>
      <c r="AA164" s="250"/>
      <c r="AB164" s="250"/>
      <c r="AC164" s="249"/>
      <c r="AD164" s="249"/>
      <c r="AE164" s="249"/>
      <c r="AF164" s="249"/>
      <c r="AG164" s="250"/>
      <c r="AH164" s="250"/>
      <c r="AI164" s="250"/>
      <c r="AJ164" s="250"/>
      <c r="AK164" s="86">
        <v>3.05</v>
      </c>
      <c r="AL164" s="86"/>
      <c r="AM164" s="251"/>
      <c r="AN164" s="251">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2" t="s">
        <v>352</v>
      </c>
      <c r="AY164" s="101">
        <v>14700</v>
      </c>
      <c r="AZ164" s="102">
        <v>7000</v>
      </c>
      <c r="BA164" s="102">
        <v>3430</v>
      </c>
      <c r="BB164" s="102">
        <v>2450</v>
      </c>
      <c r="BC164" s="249">
        <v>12600</v>
      </c>
      <c r="BD164" s="249">
        <v>6000</v>
      </c>
      <c r="BE164" s="249">
        <v>2940</v>
      </c>
      <c r="BF164" s="249">
        <v>2100</v>
      </c>
      <c r="BG164" s="103">
        <f t="shared" si="98"/>
        <v>2121.3719584700566</v>
      </c>
      <c r="BJ164" s="247" t="e">
        <f>M164*#REF!</f>
        <v>#REF!</v>
      </c>
      <c r="BK164" s="247" t="e">
        <f>N164*#REF!</f>
        <v>#REF!</v>
      </c>
      <c r="BL164" s="247" t="e">
        <f>O164*#REF!</f>
        <v>#REF!</v>
      </c>
      <c r="BM164" s="247"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352</v>
      </c>
      <c r="F165" s="85">
        <v>81</v>
      </c>
      <c r="G165" s="85"/>
      <c r="H165" s="93" t="s">
        <v>4667</v>
      </c>
      <c r="I165" s="84" t="s">
        <v>4668</v>
      </c>
      <c r="J165" s="84" t="s">
        <v>4669</v>
      </c>
      <c r="K165" s="84"/>
      <c r="L165" s="84" t="s">
        <v>4670</v>
      </c>
      <c r="M165" s="96"/>
      <c r="N165" s="96"/>
      <c r="O165" s="96"/>
      <c r="P165" s="96"/>
      <c r="Q165" s="95"/>
      <c r="R165" s="95"/>
      <c r="S165" s="95"/>
      <c r="T165" s="95"/>
      <c r="U165" s="249"/>
      <c r="V165" s="249"/>
      <c r="W165" s="249"/>
      <c r="X165" s="249"/>
      <c r="Y165" s="250"/>
      <c r="Z165" s="250"/>
      <c r="AA165" s="250"/>
      <c r="AB165" s="250"/>
      <c r="AC165" s="249"/>
      <c r="AD165" s="249"/>
      <c r="AE165" s="249"/>
      <c r="AF165" s="249"/>
      <c r="AG165" s="250"/>
      <c r="AH165" s="250"/>
      <c r="AI165" s="250"/>
      <c r="AJ165" s="250"/>
      <c r="AK165" s="86"/>
      <c r="AL165" s="86"/>
      <c r="AM165" s="251"/>
      <c r="AN165" s="251"/>
      <c r="AO165" s="98"/>
      <c r="AP165" s="98"/>
      <c r="AQ165" s="98"/>
      <c r="AR165" s="98"/>
      <c r="AS165" s="98"/>
      <c r="AT165" s="98"/>
      <c r="AU165" s="98"/>
      <c r="AV165" s="98"/>
      <c r="AW165" s="60"/>
      <c r="AX165" s="252" t="s">
        <v>352</v>
      </c>
      <c r="AY165" s="101">
        <v>9800</v>
      </c>
      <c r="AZ165" s="102">
        <v>4900</v>
      </c>
      <c r="BA165" s="102">
        <v>3080</v>
      </c>
      <c r="BB165" s="102">
        <v>2310</v>
      </c>
      <c r="BC165" s="249">
        <v>8400</v>
      </c>
      <c r="BD165" s="249">
        <v>4200</v>
      </c>
      <c r="BE165" s="249">
        <v>2640</v>
      </c>
      <c r="BF165" s="249">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352</v>
      </c>
      <c r="F166" s="85"/>
      <c r="G166" s="85"/>
      <c r="H166" s="93" t="s">
        <v>4671</v>
      </c>
      <c r="I166" s="84" t="s">
        <v>4672</v>
      </c>
      <c r="J166" s="84" t="s">
        <v>4673</v>
      </c>
      <c r="K166" s="84" t="str">
        <f t="shared" si="81"/>
        <v>BH81DT_D1</v>
      </c>
      <c r="L166" s="84" t="s">
        <v>4621</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6">
        <v>2.4979250930027144</v>
      </c>
      <c r="AL166" s="86"/>
      <c r="AM166" s="251"/>
      <c r="AN166" s="251">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2" t="s">
        <v>352</v>
      </c>
      <c r="AY166" s="101"/>
      <c r="AZ166" s="102"/>
      <c r="BA166" s="102"/>
      <c r="BB166" s="102"/>
      <c r="BC166" s="249"/>
      <c r="BD166" s="249"/>
      <c r="BE166" s="249"/>
      <c r="BF166" s="249"/>
      <c r="BG166" s="103">
        <f>AV166-AW166</f>
        <v>920</v>
      </c>
      <c r="BJ166" s="247" t="e">
        <f>M166*#REF!</f>
        <v>#REF!</v>
      </c>
      <c r="BK166" s="247" t="e">
        <f>N166*#REF!</f>
        <v>#REF!</v>
      </c>
      <c r="BL166" s="247" t="e">
        <f>O166*#REF!</f>
        <v>#REF!</v>
      </c>
      <c r="BM166" s="247"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352</v>
      </c>
      <c r="F167" s="85"/>
      <c r="G167" s="85"/>
      <c r="H167" s="93" t="s">
        <v>4674</v>
      </c>
      <c r="I167" s="84" t="s">
        <v>4675</v>
      </c>
      <c r="J167" s="84" t="s">
        <v>4673</v>
      </c>
      <c r="K167" s="84" t="str">
        <f t="shared" si="81"/>
        <v>BH81DT_D2</v>
      </c>
      <c r="L167" s="84" t="s">
        <v>4676</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6">
        <v>2.6181333623800804</v>
      </c>
      <c r="AL167" s="86"/>
      <c r="AM167" s="251"/>
      <c r="AN167" s="251">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2" t="s">
        <v>352</v>
      </c>
      <c r="AY167" s="101">
        <v>11200</v>
      </c>
      <c r="AZ167" s="102">
        <v>4900</v>
      </c>
      <c r="BA167" s="102">
        <v>2730</v>
      </c>
      <c r="BB167" s="102">
        <v>2100</v>
      </c>
      <c r="BC167" s="249">
        <v>9600</v>
      </c>
      <c r="BD167" s="249">
        <v>4200</v>
      </c>
      <c r="BE167" s="249">
        <v>2340</v>
      </c>
      <c r="BF167" s="249">
        <v>1800</v>
      </c>
      <c r="BG167" s="103">
        <f>AV167-AW167</f>
        <v>575</v>
      </c>
      <c r="BJ167" s="247" t="e">
        <f>M167*#REF!</f>
        <v>#REF!</v>
      </c>
      <c r="BK167" s="247" t="e">
        <f>N167*#REF!</f>
        <v>#REF!</v>
      </c>
      <c r="BL167" s="247" t="e">
        <f>O167*#REF!</f>
        <v>#REF!</v>
      </c>
      <c r="BM167" s="247"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352</v>
      </c>
      <c r="F168" s="85">
        <v>82</v>
      </c>
      <c r="G168" s="85"/>
      <c r="H168" s="93" t="s">
        <v>4677</v>
      </c>
      <c r="I168" s="84" t="s">
        <v>4678</v>
      </c>
      <c r="J168" s="84" t="s">
        <v>4679</v>
      </c>
      <c r="K168" s="84" t="str">
        <f t="shared" si="81"/>
        <v>BH82DT</v>
      </c>
      <c r="L168" s="84" t="s">
        <v>4256</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49"/>
      <c r="V168" s="249"/>
      <c r="W168" s="249"/>
      <c r="X168" s="249"/>
      <c r="Y168" s="250"/>
      <c r="Z168" s="250"/>
      <c r="AA168" s="250"/>
      <c r="AB168" s="250"/>
      <c r="AC168" s="249"/>
      <c r="AD168" s="249"/>
      <c r="AE168" s="249"/>
      <c r="AF168" s="249"/>
      <c r="AG168" s="250"/>
      <c r="AH168" s="250"/>
      <c r="AI168" s="250"/>
      <c r="AJ168" s="250"/>
      <c r="AK168" s="86">
        <v>3.05</v>
      </c>
      <c r="AL168" s="86"/>
      <c r="AM168" s="251"/>
      <c r="AN168" s="251">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2" t="s">
        <v>352</v>
      </c>
      <c r="AY168" s="101">
        <v>14700</v>
      </c>
      <c r="AZ168" s="102">
        <v>7000</v>
      </c>
      <c r="BA168" s="102">
        <v>3430</v>
      </c>
      <c r="BB168" s="102">
        <v>2450</v>
      </c>
      <c r="BC168" s="249">
        <v>12600</v>
      </c>
      <c r="BD168" s="249">
        <v>6000</v>
      </c>
      <c r="BE168" s="249">
        <v>2940</v>
      </c>
      <c r="BF168" s="249">
        <v>2100</v>
      </c>
      <c r="BG168" s="103">
        <f>AV168-AW168</f>
        <v>111.66594957078269</v>
      </c>
      <c r="BJ168" s="247" t="e">
        <f>M168*#REF!</f>
        <v>#REF!</v>
      </c>
      <c r="BK168" s="247" t="e">
        <f>N168*#REF!</f>
        <v>#REF!</v>
      </c>
      <c r="BL168" s="247" t="e">
        <f>O168*#REF!</f>
        <v>#REF!</v>
      </c>
      <c r="BM168" s="247"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352</v>
      </c>
      <c r="F169" s="85">
        <v>83</v>
      </c>
      <c r="G169" s="85"/>
      <c r="H169" s="93" t="s">
        <v>4680</v>
      </c>
      <c r="I169" s="84" t="s">
        <v>4681</v>
      </c>
      <c r="J169" s="84" t="s">
        <v>4256</v>
      </c>
      <c r="K169" s="84"/>
      <c r="L169" s="84" t="s">
        <v>4682</v>
      </c>
      <c r="M169" s="96"/>
      <c r="N169" s="96"/>
      <c r="O169" s="96"/>
      <c r="P169" s="96"/>
      <c r="Q169" s="95"/>
      <c r="R169" s="95"/>
      <c r="S169" s="95"/>
      <c r="T169" s="95"/>
      <c r="U169" s="249"/>
      <c r="V169" s="249"/>
      <c r="W169" s="249"/>
      <c r="X169" s="249"/>
      <c r="Y169" s="250"/>
      <c r="Z169" s="250"/>
      <c r="AA169" s="250"/>
      <c r="AB169" s="250"/>
      <c r="AC169" s="249"/>
      <c r="AD169" s="249"/>
      <c r="AE169" s="249"/>
      <c r="AF169" s="249"/>
      <c r="AG169" s="250"/>
      <c r="AH169" s="250"/>
      <c r="AI169" s="250"/>
      <c r="AJ169" s="250"/>
      <c r="AK169" s="86"/>
      <c r="AL169" s="86"/>
      <c r="AM169" s="251"/>
      <c r="AN169" s="251"/>
      <c r="AO169" s="98"/>
      <c r="AP169" s="98"/>
      <c r="AQ169" s="98"/>
      <c r="AR169" s="98"/>
      <c r="AS169" s="98"/>
      <c r="AT169" s="98"/>
      <c r="AU169" s="98"/>
      <c r="AV169" s="98"/>
      <c r="AW169" s="60"/>
      <c r="AX169" s="252" t="s">
        <v>352</v>
      </c>
      <c r="AY169" s="101">
        <v>11900</v>
      </c>
      <c r="AZ169" s="102">
        <v>5600</v>
      </c>
      <c r="BA169" s="102">
        <v>3080</v>
      </c>
      <c r="BB169" s="102">
        <v>1820</v>
      </c>
      <c r="BC169" s="249">
        <v>10200</v>
      </c>
      <c r="BD169" s="249">
        <v>4800</v>
      </c>
      <c r="BE169" s="249">
        <v>2640</v>
      </c>
      <c r="BF169" s="249">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352</v>
      </c>
      <c r="F170" s="85"/>
      <c r="G170" s="85"/>
      <c r="H170" s="93" t="s">
        <v>4683</v>
      </c>
      <c r="I170" s="84" t="s">
        <v>4684</v>
      </c>
      <c r="J170" s="84" t="s">
        <v>4256</v>
      </c>
      <c r="K170" s="84" t="str">
        <f t="shared" si="81"/>
        <v>BH83DT_D1</v>
      </c>
      <c r="L170" s="84" t="s">
        <v>4685</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6">
        <v>2.0943739433333333</v>
      </c>
      <c r="AL170" s="86"/>
      <c r="AM170" s="251"/>
      <c r="AN170" s="251">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2" t="s">
        <v>352</v>
      </c>
      <c r="AY170" s="101"/>
      <c r="AZ170" s="102"/>
      <c r="BA170" s="102"/>
      <c r="BB170" s="102"/>
      <c r="BC170" s="249"/>
      <c r="BD170" s="249"/>
      <c r="BE170" s="249"/>
      <c r="BF170" s="249"/>
      <c r="BG170" s="103">
        <f>AV170-AW170</f>
        <v>400</v>
      </c>
      <c r="BJ170" s="247" t="e">
        <f>M170*#REF!</f>
        <v>#REF!</v>
      </c>
      <c r="BK170" s="247" t="e">
        <f>N170*#REF!</f>
        <v>#REF!</v>
      </c>
      <c r="BL170" s="247" t="e">
        <f>O170*#REF!</f>
        <v>#REF!</v>
      </c>
      <c r="BM170" s="247"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352</v>
      </c>
      <c r="F171" s="85"/>
      <c r="G171" s="85"/>
      <c r="H171" s="93" t="s">
        <v>4686</v>
      </c>
      <c r="I171" s="84" t="s">
        <v>4687</v>
      </c>
      <c r="J171" s="84" t="s">
        <v>4256</v>
      </c>
      <c r="K171" s="84" t="str">
        <f t="shared" si="81"/>
        <v>BH83DT_D2</v>
      </c>
      <c r="L171" s="84" t="s">
        <v>4688</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49"/>
      <c r="V171" s="249"/>
      <c r="W171" s="249"/>
      <c r="X171" s="249"/>
      <c r="Y171" s="250"/>
      <c r="Z171" s="250"/>
      <c r="AA171" s="250"/>
      <c r="AB171" s="250"/>
      <c r="AC171" s="249"/>
      <c r="AD171" s="249"/>
      <c r="AE171" s="249"/>
      <c r="AF171" s="249"/>
      <c r="AG171" s="250"/>
      <c r="AH171" s="250"/>
      <c r="AI171" s="250"/>
      <c r="AJ171" s="250"/>
      <c r="AK171" s="86">
        <v>3.05</v>
      </c>
      <c r="AL171" s="86"/>
      <c r="AM171" s="251"/>
      <c r="AN171" s="251">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2" t="s">
        <v>352</v>
      </c>
      <c r="AY171" s="101">
        <v>14000</v>
      </c>
      <c r="AZ171" s="102">
        <v>7000</v>
      </c>
      <c r="BA171" s="102">
        <v>3430</v>
      </c>
      <c r="BB171" s="102">
        <v>2310</v>
      </c>
      <c r="BC171" s="249">
        <v>12000</v>
      </c>
      <c r="BD171" s="249">
        <v>6000</v>
      </c>
      <c r="BE171" s="249">
        <v>2940</v>
      </c>
      <c r="BF171" s="249">
        <v>1980</v>
      </c>
      <c r="BG171" s="103">
        <f>AV171-AW171</f>
        <v>111.66594957078269</v>
      </c>
      <c r="BJ171" s="247" t="e">
        <f>M171*#REF!</f>
        <v>#REF!</v>
      </c>
      <c r="BK171" s="247" t="e">
        <f>N171*#REF!</f>
        <v>#REF!</v>
      </c>
      <c r="BL171" s="247" t="e">
        <f>O171*#REF!</f>
        <v>#REF!</v>
      </c>
      <c r="BM171" s="247"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352</v>
      </c>
      <c r="F172" s="85">
        <v>84</v>
      </c>
      <c r="G172" s="85"/>
      <c r="H172" s="93" t="s">
        <v>4689</v>
      </c>
      <c r="I172" s="84" t="s">
        <v>4690</v>
      </c>
      <c r="J172" s="84" t="s">
        <v>4256</v>
      </c>
      <c r="K172" s="84" t="str">
        <f t="shared" si="81"/>
        <v>BH84DT</v>
      </c>
      <c r="L172" s="84" t="s">
        <v>4685</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6">
        <v>2.5748859071360259</v>
      </c>
      <c r="AL172" s="86"/>
      <c r="AM172" s="251"/>
      <c r="AN172" s="251">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2" t="s">
        <v>352</v>
      </c>
      <c r="AY172" s="101">
        <v>11900</v>
      </c>
      <c r="AZ172" s="102">
        <v>5600</v>
      </c>
      <c r="BA172" s="102">
        <v>3080</v>
      </c>
      <c r="BB172" s="102">
        <v>1820</v>
      </c>
      <c r="BC172" s="249">
        <v>10200</v>
      </c>
      <c r="BD172" s="249">
        <v>4800</v>
      </c>
      <c r="BE172" s="249">
        <v>2640</v>
      </c>
      <c r="BF172" s="249">
        <v>1560</v>
      </c>
      <c r="BG172" s="103">
        <f>AV172-AW172</f>
        <v>975</v>
      </c>
      <c r="BJ172" s="247" t="e">
        <f>M172*#REF!</f>
        <v>#REF!</v>
      </c>
      <c r="BK172" s="247" t="e">
        <f>N172*#REF!</f>
        <v>#REF!</v>
      </c>
      <c r="BL172" s="247" t="e">
        <f>O172*#REF!</f>
        <v>#REF!</v>
      </c>
      <c r="BM172" s="247" t="e">
        <f>P172*#REF!</f>
        <v>#REF!</v>
      </c>
    </row>
    <row r="173" spans="1:65" s="246" customFormat="1" ht="35.1" customHeight="1" x14ac:dyDescent="0.25">
      <c r="A173" s="83" t="str">
        <f t="shared" si="82"/>
        <v>BH85DT+1</v>
      </c>
      <c r="B173" s="83" t="str">
        <f t="shared" si="83"/>
        <v>BH85DT+2</v>
      </c>
      <c r="C173" s="83" t="str">
        <f t="shared" si="84"/>
        <v>BH85DT+3</v>
      </c>
      <c r="D173" s="83" t="str">
        <f t="shared" si="85"/>
        <v>BH85DT+4</v>
      </c>
      <c r="E173" s="83" t="s">
        <v>352</v>
      </c>
      <c r="F173" s="85">
        <v>85</v>
      </c>
      <c r="G173" s="85"/>
      <c r="H173" s="93" t="s">
        <v>4691</v>
      </c>
      <c r="I173" s="84" t="s">
        <v>4692</v>
      </c>
      <c r="J173" s="84" t="s">
        <v>4669</v>
      </c>
      <c r="K173" s="84" t="str">
        <f t="shared" si="81"/>
        <v>BH85DT</v>
      </c>
      <c r="L173" s="84" t="s">
        <v>4693</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6">
        <v>2.660048370547857</v>
      </c>
      <c r="AL173" s="86"/>
      <c r="AM173" s="251" t="e">
        <f>AVERAGE(AG173:AJ173)</f>
        <v>#REF!</v>
      </c>
      <c r="AN173" s="251">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6" t="s">
        <v>352</v>
      </c>
      <c r="AY173" s="101">
        <v>9100</v>
      </c>
      <c r="AZ173" s="102">
        <v>4900</v>
      </c>
      <c r="BA173" s="102">
        <v>2730</v>
      </c>
      <c r="BB173" s="102">
        <v>1820</v>
      </c>
      <c r="BC173" s="249">
        <v>7800</v>
      </c>
      <c r="BD173" s="249">
        <v>4200</v>
      </c>
      <c r="BE173" s="249">
        <v>2340</v>
      </c>
      <c r="BF173" s="249">
        <v>1560</v>
      </c>
      <c r="BG173" s="103">
        <f>AV173-AW173</f>
        <v>1210</v>
      </c>
      <c r="BJ173" s="247" t="e">
        <f>M173*#REF!</f>
        <v>#REF!</v>
      </c>
      <c r="BK173" s="247" t="e">
        <f>N173*#REF!</f>
        <v>#REF!</v>
      </c>
      <c r="BL173" s="247" t="e">
        <f>O173*#REF!</f>
        <v>#REF!</v>
      </c>
      <c r="BM173" s="247"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352</v>
      </c>
      <c r="F174" s="85">
        <v>86</v>
      </c>
      <c r="G174" s="85"/>
      <c r="H174" s="93" t="s">
        <v>4694</v>
      </c>
      <c r="I174" s="84" t="s">
        <v>4695</v>
      </c>
      <c r="J174" s="84" t="s">
        <v>4669</v>
      </c>
      <c r="K174" s="84"/>
      <c r="L174" s="84" t="s">
        <v>4696</v>
      </c>
      <c r="M174" s="96"/>
      <c r="N174" s="96"/>
      <c r="O174" s="96"/>
      <c r="P174" s="96"/>
      <c r="Q174" s="95"/>
      <c r="R174" s="95"/>
      <c r="S174" s="95"/>
      <c r="T174" s="95"/>
      <c r="U174" s="249"/>
      <c r="V174" s="249"/>
      <c r="W174" s="249"/>
      <c r="X174" s="249"/>
      <c r="Y174" s="250"/>
      <c r="Z174" s="250"/>
      <c r="AA174" s="250"/>
      <c r="AB174" s="250"/>
      <c r="AC174" s="249"/>
      <c r="AD174" s="249"/>
      <c r="AE174" s="249"/>
      <c r="AF174" s="249"/>
      <c r="AG174" s="250"/>
      <c r="AH174" s="250"/>
      <c r="AI174" s="250"/>
      <c r="AJ174" s="250"/>
      <c r="AK174" s="86"/>
      <c r="AL174" s="86"/>
      <c r="AM174" s="251"/>
      <c r="AN174" s="251"/>
      <c r="AO174" s="98"/>
      <c r="AP174" s="98"/>
      <c r="AQ174" s="98"/>
      <c r="AR174" s="98"/>
      <c r="AS174" s="98"/>
      <c r="AT174" s="98"/>
      <c r="AU174" s="98"/>
      <c r="AV174" s="98"/>
      <c r="AW174" s="100"/>
      <c r="AX174" s="252" t="s">
        <v>352</v>
      </c>
      <c r="AY174" s="101">
        <v>8400</v>
      </c>
      <c r="AZ174" s="102">
        <v>4200</v>
      </c>
      <c r="BA174" s="102">
        <v>2730</v>
      </c>
      <c r="BB174" s="102">
        <v>1820</v>
      </c>
      <c r="BC174" s="249">
        <v>7200</v>
      </c>
      <c r="BD174" s="249">
        <v>3600</v>
      </c>
      <c r="BE174" s="249">
        <v>2340</v>
      </c>
      <c r="BF174" s="249">
        <v>1560</v>
      </c>
    </row>
    <row r="175" spans="1:65" s="83" customFormat="1" ht="63" x14ac:dyDescent="0.25">
      <c r="A175" s="83" t="str">
        <f t="shared" si="82"/>
        <v>BH86DT_D1+1</v>
      </c>
      <c r="B175" s="83" t="str">
        <f t="shared" si="83"/>
        <v>BH86DT_D1+2</v>
      </c>
      <c r="C175" s="83" t="str">
        <f t="shared" si="84"/>
        <v>BH86DT_D1+3</v>
      </c>
      <c r="D175" s="83" t="str">
        <f t="shared" si="85"/>
        <v>BH86DT_D1+4</v>
      </c>
      <c r="E175" s="83" t="s">
        <v>352</v>
      </c>
      <c r="F175" s="85"/>
      <c r="G175" s="85"/>
      <c r="H175" s="93" t="s">
        <v>4697</v>
      </c>
      <c r="I175" s="84" t="s">
        <v>4698</v>
      </c>
      <c r="J175" s="84" t="s">
        <v>4668</v>
      </c>
      <c r="K175" s="84" t="str">
        <f t="shared" si="81"/>
        <v>BH86DT_D1</v>
      </c>
      <c r="L175" s="84" t="s">
        <v>4699</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6">
        <v>1.3762357117474919</v>
      </c>
      <c r="AL175" s="86"/>
      <c r="AM175" s="251"/>
      <c r="AN175" s="251">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2" t="s">
        <v>352</v>
      </c>
      <c r="AY175" s="101"/>
      <c r="AZ175" s="102"/>
      <c r="BA175" s="102"/>
      <c r="BB175" s="102"/>
      <c r="BC175" s="249"/>
      <c r="BD175" s="249"/>
      <c r="BE175" s="249"/>
      <c r="BF175" s="249"/>
      <c r="BG175" s="103">
        <f>AV175-AW175</f>
        <v>755</v>
      </c>
      <c r="BJ175" s="247" t="e">
        <f>M175*#REF!</f>
        <v>#REF!</v>
      </c>
      <c r="BK175" s="247" t="e">
        <f>N175*#REF!</f>
        <v>#REF!</v>
      </c>
      <c r="BL175" s="247" t="e">
        <f>O175*#REF!</f>
        <v>#REF!</v>
      </c>
      <c r="BM175" s="247"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352</v>
      </c>
      <c r="F176" s="85"/>
      <c r="G176" s="85"/>
      <c r="H176" s="93" t="s">
        <v>4700</v>
      </c>
      <c r="I176" s="84" t="s">
        <v>4701</v>
      </c>
      <c r="J176" s="84" t="s">
        <v>4668</v>
      </c>
      <c r="K176" s="84" t="str">
        <f t="shared" si="81"/>
        <v>BH86DT_D2</v>
      </c>
      <c r="L176" s="84" t="s">
        <v>4702</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49"/>
      <c r="V176" s="249"/>
      <c r="W176" s="249"/>
      <c r="X176" s="249"/>
      <c r="Y176" s="250"/>
      <c r="Z176" s="250"/>
      <c r="AA176" s="250"/>
      <c r="AB176" s="250"/>
      <c r="AC176" s="249"/>
      <c r="AD176" s="249"/>
      <c r="AE176" s="249"/>
      <c r="AF176" s="249"/>
      <c r="AG176" s="250"/>
      <c r="AH176" s="250"/>
      <c r="AI176" s="250"/>
      <c r="AJ176" s="250"/>
      <c r="AK176" s="86">
        <v>3.05</v>
      </c>
      <c r="AL176" s="86"/>
      <c r="AM176" s="251"/>
      <c r="AN176" s="251">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2" t="s">
        <v>352</v>
      </c>
      <c r="AY176" s="101">
        <v>9100</v>
      </c>
      <c r="AZ176" s="102">
        <v>3500</v>
      </c>
      <c r="BA176" s="102">
        <v>2520</v>
      </c>
      <c r="BB176" s="102">
        <v>1820</v>
      </c>
      <c r="BC176" s="249">
        <v>7800</v>
      </c>
      <c r="BD176" s="249">
        <v>3000</v>
      </c>
      <c r="BE176" s="249">
        <v>2160</v>
      </c>
      <c r="BF176" s="249">
        <v>1560</v>
      </c>
      <c r="BG176" s="103">
        <f>AV176-AW176</f>
        <v>1670.8819733021792</v>
      </c>
      <c r="BJ176" s="247" t="e">
        <f>M176*#REF!</f>
        <v>#REF!</v>
      </c>
      <c r="BK176" s="247" t="e">
        <f>N176*#REF!</f>
        <v>#REF!</v>
      </c>
      <c r="BL176" s="247" t="e">
        <f>O176*#REF!</f>
        <v>#REF!</v>
      </c>
      <c r="BM176" s="247"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352</v>
      </c>
      <c r="F177" s="85">
        <v>87</v>
      </c>
      <c r="G177" s="85"/>
      <c r="H177" s="93" t="s">
        <v>4703</v>
      </c>
      <c r="I177" s="84" t="s">
        <v>4704</v>
      </c>
      <c r="J177" s="84" t="s">
        <v>4705</v>
      </c>
      <c r="K177" s="84"/>
      <c r="L177" s="84" t="s">
        <v>4699</v>
      </c>
      <c r="M177" s="96"/>
      <c r="N177" s="96"/>
      <c r="O177" s="96"/>
      <c r="P177" s="96"/>
      <c r="Q177" s="95"/>
      <c r="R177" s="95"/>
      <c r="S177" s="95"/>
      <c r="T177" s="95"/>
      <c r="U177" s="249"/>
      <c r="V177" s="249"/>
      <c r="W177" s="249"/>
      <c r="X177" s="249"/>
      <c r="Y177" s="250"/>
      <c r="Z177" s="250"/>
      <c r="AA177" s="250"/>
      <c r="AB177" s="250"/>
      <c r="AC177" s="249"/>
      <c r="AD177" s="249"/>
      <c r="AE177" s="249"/>
      <c r="AF177" s="249"/>
      <c r="AG177" s="250"/>
      <c r="AH177" s="250"/>
      <c r="AI177" s="250"/>
      <c r="AJ177" s="250"/>
      <c r="AK177" s="86"/>
      <c r="AL177" s="86"/>
      <c r="AM177" s="251"/>
      <c r="AN177" s="251"/>
      <c r="AO177" s="98"/>
      <c r="AP177" s="98"/>
      <c r="AQ177" s="98"/>
      <c r="AR177" s="98"/>
      <c r="AS177" s="98"/>
      <c r="AT177" s="98"/>
      <c r="AU177" s="98"/>
      <c r="AV177" s="98"/>
      <c r="AW177" s="60"/>
      <c r="AX177" s="252" t="s">
        <v>352</v>
      </c>
      <c r="AY177" s="101">
        <v>6300</v>
      </c>
      <c r="AZ177" s="102">
        <v>2800</v>
      </c>
      <c r="BA177" s="102">
        <v>2310</v>
      </c>
      <c r="BB177" s="102">
        <v>1610</v>
      </c>
      <c r="BC177" s="249">
        <v>5400</v>
      </c>
      <c r="BD177" s="249">
        <v>2400</v>
      </c>
      <c r="BE177" s="249">
        <v>1980</v>
      </c>
      <c r="BF177" s="249">
        <v>1380</v>
      </c>
    </row>
    <row r="178" spans="1:65" s="246" customFormat="1" ht="56.25" customHeight="1" x14ac:dyDescent="0.25">
      <c r="A178" s="83" t="str">
        <f t="shared" si="82"/>
        <v>BH87DT_D1+1</v>
      </c>
      <c r="B178" s="83" t="str">
        <f t="shared" si="83"/>
        <v>BH87DT_D1+2</v>
      </c>
      <c r="C178" s="83" t="str">
        <f t="shared" si="84"/>
        <v>BH87DT_D1+3</v>
      </c>
      <c r="D178" s="83" t="str">
        <f t="shared" si="85"/>
        <v>BH87DT_D1+4</v>
      </c>
      <c r="E178" s="83" t="s">
        <v>352</v>
      </c>
      <c r="F178" s="85"/>
      <c r="G178" s="85"/>
      <c r="H178" s="93" t="s">
        <v>4706</v>
      </c>
      <c r="I178" s="84" t="s">
        <v>4707</v>
      </c>
      <c r="J178" s="84" t="s">
        <v>4708</v>
      </c>
      <c r="K178" s="84" t="str">
        <f t="shared" si="81"/>
        <v>BH87DT_D1</v>
      </c>
      <c r="L178" s="84" t="s">
        <v>4709</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6">
        <v>3.4826903472071571</v>
      </c>
      <c r="AL178" s="86"/>
      <c r="AM178" s="251" t="e">
        <f>AVERAGE(AG178:AJ178)</f>
        <v>#REF!</v>
      </c>
      <c r="AN178" s="251">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58" t="s">
        <v>352</v>
      </c>
      <c r="AY178" s="101"/>
      <c r="AZ178" s="102"/>
      <c r="BA178" s="102"/>
      <c r="BB178" s="102"/>
      <c r="BC178" s="249"/>
      <c r="BD178" s="249"/>
      <c r="BE178" s="249"/>
      <c r="BF178" s="249"/>
      <c r="BG178" s="103">
        <f>AV178-AW178</f>
        <v>600</v>
      </c>
      <c r="BJ178" s="247" t="e">
        <f>M178*#REF!</f>
        <v>#REF!</v>
      </c>
      <c r="BK178" s="247" t="e">
        <f>N178*#REF!</f>
        <v>#REF!</v>
      </c>
      <c r="BL178" s="247" t="e">
        <f>O178*#REF!</f>
        <v>#REF!</v>
      </c>
      <c r="BM178" s="247" t="e">
        <f>P178*#REF!</f>
        <v>#REF!</v>
      </c>
    </row>
    <row r="179" spans="1:65" s="246" customFormat="1" ht="35.1" customHeight="1" x14ac:dyDescent="0.25">
      <c r="A179" s="83" t="str">
        <f t="shared" si="82"/>
        <v>BH87DT_D2+1</v>
      </c>
      <c r="B179" s="83" t="str">
        <f t="shared" si="83"/>
        <v>BH87DT_D2+2</v>
      </c>
      <c r="C179" s="83" t="str">
        <f t="shared" si="84"/>
        <v>BH87DT_D2+3</v>
      </c>
      <c r="D179" s="83" t="str">
        <f t="shared" si="85"/>
        <v>BH87DT_D2+4</v>
      </c>
      <c r="E179" s="83" t="s">
        <v>352</v>
      </c>
      <c r="F179" s="85"/>
      <c r="G179" s="85"/>
      <c r="H179" s="93" t="s">
        <v>4710</v>
      </c>
      <c r="I179" s="84" t="s">
        <v>4711</v>
      </c>
      <c r="J179" s="84" t="s">
        <v>4668</v>
      </c>
      <c r="K179" s="84" t="str">
        <f t="shared" si="81"/>
        <v>BH87DT_D2</v>
      </c>
      <c r="L179" s="84" t="s">
        <v>4712</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6">
        <v>5.2910052910052912</v>
      </c>
      <c r="AL179" s="86"/>
      <c r="AM179" s="251" t="e">
        <f>AVERAGE(AG179:AJ179)</f>
        <v>#REF!</v>
      </c>
      <c r="AN179" s="251">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2" t="s">
        <v>352</v>
      </c>
      <c r="AY179" s="101">
        <v>14000</v>
      </c>
      <c r="AZ179" s="102">
        <v>6300</v>
      </c>
      <c r="BA179" s="102">
        <v>3290</v>
      </c>
      <c r="BB179" s="102">
        <v>2310</v>
      </c>
      <c r="BC179" s="249">
        <v>12000</v>
      </c>
      <c r="BD179" s="249">
        <v>5400</v>
      </c>
      <c r="BE179" s="249">
        <v>2820</v>
      </c>
      <c r="BF179" s="249">
        <v>1980</v>
      </c>
      <c r="BG179" s="103">
        <f>AV179-AW179</f>
        <v>960</v>
      </c>
      <c r="BJ179" s="247" t="e">
        <f>M179*#REF!</f>
        <v>#REF!</v>
      </c>
      <c r="BK179" s="247" t="e">
        <f>N179*#REF!</f>
        <v>#REF!</v>
      </c>
      <c r="BL179" s="247" t="e">
        <f>O179*#REF!</f>
        <v>#REF!</v>
      </c>
      <c r="BM179" s="247"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352</v>
      </c>
      <c r="F180" s="85">
        <v>88</v>
      </c>
      <c r="G180" s="85"/>
      <c r="H180" s="93" t="s">
        <v>4713</v>
      </c>
      <c r="I180" s="84" t="s">
        <v>4699</v>
      </c>
      <c r="J180" s="84" t="s">
        <v>4714</v>
      </c>
      <c r="K180" s="84"/>
      <c r="L180" s="84" t="s">
        <v>4709</v>
      </c>
      <c r="M180" s="96"/>
      <c r="N180" s="96"/>
      <c r="O180" s="96"/>
      <c r="P180" s="96"/>
      <c r="Q180" s="95"/>
      <c r="R180" s="95"/>
      <c r="S180" s="95"/>
      <c r="T180" s="95"/>
      <c r="U180" s="249"/>
      <c r="V180" s="249"/>
      <c r="W180" s="249"/>
      <c r="X180" s="249"/>
      <c r="Y180" s="250"/>
      <c r="Z180" s="250"/>
      <c r="AA180" s="250"/>
      <c r="AB180" s="250"/>
      <c r="AC180" s="249"/>
      <c r="AD180" s="249"/>
      <c r="AE180" s="249"/>
      <c r="AF180" s="249"/>
      <c r="AG180" s="250"/>
      <c r="AH180" s="250"/>
      <c r="AI180" s="250"/>
      <c r="AJ180" s="250"/>
      <c r="AK180" s="86"/>
      <c r="AL180" s="86"/>
      <c r="AM180" s="251"/>
      <c r="AN180" s="251"/>
      <c r="AO180" s="98"/>
      <c r="AP180" s="98"/>
      <c r="AQ180" s="98"/>
      <c r="AR180" s="98"/>
      <c r="AS180" s="98"/>
      <c r="AT180" s="98"/>
      <c r="AU180" s="98"/>
      <c r="AV180" s="98"/>
      <c r="AW180" s="100"/>
      <c r="AX180" s="252" t="s">
        <v>352</v>
      </c>
      <c r="AY180" s="101">
        <v>11200</v>
      </c>
      <c r="AZ180" s="102">
        <v>4900</v>
      </c>
      <c r="BA180" s="102">
        <v>2730</v>
      </c>
      <c r="BB180" s="102">
        <v>1890</v>
      </c>
      <c r="BC180" s="249">
        <v>9600</v>
      </c>
      <c r="BD180" s="249">
        <v>4200</v>
      </c>
      <c r="BE180" s="249">
        <v>2340</v>
      </c>
      <c r="BF180" s="249">
        <v>1620</v>
      </c>
    </row>
    <row r="181" spans="1:65" s="246" customFormat="1" ht="35.1" customHeight="1" x14ac:dyDescent="0.25">
      <c r="A181" s="83" t="str">
        <f t="shared" si="82"/>
        <v>BH88DT_D1+1</v>
      </c>
      <c r="B181" s="83" t="str">
        <f t="shared" si="83"/>
        <v>BH88DT_D1+2</v>
      </c>
      <c r="C181" s="83" t="str">
        <f t="shared" si="84"/>
        <v>BH88DT_D1+3</v>
      </c>
      <c r="D181" s="83" t="str">
        <f t="shared" si="85"/>
        <v>BH88DT_D1+4</v>
      </c>
      <c r="E181" s="83" t="s">
        <v>352</v>
      </c>
      <c r="F181" s="85"/>
      <c r="G181" s="85"/>
      <c r="H181" s="93" t="s">
        <v>4715</v>
      </c>
      <c r="I181" s="84" t="s">
        <v>4716</v>
      </c>
      <c r="J181" s="84" t="s">
        <v>4717</v>
      </c>
      <c r="K181" s="84" t="str">
        <f t="shared" si="81"/>
        <v>BH88DT_D1</v>
      </c>
      <c r="L181" s="84" t="s">
        <v>4718</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6">
        <v>3.9386322092673667</v>
      </c>
      <c r="AL181" s="86"/>
      <c r="AM181" s="251" t="e">
        <f>AVERAGE(AG181:AJ181)</f>
        <v>#REF!</v>
      </c>
      <c r="AN181" s="251">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58" t="s">
        <v>352</v>
      </c>
      <c r="AY181" s="101"/>
      <c r="AZ181" s="102"/>
      <c r="BA181" s="102"/>
      <c r="BB181" s="102"/>
      <c r="BC181" s="249"/>
      <c r="BD181" s="249"/>
      <c r="BE181" s="249"/>
      <c r="BF181" s="249"/>
      <c r="BG181" s="103">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3" t="str">
        <f t="shared" si="82"/>
        <v>BH88DT_D2+1</v>
      </c>
      <c r="B182" s="83" t="str">
        <f t="shared" si="83"/>
        <v>BH88DT_D2+2</v>
      </c>
      <c r="C182" s="83" t="str">
        <f t="shared" si="84"/>
        <v>BH88DT_D2+3</v>
      </c>
      <c r="D182" s="83" t="str">
        <f t="shared" si="85"/>
        <v>BH88DT_D2+4</v>
      </c>
      <c r="E182" s="83" t="s">
        <v>352</v>
      </c>
      <c r="F182" s="85"/>
      <c r="G182" s="85"/>
      <c r="H182" s="93" t="s">
        <v>4719</v>
      </c>
      <c r="I182" s="84" t="s">
        <v>4720</v>
      </c>
      <c r="J182" s="84" t="s">
        <v>4721</v>
      </c>
      <c r="K182" s="84" t="str">
        <f t="shared" si="81"/>
        <v>BH88DT_D2</v>
      </c>
      <c r="L182" s="84" t="s">
        <v>4722</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6">
        <v>3.05</v>
      </c>
      <c r="AL182" s="86"/>
      <c r="AM182" s="251" t="e">
        <f>AVERAGE(AG182:AJ182)</f>
        <v>#REF!</v>
      </c>
      <c r="AN182" s="251">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59" t="s">
        <v>352</v>
      </c>
      <c r="AY182" s="101">
        <v>14700</v>
      </c>
      <c r="AZ182" s="102">
        <v>7000</v>
      </c>
      <c r="BA182" s="102">
        <v>3220</v>
      </c>
      <c r="BB182" s="102">
        <v>2310</v>
      </c>
      <c r="BC182" s="249">
        <v>12600</v>
      </c>
      <c r="BD182" s="249">
        <v>6000</v>
      </c>
      <c r="BE182" s="249">
        <v>2760</v>
      </c>
      <c r="BF182" s="249">
        <v>1980</v>
      </c>
      <c r="BG182" s="103">
        <f t="shared" si="113"/>
        <v>541.76394660435835</v>
      </c>
      <c r="BJ182" s="247" t="e">
        <f>M182*#REF!</f>
        <v>#REF!</v>
      </c>
      <c r="BK182" s="247" t="e">
        <f>N182*#REF!</f>
        <v>#REF!</v>
      </c>
      <c r="BL182" s="247" t="e">
        <f>O182*#REF!</f>
        <v>#REF!</v>
      </c>
      <c r="BM182" s="247" t="e">
        <f>P182*#REF!</f>
        <v>#REF!</v>
      </c>
    </row>
    <row r="183" spans="1:65" s="246" customFormat="1" ht="35.1" customHeight="1" x14ac:dyDescent="0.25">
      <c r="A183" s="83" t="str">
        <f t="shared" si="82"/>
        <v>BH89DT+1</v>
      </c>
      <c r="B183" s="83" t="str">
        <f t="shared" si="83"/>
        <v>BH89DT+2</v>
      </c>
      <c r="C183" s="83" t="str">
        <f t="shared" si="84"/>
        <v>BH89DT+3</v>
      </c>
      <c r="D183" s="83" t="str">
        <f t="shared" si="85"/>
        <v>BH89DT+4</v>
      </c>
      <c r="E183" s="83" t="s">
        <v>352</v>
      </c>
      <c r="F183" s="85">
        <v>89</v>
      </c>
      <c r="G183" s="85"/>
      <c r="H183" s="93" t="s">
        <v>4723</v>
      </c>
      <c r="I183" s="84" t="s">
        <v>4724</v>
      </c>
      <c r="J183" s="84" t="s">
        <v>4725</v>
      </c>
      <c r="K183" s="84" t="str">
        <f t="shared" si="81"/>
        <v>BH89DT</v>
      </c>
      <c r="L183" s="84" t="s">
        <v>4718</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6">
        <v>3.05</v>
      </c>
      <c r="AL183" s="86"/>
      <c r="AM183" s="251" t="e">
        <f>AVERAGE(AG183:AJ183)</f>
        <v>#REF!</v>
      </c>
      <c r="AN183" s="251">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2" t="s">
        <v>352</v>
      </c>
      <c r="AY183" s="101">
        <v>12600</v>
      </c>
      <c r="AZ183" s="102">
        <v>5600</v>
      </c>
      <c r="BA183" s="102">
        <v>2730</v>
      </c>
      <c r="BB183" s="102">
        <v>2100</v>
      </c>
      <c r="BC183" s="249">
        <v>10800</v>
      </c>
      <c r="BD183" s="249">
        <v>4800</v>
      </c>
      <c r="BE183" s="249">
        <v>2340</v>
      </c>
      <c r="BF183" s="249">
        <v>1800</v>
      </c>
      <c r="BG183" s="103">
        <f t="shared" si="113"/>
        <v>111.66594957078269</v>
      </c>
      <c r="BJ183" s="247" t="e">
        <f>M183*#REF!</f>
        <v>#REF!</v>
      </c>
      <c r="BK183" s="247" t="e">
        <f>N183*#REF!</f>
        <v>#REF!</v>
      </c>
      <c r="BL183" s="247" t="e">
        <f>O183*#REF!</f>
        <v>#REF!</v>
      </c>
      <c r="BM183" s="247"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352</v>
      </c>
      <c r="F184" s="85">
        <v>90</v>
      </c>
      <c r="G184" s="85"/>
      <c r="H184" s="93" t="s">
        <v>4726</v>
      </c>
      <c r="I184" s="84" t="s">
        <v>4727</v>
      </c>
      <c r="J184" s="84" t="s">
        <v>4699</v>
      </c>
      <c r="K184" s="84" t="str">
        <f t="shared" si="81"/>
        <v>BH90DT</v>
      </c>
      <c r="L184" s="84" t="s">
        <v>4728</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6">
        <v>2.1270393492479327</v>
      </c>
      <c r="AL184" s="86"/>
      <c r="AM184" s="251"/>
      <c r="AN184" s="251">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2" t="s">
        <v>352</v>
      </c>
      <c r="AY184" s="101">
        <v>11900</v>
      </c>
      <c r="AZ184" s="102">
        <v>5600</v>
      </c>
      <c r="BA184" s="102">
        <v>2450</v>
      </c>
      <c r="BB184" s="102">
        <v>1820</v>
      </c>
      <c r="BC184" s="249">
        <v>10200</v>
      </c>
      <c r="BD184" s="249">
        <v>4800</v>
      </c>
      <c r="BE184" s="249">
        <v>2100</v>
      </c>
      <c r="BF184" s="249">
        <v>1560</v>
      </c>
      <c r="BG184" s="103">
        <f t="shared" si="113"/>
        <v>1835.4611098333294</v>
      </c>
      <c r="BJ184" s="247" t="e">
        <f>M184*#REF!</f>
        <v>#REF!</v>
      </c>
      <c r="BK184" s="247" t="e">
        <f>N184*#REF!</f>
        <v>#REF!</v>
      </c>
      <c r="BL184" s="247" t="e">
        <f>O184*#REF!</f>
        <v>#REF!</v>
      </c>
      <c r="BM184" s="247"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352</v>
      </c>
      <c r="F185" s="85">
        <v>91</v>
      </c>
      <c r="G185" s="85"/>
      <c r="H185" s="93" t="s">
        <v>4729</v>
      </c>
      <c r="I185" s="84" t="s">
        <v>4730</v>
      </c>
      <c r="J185" s="84" t="s">
        <v>4363</v>
      </c>
      <c r="K185" s="84" t="str">
        <f t="shared" si="81"/>
        <v>BH91DT</v>
      </c>
      <c r="L185" s="84" t="s">
        <v>3954</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6">
        <v>3.4567435832343971</v>
      </c>
      <c r="AL185" s="86"/>
      <c r="AM185" s="251"/>
      <c r="AN185" s="251">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2" t="s">
        <v>352</v>
      </c>
      <c r="AY185" s="101">
        <v>14000</v>
      </c>
      <c r="AZ185" s="102">
        <v>8400</v>
      </c>
      <c r="BA185" s="102">
        <v>5600</v>
      </c>
      <c r="BB185" s="102">
        <v>3150</v>
      </c>
      <c r="BC185" s="249">
        <v>12000</v>
      </c>
      <c r="BD185" s="249">
        <v>7200</v>
      </c>
      <c r="BE185" s="249">
        <v>4800</v>
      </c>
      <c r="BF185" s="249">
        <v>2700</v>
      </c>
      <c r="BG185" s="103">
        <f t="shared" si="113"/>
        <v>900</v>
      </c>
      <c r="BJ185" s="247" t="e">
        <f>M185*#REF!</f>
        <v>#REF!</v>
      </c>
      <c r="BK185" s="247" t="e">
        <f>N185*#REF!</f>
        <v>#REF!</v>
      </c>
      <c r="BL185" s="247" t="e">
        <f>O185*#REF!</f>
        <v>#REF!</v>
      </c>
      <c r="BM185" s="247"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352</v>
      </c>
      <c r="F186" s="85">
        <v>92</v>
      </c>
      <c r="G186" s="85"/>
      <c r="H186" s="93" t="s">
        <v>4731</v>
      </c>
      <c r="I186" s="84" t="s">
        <v>4732</v>
      </c>
      <c r="J186" s="84" t="s">
        <v>4363</v>
      </c>
      <c r="K186" s="84" t="str">
        <f t="shared" si="81"/>
        <v>BH92DT</v>
      </c>
      <c r="L186" s="84" t="s">
        <v>3954</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6">
        <v>3.1033543510567299</v>
      </c>
      <c r="AL186" s="86"/>
      <c r="AM186" s="251"/>
      <c r="AN186" s="251">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2" t="s">
        <v>352</v>
      </c>
      <c r="AY186" s="101">
        <v>18900</v>
      </c>
      <c r="AZ186" s="102">
        <v>8400</v>
      </c>
      <c r="BA186" s="102">
        <v>5950</v>
      </c>
      <c r="BB186" s="102">
        <v>3150</v>
      </c>
      <c r="BC186" s="249">
        <v>16200</v>
      </c>
      <c r="BD186" s="249">
        <v>7200</v>
      </c>
      <c r="BE186" s="249">
        <v>5100</v>
      </c>
      <c r="BF186" s="249">
        <v>2700</v>
      </c>
      <c r="BG186" s="103">
        <f t="shared" si="113"/>
        <v>1350</v>
      </c>
      <c r="BJ186" s="247" t="e">
        <f>M186*#REF!</f>
        <v>#REF!</v>
      </c>
      <c r="BK186" s="247" t="e">
        <f>N186*#REF!</f>
        <v>#REF!</v>
      </c>
      <c r="BL186" s="247" t="e">
        <f>O186*#REF!</f>
        <v>#REF!</v>
      </c>
      <c r="BM186" s="247"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352</v>
      </c>
      <c r="F187" s="85">
        <v>93</v>
      </c>
      <c r="G187" s="85"/>
      <c r="H187" s="93" t="s">
        <v>4733</v>
      </c>
      <c r="I187" s="84" t="s">
        <v>4734</v>
      </c>
      <c r="J187" s="84" t="s">
        <v>4730</v>
      </c>
      <c r="K187" s="84" t="str">
        <f t="shared" si="81"/>
        <v>BH93DT</v>
      </c>
      <c r="L187" s="84" t="s">
        <v>3954</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6">
        <v>3.0824348459214499</v>
      </c>
      <c r="AL187" s="86"/>
      <c r="AM187" s="251"/>
      <c r="AN187" s="251">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2" t="s">
        <v>352</v>
      </c>
      <c r="AY187" s="101">
        <v>17500</v>
      </c>
      <c r="AZ187" s="102">
        <v>7700</v>
      </c>
      <c r="BA187" s="102">
        <v>5950</v>
      </c>
      <c r="BB187" s="102">
        <v>3150</v>
      </c>
      <c r="BC187" s="249">
        <v>15000</v>
      </c>
      <c r="BD187" s="249">
        <v>6600</v>
      </c>
      <c r="BE187" s="249">
        <v>5100</v>
      </c>
      <c r="BF187" s="249">
        <v>2700</v>
      </c>
      <c r="BG187" s="103">
        <f t="shared" si="113"/>
        <v>2140</v>
      </c>
      <c r="BJ187" s="247" t="e">
        <f>M187*#REF!</f>
        <v>#REF!</v>
      </c>
      <c r="BK187" s="247" t="e">
        <f>N187*#REF!</f>
        <v>#REF!</v>
      </c>
      <c r="BL187" s="247" t="e">
        <f>O187*#REF!</f>
        <v>#REF!</v>
      </c>
      <c r="BM187" s="247"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352</v>
      </c>
      <c r="F188" s="85">
        <v>94</v>
      </c>
      <c r="G188" s="85"/>
      <c r="H188" s="93" t="s">
        <v>4735</v>
      </c>
      <c r="I188" s="84" t="s">
        <v>4736</v>
      </c>
      <c r="J188" s="84" t="s">
        <v>4737</v>
      </c>
      <c r="K188" s="84" t="str">
        <f t="shared" si="81"/>
        <v>BH94DT</v>
      </c>
      <c r="L188" s="84" t="s">
        <v>4738</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49"/>
      <c r="V188" s="249"/>
      <c r="W188" s="249"/>
      <c r="X188" s="249"/>
      <c r="Y188" s="250"/>
      <c r="Z188" s="250"/>
      <c r="AA188" s="250"/>
      <c r="AB188" s="250"/>
      <c r="AC188" s="249"/>
      <c r="AD188" s="249"/>
      <c r="AE188" s="249"/>
      <c r="AF188" s="249"/>
      <c r="AG188" s="250"/>
      <c r="AH188" s="250"/>
      <c r="AI188" s="250"/>
      <c r="AJ188" s="250"/>
      <c r="AK188" s="86">
        <v>3.05</v>
      </c>
      <c r="AL188" s="86"/>
      <c r="AM188" s="251"/>
      <c r="AN188" s="251">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2" t="s">
        <v>352</v>
      </c>
      <c r="AY188" s="101">
        <v>12600</v>
      </c>
      <c r="AZ188" s="102">
        <v>7000</v>
      </c>
      <c r="BA188" s="102">
        <v>4550</v>
      </c>
      <c r="BB188" s="102">
        <v>2730</v>
      </c>
      <c r="BC188" s="249">
        <v>10800</v>
      </c>
      <c r="BD188" s="249">
        <v>6000</v>
      </c>
      <c r="BE188" s="249">
        <v>3900</v>
      </c>
      <c r="BF188" s="249">
        <v>2340</v>
      </c>
      <c r="BG188" s="103">
        <f t="shared" si="113"/>
        <v>1892.2539317722358</v>
      </c>
      <c r="BJ188" s="247" t="e">
        <f>M188*#REF!</f>
        <v>#REF!</v>
      </c>
      <c r="BK188" s="247" t="e">
        <f>N188*#REF!</f>
        <v>#REF!</v>
      </c>
      <c r="BL188" s="247" t="e">
        <f>O188*#REF!</f>
        <v>#REF!</v>
      </c>
      <c r="BM188" s="247"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352</v>
      </c>
      <c r="F189" s="85">
        <v>95</v>
      </c>
      <c r="G189" s="85"/>
      <c r="H189" s="93" t="s">
        <v>4739</v>
      </c>
      <c r="I189" s="84" t="s">
        <v>4740</v>
      </c>
      <c r="J189" s="84" t="s">
        <v>4741</v>
      </c>
      <c r="K189" s="84" t="str">
        <f t="shared" si="81"/>
        <v>BH95DT</v>
      </c>
      <c r="L189" s="84" t="s">
        <v>4734</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6">
        <v>2.8939294823705923</v>
      </c>
      <c r="AL189" s="86"/>
      <c r="AM189" s="251"/>
      <c r="AN189" s="251">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2" t="s">
        <v>352</v>
      </c>
      <c r="AY189" s="101">
        <v>16100</v>
      </c>
      <c r="AZ189" s="102">
        <v>8400</v>
      </c>
      <c r="BA189" s="102">
        <v>5600</v>
      </c>
      <c r="BB189" s="102">
        <v>3150</v>
      </c>
      <c r="BC189" s="249">
        <v>13800</v>
      </c>
      <c r="BD189" s="249">
        <v>7200</v>
      </c>
      <c r="BE189" s="249">
        <v>4800</v>
      </c>
      <c r="BF189" s="249">
        <v>2700</v>
      </c>
      <c r="BG189" s="103">
        <f t="shared" si="113"/>
        <v>2600</v>
      </c>
      <c r="BJ189" s="247" t="e">
        <f>M189*#REF!</f>
        <v>#REF!</v>
      </c>
      <c r="BK189" s="247" t="e">
        <f>N189*#REF!</f>
        <v>#REF!</v>
      </c>
      <c r="BL189" s="247" t="e">
        <f>O189*#REF!</f>
        <v>#REF!</v>
      </c>
      <c r="BM189" s="247"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352</v>
      </c>
      <c r="F190" s="85">
        <v>96</v>
      </c>
      <c r="G190" s="85"/>
      <c r="H190" s="93" t="s">
        <v>4742</v>
      </c>
      <c r="I190" s="84" t="s">
        <v>4743</v>
      </c>
      <c r="J190" s="84" t="s">
        <v>4741</v>
      </c>
      <c r="K190" s="84" t="str">
        <f t="shared" si="81"/>
        <v>BH96DT</v>
      </c>
      <c r="L190" s="84" t="s">
        <v>4744</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49"/>
      <c r="V190" s="249"/>
      <c r="W190" s="249"/>
      <c r="X190" s="249"/>
      <c r="Y190" s="250"/>
      <c r="Z190" s="250"/>
      <c r="AA190" s="250"/>
      <c r="AB190" s="250"/>
      <c r="AC190" s="249"/>
      <c r="AD190" s="249"/>
      <c r="AE190" s="249"/>
      <c r="AF190" s="249"/>
      <c r="AG190" s="250"/>
      <c r="AH190" s="250"/>
      <c r="AI190" s="250"/>
      <c r="AJ190" s="250"/>
      <c r="AK190" s="86">
        <v>3.05</v>
      </c>
      <c r="AL190" s="86"/>
      <c r="AM190" s="251"/>
      <c r="AN190" s="251">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2" t="s">
        <v>352</v>
      </c>
      <c r="AY190" s="101">
        <v>14000</v>
      </c>
      <c r="AZ190" s="102">
        <v>7700</v>
      </c>
      <c r="BA190" s="102">
        <v>5600</v>
      </c>
      <c r="BB190" s="102">
        <v>3150</v>
      </c>
      <c r="BC190" s="249">
        <v>12000</v>
      </c>
      <c r="BD190" s="249">
        <v>6600</v>
      </c>
      <c r="BE190" s="249">
        <v>4800</v>
      </c>
      <c r="BF190" s="249">
        <v>2700</v>
      </c>
      <c r="BG190" s="103">
        <f t="shared" si="113"/>
        <v>792.25393177223577</v>
      </c>
      <c r="BJ190" s="247" t="e">
        <f>M190*#REF!</f>
        <v>#REF!</v>
      </c>
      <c r="BK190" s="247" t="e">
        <f>N190*#REF!</f>
        <v>#REF!</v>
      </c>
      <c r="BL190" s="247" t="e">
        <f>O190*#REF!</f>
        <v>#REF!</v>
      </c>
      <c r="BM190" s="247"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352</v>
      </c>
      <c r="F191" s="85">
        <v>97</v>
      </c>
      <c r="G191" s="85"/>
      <c r="H191" s="93" t="s">
        <v>4745</v>
      </c>
      <c r="I191" s="84" t="s">
        <v>4746</v>
      </c>
      <c r="J191" s="84" t="s">
        <v>4256</v>
      </c>
      <c r="K191" s="84" t="str">
        <f t="shared" si="81"/>
        <v>BH97DT</v>
      </c>
      <c r="L191" s="84" t="s">
        <v>4730</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49"/>
      <c r="V191" s="249"/>
      <c r="W191" s="249"/>
      <c r="X191" s="249"/>
      <c r="Y191" s="250"/>
      <c r="Z191" s="250"/>
      <c r="AA191" s="250"/>
      <c r="AB191" s="250"/>
      <c r="AC191" s="249"/>
      <c r="AD191" s="249"/>
      <c r="AE191" s="249"/>
      <c r="AF191" s="249"/>
      <c r="AG191" s="250"/>
      <c r="AH191" s="250"/>
      <c r="AI191" s="250"/>
      <c r="AJ191" s="250"/>
      <c r="AK191" s="86">
        <v>3.05</v>
      </c>
      <c r="AL191" s="86"/>
      <c r="AM191" s="251"/>
      <c r="AN191" s="251">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2" t="s">
        <v>352</v>
      </c>
      <c r="AY191" s="101">
        <v>16100</v>
      </c>
      <c r="AZ191" s="102">
        <v>7700</v>
      </c>
      <c r="BA191" s="102">
        <v>4550</v>
      </c>
      <c r="BB191" s="102">
        <v>2730</v>
      </c>
      <c r="BC191" s="249">
        <v>13800</v>
      </c>
      <c r="BD191" s="249">
        <v>6600</v>
      </c>
      <c r="BE191" s="249">
        <v>3900</v>
      </c>
      <c r="BF191" s="249">
        <v>2340</v>
      </c>
      <c r="BG191" s="103">
        <f t="shared" si="113"/>
        <v>1601.9599406715097</v>
      </c>
      <c r="BJ191" s="247" t="e">
        <f>M191*#REF!</f>
        <v>#REF!</v>
      </c>
      <c r="BK191" s="247" t="e">
        <f>N191*#REF!</f>
        <v>#REF!</v>
      </c>
      <c r="BL191" s="247" t="e">
        <f>O191*#REF!</f>
        <v>#REF!</v>
      </c>
      <c r="BM191" s="247"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352</v>
      </c>
      <c r="F192" s="85">
        <v>98</v>
      </c>
      <c r="G192" s="85"/>
      <c r="H192" s="93" t="s">
        <v>4747</v>
      </c>
      <c r="I192" s="84" t="s">
        <v>4748</v>
      </c>
      <c r="J192" s="84" t="s">
        <v>4256</v>
      </c>
      <c r="K192" s="84" t="str">
        <f t="shared" si="81"/>
        <v>BH98DT</v>
      </c>
      <c r="L192" s="84" t="s">
        <v>4749</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6">
        <v>2.6270573625758291</v>
      </c>
      <c r="AL192" s="86"/>
      <c r="AM192" s="251"/>
      <c r="AN192" s="251">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2" t="s">
        <v>352</v>
      </c>
      <c r="AY192" s="101">
        <v>14000</v>
      </c>
      <c r="AZ192" s="102">
        <v>6300</v>
      </c>
      <c r="BA192" s="102">
        <v>4200</v>
      </c>
      <c r="BB192" s="102">
        <v>2730</v>
      </c>
      <c r="BC192" s="249">
        <v>12000</v>
      </c>
      <c r="BD192" s="249">
        <v>5400</v>
      </c>
      <c r="BE192" s="249">
        <v>3600</v>
      </c>
      <c r="BF192" s="249">
        <v>2340</v>
      </c>
      <c r="BG192" s="103">
        <f t="shared" si="113"/>
        <v>1118.0298605229227</v>
      </c>
      <c r="BJ192" s="247" t="e">
        <f>M192*#REF!</f>
        <v>#REF!</v>
      </c>
      <c r="BK192" s="247" t="e">
        <f>N192*#REF!</f>
        <v>#REF!</v>
      </c>
      <c r="BL192" s="247" t="e">
        <f>O192*#REF!</f>
        <v>#REF!</v>
      </c>
      <c r="BM192" s="247"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352</v>
      </c>
      <c r="F193" s="85">
        <v>99</v>
      </c>
      <c r="G193" s="85"/>
      <c r="H193" s="93" t="s">
        <v>4750</v>
      </c>
      <c r="I193" s="84" t="s">
        <v>4751</v>
      </c>
      <c r="J193" s="84" t="s">
        <v>4752</v>
      </c>
      <c r="K193" s="84" t="str">
        <f t="shared" si="81"/>
        <v>BH99DT</v>
      </c>
      <c r="L193" s="84" t="s">
        <v>4753</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49"/>
      <c r="V193" s="249"/>
      <c r="W193" s="249"/>
      <c r="X193" s="249"/>
      <c r="Y193" s="250"/>
      <c r="Z193" s="250"/>
      <c r="AA193" s="250"/>
      <c r="AB193" s="250"/>
      <c r="AC193" s="249"/>
      <c r="AD193" s="249"/>
      <c r="AE193" s="249"/>
      <c r="AF193" s="249"/>
      <c r="AG193" s="250"/>
      <c r="AH193" s="250"/>
      <c r="AI193" s="250"/>
      <c r="AJ193" s="250"/>
      <c r="AK193" s="86">
        <v>3.05</v>
      </c>
      <c r="AL193" s="86"/>
      <c r="AM193" s="251"/>
      <c r="AN193" s="251">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2" t="s">
        <v>352</v>
      </c>
      <c r="AY193" s="101">
        <v>14700</v>
      </c>
      <c r="AZ193" s="102">
        <v>7000</v>
      </c>
      <c r="BA193" s="102">
        <v>4550</v>
      </c>
      <c r="BB193" s="102">
        <v>2730</v>
      </c>
      <c r="BC193" s="249">
        <v>12600</v>
      </c>
      <c r="BD193" s="249">
        <v>6000</v>
      </c>
      <c r="BE193" s="249">
        <v>3900</v>
      </c>
      <c r="BF193" s="249">
        <v>2340</v>
      </c>
      <c r="BG193" s="103">
        <f t="shared" si="113"/>
        <v>-17.452077127038137</v>
      </c>
      <c r="BJ193" s="247" t="e">
        <f>M193*#REF!</f>
        <v>#REF!</v>
      </c>
      <c r="BK193" s="247" t="e">
        <f>N193*#REF!</f>
        <v>#REF!</v>
      </c>
      <c r="BL193" s="247" t="e">
        <f>O193*#REF!</f>
        <v>#REF!</v>
      </c>
      <c r="BM193" s="247"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352</v>
      </c>
      <c r="F194" s="85">
        <v>100</v>
      </c>
      <c r="G194" s="85"/>
      <c r="H194" s="93" t="s">
        <v>4754</v>
      </c>
      <c r="I194" s="84" t="s">
        <v>4755</v>
      </c>
      <c r="J194" s="84" t="s">
        <v>4363</v>
      </c>
      <c r="K194" s="84" t="str">
        <f t="shared" si="81"/>
        <v>BH100DT</v>
      </c>
      <c r="L194" s="84" t="s">
        <v>4756</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6">
        <v>2.2587972514739389</v>
      </c>
      <c r="AL194" s="86"/>
      <c r="AM194" s="251"/>
      <c r="AN194" s="251">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2" t="s">
        <v>352</v>
      </c>
      <c r="AY194" s="101">
        <v>18200</v>
      </c>
      <c r="AZ194" s="102">
        <v>8400</v>
      </c>
      <c r="BA194" s="102">
        <v>4550</v>
      </c>
      <c r="BB194" s="102">
        <v>2730</v>
      </c>
      <c r="BC194" s="249">
        <v>15600</v>
      </c>
      <c r="BD194" s="249">
        <v>7200</v>
      </c>
      <c r="BE194" s="249">
        <v>3900</v>
      </c>
      <c r="BF194" s="249">
        <v>2340</v>
      </c>
      <c r="BG194" s="103">
        <f t="shared" si="113"/>
        <v>1200</v>
      </c>
      <c r="BJ194" s="247" t="e">
        <f>M194*#REF!</f>
        <v>#REF!</v>
      </c>
      <c r="BK194" s="247" t="e">
        <f>N194*#REF!</f>
        <v>#REF!</v>
      </c>
      <c r="BL194" s="247" t="e">
        <f>O194*#REF!</f>
        <v>#REF!</v>
      </c>
      <c r="BM194" s="247"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352</v>
      </c>
      <c r="F195" s="85">
        <v>101</v>
      </c>
      <c r="G195" s="85"/>
      <c r="H195" s="93" t="s">
        <v>4757</v>
      </c>
      <c r="I195" s="84" t="s">
        <v>4758</v>
      </c>
      <c r="J195" s="84" t="s">
        <v>4752</v>
      </c>
      <c r="K195" s="84" t="str">
        <f t="shared" si="81"/>
        <v>BH101DT</v>
      </c>
      <c r="L195" s="84" t="s">
        <v>4759</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6">
        <v>2.1965913261050876</v>
      </c>
      <c r="AL195" s="86"/>
      <c r="AM195" s="251"/>
      <c r="AN195" s="251">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2" t="s">
        <v>352</v>
      </c>
      <c r="AY195" s="101">
        <v>14000</v>
      </c>
      <c r="AZ195" s="102">
        <v>7000</v>
      </c>
      <c r="BA195" s="102">
        <v>4550</v>
      </c>
      <c r="BB195" s="102">
        <v>2730</v>
      </c>
      <c r="BC195" s="249">
        <v>12000</v>
      </c>
      <c r="BD195" s="249">
        <v>6000</v>
      </c>
      <c r="BE195" s="249">
        <v>3900</v>
      </c>
      <c r="BF195" s="249">
        <v>2340</v>
      </c>
      <c r="BG195" s="103">
        <f t="shared" si="113"/>
        <v>1017.9828292120678</v>
      </c>
      <c r="BJ195" s="247" t="e">
        <f>M195*#REF!</f>
        <v>#REF!</v>
      </c>
      <c r="BK195" s="247" t="e">
        <f>N195*#REF!</f>
        <v>#REF!</v>
      </c>
      <c r="BL195" s="247" t="e">
        <f>O195*#REF!</f>
        <v>#REF!</v>
      </c>
      <c r="BM195" s="247"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352</v>
      </c>
      <c r="F196" s="85">
        <v>102</v>
      </c>
      <c r="G196" s="85"/>
      <c r="H196" s="93" t="s">
        <v>4760</v>
      </c>
      <c r="I196" s="84" t="s">
        <v>3889</v>
      </c>
      <c r="J196" s="84" t="s">
        <v>3954</v>
      </c>
      <c r="K196" s="84"/>
      <c r="L196" s="84" t="s">
        <v>3889</v>
      </c>
      <c r="M196" s="96"/>
      <c r="N196" s="96"/>
      <c r="O196" s="96"/>
      <c r="P196" s="96"/>
      <c r="Q196" s="95"/>
      <c r="R196" s="95"/>
      <c r="S196" s="95"/>
      <c r="T196" s="95"/>
      <c r="U196" s="249"/>
      <c r="V196" s="249"/>
      <c r="W196" s="249"/>
      <c r="X196" s="249"/>
      <c r="Y196" s="250"/>
      <c r="Z196" s="250"/>
      <c r="AA196" s="250"/>
      <c r="AB196" s="250"/>
      <c r="AC196" s="249"/>
      <c r="AD196" s="249"/>
      <c r="AE196" s="249"/>
      <c r="AF196" s="249"/>
      <c r="AG196" s="250"/>
      <c r="AH196" s="250"/>
      <c r="AI196" s="250"/>
      <c r="AJ196" s="250"/>
      <c r="AK196" s="86"/>
      <c r="AL196" s="86"/>
      <c r="AM196" s="251"/>
      <c r="AN196" s="251"/>
      <c r="AO196" s="98"/>
      <c r="AP196" s="98"/>
      <c r="AQ196" s="98"/>
      <c r="AR196" s="98"/>
      <c r="AS196" s="98"/>
      <c r="AT196" s="98"/>
      <c r="AU196" s="98"/>
      <c r="AV196" s="98"/>
      <c r="AW196" s="60"/>
      <c r="AX196" s="252" t="s">
        <v>352</v>
      </c>
      <c r="AY196" s="101">
        <v>14700</v>
      </c>
      <c r="AZ196" s="102">
        <v>7700</v>
      </c>
      <c r="BA196" s="102">
        <v>4200</v>
      </c>
      <c r="BB196" s="102">
        <v>2730</v>
      </c>
      <c r="BC196" s="249">
        <v>12600</v>
      </c>
      <c r="BD196" s="249">
        <v>6600</v>
      </c>
      <c r="BE196" s="249">
        <v>3600</v>
      </c>
      <c r="BF196" s="249">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352</v>
      </c>
      <c r="F197" s="85"/>
      <c r="G197" s="85"/>
      <c r="H197" s="93" t="s">
        <v>4761</v>
      </c>
      <c r="I197" s="84" t="s">
        <v>4762</v>
      </c>
      <c r="J197" s="84" t="s">
        <v>4363</v>
      </c>
      <c r="K197" s="84" t="str">
        <f t="shared" si="81"/>
        <v>BH102DT_D1</v>
      </c>
      <c r="L197" s="84" t="s">
        <v>4763</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6">
        <v>2.8984495277449822</v>
      </c>
      <c r="AL197" s="86"/>
      <c r="AM197" s="251"/>
      <c r="AN197" s="251">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2" t="s">
        <v>352</v>
      </c>
      <c r="AY197" s="101"/>
      <c r="AZ197" s="102"/>
      <c r="BA197" s="102"/>
      <c r="BB197" s="102"/>
      <c r="BC197" s="249"/>
      <c r="BD197" s="249"/>
      <c r="BE197" s="249"/>
      <c r="BF197" s="249"/>
      <c r="BG197" s="103">
        <f>AV197-AW197</f>
        <v>2345</v>
      </c>
      <c r="BJ197" s="247" t="e">
        <f>M197*#REF!</f>
        <v>#REF!</v>
      </c>
      <c r="BK197" s="247" t="e">
        <f>N197*#REF!</f>
        <v>#REF!</v>
      </c>
      <c r="BL197" s="247" t="e">
        <f>O197*#REF!</f>
        <v>#REF!</v>
      </c>
      <c r="BM197" s="247"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352</v>
      </c>
      <c r="F198" s="85"/>
      <c r="G198" s="85"/>
      <c r="H198" s="93" t="s">
        <v>4764</v>
      </c>
      <c r="I198" s="84" t="s">
        <v>4765</v>
      </c>
      <c r="J198" s="84" t="s">
        <v>4363</v>
      </c>
      <c r="K198" s="84" t="str">
        <f t="shared" si="81"/>
        <v>BH102DT_D2</v>
      </c>
      <c r="L198" s="84" t="s">
        <v>4766</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6">
        <v>2.4490953211650726</v>
      </c>
      <c r="AL198" s="86"/>
      <c r="AM198" s="251"/>
      <c r="AN198" s="251">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2" t="s">
        <v>352</v>
      </c>
      <c r="AY198" s="101">
        <v>14700</v>
      </c>
      <c r="AZ198" s="102">
        <v>7700</v>
      </c>
      <c r="BA198" s="102">
        <v>4550</v>
      </c>
      <c r="BB198" s="102">
        <v>3150</v>
      </c>
      <c r="BC198" s="249">
        <v>12600</v>
      </c>
      <c r="BD198" s="249">
        <v>6600</v>
      </c>
      <c r="BE198" s="249">
        <v>3900</v>
      </c>
      <c r="BF198" s="249">
        <v>2700</v>
      </c>
      <c r="BG198" s="103">
        <f>AV198-AW198</f>
        <v>1300</v>
      </c>
      <c r="BJ198" s="247" t="e">
        <f>M198*#REF!</f>
        <v>#REF!</v>
      </c>
      <c r="BK198" s="247" t="e">
        <f>N198*#REF!</f>
        <v>#REF!</v>
      </c>
      <c r="BL198" s="247" t="e">
        <f>O198*#REF!</f>
        <v>#REF!</v>
      </c>
      <c r="BM198" s="247"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352</v>
      </c>
      <c r="F199" s="85">
        <v>103</v>
      </c>
      <c r="G199" s="85"/>
      <c r="H199" s="93" t="s">
        <v>4767</v>
      </c>
      <c r="I199" s="84" t="s">
        <v>4768</v>
      </c>
      <c r="J199" s="84" t="s">
        <v>4769</v>
      </c>
      <c r="K199" s="84" t="str">
        <f t="shared" si="81"/>
        <v>BH103DT</v>
      </c>
      <c r="L199" s="84" t="s">
        <v>4763</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49"/>
      <c r="V199" s="249"/>
      <c r="W199" s="249"/>
      <c r="X199" s="249"/>
      <c r="Y199" s="250"/>
      <c r="Z199" s="250"/>
      <c r="AA199" s="250"/>
      <c r="AB199" s="250"/>
      <c r="AC199" s="249"/>
      <c r="AD199" s="249"/>
      <c r="AE199" s="249"/>
      <c r="AF199" s="249"/>
      <c r="AG199" s="250"/>
      <c r="AH199" s="250"/>
      <c r="AI199" s="250"/>
      <c r="AJ199" s="250"/>
      <c r="AK199" s="86">
        <v>3.05</v>
      </c>
      <c r="AL199" s="86"/>
      <c r="AM199" s="251"/>
      <c r="AN199" s="251">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2" t="s">
        <v>352</v>
      </c>
      <c r="AY199" s="101">
        <v>14000</v>
      </c>
      <c r="AZ199" s="102">
        <v>7000</v>
      </c>
      <c r="BA199" s="102">
        <v>4550</v>
      </c>
      <c r="BB199" s="102">
        <v>2730</v>
      </c>
      <c r="BC199" s="249">
        <v>12000</v>
      </c>
      <c r="BD199" s="249">
        <v>6000</v>
      </c>
      <c r="BE199" s="249">
        <v>3900</v>
      </c>
      <c r="BF199" s="249">
        <v>2340</v>
      </c>
      <c r="BG199" s="103">
        <f>AV199-AW199</f>
        <v>1062.155934738661</v>
      </c>
      <c r="BJ199" s="247" t="e">
        <f>M199*#REF!</f>
        <v>#REF!</v>
      </c>
      <c r="BK199" s="247" t="e">
        <f>N199*#REF!</f>
        <v>#REF!</v>
      </c>
      <c r="BL199" s="247" t="e">
        <f>O199*#REF!</f>
        <v>#REF!</v>
      </c>
      <c r="BM199" s="247"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352</v>
      </c>
      <c r="F200" s="85">
        <v>104</v>
      </c>
      <c r="G200" s="85"/>
      <c r="H200" s="93" t="s">
        <v>4770</v>
      </c>
      <c r="I200" s="84" t="s">
        <v>4771</v>
      </c>
      <c r="J200" s="84" t="s">
        <v>3954</v>
      </c>
      <c r="K200" s="84" t="str">
        <f t="shared" si="81"/>
        <v>BH104DT</v>
      </c>
      <c r="L200" s="84" t="s">
        <v>4771</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6">
        <v>3.3009874868334692</v>
      </c>
      <c r="AL200" s="86"/>
      <c r="AM200" s="251"/>
      <c r="AN200" s="251">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2" t="s">
        <v>352</v>
      </c>
      <c r="AY200" s="101">
        <v>15400</v>
      </c>
      <c r="AZ200" s="102">
        <v>7700</v>
      </c>
      <c r="BA200" s="102">
        <v>4200</v>
      </c>
      <c r="BB200" s="102">
        <v>2730</v>
      </c>
      <c r="BC200" s="249">
        <v>13200</v>
      </c>
      <c r="BD200" s="249">
        <v>6600</v>
      </c>
      <c r="BE200" s="249">
        <v>3600</v>
      </c>
      <c r="BF200" s="249">
        <v>2340</v>
      </c>
      <c r="BG200" s="103">
        <f>AV200-AW200</f>
        <v>1173.5249317389971</v>
      </c>
      <c r="BJ200" s="247" t="e">
        <f>M200*#REF!</f>
        <v>#REF!</v>
      </c>
      <c r="BK200" s="247" t="e">
        <f>N200*#REF!</f>
        <v>#REF!</v>
      </c>
      <c r="BL200" s="247" t="e">
        <f>O200*#REF!</f>
        <v>#REF!</v>
      </c>
      <c r="BM200" s="247" t="e">
        <f>P200*#REF!</f>
        <v>#REF!</v>
      </c>
    </row>
    <row r="201" spans="1:65" s="246" customFormat="1" ht="35.1" customHeight="1" x14ac:dyDescent="0.25">
      <c r="A201" s="83" t="str">
        <f t="shared" si="82"/>
        <v>BH105DT+1</v>
      </c>
      <c r="B201" s="83" t="str">
        <f t="shared" si="83"/>
        <v>BH105DT+2</v>
      </c>
      <c r="C201" s="83" t="str">
        <f t="shared" si="84"/>
        <v>BH105DT+3</v>
      </c>
      <c r="D201" s="83" t="str">
        <f t="shared" si="85"/>
        <v>BH105DT+4</v>
      </c>
      <c r="E201" s="83" t="s">
        <v>352</v>
      </c>
      <c r="F201" s="85">
        <v>105</v>
      </c>
      <c r="G201" s="85"/>
      <c r="H201" s="93" t="s">
        <v>4772</v>
      </c>
      <c r="I201" s="84" t="s">
        <v>4363</v>
      </c>
      <c r="J201" s="84" t="s">
        <v>3954</v>
      </c>
      <c r="K201" s="84" t="str">
        <f t="shared" si="81"/>
        <v>BH105DT</v>
      </c>
      <c r="L201" s="84" t="s">
        <v>3889</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6">
        <v>2.8830441197781771</v>
      </c>
      <c r="AL201" s="86"/>
      <c r="AM201" s="251" t="e">
        <f>AVERAGE(AG201:AJ201)</f>
        <v>#REF!</v>
      </c>
      <c r="AN201" s="251">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6" t="s">
        <v>352</v>
      </c>
      <c r="AY201" s="101">
        <v>15400</v>
      </c>
      <c r="AZ201" s="102">
        <v>7700</v>
      </c>
      <c r="BA201" s="102">
        <v>4200</v>
      </c>
      <c r="BB201" s="102">
        <v>2730</v>
      </c>
      <c r="BC201" s="249">
        <v>13200</v>
      </c>
      <c r="BD201" s="249">
        <v>6600</v>
      </c>
      <c r="BE201" s="249">
        <v>3600</v>
      </c>
      <c r="BF201" s="249">
        <v>2340</v>
      </c>
      <c r="BG201" s="103">
        <f>AV201-AW201</f>
        <v>1270.5316754411215</v>
      </c>
      <c r="BJ201" s="247" t="e">
        <f>M201*#REF!</f>
        <v>#REF!</v>
      </c>
      <c r="BK201" s="247" t="e">
        <f>N201*#REF!</f>
        <v>#REF!</v>
      </c>
      <c r="BL201" s="247" t="e">
        <f>O201*#REF!</f>
        <v>#REF!</v>
      </c>
      <c r="BM201" s="247"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352</v>
      </c>
      <c r="F202" s="85">
        <v>106</v>
      </c>
      <c r="G202" s="85"/>
      <c r="H202" s="93" t="s">
        <v>4773</v>
      </c>
      <c r="I202" s="84" t="s">
        <v>4774</v>
      </c>
      <c r="J202" s="84" t="s">
        <v>4421</v>
      </c>
      <c r="K202" s="84"/>
      <c r="L202" s="84" t="s">
        <v>4775</v>
      </c>
      <c r="M202" s="96"/>
      <c r="N202" s="96"/>
      <c r="O202" s="96"/>
      <c r="P202" s="96"/>
      <c r="Q202" s="95"/>
      <c r="R202" s="95"/>
      <c r="S202" s="95"/>
      <c r="T202" s="95"/>
      <c r="U202" s="249"/>
      <c r="V202" s="249"/>
      <c r="W202" s="249"/>
      <c r="X202" s="249"/>
      <c r="Y202" s="250"/>
      <c r="Z202" s="250"/>
      <c r="AA202" s="250"/>
      <c r="AB202" s="250"/>
      <c r="AC202" s="249"/>
      <c r="AD202" s="249"/>
      <c r="AE202" s="249"/>
      <c r="AF202" s="249"/>
      <c r="AG202" s="250"/>
      <c r="AH202" s="250"/>
      <c r="AI202" s="250"/>
      <c r="AJ202" s="250"/>
      <c r="AK202" s="86"/>
      <c r="AL202" s="86"/>
      <c r="AM202" s="251"/>
      <c r="AN202" s="251"/>
      <c r="AO202" s="98"/>
      <c r="AP202" s="98"/>
      <c r="AQ202" s="98"/>
      <c r="AR202" s="98"/>
      <c r="AS202" s="98"/>
      <c r="AT202" s="98"/>
      <c r="AU202" s="98"/>
      <c r="AV202" s="98"/>
      <c r="AW202" s="100"/>
      <c r="AX202" s="252" t="s">
        <v>352</v>
      </c>
      <c r="AY202" s="101">
        <v>24500</v>
      </c>
      <c r="AZ202" s="102">
        <v>9800</v>
      </c>
      <c r="BA202" s="102">
        <v>5950</v>
      </c>
      <c r="BB202" s="102">
        <v>4200</v>
      </c>
      <c r="BC202" s="249">
        <v>21000</v>
      </c>
      <c r="BD202" s="249">
        <v>8400</v>
      </c>
      <c r="BE202" s="249">
        <v>5100</v>
      </c>
      <c r="BF202" s="249">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352</v>
      </c>
      <c r="F203" s="85"/>
      <c r="G203" s="85"/>
      <c r="H203" s="93" t="s">
        <v>4776</v>
      </c>
      <c r="I203" s="84" t="s">
        <v>4777</v>
      </c>
      <c r="J203" s="84" t="s">
        <v>4363</v>
      </c>
      <c r="K203" s="84" t="str">
        <f t="shared" si="81"/>
        <v>BH106DT_D1</v>
      </c>
      <c r="L203" s="84" t="s">
        <v>4778</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6">
        <v>2.0483270210627635</v>
      </c>
      <c r="AL203" s="86"/>
      <c r="AM203" s="251"/>
      <c r="AN203" s="251">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2" t="s">
        <v>352</v>
      </c>
      <c r="AY203" s="101"/>
      <c r="AZ203" s="102"/>
      <c r="BA203" s="102"/>
      <c r="BB203" s="102"/>
      <c r="BC203" s="249"/>
      <c r="BD203" s="249"/>
      <c r="BE203" s="249"/>
      <c r="BF203" s="249"/>
      <c r="BG203" s="103">
        <f t="shared" ref="BG203:BG215" si="123">AV203-AW203</f>
        <v>720</v>
      </c>
      <c r="BJ203" s="247" t="e">
        <f>M203*#REF!</f>
        <v>#REF!</v>
      </c>
      <c r="BK203" s="247" t="e">
        <f>N203*#REF!</f>
        <v>#REF!</v>
      </c>
      <c r="BL203" s="247" t="e">
        <f>O203*#REF!</f>
        <v>#REF!</v>
      </c>
      <c r="BM203" s="247"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352</v>
      </c>
      <c r="F204" s="85"/>
      <c r="G204" s="85"/>
      <c r="H204" s="93" t="s">
        <v>4779</v>
      </c>
      <c r="I204" s="84" t="s">
        <v>4780</v>
      </c>
      <c r="J204" s="84" t="s">
        <v>4363</v>
      </c>
      <c r="K204" s="84" t="str">
        <f t="shared" ref="K204:K267" si="124">H204</f>
        <v>BH106DT_D2</v>
      </c>
      <c r="L204" s="84" t="s">
        <v>468</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6">
        <v>3.0415147047121232</v>
      </c>
      <c r="AL204" s="86"/>
      <c r="AM204" s="251"/>
      <c r="AN204" s="251">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2" t="s">
        <v>352</v>
      </c>
      <c r="AY204" s="101">
        <v>18200</v>
      </c>
      <c r="AZ204" s="102">
        <v>8400</v>
      </c>
      <c r="BA204" s="102">
        <v>5110</v>
      </c>
      <c r="BB204" s="102">
        <v>3150</v>
      </c>
      <c r="BC204" s="249">
        <v>15600</v>
      </c>
      <c r="BD204" s="249">
        <v>7200</v>
      </c>
      <c r="BE204" s="249">
        <v>4380</v>
      </c>
      <c r="BF204" s="249">
        <v>2700</v>
      </c>
      <c r="BG204" s="103">
        <f t="shared" si="123"/>
        <v>1550</v>
      </c>
      <c r="BJ204" s="247" t="e">
        <f>M204*#REF!</f>
        <v>#REF!</v>
      </c>
      <c r="BK204" s="247" t="e">
        <f>N204*#REF!</f>
        <v>#REF!</v>
      </c>
      <c r="BL204" s="247" t="e">
        <f>O204*#REF!</f>
        <v>#REF!</v>
      </c>
      <c r="BM204" s="247"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352</v>
      </c>
      <c r="F205" s="85"/>
      <c r="G205" s="85"/>
      <c r="H205" s="93" t="s">
        <v>4781</v>
      </c>
      <c r="I205" s="84" t="s">
        <v>4782</v>
      </c>
      <c r="J205" s="84" t="s">
        <v>468</v>
      </c>
      <c r="K205" s="84" t="str">
        <f t="shared" si="124"/>
        <v>BH106DT_D3</v>
      </c>
      <c r="L205" s="84" t="s">
        <v>4783</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6">
        <v>4.0318999136776954</v>
      </c>
      <c r="AL205" s="86"/>
      <c r="AM205" s="251"/>
      <c r="AN205" s="251">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2" t="s">
        <v>352</v>
      </c>
      <c r="AY205" s="101">
        <v>14000</v>
      </c>
      <c r="AZ205" s="102">
        <v>7000</v>
      </c>
      <c r="BA205" s="102">
        <v>4270</v>
      </c>
      <c r="BB205" s="102">
        <v>2730</v>
      </c>
      <c r="BC205" s="249">
        <v>12000</v>
      </c>
      <c r="BD205" s="249">
        <v>6000</v>
      </c>
      <c r="BE205" s="249">
        <v>3660</v>
      </c>
      <c r="BF205" s="249">
        <v>2340</v>
      </c>
      <c r="BG205" s="103">
        <f t="shared" si="123"/>
        <v>2615.0000000000009</v>
      </c>
      <c r="BJ205" s="247" t="e">
        <f>M205*#REF!</f>
        <v>#REF!</v>
      </c>
      <c r="BK205" s="247" t="e">
        <f>N205*#REF!</f>
        <v>#REF!</v>
      </c>
      <c r="BL205" s="247" t="e">
        <f>O205*#REF!</f>
        <v>#REF!</v>
      </c>
      <c r="BM205" s="247"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352</v>
      </c>
      <c r="F206" s="85">
        <v>107</v>
      </c>
      <c r="G206" s="85"/>
      <c r="H206" s="93" t="s">
        <v>4784</v>
      </c>
      <c r="I206" s="84" t="s">
        <v>468</v>
      </c>
      <c r="J206" s="84" t="s">
        <v>4785</v>
      </c>
      <c r="K206" s="84" t="str">
        <f t="shared" si="124"/>
        <v>BH107DT</v>
      </c>
      <c r="L206" s="84" t="s">
        <v>4778</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6">
        <v>3.3191899999752139</v>
      </c>
      <c r="AL206" s="86"/>
      <c r="AM206" s="251"/>
      <c r="AN206" s="251">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2" t="s">
        <v>352</v>
      </c>
      <c r="AY206" s="101">
        <v>9100</v>
      </c>
      <c r="AZ206" s="102">
        <v>4900</v>
      </c>
      <c r="BA206" s="102">
        <v>3220</v>
      </c>
      <c r="BB206" s="102">
        <v>2170</v>
      </c>
      <c r="BC206" s="249">
        <v>7800</v>
      </c>
      <c r="BD206" s="249">
        <v>4200</v>
      </c>
      <c r="BE206" s="249">
        <v>2760</v>
      </c>
      <c r="BF206" s="249">
        <v>1860</v>
      </c>
      <c r="BG206" s="103">
        <f t="shared" si="123"/>
        <v>857.5</v>
      </c>
      <c r="BJ206" s="247" t="e">
        <f>M206*#REF!</f>
        <v>#REF!</v>
      </c>
      <c r="BK206" s="247" t="e">
        <f>N206*#REF!</f>
        <v>#REF!</v>
      </c>
      <c r="BL206" s="247" t="e">
        <f>O206*#REF!</f>
        <v>#REF!</v>
      </c>
      <c r="BM206" s="247"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352</v>
      </c>
      <c r="F207" s="85">
        <v>108</v>
      </c>
      <c r="G207" s="85"/>
      <c r="H207" s="93" t="s">
        <v>4786</v>
      </c>
      <c r="I207" s="84" t="s">
        <v>4787</v>
      </c>
      <c r="J207" s="84" t="s">
        <v>4580</v>
      </c>
      <c r="K207" s="84" t="str">
        <f t="shared" si="124"/>
        <v>BH108DT</v>
      </c>
      <c r="L207" s="84" t="s">
        <v>4774</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6">
        <v>3.6815473199043867</v>
      </c>
      <c r="AL207" s="86"/>
      <c r="AM207" s="251"/>
      <c r="AN207" s="251">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2" t="s">
        <v>352</v>
      </c>
      <c r="AY207" s="101">
        <v>14700</v>
      </c>
      <c r="AZ207" s="102">
        <v>7000</v>
      </c>
      <c r="BA207" s="102">
        <v>4200</v>
      </c>
      <c r="BB207" s="102">
        <v>2520</v>
      </c>
      <c r="BC207" s="249">
        <v>12600</v>
      </c>
      <c r="BD207" s="249">
        <v>6000</v>
      </c>
      <c r="BE207" s="249">
        <v>3600</v>
      </c>
      <c r="BF207" s="249">
        <v>2160</v>
      </c>
      <c r="BG207" s="103">
        <f t="shared" si="123"/>
        <v>2720</v>
      </c>
      <c r="BJ207" s="247" t="e">
        <f>M207*#REF!</f>
        <v>#REF!</v>
      </c>
      <c r="BK207" s="247" t="e">
        <f>N207*#REF!</f>
        <v>#REF!</v>
      </c>
      <c r="BL207" s="247" t="e">
        <f>O207*#REF!</f>
        <v>#REF!</v>
      </c>
      <c r="BM207" s="247"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352</v>
      </c>
      <c r="F208" s="85">
        <v>109</v>
      </c>
      <c r="G208" s="85"/>
      <c r="H208" s="93" t="s">
        <v>4788</v>
      </c>
      <c r="I208" s="84" t="s">
        <v>4789</v>
      </c>
      <c r="J208" s="84" t="s">
        <v>4774</v>
      </c>
      <c r="K208" s="84" t="str">
        <f t="shared" si="124"/>
        <v>BH109DT</v>
      </c>
      <c r="L208" s="84" t="s">
        <v>4790</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49"/>
      <c r="V208" s="249"/>
      <c r="W208" s="249"/>
      <c r="X208" s="249"/>
      <c r="Y208" s="250"/>
      <c r="Z208" s="250"/>
      <c r="AA208" s="250"/>
      <c r="AB208" s="250"/>
      <c r="AC208" s="249"/>
      <c r="AD208" s="249"/>
      <c r="AE208" s="249"/>
      <c r="AF208" s="249"/>
      <c r="AG208" s="250"/>
      <c r="AH208" s="250"/>
      <c r="AI208" s="250"/>
      <c r="AJ208" s="250"/>
      <c r="AK208" s="86">
        <v>3.05</v>
      </c>
      <c r="AL208" s="86"/>
      <c r="AM208" s="251"/>
      <c r="AN208" s="251">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2" t="s">
        <v>352</v>
      </c>
      <c r="AY208" s="101">
        <v>8400</v>
      </c>
      <c r="AZ208" s="102">
        <v>4900</v>
      </c>
      <c r="BA208" s="102">
        <v>2940</v>
      </c>
      <c r="BB208" s="102">
        <v>2170</v>
      </c>
      <c r="BC208" s="249">
        <v>7200</v>
      </c>
      <c r="BD208" s="249">
        <v>4200</v>
      </c>
      <c r="BE208" s="249">
        <v>2520</v>
      </c>
      <c r="BF208" s="249">
        <v>1860</v>
      </c>
      <c r="BG208" s="103">
        <f t="shared" si="123"/>
        <v>2700.9799703357548</v>
      </c>
      <c r="BJ208" s="247" t="e">
        <f>M208*#REF!</f>
        <v>#REF!</v>
      </c>
      <c r="BK208" s="247" t="e">
        <f>N208*#REF!</f>
        <v>#REF!</v>
      </c>
      <c r="BL208" s="247" t="e">
        <f>O208*#REF!</f>
        <v>#REF!</v>
      </c>
      <c r="BM208" s="247"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352</v>
      </c>
      <c r="F209" s="85">
        <v>110</v>
      </c>
      <c r="G209" s="85"/>
      <c r="H209" s="93" t="s">
        <v>4791</v>
      </c>
      <c r="I209" s="84" t="s">
        <v>4792</v>
      </c>
      <c r="J209" s="84" t="s">
        <v>4774</v>
      </c>
      <c r="K209" s="84" t="str">
        <f t="shared" si="124"/>
        <v>BH110DT</v>
      </c>
      <c r="L209" s="84" t="s">
        <v>4793</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49"/>
      <c r="V209" s="249"/>
      <c r="W209" s="249"/>
      <c r="X209" s="249"/>
      <c r="Y209" s="250"/>
      <c r="Z209" s="250"/>
      <c r="AA209" s="250"/>
      <c r="AB209" s="250"/>
      <c r="AC209" s="249"/>
      <c r="AD209" s="249"/>
      <c r="AE209" s="249"/>
      <c r="AF209" s="249"/>
      <c r="AG209" s="250"/>
      <c r="AH209" s="250"/>
      <c r="AI209" s="250"/>
      <c r="AJ209" s="250"/>
      <c r="AK209" s="86">
        <v>3.05</v>
      </c>
      <c r="AL209" s="86"/>
      <c r="AM209" s="251"/>
      <c r="AN209" s="251">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2" t="s">
        <v>352</v>
      </c>
      <c r="AY209" s="101">
        <v>7000</v>
      </c>
      <c r="AZ209" s="102">
        <v>4200</v>
      </c>
      <c r="BA209" s="102">
        <v>2730</v>
      </c>
      <c r="BB209" s="102">
        <v>2100</v>
      </c>
      <c r="BC209" s="249">
        <v>6000</v>
      </c>
      <c r="BD209" s="249">
        <v>3600</v>
      </c>
      <c r="BE209" s="249">
        <v>2340</v>
      </c>
      <c r="BF209" s="249">
        <v>1800</v>
      </c>
      <c r="BG209" s="103">
        <f t="shared" si="123"/>
        <v>2181.567952537207</v>
      </c>
      <c r="BJ209" s="247" t="e">
        <f>M209*#REF!</f>
        <v>#REF!</v>
      </c>
      <c r="BK209" s="247" t="e">
        <f>N209*#REF!</f>
        <v>#REF!</v>
      </c>
      <c r="BL209" s="247" t="e">
        <f>O209*#REF!</f>
        <v>#REF!</v>
      </c>
      <c r="BM209" s="247"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352</v>
      </c>
      <c r="F210" s="85">
        <v>111</v>
      </c>
      <c r="G210" s="85"/>
      <c r="H210" s="93" t="s">
        <v>4794</v>
      </c>
      <c r="I210" s="84" t="s">
        <v>4795</v>
      </c>
      <c r="J210" s="84" t="s">
        <v>4778</v>
      </c>
      <c r="K210" s="84" t="str">
        <f t="shared" si="124"/>
        <v>BH111DT</v>
      </c>
      <c r="L210" s="84" t="s">
        <v>4540</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49"/>
      <c r="V210" s="249"/>
      <c r="W210" s="249"/>
      <c r="X210" s="249"/>
      <c r="Y210" s="250"/>
      <c r="Z210" s="250"/>
      <c r="AA210" s="250"/>
      <c r="AB210" s="250"/>
      <c r="AC210" s="249"/>
      <c r="AD210" s="249"/>
      <c r="AE210" s="249"/>
      <c r="AF210" s="249"/>
      <c r="AG210" s="250"/>
      <c r="AH210" s="250"/>
      <c r="AI210" s="250"/>
      <c r="AJ210" s="250"/>
      <c r="AK210" s="86">
        <v>3.05</v>
      </c>
      <c r="AL210" s="86"/>
      <c r="AM210" s="251"/>
      <c r="AN210" s="251">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2" t="s">
        <v>352</v>
      </c>
      <c r="AY210" s="101">
        <v>11200</v>
      </c>
      <c r="AZ210" s="102">
        <v>5600</v>
      </c>
      <c r="BA210" s="102">
        <v>3640</v>
      </c>
      <c r="BB210" s="102">
        <v>2520</v>
      </c>
      <c r="BC210" s="249">
        <v>9600</v>
      </c>
      <c r="BD210" s="249">
        <v>4800</v>
      </c>
      <c r="BE210" s="249">
        <v>3120</v>
      </c>
      <c r="BF210" s="249">
        <v>2160</v>
      </c>
      <c r="BG210" s="103">
        <f t="shared" si="123"/>
        <v>2481.567952537207</v>
      </c>
      <c r="BJ210" s="247" t="e">
        <f>M210*#REF!</f>
        <v>#REF!</v>
      </c>
      <c r="BK210" s="247" t="e">
        <f>N210*#REF!</f>
        <v>#REF!</v>
      </c>
      <c r="BL210" s="247" t="e">
        <f>O210*#REF!</f>
        <v>#REF!</v>
      </c>
      <c r="BM210" s="247"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352</v>
      </c>
      <c r="F211" s="85">
        <v>112</v>
      </c>
      <c r="G211" s="85"/>
      <c r="H211" s="93" t="s">
        <v>4796</v>
      </c>
      <c r="I211" s="84" t="s">
        <v>4797</v>
      </c>
      <c r="J211" s="84" t="s">
        <v>4774</v>
      </c>
      <c r="K211" s="84" t="str">
        <f t="shared" si="124"/>
        <v>BH112DT</v>
      </c>
      <c r="L211" s="84" t="s">
        <v>4798</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49"/>
      <c r="V211" s="249"/>
      <c r="W211" s="249"/>
      <c r="X211" s="249"/>
      <c r="Y211" s="250"/>
      <c r="Z211" s="250"/>
      <c r="AA211" s="250"/>
      <c r="AB211" s="250"/>
      <c r="AC211" s="249"/>
      <c r="AD211" s="249"/>
      <c r="AE211" s="249"/>
      <c r="AF211" s="249"/>
      <c r="AG211" s="250"/>
      <c r="AH211" s="250"/>
      <c r="AI211" s="250"/>
      <c r="AJ211" s="250"/>
      <c r="AK211" s="86">
        <v>3.05</v>
      </c>
      <c r="AL211" s="86"/>
      <c r="AM211" s="251"/>
      <c r="AN211" s="251">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2" t="s">
        <v>352</v>
      </c>
      <c r="AY211" s="101">
        <v>11200</v>
      </c>
      <c r="AZ211" s="102">
        <v>5600</v>
      </c>
      <c r="BA211" s="102">
        <v>3640</v>
      </c>
      <c r="BB211" s="102">
        <v>2660</v>
      </c>
      <c r="BC211" s="249">
        <v>9600</v>
      </c>
      <c r="BD211" s="249">
        <v>4800</v>
      </c>
      <c r="BE211" s="249">
        <v>3120</v>
      </c>
      <c r="BF211" s="249">
        <v>2280</v>
      </c>
      <c r="BG211" s="103">
        <f t="shared" si="123"/>
        <v>2321.3719584700566</v>
      </c>
      <c r="BJ211" s="247" t="e">
        <f>M211*#REF!</f>
        <v>#REF!</v>
      </c>
      <c r="BK211" s="247" t="e">
        <f>N211*#REF!</f>
        <v>#REF!</v>
      </c>
      <c r="BL211" s="247" t="e">
        <f>O211*#REF!</f>
        <v>#REF!</v>
      </c>
      <c r="BM211" s="247"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352</v>
      </c>
      <c r="F212" s="85">
        <v>113</v>
      </c>
      <c r="G212" s="85"/>
      <c r="H212" s="93" t="s">
        <v>4799</v>
      </c>
      <c r="I212" s="84" t="s">
        <v>4800</v>
      </c>
      <c r="J212" s="84" t="s">
        <v>4792</v>
      </c>
      <c r="K212" s="84" t="str">
        <f t="shared" si="124"/>
        <v>BH113DT</v>
      </c>
      <c r="L212" s="84" t="s">
        <v>4790</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6">
        <v>3.3674058802004656</v>
      </c>
      <c r="AL212" s="86"/>
      <c r="AM212" s="251"/>
      <c r="AN212" s="251">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2" t="s">
        <v>352</v>
      </c>
      <c r="AY212" s="101">
        <v>9800</v>
      </c>
      <c r="AZ212" s="102">
        <v>5600</v>
      </c>
      <c r="BA212" s="102">
        <v>3640</v>
      </c>
      <c r="BB212" s="102">
        <v>2380</v>
      </c>
      <c r="BC212" s="249">
        <v>8400</v>
      </c>
      <c r="BD212" s="249">
        <v>4800</v>
      </c>
      <c r="BE212" s="249">
        <v>3120</v>
      </c>
      <c r="BF212" s="249">
        <v>2040</v>
      </c>
      <c r="BG212" s="103">
        <f t="shared" si="123"/>
        <v>1920</v>
      </c>
      <c r="BJ212" s="247" t="e">
        <f>M212*#REF!</f>
        <v>#REF!</v>
      </c>
      <c r="BK212" s="247" t="e">
        <f>N212*#REF!</f>
        <v>#REF!</v>
      </c>
      <c r="BL212" s="247" t="e">
        <f>O212*#REF!</f>
        <v>#REF!</v>
      </c>
      <c r="BM212" s="247"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352</v>
      </c>
      <c r="F213" s="85">
        <v>114</v>
      </c>
      <c r="G213" s="85"/>
      <c r="H213" s="93" t="s">
        <v>4801</v>
      </c>
      <c r="I213" s="84" t="s">
        <v>4802</v>
      </c>
      <c r="J213" s="84" t="s">
        <v>4787</v>
      </c>
      <c r="K213" s="84" t="str">
        <f t="shared" si="124"/>
        <v>BH114DT</v>
      </c>
      <c r="L213" s="84" t="s">
        <v>468</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6">
        <v>4.5547224296266142</v>
      </c>
      <c r="AL213" s="86"/>
      <c r="AM213" s="251"/>
      <c r="AN213" s="251">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2" t="s">
        <v>352</v>
      </c>
      <c r="AY213" s="101">
        <v>11200</v>
      </c>
      <c r="AZ213" s="102">
        <v>6300</v>
      </c>
      <c r="BA213" s="102">
        <v>3220</v>
      </c>
      <c r="BB213" s="102">
        <v>2380</v>
      </c>
      <c r="BC213" s="249">
        <v>9600</v>
      </c>
      <c r="BD213" s="249">
        <v>5400</v>
      </c>
      <c r="BE213" s="249">
        <v>2760</v>
      </c>
      <c r="BF213" s="249">
        <v>2040</v>
      </c>
      <c r="BG213" s="103">
        <f t="shared" si="123"/>
        <v>3660</v>
      </c>
      <c r="BJ213" s="247" t="e">
        <f>M213*#REF!</f>
        <v>#REF!</v>
      </c>
      <c r="BK213" s="247" t="e">
        <f>N213*#REF!</f>
        <v>#REF!</v>
      </c>
      <c r="BL213" s="247" t="e">
        <f>O213*#REF!</f>
        <v>#REF!</v>
      </c>
      <c r="BM213" s="247"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352</v>
      </c>
      <c r="F214" s="85">
        <v>115</v>
      </c>
      <c r="G214" s="85"/>
      <c r="H214" s="93" t="s">
        <v>4803</v>
      </c>
      <c r="I214" s="84" t="s">
        <v>4804</v>
      </c>
      <c r="J214" s="84" t="s">
        <v>4774</v>
      </c>
      <c r="K214" s="84" t="str">
        <f t="shared" si="124"/>
        <v>BH115DT</v>
      </c>
      <c r="L214" s="84" t="s">
        <v>4800</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6">
        <v>4.1771945423165677</v>
      </c>
      <c r="AL214" s="86"/>
      <c r="AM214" s="251"/>
      <c r="AN214" s="251">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2" t="s">
        <v>352</v>
      </c>
      <c r="AY214" s="101">
        <v>11200</v>
      </c>
      <c r="AZ214" s="102">
        <v>6300</v>
      </c>
      <c r="BA214" s="102">
        <v>3640</v>
      </c>
      <c r="BB214" s="102">
        <v>2660</v>
      </c>
      <c r="BC214" s="249">
        <v>9600</v>
      </c>
      <c r="BD214" s="249">
        <v>5400</v>
      </c>
      <c r="BE214" s="249">
        <v>3120</v>
      </c>
      <c r="BF214" s="249">
        <v>2280</v>
      </c>
      <c r="BG214" s="103">
        <f t="shared" si="123"/>
        <v>2860</v>
      </c>
      <c r="BJ214" s="247" t="e">
        <f>M214*#REF!</f>
        <v>#REF!</v>
      </c>
      <c r="BK214" s="247" t="e">
        <f>N214*#REF!</f>
        <v>#REF!</v>
      </c>
      <c r="BL214" s="247" t="e">
        <f>O214*#REF!</f>
        <v>#REF!</v>
      </c>
      <c r="BM214" s="247"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352</v>
      </c>
      <c r="F215" s="85">
        <v>116</v>
      </c>
      <c r="G215" s="85"/>
      <c r="H215" s="93" t="s">
        <v>4805</v>
      </c>
      <c r="I215" s="84" t="s">
        <v>4806</v>
      </c>
      <c r="J215" s="84" t="s">
        <v>376</v>
      </c>
      <c r="K215" s="84" t="str">
        <f t="shared" si="124"/>
        <v>BH116DT</v>
      </c>
      <c r="L215" s="84" t="s">
        <v>4807</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6">
        <v>2.0401501550514114</v>
      </c>
      <c r="AL215" s="86"/>
      <c r="AM215" s="251"/>
      <c r="AN215" s="251">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2" t="s">
        <v>352</v>
      </c>
      <c r="AY215" s="101">
        <v>9800</v>
      </c>
      <c r="AZ215" s="102">
        <v>6300</v>
      </c>
      <c r="BA215" s="102">
        <v>2940</v>
      </c>
      <c r="BB215" s="102">
        <v>2310</v>
      </c>
      <c r="BC215" s="249">
        <v>8400</v>
      </c>
      <c r="BD215" s="249">
        <v>5400</v>
      </c>
      <c r="BE215" s="249">
        <v>2520</v>
      </c>
      <c r="BF215" s="249">
        <v>1980</v>
      </c>
      <c r="BG215" s="103">
        <f t="shared" si="123"/>
        <v>1489.2418806515575</v>
      </c>
      <c r="BJ215" s="247" t="e">
        <f>M215*#REF!</f>
        <v>#REF!</v>
      </c>
      <c r="BK215" s="247" t="e">
        <f>N215*#REF!</f>
        <v>#REF!</v>
      </c>
      <c r="BL215" s="247" t="e">
        <f>O215*#REF!</f>
        <v>#REF!</v>
      </c>
      <c r="BM215" s="247"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352</v>
      </c>
      <c r="F216" s="85">
        <v>117</v>
      </c>
      <c r="G216" s="85"/>
      <c r="H216" s="93" t="s">
        <v>4808</v>
      </c>
      <c r="I216" s="84" t="s">
        <v>376</v>
      </c>
      <c r="J216" s="84" t="s">
        <v>4363</v>
      </c>
      <c r="K216" s="84"/>
      <c r="L216" s="84" t="s">
        <v>4809</v>
      </c>
      <c r="M216" s="96"/>
      <c r="N216" s="96"/>
      <c r="O216" s="96"/>
      <c r="P216" s="96"/>
      <c r="Q216" s="95"/>
      <c r="R216" s="95"/>
      <c r="S216" s="95"/>
      <c r="T216" s="95"/>
      <c r="U216" s="249"/>
      <c r="V216" s="249"/>
      <c r="W216" s="249"/>
      <c r="X216" s="249"/>
      <c r="Y216" s="250"/>
      <c r="Z216" s="250"/>
      <c r="AA216" s="250"/>
      <c r="AB216" s="250"/>
      <c r="AC216" s="249"/>
      <c r="AD216" s="249"/>
      <c r="AE216" s="249"/>
      <c r="AF216" s="249"/>
      <c r="AG216" s="250"/>
      <c r="AH216" s="250"/>
      <c r="AI216" s="250"/>
      <c r="AJ216" s="250"/>
      <c r="AK216" s="86"/>
      <c r="AL216" s="86"/>
      <c r="AM216" s="251"/>
      <c r="AN216" s="251"/>
      <c r="AO216" s="98"/>
      <c r="AP216" s="98"/>
      <c r="AQ216" s="98"/>
      <c r="AR216" s="98"/>
      <c r="AS216" s="98"/>
      <c r="AT216" s="98"/>
      <c r="AU216" s="98"/>
      <c r="AV216" s="98"/>
      <c r="AW216" s="60"/>
      <c r="AX216" s="252" t="s">
        <v>352</v>
      </c>
      <c r="AY216" s="101">
        <v>14000</v>
      </c>
      <c r="AZ216" s="102">
        <v>7700</v>
      </c>
      <c r="BA216" s="102">
        <v>4550</v>
      </c>
      <c r="BB216" s="102">
        <v>2940</v>
      </c>
      <c r="BC216" s="249">
        <v>12000</v>
      </c>
      <c r="BD216" s="249">
        <v>6600</v>
      </c>
      <c r="BE216" s="249">
        <v>3900</v>
      </c>
      <c r="BF216" s="249">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352</v>
      </c>
      <c r="F217" s="85"/>
      <c r="G217" s="85"/>
      <c r="H217" s="93" t="s">
        <v>4810</v>
      </c>
      <c r="I217" s="84" t="s">
        <v>4811</v>
      </c>
      <c r="J217" s="84" t="s">
        <v>4812</v>
      </c>
      <c r="K217" s="84" t="str">
        <f t="shared" si="124"/>
        <v>BH117DT_D1</v>
      </c>
      <c r="L217" s="84" t="s">
        <v>4813</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6">
        <v>3.2953979819235846</v>
      </c>
      <c r="AL217" s="86"/>
      <c r="AM217" s="251"/>
      <c r="AN217" s="251">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2" t="s">
        <v>352</v>
      </c>
      <c r="AY217" s="101"/>
      <c r="AZ217" s="102"/>
      <c r="BA217" s="102"/>
      <c r="BB217" s="102"/>
      <c r="BC217" s="249"/>
      <c r="BD217" s="249"/>
      <c r="BE217" s="249"/>
      <c r="BF217" s="249"/>
      <c r="BG217" s="103">
        <f t="shared" ref="BG217:BG227" si="135">AV217-AW217</f>
        <v>335</v>
      </c>
      <c r="BJ217" s="247" t="e">
        <f>M217*#REF!</f>
        <v>#REF!</v>
      </c>
      <c r="BK217" s="247" t="e">
        <f>N217*#REF!</f>
        <v>#REF!</v>
      </c>
      <c r="BL217" s="247" t="e">
        <f>O217*#REF!</f>
        <v>#REF!</v>
      </c>
      <c r="BM217" s="247"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352</v>
      </c>
      <c r="F218" s="85"/>
      <c r="G218" s="85"/>
      <c r="H218" s="93" t="s">
        <v>4814</v>
      </c>
      <c r="I218" s="84" t="s">
        <v>4815</v>
      </c>
      <c r="J218" s="84" t="s">
        <v>4812</v>
      </c>
      <c r="K218" s="84" t="str">
        <f t="shared" si="124"/>
        <v>BH117DT_D2</v>
      </c>
      <c r="L218" s="84" t="s">
        <v>4816</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6">
        <v>3.2407407407407405</v>
      </c>
      <c r="AL218" s="86"/>
      <c r="AM218" s="251"/>
      <c r="AN218" s="251">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2" t="s">
        <v>352</v>
      </c>
      <c r="AY218" s="101">
        <v>20300</v>
      </c>
      <c r="AZ218" s="102">
        <v>8400</v>
      </c>
      <c r="BA218" s="102">
        <v>5040</v>
      </c>
      <c r="BB218" s="102">
        <v>3150</v>
      </c>
      <c r="BC218" s="249">
        <v>17400</v>
      </c>
      <c r="BD218" s="249">
        <v>7200</v>
      </c>
      <c r="BE218" s="249">
        <v>4320</v>
      </c>
      <c r="BF218" s="249">
        <v>2700</v>
      </c>
      <c r="BG218" s="103">
        <f t="shared" si="135"/>
        <v>845</v>
      </c>
      <c r="BJ218" s="247" t="e">
        <f>M218*#REF!</f>
        <v>#REF!</v>
      </c>
      <c r="BK218" s="247" t="e">
        <f>N218*#REF!</f>
        <v>#REF!</v>
      </c>
      <c r="BL218" s="247" t="e">
        <f>O218*#REF!</f>
        <v>#REF!</v>
      </c>
      <c r="BM218" s="247"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352</v>
      </c>
      <c r="F219" s="85"/>
      <c r="G219" s="85"/>
      <c r="H219" s="93" t="s">
        <v>4817</v>
      </c>
      <c r="I219" s="84" t="s">
        <v>4818</v>
      </c>
      <c r="J219" s="84" t="s">
        <v>4819</v>
      </c>
      <c r="K219" s="84" t="str">
        <f t="shared" si="124"/>
        <v>BH117DT_D3</v>
      </c>
      <c r="L219" s="84" t="s">
        <v>4820</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49"/>
      <c r="V219" s="249"/>
      <c r="W219" s="249"/>
      <c r="X219" s="249"/>
      <c r="Y219" s="250"/>
      <c r="Z219" s="250"/>
      <c r="AA219" s="250"/>
      <c r="AB219" s="250"/>
      <c r="AC219" s="249"/>
      <c r="AD219" s="249"/>
      <c r="AE219" s="249"/>
      <c r="AF219" s="249"/>
      <c r="AG219" s="250"/>
      <c r="AH219" s="250"/>
      <c r="AI219" s="250"/>
      <c r="AJ219" s="250"/>
      <c r="AK219" s="86">
        <v>3.05</v>
      </c>
      <c r="AL219" s="86"/>
      <c r="AM219" s="251"/>
      <c r="AN219" s="251">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2" t="s">
        <v>352</v>
      </c>
      <c r="AY219" s="101">
        <v>16100</v>
      </c>
      <c r="AZ219" s="102">
        <v>7000</v>
      </c>
      <c r="BA219" s="102">
        <v>3640</v>
      </c>
      <c r="BB219" s="102">
        <v>2730</v>
      </c>
      <c r="BC219" s="249">
        <v>13800</v>
      </c>
      <c r="BD219" s="249">
        <v>6000</v>
      </c>
      <c r="BE219" s="249">
        <v>3120</v>
      </c>
      <c r="BF219" s="249">
        <v>2340</v>
      </c>
      <c r="BG219" s="103">
        <f t="shared" si="135"/>
        <v>901.95994067150968</v>
      </c>
      <c r="BJ219" s="247" t="e">
        <f>M219*#REF!</f>
        <v>#REF!</v>
      </c>
      <c r="BK219" s="247" t="e">
        <f>N219*#REF!</f>
        <v>#REF!</v>
      </c>
      <c r="BL219" s="247" t="e">
        <f>O219*#REF!</f>
        <v>#REF!</v>
      </c>
      <c r="BM219" s="247"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352</v>
      </c>
      <c r="F220" s="85"/>
      <c r="G220" s="85"/>
      <c r="H220" s="93" t="s">
        <v>4821</v>
      </c>
      <c r="I220" s="84" t="s">
        <v>4822</v>
      </c>
      <c r="J220" s="84" t="s">
        <v>4823</v>
      </c>
      <c r="K220" s="84" t="str">
        <f t="shared" si="124"/>
        <v>BH117DT_D4</v>
      </c>
      <c r="L220" s="84" t="s">
        <v>4824</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6">
        <v>3.3806752260458834</v>
      </c>
      <c r="AL220" s="86"/>
      <c r="AM220" s="251"/>
      <c r="AN220" s="251">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2" t="s">
        <v>352</v>
      </c>
      <c r="AY220" s="101">
        <v>14000</v>
      </c>
      <c r="AZ220" s="102">
        <v>6300</v>
      </c>
      <c r="BA220" s="102">
        <v>3220</v>
      </c>
      <c r="BB220" s="102">
        <v>2450</v>
      </c>
      <c r="BC220" s="249">
        <v>12000</v>
      </c>
      <c r="BD220" s="249">
        <v>5400</v>
      </c>
      <c r="BE220" s="249">
        <v>2760</v>
      </c>
      <c r="BF220" s="249">
        <v>2100</v>
      </c>
      <c r="BG220" s="103">
        <f t="shared" si="135"/>
        <v>2305</v>
      </c>
      <c r="BJ220" s="247" t="e">
        <f>M220*#REF!</f>
        <v>#REF!</v>
      </c>
      <c r="BK220" s="247" t="e">
        <f>N220*#REF!</f>
        <v>#REF!</v>
      </c>
      <c r="BL220" s="247" t="e">
        <f>O220*#REF!</f>
        <v>#REF!</v>
      </c>
      <c r="BM220" s="247"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352</v>
      </c>
      <c r="F221" s="85"/>
      <c r="G221" s="85"/>
      <c r="H221" s="93" t="s">
        <v>4825</v>
      </c>
      <c r="I221" s="84" t="s">
        <v>4826</v>
      </c>
      <c r="J221" s="84" t="s">
        <v>4827</v>
      </c>
      <c r="K221" s="84" t="str">
        <f t="shared" si="124"/>
        <v>BH117DT_D5</v>
      </c>
      <c r="L221" s="84" t="s">
        <v>4828</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6">
        <v>3.0681658180137727</v>
      </c>
      <c r="AL221" s="86"/>
      <c r="AM221" s="251"/>
      <c r="AN221" s="251">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2" t="s">
        <v>352</v>
      </c>
      <c r="AY221" s="101">
        <v>9800</v>
      </c>
      <c r="AZ221" s="102">
        <v>4900</v>
      </c>
      <c r="BA221" s="102">
        <v>2730</v>
      </c>
      <c r="BB221" s="102">
        <v>2310</v>
      </c>
      <c r="BC221" s="249">
        <v>8400</v>
      </c>
      <c r="BD221" s="249">
        <v>4200</v>
      </c>
      <c r="BE221" s="249">
        <v>2340</v>
      </c>
      <c r="BF221" s="249">
        <v>1980</v>
      </c>
      <c r="BG221" s="103">
        <f t="shared" si="135"/>
        <v>1460</v>
      </c>
      <c r="BJ221" s="247" t="e">
        <f>M221*#REF!</f>
        <v>#REF!</v>
      </c>
      <c r="BK221" s="247" t="e">
        <f>N221*#REF!</f>
        <v>#REF!</v>
      </c>
      <c r="BL221" s="247" t="e">
        <f>O221*#REF!</f>
        <v>#REF!</v>
      </c>
      <c r="BM221" s="247"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352</v>
      </c>
      <c r="F222" s="85"/>
      <c r="G222" s="85"/>
      <c r="H222" s="93" t="s">
        <v>4829</v>
      </c>
      <c r="I222" s="84" t="s">
        <v>4830</v>
      </c>
      <c r="J222" s="84" t="s">
        <v>4831</v>
      </c>
      <c r="K222" s="84" t="str">
        <f t="shared" si="124"/>
        <v>BH117DT_D6</v>
      </c>
      <c r="L222" s="84" t="s">
        <v>4832</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6">
        <v>3.6185265035685195</v>
      </c>
      <c r="AL222" s="86"/>
      <c r="AM222" s="251"/>
      <c r="AN222" s="251">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2" t="s">
        <v>352</v>
      </c>
      <c r="AY222" s="101">
        <v>8400</v>
      </c>
      <c r="AZ222" s="102">
        <v>3500</v>
      </c>
      <c r="BA222" s="102">
        <v>2730</v>
      </c>
      <c r="BB222" s="102">
        <v>1820</v>
      </c>
      <c r="BC222" s="249">
        <v>7200</v>
      </c>
      <c r="BD222" s="249">
        <v>3000</v>
      </c>
      <c r="BE222" s="249">
        <v>2340</v>
      </c>
      <c r="BF222" s="249">
        <v>1560</v>
      </c>
      <c r="BG222" s="103">
        <f t="shared" si="135"/>
        <v>1965</v>
      </c>
      <c r="BJ222" s="247" t="e">
        <f>M222*#REF!</f>
        <v>#REF!</v>
      </c>
      <c r="BK222" s="247" t="e">
        <f>N222*#REF!</f>
        <v>#REF!</v>
      </c>
      <c r="BL222" s="247" t="e">
        <f>O222*#REF!</f>
        <v>#REF!</v>
      </c>
      <c r="BM222" s="247"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352</v>
      </c>
      <c r="F223" s="85"/>
      <c r="G223" s="85"/>
      <c r="H223" s="93" t="s">
        <v>4833</v>
      </c>
      <c r="I223" s="84" t="s">
        <v>4834</v>
      </c>
      <c r="J223" s="84" t="s">
        <v>4835</v>
      </c>
      <c r="K223" s="84" t="str">
        <f t="shared" si="124"/>
        <v>BH117DT_D7</v>
      </c>
      <c r="L223" s="84" t="s">
        <v>1100</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49"/>
      <c r="V223" s="249"/>
      <c r="W223" s="249"/>
      <c r="X223" s="249"/>
      <c r="Y223" s="250"/>
      <c r="Z223" s="250"/>
      <c r="AA223" s="250"/>
      <c r="AB223" s="250"/>
      <c r="AC223" s="249"/>
      <c r="AD223" s="249"/>
      <c r="AE223" s="249"/>
      <c r="AF223" s="249"/>
      <c r="AG223" s="250"/>
      <c r="AH223" s="250"/>
      <c r="AI223" s="250"/>
      <c r="AJ223" s="250"/>
      <c r="AK223" s="86">
        <v>3.05</v>
      </c>
      <c r="AL223" s="86"/>
      <c r="AM223" s="251"/>
      <c r="AN223" s="251">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2" t="s">
        <v>352</v>
      </c>
      <c r="AY223" s="101">
        <v>6300</v>
      </c>
      <c r="AZ223" s="102">
        <v>3500</v>
      </c>
      <c r="BA223" s="102">
        <v>2520</v>
      </c>
      <c r="BB223" s="102">
        <v>1610</v>
      </c>
      <c r="BC223" s="249">
        <v>5400</v>
      </c>
      <c r="BD223" s="249">
        <v>3000</v>
      </c>
      <c r="BE223" s="249">
        <v>2160</v>
      </c>
      <c r="BF223" s="249">
        <v>1380</v>
      </c>
      <c r="BG223" s="103">
        <f t="shared" si="135"/>
        <v>861.17596440290572</v>
      </c>
      <c r="BJ223" s="247" t="e">
        <f>M223*#REF!</f>
        <v>#REF!</v>
      </c>
      <c r="BK223" s="247" t="e">
        <f>N223*#REF!</f>
        <v>#REF!</v>
      </c>
      <c r="BL223" s="247" t="e">
        <f>O223*#REF!</f>
        <v>#REF!</v>
      </c>
      <c r="BM223" s="247"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352</v>
      </c>
      <c r="F224" s="85"/>
      <c r="G224" s="85"/>
      <c r="H224" s="93" t="s">
        <v>4836</v>
      </c>
      <c r="I224" s="84" t="s">
        <v>4837</v>
      </c>
      <c r="J224" s="84" t="s">
        <v>1100</v>
      </c>
      <c r="K224" s="84" t="str">
        <f t="shared" si="124"/>
        <v>BH117DT_D8</v>
      </c>
      <c r="L224" s="84" t="s">
        <v>4838</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6">
        <v>4.5784222618647581</v>
      </c>
      <c r="AL224" s="86"/>
      <c r="AM224" s="251"/>
      <c r="AN224" s="251">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2" t="s">
        <v>352</v>
      </c>
      <c r="AY224" s="101">
        <v>8400</v>
      </c>
      <c r="AZ224" s="102">
        <v>3500</v>
      </c>
      <c r="BA224" s="102">
        <v>2520</v>
      </c>
      <c r="BB224" s="102">
        <v>1610</v>
      </c>
      <c r="BC224" s="249">
        <v>7200</v>
      </c>
      <c r="BD224" s="249">
        <v>3000</v>
      </c>
      <c r="BE224" s="249">
        <v>2160</v>
      </c>
      <c r="BF224" s="249">
        <v>1380</v>
      </c>
      <c r="BG224" s="103">
        <f t="shared" si="135"/>
        <v>2055</v>
      </c>
      <c r="BJ224" s="247" t="e">
        <f>M224*#REF!</f>
        <v>#REF!</v>
      </c>
      <c r="BK224" s="247" t="e">
        <f>N224*#REF!</f>
        <v>#REF!</v>
      </c>
      <c r="BL224" s="247" t="e">
        <f>O224*#REF!</f>
        <v>#REF!</v>
      </c>
      <c r="BM224" s="247"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352</v>
      </c>
      <c r="F225" s="85">
        <v>118</v>
      </c>
      <c r="G225" s="85"/>
      <c r="H225" s="93" t="s">
        <v>4839</v>
      </c>
      <c r="I225" s="84" t="s">
        <v>4840</v>
      </c>
      <c r="J225" s="84" t="s">
        <v>4841</v>
      </c>
      <c r="K225" s="84" t="str">
        <f t="shared" si="124"/>
        <v>BH118DT</v>
      </c>
      <c r="L225" s="84" t="s">
        <v>4813</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49"/>
      <c r="V225" s="249"/>
      <c r="W225" s="249"/>
      <c r="X225" s="249"/>
      <c r="Y225" s="250"/>
      <c r="Z225" s="250"/>
      <c r="AA225" s="250"/>
      <c r="AB225" s="250"/>
      <c r="AC225" s="249"/>
      <c r="AD225" s="249"/>
      <c r="AE225" s="249"/>
      <c r="AF225" s="249"/>
      <c r="AG225" s="250"/>
      <c r="AH225" s="250"/>
      <c r="AI225" s="250"/>
      <c r="AJ225" s="250"/>
      <c r="AK225" s="86">
        <v>3.05</v>
      </c>
      <c r="AL225" s="86"/>
      <c r="AM225" s="251"/>
      <c r="AN225" s="251">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2" t="s">
        <v>352</v>
      </c>
      <c r="AY225" s="101">
        <v>6300</v>
      </c>
      <c r="AZ225" s="102">
        <v>2800</v>
      </c>
      <c r="BA225" s="102">
        <v>2310</v>
      </c>
      <c r="BB225" s="102">
        <v>1470</v>
      </c>
      <c r="BC225" s="249">
        <v>5400</v>
      </c>
      <c r="BD225" s="249">
        <v>2400</v>
      </c>
      <c r="BE225" s="249">
        <v>1980</v>
      </c>
      <c r="BF225" s="249">
        <v>1260</v>
      </c>
      <c r="BG225" s="103">
        <f t="shared" si="135"/>
        <v>2201.9599406715097</v>
      </c>
      <c r="BJ225" s="247" t="e">
        <f>M225*#REF!</f>
        <v>#REF!</v>
      </c>
      <c r="BK225" s="247" t="e">
        <f>N225*#REF!</f>
        <v>#REF!</v>
      </c>
      <c r="BL225" s="247" t="e">
        <f>O225*#REF!</f>
        <v>#REF!</v>
      </c>
      <c r="BM225" s="247"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352</v>
      </c>
      <c r="F226" s="85">
        <v>119</v>
      </c>
      <c r="G226" s="85"/>
      <c r="H226" s="93" t="s">
        <v>4842</v>
      </c>
      <c r="I226" s="84" t="s">
        <v>4843</v>
      </c>
      <c r="J226" s="84" t="s">
        <v>4363</v>
      </c>
      <c r="K226" s="84" t="str">
        <f t="shared" si="124"/>
        <v>BH119DT</v>
      </c>
      <c r="L226" s="84" t="s">
        <v>4844</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49"/>
      <c r="V226" s="249"/>
      <c r="W226" s="249"/>
      <c r="X226" s="249"/>
      <c r="Y226" s="250"/>
      <c r="Z226" s="250"/>
      <c r="AA226" s="250"/>
      <c r="AB226" s="250"/>
      <c r="AC226" s="249"/>
      <c r="AD226" s="249"/>
      <c r="AE226" s="249"/>
      <c r="AF226" s="249"/>
      <c r="AG226" s="250"/>
      <c r="AH226" s="250"/>
      <c r="AI226" s="250"/>
      <c r="AJ226" s="250"/>
      <c r="AK226" s="86">
        <v>3.05</v>
      </c>
      <c r="AL226" s="86"/>
      <c r="AM226" s="251"/>
      <c r="AN226" s="251">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2" t="s">
        <v>352</v>
      </c>
      <c r="AY226" s="101">
        <v>14000</v>
      </c>
      <c r="AZ226" s="102">
        <v>7700</v>
      </c>
      <c r="BA226" s="102">
        <v>4550</v>
      </c>
      <c r="BB226" s="102">
        <v>2940</v>
      </c>
      <c r="BC226" s="249">
        <v>12000</v>
      </c>
      <c r="BD226" s="249">
        <v>6600</v>
      </c>
      <c r="BE226" s="249">
        <v>3900</v>
      </c>
      <c r="BF226" s="249">
        <v>2520</v>
      </c>
      <c r="BG226" s="103">
        <f t="shared" si="135"/>
        <v>2201.9599406715097</v>
      </c>
      <c r="BJ226" s="247" t="e">
        <f>M226*#REF!</f>
        <v>#REF!</v>
      </c>
      <c r="BK226" s="247" t="e">
        <f>N226*#REF!</f>
        <v>#REF!</v>
      </c>
      <c r="BL226" s="247" t="e">
        <f>O226*#REF!</f>
        <v>#REF!</v>
      </c>
      <c r="BM226" s="247"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352</v>
      </c>
      <c r="F227" s="85">
        <v>120</v>
      </c>
      <c r="G227" s="85"/>
      <c r="H227" s="93" t="s">
        <v>4845</v>
      </c>
      <c r="I227" s="84" t="s">
        <v>4846</v>
      </c>
      <c r="J227" s="84" t="s">
        <v>4363</v>
      </c>
      <c r="K227" s="84" t="str">
        <f t="shared" si="124"/>
        <v>BH120DT</v>
      </c>
      <c r="L227" s="84" t="s">
        <v>4771</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6">
        <v>2.4484716319419388</v>
      </c>
      <c r="AL227" s="86"/>
      <c r="AM227" s="251"/>
      <c r="AN227" s="251">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2" t="s">
        <v>352</v>
      </c>
      <c r="AY227" s="101">
        <v>14000</v>
      </c>
      <c r="AZ227" s="102">
        <v>7700</v>
      </c>
      <c r="BA227" s="102">
        <v>4550</v>
      </c>
      <c r="BB227" s="102">
        <v>2940</v>
      </c>
      <c r="BC227" s="249">
        <v>12000</v>
      </c>
      <c r="BD227" s="249">
        <v>6600</v>
      </c>
      <c r="BE227" s="249">
        <v>3900</v>
      </c>
      <c r="BF227" s="249">
        <v>2520</v>
      </c>
      <c r="BG227" s="103">
        <f t="shared" si="135"/>
        <v>1700</v>
      </c>
      <c r="BJ227" s="247" t="e">
        <f>M227*#REF!</f>
        <v>#REF!</v>
      </c>
      <c r="BK227" s="247" t="e">
        <f>N227*#REF!</f>
        <v>#REF!</v>
      </c>
      <c r="BL227" s="247" t="e">
        <f>O227*#REF!</f>
        <v>#REF!</v>
      </c>
      <c r="BM227" s="247"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352</v>
      </c>
      <c r="F228" s="85">
        <v>121</v>
      </c>
      <c r="G228" s="85"/>
      <c r="H228" s="93" t="s">
        <v>4847</v>
      </c>
      <c r="I228" s="84" t="s">
        <v>2300</v>
      </c>
      <c r="J228" s="84" t="s">
        <v>4741</v>
      </c>
      <c r="K228" s="84"/>
      <c r="L228" s="84" t="s">
        <v>4809</v>
      </c>
      <c r="M228" s="96"/>
      <c r="N228" s="96"/>
      <c r="O228" s="96"/>
      <c r="P228" s="96"/>
      <c r="Q228" s="95"/>
      <c r="R228" s="95"/>
      <c r="S228" s="95"/>
      <c r="T228" s="95"/>
      <c r="U228" s="249"/>
      <c r="V228" s="249"/>
      <c r="W228" s="249"/>
      <c r="X228" s="249"/>
      <c r="Y228" s="250"/>
      <c r="Z228" s="250"/>
      <c r="AA228" s="250"/>
      <c r="AB228" s="250"/>
      <c r="AC228" s="249"/>
      <c r="AD228" s="249"/>
      <c r="AE228" s="249"/>
      <c r="AF228" s="249"/>
      <c r="AG228" s="250"/>
      <c r="AH228" s="250"/>
      <c r="AI228" s="250"/>
      <c r="AJ228" s="250"/>
      <c r="AK228" s="86"/>
      <c r="AL228" s="86"/>
      <c r="AM228" s="251"/>
      <c r="AN228" s="251"/>
      <c r="AO228" s="98"/>
      <c r="AP228" s="98"/>
      <c r="AQ228" s="98"/>
      <c r="AR228" s="98"/>
      <c r="AS228" s="98"/>
      <c r="AT228" s="98"/>
      <c r="AU228" s="98"/>
      <c r="AV228" s="98"/>
      <c r="AW228" s="60"/>
      <c r="AX228" s="252" t="s">
        <v>352</v>
      </c>
      <c r="AY228" s="101">
        <v>14000</v>
      </c>
      <c r="AZ228" s="102">
        <v>7700</v>
      </c>
      <c r="BA228" s="102">
        <v>4550</v>
      </c>
      <c r="BB228" s="102">
        <v>2940</v>
      </c>
      <c r="BC228" s="249">
        <v>12000</v>
      </c>
      <c r="BD228" s="249">
        <v>6600</v>
      </c>
      <c r="BE228" s="249">
        <v>3900</v>
      </c>
      <c r="BF228" s="249">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352</v>
      </c>
      <c r="F229" s="85"/>
      <c r="G229" s="85"/>
      <c r="H229" s="93" t="s">
        <v>4848</v>
      </c>
      <c r="I229" s="84" t="s">
        <v>4849</v>
      </c>
      <c r="J229" s="84" t="s">
        <v>376</v>
      </c>
      <c r="K229" s="84" t="str">
        <f t="shared" si="124"/>
        <v>BH121DT_D1</v>
      </c>
      <c r="L229" s="84" t="s">
        <v>4832</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6">
        <v>2.8172248757306626</v>
      </c>
      <c r="AL229" s="86"/>
      <c r="AM229" s="251"/>
      <c r="AN229" s="251">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2" t="s">
        <v>352</v>
      </c>
      <c r="AY229" s="101"/>
      <c r="AZ229" s="102"/>
      <c r="BA229" s="102"/>
      <c r="BB229" s="102"/>
      <c r="BC229" s="249"/>
      <c r="BD229" s="249"/>
      <c r="BE229" s="249"/>
      <c r="BF229" s="249"/>
      <c r="BG229" s="103">
        <f>AV229-AW229</f>
        <v>707.5</v>
      </c>
      <c r="BJ229" s="247" t="e">
        <f>M229*#REF!</f>
        <v>#REF!</v>
      </c>
      <c r="BK229" s="247" t="e">
        <f>N229*#REF!</f>
        <v>#REF!</v>
      </c>
      <c r="BL229" s="247" t="e">
        <f>O229*#REF!</f>
        <v>#REF!</v>
      </c>
      <c r="BM229" s="247"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352</v>
      </c>
      <c r="F230" s="85"/>
      <c r="G230" s="85"/>
      <c r="H230" s="93" t="s">
        <v>4850</v>
      </c>
      <c r="I230" s="84" t="s">
        <v>4851</v>
      </c>
      <c r="J230" s="84" t="s">
        <v>376</v>
      </c>
      <c r="K230" s="84" t="str">
        <f t="shared" si="124"/>
        <v>BH121DT_D2</v>
      </c>
      <c r="L230" s="84" t="s">
        <v>4852</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49"/>
      <c r="V230" s="249"/>
      <c r="W230" s="249"/>
      <c r="X230" s="249"/>
      <c r="Y230" s="250"/>
      <c r="Z230" s="250"/>
      <c r="AA230" s="250"/>
      <c r="AB230" s="250"/>
      <c r="AC230" s="249"/>
      <c r="AD230" s="249"/>
      <c r="AE230" s="249"/>
      <c r="AF230" s="249"/>
      <c r="AG230" s="250"/>
      <c r="AH230" s="250"/>
      <c r="AI230" s="250"/>
      <c r="AJ230" s="250"/>
      <c r="AK230" s="86">
        <v>3.05</v>
      </c>
      <c r="AL230" s="86"/>
      <c r="AM230" s="251"/>
      <c r="AN230" s="251">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2" t="s">
        <v>352</v>
      </c>
      <c r="AY230" s="101">
        <v>16100</v>
      </c>
      <c r="AZ230" s="102">
        <v>8400</v>
      </c>
      <c r="BA230" s="102">
        <v>4550</v>
      </c>
      <c r="BB230" s="102">
        <v>2730</v>
      </c>
      <c r="BC230" s="249">
        <v>13800</v>
      </c>
      <c r="BD230" s="249">
        <v>7200</v>
      </c>
      <c r="BE230" s="249">
        <v>3900</v>
      </c>
      <c r="BF230" s="249">
        <v>2340</v>
      </c>
      <c r="BG230" s="103">
        <f>AV230-AW230</f>
        <v>111.66594957078269</v>
      </c>
      <c r="BJ230" s="247" t="e">
        <f>M230*#REF!</f>
        <v>#REF!</v>
      </c>
      <c r="BK230" s="247" t="e">
        <f>N230*#REF!</f>
        <v>#REF!</v>
      </c>
      <c r="BL230" s="247" t="e">
        <f>O230*#REF!</f>
        <v>#REF!</v>
      </c>
      <c r="BM230" s="247"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352</v>
      </c>
      <c r="F231" s="85"/>
      <c r="G231" s="85"/>
      <c r="H231" s="93" t="s">
        <v>4853</v>
      </c>
      <c r="I231" s="84" t="s">
        <v>4854</v>
      </c>
      <c r="J231" s="84" t="s">
        <v>4855</v>
      </c>
      <c r="K231" s="84" t="str">
        <f t="shared" si="124"/>
        <v>BH121DT_D3</v>
      </c>
      <c r="L231" s="84" t="s">
        <v>4856</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49"/>
      <c r="V231" s="249"/>
      <c r="W231" s="249"/>
      <c r="X231" s="249"/>
      <c r="Y231" s="250"/>
      <c r="Z231" s="250"/>
      <c r="AA231" s="250"/>
      <c r="AB231" s="250"/>
      <c r="AC231" s="249"/>
      <c r="AD231" s="249"/>
      <c r="AE231" s="249"/>
      <c r="AF231" s="249"/>
      <c r="AG231" s="250"/>
      <c r="AH231" s="250"/>
      <c r="AI231" s="250"/>
      <c r="AJ231" s="250"/>
      <c r="AK231" s="86">
        <v>3.05</v>
      </c>
      <c r="AL231" s="86"/>
      <c r="AM231" s="251"/>
      <c r="AN231" s="251">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2" t="s">
        <v>352</v>
      </c>
      <c r="AY231" s="101">
        <v>11900</v>
      </c>
      <c r="AZ231" s="102">
        <v>5600</v>
      </c>
      <c r="BA231" s="102">
        <v>3220</v>
      </c>
      <c r="BB231" s="102">
        <v>1820</v>
      </c>
      <c r="BC231" s="249">
        <v>10200</v>
      </c>
      <c r="BD231" s="249">
        <v>4800</v>
      </c>
      <c r="BE231" s="249">
        <v>2760</v>
      </c>
      <c r="BF231" s="249">
        <v>1560</v>
      </c>
      <c r="BG231" s="103">
        <f>AV231-AW231</f>
        <v>-38.82403559709428</v>
      </c>
      <c r="BJ231" s="247" t="e">
        <f>M231*#REF!</f>
        <v>#REF!</v>
      </c>
      <c r="BK231" s="247" t="e">
        <f>N231*#REF!</f>
        <v>#REF!</v>
      </c>
      <c r="BL231" s="247" t="e">
        <f>O231*#REF!</f>
        <v>#REF!</v>
      </c>
      <c r="BM231" s="247"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352</v>
      </c>
      <c r="F232" s="85">
        <v>122</v>
      </c>
      <c r="G232" s="85"/>
      <c r="H232" s="93" t="s">
        <v>4857</v>
      </c>
      <c r="I232" s="84" t="s">
        <v>4858</v>
      </c>
      <c r="J232" s="84" t="s">
        <v>4859</v>
      </c>
      <c r="K232" s="84"/>
      <c r="L232" s="84" t="s">
        <v>4832</v>
      </c>
      <c r="M232" s="96"/>
      <c r="N232" s="96"/>
      <c r="O232" s="96"/>
      <c r="P232" s="96"/>
      <c r="Q232" s="95"/>
      <c r="R232" s="95"/>
      <c r="S232" s="95"/>
      <c r="T232" s="95"/>
      <c r="U232" s="249"/>
      <c r="V232" s="249"/>
      <c r="W232" s="249"/>
      <c r="X232" s="249"/>
      <c r="Y232" s="250"/>
      <c r="Z232" s="250"/>
      <c r="AA232" s="250"/>
      <c r="AB232" s="250"/>
      <c r="AC232" s="249"/>
      <c r="AD232" s="249"/>
      <c r="AE232" s="249"/>
      <c r="AF232" s="249"/>
      <c r="AG232" s="250"/>
      <c r="AH232" s="250"/>
      <c r="AI232" s="250"/>
      <c r="AJ232" s="250"/>
      <c r="AK232" s="86"/>
      <c r="AL232" s="86"/>
      <c r="AM232" s="251"/>
      <c r="AN232" s="251"/>
      <c r="AO232" s="98"/>
      <c r="AP232" s="98"/>
      <c r="AQ232" s="98"/>
      <c r="AR232" s="98"/>
      <c r="AS232" s="98"/>
      <c r="AT232" s="98"/>
      <c r="AU232" s="98"/>
      <c r="AV232" s="98"/>
      <c r="AW232" s="60"/>
      <c r="AX232" s="252" t="s">
        <v>352</v>
      </c>
      <c r="AY232" s="101">
        <v>8400</v>
      </c>
      <c r="AZ232" s="102">
        <v>3500</v>
      </c>
      <c r="BA232" s="102">
        <v>2520</v>
      </c>
      <c r="BB232" s="102">
        <v>1260</v>
      </c>
      <c r="BC232" s="249">
        <v>7200</v>
      </c>
      <c r="BD232" s="249">
        <v>3000</v>
      </c>
      <c r="BE232" s="249">
        <v>2160</v>
      </c>
      <c r="BF232" s="249">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352</v>
      </c>
      <c r="F233" s="85"/>
      <c r="G233" s="85"/>
      <c r="H233" s="93" t="s">
        <v>4860</v>
      </c>
      <c r="I233" s="84" t="s">
        <v>4861</v>
      </c>
      <c r="J233" s="84" t="s">
        <v>376</v>
      </c>
      <c r="K233" s="84" t="str">
        <f t="shared" si="124"/>
        <v>BH122DT_D1</v>
      </c>
      <c r="L233" s="84" t="s">
        <v>4862</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6">
        <v>3.8937499302627936</v>
      </c>
      <c r="AL233" s="86"/>
      <c r="AM233" s="251"/>
      <c r="AN233" s="251">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2" t="s">
        <v>352</v>
      </c>
      <c r="AY233" s="101"/>
      <c r="AZ233" s="102"/>
      <c r="BA233" s="102"/>
      <c r="BB233" s="102"/>
      <c r="BC233" s="249"/>
      <c r="BD233" s="249"/>
      <c r="BE233" s="249"/>
      <c r="BF233" s="249"/>
      <c r="BG233" s="103">
        <f t="shared" ref="BG233:BG248" si="145">AV233-AW233</f>
        <v>1360</v>
      </c>
      <c r="BJ233" s="247" t="e">
        <f>M233*#REF!</f>
        <v>#REF!</v>
      </c>
      <c r="BK233" s="247" t="e">
        <f>N233*#REF!</f>
        <v>#REF!</v>
      </c>
      <c r="BL233" s="247" t="e">
        <f>O233*#REF!</f>
        <v>#REF!</v>
      </c>
      <c r="BM233" s="247"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352</v>
      </c>
      <c r="F234" s="85"/>
      <c r="G234" s="85"/>
      <c r="H234" s="93" t="s">
        <v>4863</v>
      </c>
      <c r="I234" s="84" t="s">
        <v>4864</v>
      </c>
      <c r="J234" s="84" t="s">
        <v>376</v>
      </c>
      <c r="K234" s="84" t="str">
        <f t="shared" si="124"/>
        <v>BH122DT_D2</v>
      </c>
      <c r="L234" s="84" t="s">
        <v>4865</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6">
        <v>4.2010223758977432</v>
      </c>
      <c r="AL234" s="86"/>
      <c r="AM234" s="251"/>
      <c r="AN234" s="251">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2" t="s">
        <v>352</v>
      </c>
      <c r="AY234" s="101">
        <v>12600</v>
      </c>
      <c r="AZ234" s="102">
        <v>4900</v>
      </c>
      <c r="BA234" s="102">
        <v>2940</v>
      </c>
      <c r="BB234" s="102">
        <v>2310</v>
      </c>
      <c r="BC234" s="249">
        <v>10800</v>
      </c>
      <c r="BD234" s="249">
        <v>4200</v>
      </c>
      <c r="BE234" s="249">
        <v>2520</v>
      </c>
      <c r="BF234" s="249">
        <v>1980</v>
      </c>
      <c r="BG234" s="103">
        <f t="shared" si="145"/>
        <v>1520</v>
      </c>
      <c r="BJ234" s="247" t="e">
        <f>M234*#REF!</f>
        <v>#REF!</v>
      </c>
      <c r="BK234" s="247" t="e">
        <f>N234*#REF!</f>
        <v>#REF!</v>
      </c>
      <c r="BL234" s="247" t="e">
        <f>O234*#REF!</f>
        <v>#REF!</v>
      </c>
      <c r="BM234" s="247"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352</v>
      </c>
      <c r="F235" s="85">
        <v>123</v>
      </c>
      <c r="G235" s="85"/>
      <c r="H235" s="93" t="s">
        <v>4866</v>
      </c>
      <c r="I235" s="84" t="s">
        <v>4867</v>
      </c>
      <c r="J235" s="84" t="s">
        <v>4868</v>
      </c>
      <c r="K235" s="84" t="str">
        <f t="shared" si="124"/>
        <v>BH123DT</v>
      </c>
      <c r="L235" s="84" t="s">
        <v>4869</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6">
        <v>3.4580202235231501</v>
      </c>
      <c r="AL235" s="86"/>
      <c r="AM235" s="251"/>
      <c r="AN235" s="251">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2" t="s">
        <v>352</v>
      </c>
      <c r="AY235" s="101">
        <v>9100</v>
      </c>
      <c r="AZ235" s="102">
        <v>4900</v>
      </c>
      <c r="BA235" s="102">
        <v>2450</v>
      </c>
      <c r="BB235" s="102">
        <v>1820</v>
      </c>
      <c r="BC235" s="249">
        <v>7800</v>
      </c>
      <c r="BD235" s="249">
        <v>4200</v>
      </c>
      <c r="BE235" s="249">
        <v>2100</v>
      </c>
      <c r="BF235" s="249">
        <v>1560</v>
      </c>
      <c r="BG235" s="103">
        <f t="shared" si="145"/>
        <v>4600</v>
      </c>
      <c r="BJ235" s="247" t="e">
        <f>M235*#REF!</f>
        <v>#REF!</v>
      </c>
      <c r="BK235" s="247" t="e">
        <f>N235*#REF!</f>
        <v>#REF!</v>
      </c>
      <c r="BL235" s="247" t="e">
        <f>O235*#REF!</f>
        <v>#REF!</v>
      </c>
      <c r="BM235" s="247"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352</v>
      </c>
      <c r="F236" s="85">
        <v>124</v>
      </c>
      <c r="G236" s="85"/>
      <c r="H236" s="93" t="s">
        <v>4870</v>
      </c>
      <c r="I236" s="84" t="s">
        <v>4871</v>
      </c>
      <c r="J236" s="84" t="s">
        <v>376</v>
      </c>
      <c r="K236" s="84" t="str">
        <f t="shared" si="124"/>
        <v>BH124DT</v>
      </c>
      <c r="L236" s="84" t="s">
        <v>4872</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6">
        <v>2.9883323026180171</v>
      </c>
      <c r="AL236" s="86"/>
      <c r="AM236" s="251"/>
      <c r="AN236" s="251">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2" t="s">
        <v>352</v>
      </c>
      <c r="AY236" s="101">
        <v>12600</v>
      </c>
      <c r="AZ236" s="102">
        <v>6300</v>
      </c>
      <c r="BA236" s="102">
        <v>4900</v>
      </c>
      <c r="BB236" s="102">
        <v>3500</v>
      </c>
      <c r="BC236" s="249">
        <v>10800</v>
      </c>
      <c r="BD236" s="249">
        <v>5400</v>
      </c>
      <c r="BE236" s="249">
        <v>4200</v>
      </c>
      <c r="BF236" s="249">
        <v>3000</v>
      </c>
      <c r="BG236" s="103">
        <f t="shared" si="145"/>
        <v>1287.5</v>
      </c>
      <c r="BJ236" s="247" t="e">
        <f>M236*#REF!</f>
        <v>#REF!</v>
      </c>
      <c r="BK236" s="247" t="e">
        <f>N236*#REF!</f>
        <v>#REF!</v>
      </c>
      <c r="BL236" s="247" t="e">
        <f>O236*#REF!</f>
        <v>#REF!</v>
      </c>
      <c r="BM236" s="247"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352</v>
      </c>
      <c r="F237" s="85">
        <v>125</v>
      </c>
      <c r="G237" s="85"/>
      <c r="H237" s="93" t="s">
        <v>4873</v>
      </c>
      <c r="I237" s="84" t="s">
        <v>4874</v>
      </c>
      <c r="J237" s="84" t="s">
        <v>4875</v>
      </c>
      <c r="K237" s="84" t="str">
        <f t="shared" si="124"/>
        <v>BH125DT</v>
      </c>
      <c r="L237" s="84" t="s">
        <v>4876</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6">
        <v>3.7959667852906285</v>
      </c>
      <c r="AL237" s="86"/>
      <c r="AM237" s="251"/>
      <c r="AN237" s="251">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2" t="s">
        <v>352</v>
      </c>
      <c r="AY237" s="101">
        <v>14700</v>
      </c>
      <c r="AZ237" s="102">
        <v>7000</v>
      </c>
      <c r="BA237" s="102">
        <v>4200</v>
      </c>
      <c r="BB237" s="102">
        <v>2730</v>
      </c>
      <c r="BC237" s="249">
        <v>12600</v>
      </c>
      <c r="BD237" s="249">
        <v>6000</v>
      </c>
      <c r="BE237" s="249">
        <v>3600</v>
      </c>
      <c r="BF237" s="249">
        <v>2340</v>
      </c>
      <c r="BG237" s="103">
        <f t="shared" si="145"/>
        <v>1339.9999999999991</v>
      </c>
      <c r="BJ237" s="247" t="e">
        <f>M237*#REF!</f>
        <v>#REF!</v>
      </c>
      <c r="BK237" s="247" t="e">
        <f>N237*#REF!</f>
        <v>#REF!</v>
      </c>
      <c r="BL237" s="247" t="e">
        <f>O237*#REF!</f>
        <v>#REF!</v>
      </c>
      <c r="BM237" s="247"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352</v>
      </c>
      <c r="F238" s="85">
        <v>126</v>
      </c>
      <c r="G238" s="85"/>
      <c r="H238" s="93" t="s">
        <v>4877</v>
      </c>
      <c r="I238" s="84" t="s">
        <v>4878</v>
      </c>
      <c r="J238" s="84" t="s">
        <v>376</v>
      </c>
      <c r="K238" s="84" t="str">
        <f t="shared" si="124"/>
        <v>BH126DT</v>
      </c>
      <c r="L238" s="84" t="s">
        <v>4879</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6">
        <v>2.4349128110015363</v>
      </c>
      <c r="AL238" s="86"/>
      <c r="AM238" s="251"/>
      <c r="AN238" s="251">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2" t="s">
        <v>352</v>
      </c>
      <c r="AY238" s="101">
        <v>15400</v>
      </c>
      <c r="AZ238" s="102">
        <v>7000</v>
      </c>
      <c r="BA238" s="102">
        <v>3920</v>
      </c>
      <c r="BB238" s="102">
        <v>2730</v>
      </c>
      <c r="BC238" s="249">
        <v>13200</v>
      </c>
      <c r="BD238" s="249">
        <v>6000</v>
      </c>
      <c r="BE238" s="249">
        <v>3360</v>
      </c>
      <c r="BF238" s="249">
        <v>2340</v>
      </c>
      <c r="BG238" s="103">
        <f t="shared" si="145"/>
        <v>40</v>
      </c>
      <c r="BJ238" s="247" t="e">
        <f>M238*#REF!</f>
        <v>#REF!</v>
      </c>
      <c r="BK238" s="247" t="e">
        <f>N238*#REF!</f>
        <v>#REF!</v>
      </c>
      <c r="BL238" s="247" t="e">
        <f>O238*#REF!</f>
        <v>#REF!</v>
      </c>
      <c r="BM238" s="247"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352</v>
      </c>
      <c r="F239" s="85">
        <v>127</v>
      </c>
      <c r="G239" s="85"/>
      <c r="H239" s="93" t="s">
        <v>4880</v>
      </c>
      <c r="I239" s="84" t="s">
        <v>4881</v>
      </c>
      <c r="J239" s="84" t="s">
        <v>4875</v>
      </c>
      <c r="K239" s="84" t="str">
        <f t="shared" si="124"/>
        <v>BH127DT</v>
      </c>
      <c r="L239" s="84" t="s">
        <v>4882</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49"/>
      <c r="V239" s="249"/>
      <c r="W239" s="249"/>
      <c r="X239" s="249"/>
      <c r="Y239" s="250"/>
      <c r="Z239" s="250"/>
      <c r="AA239" s="250"/>
      <c r="AB239" s="250"/>
      <c r="AC239" s="249"/>
      <c r="AD239" s="249"/>
      <c r="AE239" s="249"/>
      <c r="AF239" s="249"/>
      <c r="AG239" s="250"/>
      <c r="AH239" s="250"/>
      <c r="AI239" s="250"/>
      <c r="AJ239" s="250"/>
      <c r="AK239" s="86">
        <v>3.05</v>
      </c>
      <c r="AL239" s="86"/>
      <c r="AM239" s="251"/>
      <c r="AN239" s="251">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2" t="s">
        <v>352</v>
      </c>
      <c r="AY239" s="101">
        <v>18200</v>
      </c>
      <c r="AZ239" s="102">
        <v>7700</v>
      </c>
      <c r="BA239" s="102">
        <v>4550</v>
      </c>
      <c r="BB239" s="102">
        <v>2730</v>
      </c>
      <c r="BC239" s="249">
        <v>15600</v>
      </c>
      <c r="BD239" s="249">
        <v>6600</v>
      </c>
      <c r="BE239" s="249">
        <v>3900</v>
      </c>
      <c r="BF239" s="249">
        <v>2340</v>
      </c>
      <c r="BG239" s="103">
        <f t="shared" si="145"/>
        <v>1601.9599406715097</v>
      </c>
      <c r="BJ239" s="247" t="e">
        <f>M239*#REF!</f>
        <v>#REF!</v>
      </c>
      <c r="BK239" s="247" t="e">
        <f>N239*#REF!</f>
        <v>#REF!</v>
      </c>
      <c r="BL239" s="247" t="e">
        <f>O239*#REF!</f>
        <v>#REF!</v>
      </c>
      <c r="BM239" s="247"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352</v>
      </c>
      <c r="F240" s="85">
        <v>128</v>
      </c>
      <c r="G240" s="85"/>
      <c r="H240" s="93" t="s">
        <v>4883</v>
      </c>
      <c r="I240" s="84" t="s">
        <v>4884</v>
      </c>
      <c r="J240" s="84" t="s">
        <v>4421</v>
      </c>
      <c r="K240" s="84" t="str">
        <f t="shared" si="124"/>
        <v>BH128DT</v>
      </c>
      <c r="L240" s="84" t="s">
        <v>4885</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49"/>
      <c r="V240" s="249"/>
      <c r="W240" s="249"/>
      <c r="X240" s="249"/>
      <c r="Y240" s="250"/>
      <c r="Z240" s="250"/>
      <c r="AA240" s="250"/>
      <c r="AB240" s="250"/>
      <c r="AC240" s="249"/>
      <c r="AD240" s="249"/>
      <c r="AE240" s="249"/>
      <c r="AF240" s="249"/>
      <c r="AG240" s="250"/>
      <c r="AH240" s="250"/>
      <c r="AI240" s="250"/>
      <c r="AJ240" s="250"/>
      <c r="AK240" s="86">
        <v>3.05</v>
      </c>
      <c r="AL240" s="86"/>
      <c r="AM240" s="251"/>
      <c r="AN240" s="251">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2" t="s">
        <v>352</v>
      </c>
      <c r="AY240" s="101">
        <v>14000</v>
      </c>
      <c r="AZ240" s="102">
        <v>7000</v>
      </c>
      <c r="BA240" s="102">
        <v>4550</v>
      </c>
      <c r="BB240" s="102">
        <v>2730</v>
      </c>
      <c r="BC240" s="249">
        <v>12000</v>
      </c>
      <c r="BD240" s="249">
        <v>6000</v>
      </c>
      <c r="BE240" s="249">
        <v>3900</v>
      </c>
      <c r="BF240" s="249">
        <v>2340</v>
      </c>
      <c r="BG240" s="103">
        <f t="shared" si="145"/>
        <v>1601.9599406715097</v>
      </c>
      <c r="BJ240" s="247" t="e">
        <f>M240*#REF!</f>
        <v>#REF!</v>
      </c>
      <c r="BK240" s="247" t="e">
        <f>N240*#REF!</f>
        <v>#REF!</v>
      </c>
      <c r="BL240" s="247" t="e">
        <f>O240*#REF!</f>
        <v>#REF!</v>
      </c>
      <c r="BM240" s="247"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352</v>
      </c>
      <c r="F241" s="85">
        <v>129</v>
      </c>
      <c r="G241" s="85"/>
      <c r="H241" s="93" t="s">
        <v>4886</v>
      </c>
      <c r="I241" s="84" t="s">
        <v>873</v>
      </c>
      <c r="J241" s="84" t="s">
        <v>4421</v>
      </c>
      <c r="K241" s="84" t="str">
        <f t="shared" si="124"/>
        <v>BH129DT</v>
      </c>
      <c r="L241" s="84" t="s">
        <v>4885</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49"/>
      <c r="V241" s="249"/>
      <c r="W241" s="249"/>
      <c r="X241" s="249"/>
      <c r="Y241" s="250"/>
      <c r="Z241" s="250"/>
      <c r="AA241" s="250"/>
      <c r="AB241" s="250"/>
      <c r="AC241" s="249"/>
      <c r="AD241" s="249"/>
      <c r="AE241" s="249"/>
      <c r="AF241" s="249"/>
      <c r="AG241" s="250"/>
      <c r="AH241" s="250"/>
      <c r="AI241" s="250"/>
      <c r="AJ241" s="250"/>
      <c r="AK241" s="86">
        <v>3.05</v>
      </c>
      <c r="AL241" s="86"/>
      <c r="AM241" s="251"/>
      <c r="AN241" s="251">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2" t="s">
        <v>352</v>
      </c>
      <c r="AY241" s="101">
        <v>14000</v>
      </c>
      <c r="AZ241" s="102">
        <v>7000</v>
      </c>
      <c r="BA241" s="102">
        <v>4550</v>
      </c>
      <c r="BB241" s="102">
        <v>2730</v>
      </c>
      <c r="BC241" s="249">
        <v>12000</v>
      </c>
      <c r="BD241" s="249">
        <v>6000</v>
      </c>
      <c r="BE241" s="249">
        <v>3900</v>
      </c>
      <c r="BF241" s="249">
        <v>2340</v>
      </c>
      <c r="BG241" s="103">
        <f t="shared" si="145"/>
        <v>3221.3719584700566</v>
      </c>
      <c r="BJ241" s="247" t="e">
        <f>M241*#REF!</f>
        <v>#REF!</v>
      </c>
      <c r="BK241" s="247" t="e">
        <f>N241*#REF!</f>
        <v>#REF!</v>
      </c>
      <c r="BL241" s="247" t="e">
        <f>O241*#REF!</f>
        <v>#REF!</v>
      </c>
      <c r="BM241" s="247"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352</v>
      </c>
      <c r="F242" s="85">
        <v>130</v>
      </c>
      <c r="G242" s="85"/>
      <c r="H242" s="93" t="s">
        <v>4887</v>
      </c>
      <c r="I242" s="84" t="s">
        <v>4888</v>
      </c>
      <c r="J242" s="84" t="s">
        <v>4875</v>
      </c>
      <c r="K242" s="84" t="str">
        <f t="shared" si="124"/>
        <v>BH130DT</v>
      </c>
      <c r="L242" s="84" t="s">
        <v>4889</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6">
        <v>2.5452568006293621</v>
      </c>
      <c r="AL242" s="86"/>
      <c r="AM242" s="251"/>
      <c r="AN242" s="251">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2" t="s">
        <v>352</v>
      </c>
      <c r="AY242" s="101">
        <v>9800</v>
      </c>
      <c r="AZ242" s="102">
        <v>5600</v>
      </c>
      <c r="BA242" s="102">
        <v>3640</v>
      </c>
      <c r="BB242" s="102">
        <v>2730</v>
      </c>
      <c r="BC242" s="249">
        <v>8400</v>
      </c>
      <c r="BD242" s="249">
        <v>4800</v>
      </c>
      <c r="BE242" s="249">
        <v>3120</v>
      </c>
      <c r="BF242" s="249">
        <v>2340</v>
      </c>
      <c r="BG242" s="103">
        <f t="shared" si="145"/>
        <v>1395.2792881719461</v>
      </c>
      <c r="BJ242" s="247" t="e">
        <f>M242*#REF!</f>
        <v>#REF!</v>
      </c>
      <c r="BK242" s="247" t="e">
        <f>N242*#REF!</f>
        <v>#REF!</v>
      </c>
      <c r="BL242" s="247" t="e">
        <f>O242*#REF!</f>
        <v>#REF!</v>
      </c>
      <c r="BM242" s="247"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352</v>
      </c>
      <c r="F243" s="85">
        <v>131</v>
      </c>
      <c r="G243" s="85"/>
      <c r="H243" s="93" t="s">
        <v>4890</v>
      </c>
      <c r="I243" s="84" t="s">
        <v>4891</v>
      </c>
      <c r="J243" s="84" t="s">
        <v>4421</v>
      </c>
      <c r="K243" s="84" t="str">
        <f t="shared" si="124"/>
        <v>BH131DT</v>
      </c>
      <c r="L243" s="84" t="s">
        <v>4892</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6">
        <v>2.6211879600776413</v>
      </c>
      <c r="AL243" s="86"/>
      <c r="AM243" s="251"/>
      <c r="AN243" s="251">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2" t="s">
        <v>352</v>
      </c>
      <c r="AY243" s="101">
        <v>14000</v>
      </c>
      <c r="AZ243" s="102">
        <v>8400</v>
      </c>
      <c r="BA243" s="102">
        <v>4550</v>
      </c>
      <c r="BB243" s="102">
        <v>2730</v>
      </c>
      <c r="BC243" s="249">
        <v>12000</v>
      </c>
      <c r="BD243" s="249">
        <v>7200</v>
      </c>
      <c r="BE243" s="249">
        <v>3900</v>
      </c>
      <c r="BF243" s="249">
        <v>2340</v>
      </c>
      <c r="BG243" s="103">
        <f t="shared" si="145"/>
        <v>1360.8925863840541</v>
      </c>
      <c r="BJ243" s="247" t="e">
        <f>M243*#REF!</f>
        <v>#REF!</v>
      </c>
      <c r="BK243" s="247" t="e">
        <f>N243*#REF!</f>
        <v>#REF!</v>
      </c>
      <c r="BL243" s="247" t="e">
        <f>O243*#REF!</f>
        <v>#REF!</v>
      </c>
      <c r="BM243" s="247"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352</v>
      </c>
      <c r="F244" s="85">
        <v>132</v>
      </c>
      <c r="G244" s="85"/>
      <c r="H244" s="93" t="s">
        <v>4893</v>
      </c>
      <c r="I244" s="84" t="s">
        <v>4894</v>
      </c>
      <c r="J244" s="84" t="s">
        <v>4875</v>
      </c>
      <c r="K244" s="84" t="str">
        <f t="shared" si="124"/>
        <v>BH132DT</v>
      </c>
      <c r="L244" s="84" t="s">
        <v>4895</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6">
        <v>2.421756701754386</v>
      </c>
      <c r="AL244" s="86"/>
      <c r="AM244" s="251"/>
      <c r="AN244" s="251">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2" t="s">
        <v>352</v>
      </c>
      <c r="AY244" s="101">
        <v>14000</v>
      </c>
      <c r="AZ244" s="102">
        <v>7000</v>
      </c>
      <c r="BA244" s="102">
        <v>4200</v>
      </c>
      <c r="BB244" s="102">
        <v>2730</v>
      </c>
      <c r="BC244" s="249">
        <v>12000</v>
      </c>
      <c r="BD244" s="249">
        <v>6000</v>
      </c>
      <c r="BE244" s="249">
        <v>3600</v>
      </c>
      <c r="BF244" s="249">
        <v>2340</v>
      </c>
      <c r="BG244" s="103">
        <f t="shared" si="145"/>
        <v>1090.0000000000009</v>
      </c>
      <c r="BJ244" s="247" t="e">
        <f>M244*#REF!</f>
        <v>#REF!</v>
      </c>
      <c r="BK244" s="247" t="e">
        <f>N244*#REF!</f>
        <v>#REF!</v>
      </c>
      <c r="BL244" s="247" t="e">
        <f>O244*#REF!</f>
        <v>#REF!</v>
      </c>
      <c r="BM244" s="247"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352</v>
      </c>
      <c r="F245" s="85">
        <v>133</v>
      </c>
      <c r="G245" s="85"/>
      <c r="H245" s="93" t="s">
        <v>4896</v>
      </c>
      <c r="I245" s="84" t="s">
        <v>4897</v>
      </c>
      <c r="J245" s="84" t="s">
        <v>4878</v>
      </c>
      <c r="K245" s="84" t="str">
        <f t="shared" si="124"/>
        <v>BH133DT</v>
      </c>
      <c r="L245" s="84" t="s">
        <v>4878</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49"/>
      <c r="V245" s="249"/>
      <c r="W245" s="249"/>
      <c r="X245" s="249"/>
      <c r="Y245" s="250"/>
      <c r="Z245" s="250"/>
      <c r="AA245" s="250"/>
      <c r="AB245" s="250"/>
      <c r="AC245" s="249"/>
      <c r="AD245" s="249"/>
      <c r="AE245" s="249"/>
      <c r="AF245" s="249"/>
      <c r="AG245" s="250"/>
      <c r="AH245" s="250"/>
      <c r="AI245" s="250"/>
      <c r="AJ245" s="250"/>
      <c r="AK245" s="86">
        <v>3.05</v>
      </c>
      <c r="AL245" s="86"/>
      <c r="AM245" s="251"/>
      <c r="AN245" s="251">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2" t="s">
        <v>352</v>
      </c>
      <c r="AY245" s="101">
        <v>14700</v>
      </c>
      <c r="AZ245" s="102">
        <v>7000</v>
      </c>
      <c r="BA245" s="102">
        <v>4550</v>
      </c>
      <c r="BB245" s="102">
        <v>2730</v>
      </c>
      <c r="BC245" s="249">
        <v>12600</v>
      </c>
      <c r="BD245" s="249">
        <v>6000</v>
      </c>
      <c r="BE245" s="249">
        <v>3900</v>
      </c>
      <c r="BF245" s="249">
        <v>2340</v>
      </c>
      <c r="BG245" s="103">
        <f t="shared" si="145"/>
        <v>2141.7639466043584</v>
      </c>
      <c r="BJ245" s="247" t="e">
        <f>M245*#REF!</f>
        <v>#REF!</v>
      </c>
      <c r="BK245" s="247" t="e">
        <f>N245*#REF!</f>
        <v>#REF!</v>
      </c>
      <c r="BL245" s="247" t="e">
        <f>O245*#REF!</f>
        <v>#REF!</v>
      </c>
      <c r="BM245" s="247"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352</v>
      </c>
      <c r="F246" s="85">
        <v>134</v>
      </c>
      <c r="G246" s="85"/>
      <c r="H246" s="93" t="s">
        <v>4898</v>
      </c>
      <c r="I246" s="84" t="s">
        <v>4875</v>
      </c>
      <c r="J246" s="84" t="s">
        <v>4884</v>
      </c>
      <c r="K246" s="84" t="str">
        <f t="shared" si="124"/>
        <v>BH134DT</v>
      </c>
      <c r="L246" s="84" t="s">
        <v>4899</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6">
        <v>2.3232296014048757</v>
      </c>
      <c r="AL246" s="86"/>
      <c r="AM246" s="251"/>
      <c r="AN246" s="251">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2" t="s">
        <v>352</v>
      </c>
      <c r="AY246" s="101">
        <v>12600</v>
      </c>
      <c r="AZ246" s="102">
        <v>6300</v>
      </c>
      <c r="BA246" s="102">
        <v>4550</v>
      </c>
      <c r="BB246" s="102">
        <v>2730</v>
      </c>
      <c r="BC246" s="249">
        <v>10800</v>
      </c>
      <c r="BD246" s="249">
        <v>5400</v>
      </c>
      <c r="BE246" s="249">
        <v>3900</v>
      </c>
      <c r="BF246" s="249">
        <v>2340</v>
      </c>
      <c r="BG246" s="103">
        <f t="shared" si="145"/>
        <v>632.5</v>
      </c>
      <c r="BJ246" s="247" t="e">
        <f>M246*#REF!</f>
        <v>#REF!</v>
      </c>
      <c r="BK246" s="247" t="e">
        <f>N246*#REF!</f>
        <v>#REF!</v>
      </c>
      <c r="BL246" s="247" t="e">
        <f>O246*#REF!</f>
        <v>#REF!</v>
      </c>
      <c r="BM246" s="247"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352</v>
      </c>
      <c r="F247" s="85">
        <v>135</v>
      </c>
      <c r="G247" s="85"/>
      <c r="H247" s="93" t="s">
        <v>4900</v>
      </c>
      <c r="I247" s="84" t="s">
        <v>4901</v>
      </c>
      <c r="J247" s="84" t="s">
        <v>4421</v>
      </c>
      <c r="K247" s="84" t="str">
        <f t="shared" si="124"/>
        <v>BH135DT</v>
      </c>
      <c r="L247" s="84" t="s">
        <v>376</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6">
        <v>3.4407569202194375</v>
      </c>
      <c r="AL247" s="86"/>
      <c r="AM247" s="251"/>
      <c r="AN247" s="251">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2" t="s">
        <v>352</v>
      </c>
      <c r="AY247" s="101">
        <v>18900</v>
      </c>
      <c r="AZ247" s="102">
        <v>8400</v>
      </c>
      <c r="BA247" s="102">
        <v>4550</v>
      </c>
      <c r="BB247" s="102">
        <v>3150</v>
      </c>
      <c r="BC247" s="249">
        <v>16200</v>
      </c>
      <c r="BD247" s="249">
        <v>7200</v>
      </c>
      <c r="BE247" s="249">
        <v>3900</v>
      </c>
      <c r="BF247" s="249">
        <v>2700</v>
      </c>
      <c r="BG247" s="103">
        <f t="shared" si="145"/>
        <v>600</v>
      </c>
      <c r="BJ247" s="247" t="e">
        <f>M247*#REF!</f>
        <v>#REF!</v>
      </c>
      <c r="BK247" s="247" t="e">
        <f>N247*#REF!</f>
        <v>#REF!</v>
      </c>
      <c r="BL247" s="247" t="e">
        <f>O247*#REF!</f>
        <v>#REF!</v>
      </c>
      <c r="BM247" s="247"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352</v>
      </c>
      <c r="F248" s="85">
        <v>136</v>
      </c>
      <c r="G248" s="85"/>
      <c r="H248" s="93" t="s">
        <v>4902</v>
      </c>
      <c r="I248" s="84" t="s">
        <v>4816</v>
      </c>
      <c r="J248" s="84" t="s">
        <v>376</v>
      </c>
      <c r="K248" s="84" t="str">
        <f t="shared" si="124"/>
        <v>BH136DT</v>
      </c>
      <c r="L248" s="84" t="s">
        <v>4903</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6">
        <v>4.406932984946236</v>
      </c>
      <c r="AL248" s="86"/>
      <c r="AM248" s="251"/>
      <c r="AN248" s="251">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2" t="s">
        <v>352</v>
      </c>
      <c r="AY248" s="101">
        <v>14000</v>
      </c>
      <c r="AZ248" s="102">
        <v>6300</v>
      </c>
      <c r="BA248" s="102">
        <v>2940</v>
      </c>
      <c r="BB248" s="102">
        <v>2310</v>
      </c>
      <c r="BC248" s="249">
        <v>12000</v>
      </c>
      <c r="BD248" s="249">
        <v>5400</v>
      </c>
      <c r="BE248" s="249">
        <v>2520</v>
      </c>
      <c r="BF248" s="249">
        <v>1980</v>
      </c>
      <c r="BG248" s="103">
        <f t="shared" si="145"/>
        <v>1175</v>
      </c>
      <c r="BJ248" s="247" t="e">
        <f>M248*#REF!</f>
        <v>#REF!</v>
      </c>
      <c r="BK248" s="247" t="e">
        <f>N248*#REF!</f>
        <v>#REF!</v>
      </c>
      <c r="BL248" s="247" t="e">
        <f>O248*#REF!</f>
        <v>#REF!</v>
      </c>
      <c r="BM248" s="247"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352</v>
      </c>
      <c r="F249" s="85">
        <v>137</v>
      </c>
      <c r="G249" s="85"/>
      <c r="H249" s="93" t="s">
        <v>4904</v>
      </c>
      <c r="I249" s="84" t="s">
        <v>4905</v>
      </c>
      <c r="J249" s="84" t="s">
        <v>4901</v>
      </c>
      <c r="K249" s="84"/>
      <c r="L249" s="84" t="s">
        <v>4906</v>
      </c>
      <c r="M249" s="96"/>
      <c r="N249" s="96"/>
      <c r="O249" s="96"/>
      <c r="P249" s="96"/>
      <c r="Q249" s="95"/>
      <c r="R249" s="95"/>
      <c r="S249" s="95"/>
      <c r="T249" s="95"/>
      <c r="U249" s="249"/>
      <c r="V249" s="249"/>
      <c r="W249" s="249"/>
      <c r="X249" s="249"/>
      <c r="Y249" s="250"/>
      <c r="Z249" s="250"/>
      <c r="AA249" s="250"/>
      <c r="AB249" s="250"/>
      <c r="AC249" s="249"/>
      <c r="AD249" s="249"/>
      <c r="AE249" s="249"/>
      <c r="AF249" s="249"/>
      <c r="AG249" s="250"/>
      <c r="AH249" s="250"/>
      <c r="AI249" s="250"/>
      <c r="AJ249" s="250"/>
      <c r="AK249" s="86"/>
      <c r="AL249" s="86"/>
      <c r="AM249" s="251"/>
      <c r="AN249" s="251"/>
      <c r="AO249" s="98"/>
      <c r="AP249" s="98"/>
      <c r="AQ249" s="98"/>
      <c r="AR249" s="98"/>
      <c r="AS249" s="98"/>
      <c r="AT249" s="98"/>
      <c r="AU249" s="98"/>
      <c r="AV249" s="98"/>
      <c r="AW249" s="60"/>
      <c r="AX249" s="252" t="s">
        <v>352</v>
      </c>
      <c r="AY249" s="101">
        <v>7700</v>
      </c>
      <c r="AZ249" s="102">
        <v>3500</v>
      </c>
      <c r="BA249" s="102">
        <v>2170</v>
      </c>
      <c r="BB249" s="102">
        <v>1470</v>
      </c>
      <c r="BC249" s="249">
        <v>6600</v>
      </c>
      <c r="BD249" s="249">
        <v>3000</v>
      </c>
      <c r="BE249" s="249">
        <v>1860</v>
      </c>
      <c r="BF249" s="249">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352</v>
      </c>
      <c r="F250" s="85"/>
      <c r="G250" s="85"/>
      <c r="H250" s="93" t="s">
        <v>4907</v>
      </c>
      <c r="I250" s="84" t="s">
        <v>4908</v>
      </c>
      <c r="J250" s="84" t="s">
        <v>376</v>
      </c>
      <c r="K250" s="84" t="str">
        <f t="shared" si="124"/>
        <v>BH137DT_D1</v>
      </c>
      <c r="L250" s="84" t="s">
        <v>4909</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49"/>
      <c r="V250" s="249"/>
      <c r="W250" s="249"/>
      <c r="X250" s="249"/>
      <c r="Y250" s="250"/>
      <c r="Z250" s="250"/>
      <c r="AA250" s="250"/>
      <c r="AB250" s="250"/>
      <c r="AC250" s="249"/>
      <c r="AD250" s="249"/>
      <c r="AE250" s="249"/>
      <c r="AF250" s="249"/>
      <c r="AG250" s="250"/>
      <c r="AH250" s="250"/>
      <c r="AI250" s="250"/>
      <c r="AJ250" s="250"/>
      <c r="AK250" s="86">
        <v>3.05</v>
      </c>
      <c r="AL250" s="86"/>
      <c r="AM250" s="251"/>
      <c r="AN250" s="251">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2" t="s">
        <v>352</v>
      </c>
      <c r="AY250" s="101"/>
      <c r="AZ250" s="102"/>
      <c r="BA250" s="102"/>
      <c r="BB250" s="102"/>
      <c r="BC250" s="249"/>
      <c r="BD250" s="249"/>
      <c r="BE250" s="249"/>
      <c r="BF250" s="249"/>
      <c r="BG250" s="103">
        <f>AV250-AW250</f>
        <v>1400.9799703357548</v>
      </c>
      <c r="BJ250" s="247" t="e">
        <f>M250*#REF!</f>
        <v>#REF!</v>
      </c>
      <c r="BK250" s="247" t="e">
        <f>N250*#REF!</f>
        <v>#REF!</v>
      </c>
      <c r="BL250" s="247" t="e">
        <f>O250*#REF!</f>
        <v>#REF!</v>
      </c>
      <c r="BM250" s="247"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352</v>
      </c>
      <c r="F251" s="85"/>
      <c r="G251" s="85"/>
      <c r="H251" s="93" t="s">
        <v>4910</v>
      </c>
      <c r="I251" s="84" t="s">
        <v>4911</v>
      </c>
      <c r="J251" s="84" t="s">
        <v>376</v>
      </c>
      <c r="K251" s="84" t="str">
        <f t="shared" si="124"/>
        <v>BH137DT_D2</v>
      </c>
      <c r="L251" s="84" t="s">
        <v>4912</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6">
        <v>3.4524804440753041</v>
      </c>
      <c r="AL251" s="86"/>
      <c r="AM251" s="251"/>
      <c r="AN251" s="251">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2" t="s">
        <v>352</v>
      </c>
      <c r="AY251" s="101">
        <v>7000</v>
      </c>
      <c r="AZ251" s="102">
        <v>3500</v>
      </c>
      <c r="BA251" s="102">
        <v>2520</v>
      </c>
      <c r="BB251" s="102">
        <v>1610</v>
      </c>
      <c r="BC251" s="249">
        <v>6000</v>
      </c>
      <c r="BD251" s="249">
        <v>3000</v>
      </c>
      <c r="BE251" s="249">
        <v>2160</v>
      </c>
      <c r="BF251" s="249">
        <v>1380</v>
      </c>
      <c r="BG251" s="103">
        <f>AV251-AW251</f>
        <v>1500</v>
      </c>
      <c r="BJ251" s="247" t="e">
        <f>M251*#REF!</f>
        <v>#REF!</v>
      </c>
      <c r="BK251" s="247" t="e">
        <f>N251*#REF!</f>
        <v>#REF!</v>
      </c>
      <c r="BL251" s="247" t="e">
        <f>O251*#REF!</f>
        <v>#REF!</v>
      </c>
      <c r="BM251" s="247"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352</v>
      </c>
      <c r="F252" s="85">
        <v>138</v>
      </c>
      <c r="G252" s="85"/>
      <c r="H252" s="93" t="s">
        <v>4913</v>
      </c>
      <c r="I252" s="84" t="s">
        <v>4914</v>
      </c>
      <c r="J252" s="84" t="s">
        <v>4915</v>
      </c>
      <c r="K252" s="84"/>
      <c r="L252" s="84" t="s">
        <v>4909</v>
      </c>
      <c r="M252" s="96"/>
      <c r="N252" s="96"/>
      <c r="O252" s="96"/>
      <c r="P252" s="96"/>
      <c r="Q252" s="95"/>
      <c r="R252" s="95"/>
      <c r="S252" s="95"/>
      <c r="T252" s="95"/>
      <c r="U252" s="249"/>
      <c r="V252" s="249"/>
      <c r="W252" s="249"/>
      <c r="X252" s="249"/>
      <c r="Y252" s="250"/>
      <c r="Z252" s="250"/>
      <c r="AA252" s="250"/>
      <c r="AB252" s="250"/>
      <c r="AC252" s="249"/>
      <c r="AD252" s="249"/>
      <c r="AE252" s="249"/>
      <c r="AF252" s="249"/>
      <c r="AG252" s="250"/>
      <c r="AH252" s="250"/>
      <c r="AI252" s="250"/>
      <c r="AJ252" s="250"/>
      <c r="AK252" s="86"/>
      <c r="AL252" s="86"/>
      <c r="AM252" s="251"/>
      <c r="AN252" s="251"/>
      <c r="AO252" s="98"/>
      <c r="AP252" s="98"/>
      <c r="AQ252" s="98"/>
      <c r="AR252" s="98"/>
      <c r="AS252" s="98"/>
      <c r="AT252" s="98"/>
      <c r="AU252" s="98"/>
      <c r="AV252" s="98"/>
      <c r="AW252" s="60"/>
      <c r="AX252" s="252" t="s">
        <v>352</v>
      </c>
      <c r="AY252" s="101">
        <v>4900</v>
      </c>
      <c r="AZ252" s="102">
        <v>2800</v>
      </c>
      <c r="BA252" s="102">
        <v>1820</v>
      </c>
      <c r="BB252" s="102">
        <v>1260</v>
      </c>
      <c r="BC252" s="249">
        <v>4200</v>
      </c>
      <c r="BD252" s="249">
        <v>2400</v>
      </c>
      <c r="BE252" s="249">
        <v>1560</v>
      </c>
      <c r="BF252" s="249">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352</v>
      </c>
      <c r="F253" s="85"/>
      <c r="G253" s="85"/>
      <c r="H253" s="93" t="s">
        <v>4916</v>
      </c>
      <c r="I253" s="84" t="s">
        <v>4917</v>
      </c>
      <c r="J253" s="84" t="s">
        <v>376</v>
      </c>
      <c r="K253" s="84" t="str">
        <f t="shared" si="124"/>
        <v>BH138DT_D1</v>
      </c>
      <c r="L253" s="84" t="s">
        <v>4918</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6">
        <v>3.4056534093917628</v>
      </c>
      <c r="AL253" s="86"/>
      <c r="AM253" s="251"/>
      <c r="AN253" s="251">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2" t="s">
        <v>352</v>
      </c>
      <c r="AY253" s="101"/>
      <c r="AZ253" s="102"/>
      <c r="BA253" s="102"/>
      <c r="BB253" s="102"/>
      <c r="BC253" s="249"/>
      <c r="BD253" s="249"/>
      <c r="BE253" s="249"/>
      <c r="BF253" s="249"/>
      <c r="BG253" s="103">
        <f t="shared" ref="BG253:BG262" si="154">AV253-AW253</f>
        <v>2400</v>
      </c>
      <c r="BJ253" s="247" t="e">
        <f>M253*#REF!</f>
        <v>#REF!</v>
      </c>
      <c r="BK253" s="247" t="e">
        <f>N253*#REF!</f>
        <v>#REF!</v>
      </c>
      <c r="BL253" s="247" t="e">
        <f>O253*#REF!</f>
        <v>#REF!</v>
      </c>
      <c r="BM253" s="247"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352</v>
      </c>
      <c r="F254" s="85"/>
      <c r="G254" s="85"/>
      <c r="H254" s="93" t="s">
        <v>4919</v>
      </c>
      <c r="I254" s="84" t="s">
        <v>4920</v>
      </c>
      <c r="J254" s="84" t="s">
        <v>376</v>
      </c>
      <c r="K254" s="84" t="str">
        <f t="shared" si="124"/>
        <v>BH138DT_D2</v>
      </c>
      <c r="L254" s="84" t="s">
        <v>4921</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6">
        <v>2.1879195686868687</v>
      </c>
      <c r="AL254" s="86"/>
      <c r="AM254" s="251"/>
      <c r="AN254" s="251">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2" t="s">
        <v>352</v>
      </c>
      <c r="AY254" s="101">
        <v>9800</v>
      </c>
      <c r="AZ254" s="102">
        <v>4900</v>
      </c>
      <c r="BA254" s="102">
        <v>2730</v>
      </c>
      <c r="BB254" s="102">
        <v>2310</v>
      </c>
      <c r="BC254" s="249">
        <v>8400</v>
      </c>
      <c r="BD254" s="249">
        <v>4200</v>
      </c>
      <c r="BE254" s="249">
        <v>2340</v>
      </c>
      <c r="BF254" s="249">
        <v>1980</v>
      </c>
      <c r="BG254" s="103">
        <f t="shared" si="154"/>
        <v>1237.5</v>
      </c>
      <c r="BJ254" s="247" t="e">
        <f>M254*#REF!</f>
        <v>#REF!</v>
      </c>
      <c r="BK254" s="247" t="e">
        <f>N254*#REF!</f>
        <v>#REF!</v>
      </c>
      <c r="BL254" s="247" t="e">
        <f>O254*#REF!</f>
        <v>#REF!</v>
      </c>
      <c r="BM254" s="247"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352</v>
      </c>
      <c r="F255" s="85">
        <v>139</v>
      </c>
      <c r="G255" s="85"/>
      <c r="H255" s="93" t="s">
        <v>4922</v>
      </c>
      <c r="I255" s="84" t="s">
        <v>4923</v>
      </c>
      <c r="J255" s="84" t="s">
        <v>4924</v>
      </c>
      <c r="K255" s="84" t="str">
        <f t="shared" si="124"/>
        <v>BH139DT</v>
      </c>
      <c r="L255" s="84" t="s">
        <v>4918</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49"/>
      <c r="V255" s="249"/>
      <c r="W255" s="249"/>
      <c r="X255" s="249"/>
      <c r="Y255" s="250"/>
      <c r="Z255" s="250"/>
      <c r="AA255" s="250"/>
      <c r="AB255" s="250"/>
      <c r="AC255" s="249"/>
      <c r="AD255" s="249"/>
      <c r="AE255" s="249"/>
      <c r="AF255" s="249"/>
      <c r="AG255" s="250"/>
      <c r="AH255" s="250"/>
      <c r="AI255" s="250"/>
      <c r="AJ255" s="250"/>
      <c r="AK255" s="86">
        <v>3.05</v>
      </c>
      <c r="AL255" s="86"/>
      <c r="AM255" s="251"/>
      <c r="AN255" s="251">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2" t="s">
        <v>352</v>
      </c>
      <c r="AY255" s="101">
        <v>7700</v>
      </c>
      <c r="AZ255" s="102">
        <v>3500</v>
      </c>
      <c r="BA255" s="102">
        <v>2520</v>
      </c>
      <c r="BB255" s="102">
        <v>1820</v>
      </c>
      <c r="BC255" s="249">
        <v>6600</v>
      </c>
      <c r="BD255" s="249">
        <v>3000</v>
      </c>
      <c r="BE255" s="249">
        <v>2160</v>
      </c>
      <c r="BF255" s="249">
        <v>1560</v>
      </c>
      <c r="BG255" s="103">
        <f t="shared" si="154"/>
        <v>1040.7839762686035</v>
      </c>
      <c r="BJ255" s="247" t="e">
        <f>M255*#REF!</f>
        <v>#REF!</v>
      </c>
      <c r="BK255" s="247" t="e">
        <f>N255*#REF!</f>
        <v>#REF!</v>
      </c>
      <c r="BL255" s="247" t="e">
        <f>O255*#REF!</f>
        <v>#REF!</v>
      </c>
      <c r="BM255" s="247"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352</v>
      </c>
      <c r="F256" s="85">
        <v>140</v>
      </c>
      <c r="G256" s="85"/>
      <c r="H256" s="93" t="s">
        <v>4925</v>
      </c>
      <c r="I256" s="84" t="s">
        <v>4926</v>
      </c>
      <c r="J256" s="84" t="s">
        <v>4914</v>
      </c>
      <c r="K256" s="84" t="str">
        <f t="shared" si="124"/>
        <v>BH140DT</v>
      </c>
      <c r="L256" s="84" t="s">
        <v>4927</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6">
        <v>3.2594524119947845</v>
      </c>
      <c r="AL256" s="86"/>
      <c r="AM256" s="251"/>
      <c r="AN256" s="251">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2" t="s">
        <v>352</v>
      </c>
      <c r="AY256" s="101">
        <v>5600</v>
      </c>
      <c r="AZ256" s="102">
        <v>2800</v>
      </c>
      <c r="BA256" s="102">
        <v>1890</v>
      </c>
      <c r="BB256" s="102">
        <v>1260</v>
      </c>
      <c r="BC256" s="249">
        <v>4800</v>
      </c>
      <c r="BD256" s="249">
        <v>2400</v>
      </c>
      <c r="BE256" s="249">
        <v>1620</v>
      </c>
      <c r="BF256" s="249">
        <v>1080</v>
      </c>
      <c r="BG256" s="103">
        <f t="shared" si="154"/>
        <v>1120</v>
      </c>
      <c r="BJ256" s="247" t="e">
        <f>M256*#REF!</f>
        <v>#REF!</v>
      </c>
      <c r="BK256" s="247" t="e">
        <f>N256*#REF!</f>
        <v>#REF!</v>
      </c>
      <c r="BL256" s="247" t="e">
        <f>O256*#REF!</f>
        <v>#REF!</v>
      </c>
      <c r="BM256" s="247"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352</v>
      </c>
      <c r="F257" s="55">
        <v>141</v>
      </c>
      <c r="G257" s="55"/>
      <c r="H257" s="56" t="s">
        <v>4928</v>
      </c>
      <c r="I257" s="87" t="s">
        <v>4929</v>
      </c>
      <c r="J257" s="87" t="s">
        <v>376</v>
      </c>
      <c r="K257" s="84" t="str">
        <f t="shared" si="124"/>
        <v>BH141DT</v>
      </c>
      <c r="L257" s="87" t="s">
        <v>4930</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49"/>
      <c r="V257" s="249"/>
      <c r="W257" s="249"/>
      <c r="X257" s="249"/>
      <c r="Y257" s="250"/>
      <c r="Z257" s="250"/>
      <c r="AA257" s="250"/>
      <c r="AB257" s="250"/>
      <c r="AC257" s="249"/>
      <c r="AD257" s="249"/>
      <c r="AE257" s="249"/>
      <c r="AF257" s="249"/>
      <c r="AG257" s="250"/>
      <c r="AH257" s="250"/>
      <c r="AI257" s="250"/>
      <c r="AJ257" s="250"/>
      <c r="AK257" s="86">
        <v>3.05</v>
      </c>
      <c r="AL257" s="86"/>
      <c r="AM257" s="251"/>
      <c r="AN257" s="251">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2" t="s">
        <v>352</v>
      </c>
      <c r="AY257" s="101">
        <v>5600</v>
      </c>
      <c r="AZ257" s="102">
        <v>2800</v>
      </c>
      <c r="BA257" s="102">
        <v>2030</v>
      </c>
      <c r="BB257" s="102">
        <v>1260</v>
      </c>
      <c r="BC257" s="249">
        <v>4800</v>
      </c>
      <c r="BD257" s="249">
        <v>2400</v>
      </c>
      <c r="BE257" s="249">
        <v>1740</v>
      </c>
      <c r="BF257" s="249">
        <v>1080</v>
      </c>
      <c r="BG257" s="103">
        <f t="shared" si="154"/>
        <v>1040.7839762686035</v>
      </c>
      <c r="BJ257" s="247" t="e">
        <f>M257*#REF!</f>
        <v>#REF!</v>
      </c>
      <c r="BK257" s="247" t="e">
        <f>N257*#REF!</f>
        <v>#REF!</v>
      </c>
      <c r="BL257" s="247" t="e">
        <f>O257*#REF!</f>
        <v>#REF!</v>
      </c>
      <c r="BM257" s="247" t="e">
        <f>P257*#REF!</f>
        <v>#REF!</v>
      </c>
    </row>
    <row r="258" spans="1:65" s="246" customFormat="1" ht="35.1" customHeight="1" x14ac:dyDescent="0.25">
      <c r="A258" s="83" t="str">
        <f t="shared" si="125"/>
        <v>BH142DT+1</v>
      </c>
      <c r="B258" s="83" t="str">
        <f t="shared" si="126"/>
        <v>BH142DT+2</v>
      </c>
      <c r="C258" s="83" t="str">
        <f t="shared" si="127"/>
        <v>BH142DT+3</v>
      </c>
      <c r="D258" s="83" t="str">
        <f t="shared" si="128"/>
        <v>BH142DT+4</v>
      </c>
      <c r="E258" s="83" t="s">
        <v>352</v>
      </c>
      <c r="F258" s="85">
        <v>142</v>
      </c>
      <c r="G258" s="85"/>
      <c r="H258" s="93" t="s">
        <v>4931</v>
      </c>
      <c r="I258" s="84" t="s">
        <v>4932</v>
      </c>
      <c r="J258" s="84" t="s">
        <v>376</v>
      </c>
      <c r="K258" s="84" t="str">
        <f t="shared" si="124"/>
        <v>BH142DT</v>
      </c>
      <c r="L258" s="84" t="s">
        <v>4933</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6">
        <v>3.05</v>
      </c>
      <c r="AL258" s="86"/>
      <c r="AM258" s="251" t="e">
        <f>AVERAGE(AG258:AJ258)</f>
        <v>#REF!</v>
      </c>
      <c r="AN258" s="251">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6" t="s">
        <v>352</v>
      </c>
      <c r="AY258" s="101">
        <v>5600</v>
      </c>
      <c r="AZ258" s="102">
        <v>2800</v>
      </c>
      <c r="BA258" s="102">
        <v>2030</v>
      </c>
      <c r="BB258" s="102">
        <v>1260</v>
      </c>
      <c r="BC258" s="249">
        <v>4800</v>
      </c>
      <c r="BD258" s="249">
        <v>2400</v>
      </c>
      <c r="BE258" s="249">
        <v>1740</v>
      </c>
      <c r="BF258" s="249">
        <v>1080</v>
      </c>
      <c r="BG258" s="103">
        <f t="shared" si="154"/>
        <v>1310.6859792350283</v>
      </c>
      <c r="BJ258" s="247" t="e">
        <f>M258*#REF!</f>
        <v>#REF!</v>
      </c>
      <c r="BK258" s="247" t="e">
        <f>N258*#REF!</f>
        <v>#REF!</v>
      </c>
      <c r="BL258" s="247" t="e">
        <f>O258*#REF!</f>
        <v>#REF!</v>
      </c>
      <c r="BM258" s="247"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352</v>
      </c>
      <c r="F259" s="85">
        <v>143</v>
      </c>
      <c r="G259" s="85"/>
      <c r="H259" s="93" t="s">
        <v>4934</v>
      </c>
      <c r="I259" s="84" t="s">
        <v>4935</v>
      </c>
      <c r="J259" s="84" t="s">
        <v>4936</v>
      </c>
      <c r="K259" s="84" t="str">
        <f t="shared" si="124"/>
        <v>BH143DT</v>
      </c>
      <c r="L259" s="84" t="s">
        <v>4937</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6">
        <v>3.3290836617647059</v>
      </c>
      <c r="AL259" s="86"/>
      <c r="AM259" s="251"/>
      <c r="AN259" s="251">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2" t="s">
        <v>352</v>
      </c>
      <c r="AY259" s="101">
        <v>4900</v>
      </c>
      <c r="AZ259" s="102">
        <v>2100</v>
      </c>
      <c r="BA259" s="102">
        <v>1820</v>
      </c>
      <c r="BB259" s="102">
        <v>1260</v>
      </c>
      <c r="BC259" s="249">
        <v>4200</v>
      </c>
      <c r="BD259" s="249">
        <v>1800</v>
      </c>
      <c r="BE259" s="249">
        <v>1560</v>
      </c>
      <c r="BF259" s="249">
        <v>1080</v>
      </c>
      <c r="BG259" s="103">
        <f t="shared" si="154"/>
        <v>867.5</v>
      </c>
      <c r="BJ259" s="247" t="e">
        <f>M259*#REF!</f>
        <v>#REF!</v>
      </c>
      <c r="BK259" s="247" t="e">
        <f>N259*#REF!</f>
        <v>#REF!</v>
      </c>
      <c r="BL259" s="247" t="e">
        <f>O259*#REF!</f>
        <v>#REF!</v>
      </c>
      <c r="BM259" s="247"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352</v>
      </c>
      <c r="F260" s="85">
        <v>144</v>
      </c>
      <c r="G260" s="85"/>
      <c r="H260" s="93" t="s">
        <v>4938</v>
      </c>
      <c r="I260" s="84" t="s">
        <v>4939</v>
      </c>
      <c r="J260" s="84" t="s">
        <v>376</v>
      </c>
      <c r="K260" s="84" t="str">
        <f t="shared" si="124"/>
        <v>BH144DT</v>
      </c>
      <c r="L260" s="84" t="s">
        <v>4940</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6">
        <v>2.288732394366197</v>
      </c>
      <c r="AL260" s="86"/>
      <c r="AM260" s="251"/>
      <c r="AN260" s="251">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2" t="s">
        <v>352</v>
      </c>
      <c r="AY260" s="101">
        <v>6300</v>
      </c>
      <c r="AZ260" s="102">
        <v>2800</v>
      </c>
      <c r="BA260" s="102">
        <v>2030</v>
      </c>
      <c r="BB260" s="102">
        <v>1260</v>
      </c>
      <c r="BC260" s="249">
        <v>5400</v>
      </c>
      <c r="BD260" s="249">
        <v>2400</v>
      </c>
      <c r="BE260" s="249">
        <v>1740</v>
      </c>
      <c r="BF260" s="249">
        <v>1080</v>
      </c>
      <c r="BG260" s="103">
        <f t="shared" si="154"/>
        <v>779.71552132832198</v>
      </c>
      <c r="BJ260" s="247" t="e">
        <f>M260*#REF!</f>
        <v>#REF!</v>
      </c>
      <c r="BK260" s="247" t="e">
        <f>N260*#REF!</f>
        <v>#REF!</v>
      </c>
      <c r="BL260" s="247" t="e">
        <f>O260*#REF!</f>
        <v>#REF!</v>
      </c>
      <c r="BM260" s="247"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352</v>
      </c>
      <c r="F261" s="85">
        <v>145</v>
      </c>
      <c r="G261" s="85"/>
      <c r="H261" s="93" t="s">
        <v>4941</v>
      </c>
      <c r="I261" s="84" t="s">
        <v>4942</v>
      </c>
      <c r="J261" s="84" t="s">
        <v>376</v>
      </c>
      <c r="K261" s="84" t="str">
        <f t="shared" si="124"/>
        <v>BH145DT</v>
      </c>
      <c r="L261" s="84" t="s">
        <v>4943</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49"/>
      <c r="V261" s="249"/>
      <c r="W261" s="249"/>
      <c r="X261" s="249"/>
      <c r="Y261" s="250"/>
      <c r="Z261" s="250"/>
      <c r="AA261" s="250"/>
      <c r="AB261" s="250"/>
      <c r="AC261" s="249"/>
      <c r="AD261" s="249"/>
      <c r="AE261" s="249"/>
      <c r="AF261" s="249"/>
      <c r="AG261" s="250"/>
      <c r="AH261" s="250"/>
      <c r="AI261" s="250"/>
      <c r="AJ261" s="250"/>
      <c r="AK261" s="86">
        <v>3.05</v>
      </c>
      <c r="AL261" s="86"/>
      <c r="AM261" s="251"/>
      <c r="AN261" s="251">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2" t="s">
        <v>352</v>
      </c>
      <c r="AY261" s="101">
        <v>5600</v>
      </c>
      <c r="AZ261" s="102">
        <v>2800</v>
      </c>
      <c r="BA261" s="102">
        <v>2030</v>
      </c>
      <c r="BB261" s="102">
        <v>1260</v>
      </c>
      <c r="BC261" s="249">
        <v>4800</v>
      </c>
      <c r="BD261" s="249">
        <v>2400</v>
      </c>
      <c r="BE261" s="249">
        <v>1740</v>
      </c>
      <c r="BF261" s="249">
        <v>1080</v>
      </c>
      <c r="BG261" s="103">
        <f t="shared" si="154"/>
        <v>1480.5879822014529</v>
      </c>
      <c r="BJ261" s="247" t="e">
        <f>M261*#REF!</f>
        <v>#REF!</v>
      </c>
      <c r="BK261" s="247" t="e">
        <f>N261*#REF!</f>
        <v>#REF!</v>
      </c>
      <c r="BL261" s="247" t="e">
        <f>O261*#REF!</f>
        <v>#REF!</v>
      </c>
      <c r="BM261" s="247"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352</v>
      </c>
      <c r="F262" s="85">
        <v>146</v>
      </c>
      <c r="G262" s="85"/>
      <c r="H262" s="93" t="s">
        <v>4944</v>
      </c>
      <c r="I262" s="84" t="s">
        <v>4945</v>
      </c>
      <c r="J262" s="84" t="s">
        <v>4932</v>
      </c>
      <c r="K262" s="84" t="str">
        <f t="shared" si="124"/>
        <v>BH146DT</v>
      </c>
      <c r="L262" s="84" t="s">
        <v>4946</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49"/>
      <c r="V262" s="249"/>
      <c r="W262" s="249"/>
      <c r="X262" s="249"/>
      <c r="Y262" s="250"/>
      <c r="Z262" s="250"/>
      <c r="AA262" s="250"/>
      <c r="AB262" s="250"/>
      <c r="AC262" s="249"/>
      <c r="AD262" s="249"/>
      <c r="AE262" s="249"/>
      <c r="AF262" s="249"/>
      <c r="AG262" s="250"/>
      <c r="AH262" s="250"/>
      <c r="AI262" s="250"/>
      <c r="AJ262" s="250"/>
      <c r="AK262" s="86">
        <v>3.05</v>
      </c>
      <c r="AL262" s="86"/>
      <c r="AM262" s="251"/>
      <c r="AN262" s="251">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2" t="s">
        <v>352</v>
      </c>
      <c r="AY262" s="101">
        <v>4200</v>
      </c>
      <c r="AZ262" s="102">
        <v>2100</v>
      </c>
      <c r="BA262" s="102">
        <v>1470</v>
      </c>
      <c r="BB262" s="102">
        <v>1190</v>
      </c>
      <c r="BC262" s="249">
        <v>3600</v>
      </c>
      <c r="BD262" s="249">
        <v>1800</v>
      </c>
      <c r="BE262" s="249">
        <v>1260</v>
      </c>
      <c r="BF262" s="249">
        <v>1020</v>
      </c>
      <c r="BG262" s="103">
        <f t="shared" si="154"/>
        <v>1040.7839762686035</v>
      </c>
      <c r="BJ262" s="247" t="e">
        <f>M262*#REF!</f>
        <v>#REF!</v>
      </c>
      <c r="BK262" s="247" t="e">
        <f>N262*#REF!</f>
        <v>#REF!</v>
      </c>
      <c r="BL262" s="247" t="e">
        <f>O262*#REF!</f>
        <v>#REF!</v>
      </c>
      <c r="BM262" s="247" t="e">
        <f>P262*#REF!</f>
        <v>#REF!</v>
      </c>
    </row>
    <row r="263" spans="1:65" s="246" customFormat="1" ht="34.5" customHeight="1" x14ac:dyDescent="0.25">
      <c r="A263" s="83" t="str">
        <f t="shared" si="125"/>
        <v>BH147DT+1</v>
      </c>
      <c r="B263" s="83" t="str">
        <f t="shared" si="126"/>
        <v>BH147DT+2</v>
      </c>
      <c r="C263" s="83" t="str">
        <f t="shared" si="127"/>
        <v>BH147DT+3</v>
      </c>
      <c r="D263" s="83" t="str">
        <f t="shared" si="128"/>
        <v>BH147DT+4</v>
      </c>
      <c r="E263" s="83" t="s">
        <v>352</v>
      </c>
      <c r="F263" s="85">
        <v>147</v>
      </c>
      <c r="G263" s="85"/>
      <c r="H263" s="56" t="s">
        <v>4947</v>
      </c>
      <c r="I263" s="87" t="s">
        <v>4948</v>
      </c>
      <c r="J263" s="87" t="s">
        <v>376</v>
      </c>
      <c r="K263" s="84"/>
      <c r="L263" s="87" t="s">
        <v>4946</v>
      </c>
      <c r="M263" s="109"/>
      <c r="N263" s="109"/>
      <c r="O263" s="109"/>
      <c r="P263" s="109"/>
      <c r="Q263" s="95"/>
      <c r="R263" s="95"/>
      <c r="S263" s="95"/>
      <c r="T263" s="95"/>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6"/>
      <c r="AL263" s="86"/>
      <c r="AM263" s="251" t="e">
        <f>AVERAGE(AG263:AJ263)</f>
        <v>#REF!</v>
      </c>
      <c r="AN263" s="251"/>
      <c r="AO263" s="98"/>
      <c r="AP263" s="98"/>
      <c r="AQ263" s="98"/>
      <c r="AR263" s="98"/>
      <c r="AS263" s="98"/>
      <c r="AT263" s="98"/>
      <c r="AU263" s="98"/>
      <c r="AV263" s="98"/>
      <c r="AW263" s="100" t="e">
        <f>VLOOKUP($H263,#REF!,3,0)</f>
        <v>#REF!</v>
      </c>
      <c r="AX263" s="256" t="s">
        <v>352</v>
      </c>
      <c r="AY263" s="101">
        <v>5600</v>
      </c>
      <c r="AZ263" s="102">
        <v>2800</v>
      </c>
      <c r="BA263" s="102">
        <v>2030</v>
      </c>
      <c r="BB263" s="102">
        <v>1260</v>
      </c>
      <c r="BC263" s="249">
        <v>4800</v>
      </c>
      <c r="BD263" s="249">
        <v>2400</v>
      </c>
      <c r="BE263" s="249">
        <v>1740</v>
      </c>
      <c r="BF263" s="249">
        <v>1080</v>
      </c>
      <c r="BG263" s="83"/>
      <c r="BJ263" s="247" t="e">
        <f>M263*#REF!</f>
        <v>#REF!</v>
      </c>
      <c r="BK263" s="247" t="e">
        <f>N263*#REF!</f>
        <v>#REF!</v>
      </c>
      <c r="BL263" s="247" t="e">
        <f>O263*#REF!</f>
        <v>#REF!</v>
      </c>
      <c r="BM263" s="247"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352</v>
      </c>
      <c r="F264" s="55"/>
      <c r="G264" s="55"/>
      <c r="H264" s="56" t="s">
        <v>4949</v>
      </c>
      <c r="I264" s="87" t="s">
        <v>4950</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6">
        <v>3.05</v>
      </c>
      <c r="AL264" s="86"/>
      <c r="AM264" s="251"/>
      <c r="AN264" s="251">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2" t="s">
        <v>352</v>
      </c>
      <c r="AY264" s="101">
        <v>4200</v>
      </c>
      <c r="AZ264" s="102">
        <v>2100</v>
      </c>
      <c r="BA264" s="102">
        <v>1820</v>
      </c>
      <c r="BB264" s="102">
        <v>1260</v>
      </c>
      <c r="BC264" s="249">
        <v>3600</v>
      </c>
      <c r="BD264" s="249">
        <v>1800</v>
      </c>
      <c r="BE264" s="249">
        <v>1560</v>
      </c>
      <c r="BF264" s="249">
        <v>1080</v>
      </c>
      <c r="BG264" s="103">
        <f t="shared" ref="BG264:BG269" si="158">AV264-AW264</f>
        <v>500.97997033575484</v>
      </c>
      <c r="BJ264" s="247" t="e">
        <f>M264*#REF!</f>
        <v>#REF!</v>
      </c>
      <c r="BK264" s="247" t="e">
        <f>N264*#REF!</f>
        <v>#REF!</v>
      </c>
      <c r="BL264" s="247" t="e">
        <f>O264*#REF!</f>
        <v>#REF!</v>
      </c>
      <c r="BM264" s="247"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352</v>
      </c>
      <c r="F265" s="55"/>
      <c r="G265" s="55"/>
      <c r="H265" s="56" t="s">
        <v>4951</v>
      </c>
      <c r="I265" s="87" t="s">
        <v>4952</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49"/>
      <c r="V265" s="249"/>
      <c r="W265" s="249"/>
      <c r="X265" s="249"/>
      <c r="Y265" s="250"/>
      <c r="Z265" s="250"/>
      <c r="AA265" s="250"/>
      <c r="AB265" s="250"/>
      <c r="AC265" s="249"/>
      <c r="AD265" s="249"/>
      <c r="AE265" s="249"/>
      <c r="AF265" s="249"/>
      <c r="AG265" s="250"/>
      <c r="AH265" s="250"/>
      <c r="AI265" s="250"/>
      <c r="AJ265" s="250"/>
      <c r="AK265" s="86">
        <v>3.05</v>
      </c>
      <c r="AL265" s="86"/>
      <c r="AM265" s="251"/>
      <c r="AN265" s="251">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2" t="s">
        <v>352</v>
      </c>
      <c r="AY265" s="101">
        <v>7000</v>
      </c>
      <c r="AZ265" s="102">
        <v>2800</v>
      </c>
      <c r="BA265" s="102">
        <v>2310</v>
      </c>
      <c r="BB265" s="102">
        <v>1400</v>
      </c>
      <c r="BC265" s="249">
        <v>6000</v>
      </c>
      <c r="BD265" s="249">
        <v>2400</v>
      </c>
      <c r="BE265" s="249">
        <v>1980</v>
      </c>
      <c r="BF265" s="249">
        <v>1200</v>
      </c>
      <c r="BG265" s="103">
        <f t="shared" si="158"/>
        <v>1310.6859792350283</v>
      </c>
      <c r="BJ265" s="247" t="e">
        <f>M265*#REF!</f>
        <v>#REF!</v>
      </c>
      <c r="BK265" s="247" t="e">
        <f>N265*#REF!</f>
        <v>#REF!</v>
      </c>
      <c r="BL265" s="247" t="e">
        <f>O265*#REF!</f>
        <v>#REF!</v>
      </c>
      <c r="BM265" s="247"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352</v>
      </c>
      <c r="F266" s="85">
        <v>148</v>
      </c>
      <c r="G266" s="85"/>
      <c r="H266" s="93" t="s">
        <v>4953</v>
      </c>
      <c r="I266" s="84" t="s">
        <v>4954</v>
      </c>
      <c r="J266" s="84" t="s">
        <v>4955</v>
      </c>
      <c r="K266" s="84" t="str">
        <f t="shared" si="124"/>
        <v>BH148DT</v>
      </c>
      <c r="L266" s="84" t="s">
        <v>4956</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6">
        <v>4.059016441558442</v>
      </c>
      <c r="AL266" s="86"/>
      <c r="AM266" s="251"/>
      <c r="AN266" s="251">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2" t="s">
        <v>352</v>
      </c>
      <c r="AY266" s="101">
        <v>4900</v>
      </c>
      <c r="AZ266" s="102">
        <v>2800</v>
      </c>
      <c r="BA266" s="102">
        <v>2030</v>
      </c>
      <c r="BB266" s="102">
        <v>1260</v>
      </c>
      <c r="BC266" s="249">
        <v>4200</v>
      </c>
      <c r="BD266" s="249">
        <v>2400</v>
      </c>
      <c r="BE266" s="249">
        <v>1740</v>
      </c>
      <c r="BF266" s="249">
        <v>1080</v>
      </c>
      <c r="BG266" s="103">
        <f t="shared" si="158"/>
        <v>1150</v>
      </c>
      <c r="BJ266" s="247" t="e">
        <f>M266*#REF!</f>
        <v>#REF!</v>
      </c>
      <c r="BK266" s="247" t="e">
        <f>N266*#REF!</f>
        <v>#REF!</v>
      </c>
      <c r="BL266" s="247" t="e">
        <f>O266*#REF!</f>
        <v>#REF!</v>
      </c>
      <c r="BM266" s="247"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352</v>
      </c>
      <c r="F267" s="85">
        <v>149</v>
      </c>
      <c r="G267" s="85"/>
      <c r="H267" s="93" t="s">
        <v>4957</v>
      </c>
      <c r="I267" s="84" t="s">
        <v>4958</v>
      </c>
      <c r="J267" s="84" t="s">
        <v>376</v>
      </c>
      <c r="K267" s="84" t="str">
        <f t="shared" si="124"/>
        <v>BH149DT</v>
      </c>
      <c r="L267" s="84" t="s">
        <v>4959</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6">
        <v>3.05</v>
      </c>
      <c r="AL267" s="86"/>
      <c r="AM267" s="251"/>
      <c r="AN267" s="251">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2" t="s">
        <v>352</v>
      </c>
      <c r="AY267" s="101">
        <v>7000</v>
      </c>
      <c r="AZ267" s="102">
        <v>3919.9999999999995</v>
      </c>
      <c r="BA267" s="102">
        <v>3220</v>
      </c>
      <c r="BB267" s="102">
        <v>1959.9999999999998</v>
      </c>
      <c r="BC267" s="249">
        <v>6000</v>
      </c>
      <c r="BD267" s="249">
        <v>3360</v>
      </c>
      <c r="BE267" s="249">
        <v>2760</v>
      </c>
      <c r="BF267" s="249">
        <v>1680</v>
      </c>
      <c r="BG267" s="103">
        <f t="shared" si="158"/>
        <v>1310.6859792350283</v>
      </c>
      <c r="BJ267" s="247" t="e">
        <f>M267*#REF!</f>
        <v>#REF!</v>
      </c>
      <c r="BK267" s="247" t="e">
        <f>N267*#REF!</f>
        <v>#REF!</v>
      </c>
      <c r="BL267" s="247" t="e">
        <f>O267*#REF!</f>
        <v>#REF!</v>
      </c>
      <c r="BM267" s="247"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352</v>
      </c>
      <c r="F268" s="85">
        <v>150</v>
      </c>
      <c r="G268" s="85"/>
      <c r="H268" s="93" t="s">
        <v>4960</v>
      </c>
      <c r="I268" s="84" t="s">
        <v>4961</v>
      </c>
      <c r="J268" s="84" t="s">
        <v>376</v>
      </c>
      <c r="K268" s="84" t="str">
        <f t="shared" ref="K268:K331" si="159">H268</f>
        <v>BH150DT</v>
      </c>
      <c r="L268" s="84" t="s">
        <v>4962</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49"/>
      <c r="V268" s="249"/>
      <c r="W268" s="249"/>
      <c r="X268" s="249"/>
      <c r="Y268" s="250"/>
      <c r="Z268" s="250"/>
      <c r="AA268" s="250"/>
      <c r="AB268" s="250"/>
      <c r="AC268" s="249"/>
      <c r="AD268" s="249"/>
      <c r="AE268" s="249"/>
      <c r="AF268" s="249"/>
      <c r="AG268" s="250"/>
      <c r="AH268" s="250"/>
      <c r="AI268" s="250"/>
      <c r="AJ268" s="250"/>
      <c r="AK268" s="86">
        <v>3.6422062237279627</v>
      </c>
      <c r="AL268" s="86"/>
      <c r="AM268" s="251"/>
      <c r="AN268" s="251">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2" t="s">
        <v>352</v>
      </c>
      <c r="AY268" s="101">
        <v>3500</v>
      </c>
      <c r="AZ268" s="102">
        <v>2100</v>
      </c>
      <c r="BA268" s="102">
        <v>1610</v>
      </c>
      <c r="BB268" s="102">
        <v>1260</v>
      </c>
      <c r="BC268" s="249">
        <v>3000</v>
      </c>
      <c r="BD268" s="249">
        <v>1800</v>
      </c>
      <c r="BE268" s="249">
        <v>1380</v>
      </c>
      <c r="BF268" s="249">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352</v>
      </c>
      <c r="F269" s="85">
        <v>151</v>
      </c>
      <c r="G269" s="85"/>
      <c r="H269" s="93" t="s">
        <v>4963</v>
      </c>
      <c r="I269" s="84" t="s">
        <v>4964</v>
      </c>
      <c r="J269" s="84" t="s">
        <v>4965</v>
      </c>
      <c r="K269" s="84" t="str">
        <f t="shared" si="159"/>
        <v>BH151DT</v>
      </c>
      <c r="L269" s="84" t="s">
        <v>4966</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49"/>
      <c r="V269" s="249"/>
      <c r="W269" s="249"/>
      <c r="X269" s="249"/>
      <c r="Y269" s="250"/>
      <c r="Z269" s="250"/>
      <c r="AA269" s="250"/>
      <c r="AB269" s="250"/>
      <c r="AC269" s="249"/>
      <c r="AD269" s="249"/>
      <c r="AE269" s="249"/>
      <c r="AF269" s="249"/>
      <c r="AG269" s="250"/>
      <c r="AH269" s="250"/>
      <c r="AI269" s="250"/>
      <c r="AJ269" s="250"/>
      <c r="AK269" s="86">
        <v>3.7894736842105261</v>
      </c>
      <c r="AL269" s="86"/>
      <c r="AM269" s="251"/>
      <c r="AN269" s="251">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2" t="s">
        <v>352</v>
      </c>
      <c r="AY269" s="101"/>
      <c r="AZ269" s="102"/>
      <c r="BA269" s="102"/>
      <c r="BB269" s="102"/>
      <c r="BC269" s="249"/>
      <c r="BD269" s="249"/>
      <c r="BE269" s="249"/>
      <c r="BF269" s="249"/>
      <c r="BG269" s="103">
        <f t="shared" si="158"/>
        <v>2350</v>
      </c>
      <c r="BJ269" s="247" t="e">
        <f>M269*#REF!</f>
        <v>#REF!</v>
      </c>
      <c r="BK269" s="247" t="e">
        <f>N269*#REF!</f>
        <v>#REF!</v>
      </c>
      <c r="BL269" s="247" t="e">
        <f>O269*#REF!</f>
        <v>#REF!</v>
      </c>
      <c r="BM269" s="247"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352</v>
      </c>
      <c r="F270" s="85">
        <v>152</v>
      </c>
      <c r="G270" s="85"/>
      <c r="H270" s="93" t="s">
        <v>4967</v>
      </c>
      <c r="I270" s="84" t="s">
        <v>4968</v>
      </c>
      <c r="J270" s="84" t="s">
        <v>376</v>
      </c>
      <c r="K270" s="84"/>
      <c r="L270" s="84" t="s">
        <v>4969</v>
      </c>
      <c r="M270" s="96"/>
      <c r="N270" s="96"/>
      <c r="O270" s="96"/>
      <c r="P270" s="96"/>
      <c r="Q270" s="95"/>
      <c r="R270" s="95"/>
      <c r="S270" s="95"/>
      <c r="T270" s="95"/>
      <c r="U270" s="249"/>
      <c r="V270" s="249"/>
      <c r="W270" s="249"/>
      <c r="X270" s="249"/>
      <c r="Y270" s="250"/>
      <c r="Z270" s="250"/>
      <c r="AA270" s="250"/>
      <c r="AB270" s="250"/>
      <c r="AC270" s="249"/>
      <c r="AD270" s="249"/>
      <c r="AE270" s="249"/>
      <c r="AF270" s="249"/>
      <c r="AG270" s="250"/>
      <c r="AH270" s="250"/>
      <c r="AI270" s="250"/>
      <c r="AJ270" s="250"/>
      <c r="AK270" s="86"/>
      <c r="AL270" s="86"/>
      <c r="AM270" s="251"/>
      <c r="AN270" s="251"/>
      <c r="AO270" s="98"/>
      <c r="AP270" s="98"/>
      <c r="AQ270" s="98"/>
      <c r="AR270" s="98"/>
      <c r="AS270" s="98"/>
      <c r="AT270" s="98"/>
      <c r="AU270" s="98"/>
      <c r="AV270" s="98"/>
      <c r="AW270" s="60"/>
      <c r="AX270" s="252" t="s">
        <v>352</v>
      </c>
      <c r="AY270" s="101">
        <v>4900</v>
      </c>
      <c r="AZ270" s="102">
        <v>2100</v>
      </c>
      <c r="BA270" s="102">
        <v>1820</v>
      </c>
      <c r="BB270" s="102">
        <v>1400</v>
      </c>
      <c r="BC270" s="249">
        <v>4200</v>
      </c>
      <c r="BD270" s="249">
        <v>1800</v>
      </c>
      <c r="BE270" s="249">
        <v>1560</v>
      </c>
      <c r="BF270" s="249">
        <v>1200</v>
      </c>
      <c r="BJ270" s="247" t="e">
        <f>M270*#REF!</f>
        <v>#REF!</v>
      </c>
      <c r="BK270" s="247" t="e">
        <f>N270*#REF!</f>
        <v>#REF!</v>
      </c>
      <c r="BL270" s="247" t="e">
        <f>O270*#REF!</f>
        <v>#REF!</v>
      </c>
      <c r="BM270" s="247"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352</v>
      </c>
      <c r="F271" s="85"/>
      <c r="G271" s="85"/>
      <c r="H271" s="93" t="s">
        <v>4970</v>
      </c>
      <c r="I271" s="84" t="s">
        <v>4971</v>
      </c>
      <c r="J271" s="84" t="s">
        <v>4965</v>
      </c>
      <c r="K271" s="84" t="str">
        <f t="shared" si="159"/>
        <v>BH152DT_D1</v>
      </c>
      <c r="L271" s="84" t="s">
        <v>4972</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6">
        <v>3.05</v>
      </c>
      <c r="AL271" s="86"/>
      <c r="AM271" s="251"/>
      <c r="AN271" s="251">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2" t="s">
        <v>352</v>
      </c>
      <c r="AY271" s="101">
        <v>4200</v>
      </c>
      <c r="AZ271" s="102">
        <v>2800</v>
      </c>
      <c r="BA271" s="102">
        <v>1820</v>
      </c>
      <c r="BB271" s="102">
        <v>1260</v>
      </c>
      <c r="BC271" s="249">
        <v>3600</v>
      </c>
      <c r="BD271" s="249">
        <v>2400</v>
      </c>
      <c r="BE271" s="249">
        <v>1560</v>
      </c>
      <c r="BF271" s="249">
        <v>1080</v>
      </c>
      <c r="BG271" s="103">
        <f t="shared" ref="BG271:BG283" si="170">AV271-AW271</f>
        <v>1710.6859792350283</v>
      </c>
      <c r="BJ271" s="247" t="e">
        <f>M271*#REF!</f>
        <v>#REF!</v>
      </c>
      <c r="BK271" s="247" t="e">
        <f>N271*#REF!</f>
        <v>#REF!</v>
      </c>
      <c r="BL271" s="247" t="e">
        <f>O271*#REF!</f>
        <v>#REF!</v>
      </c>
      <c r="BM271" s="247"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352</v>
      </c>
      <c r="F272" s="85"/>
      <c r="G272" s="85"/>
      <c r="H272" s="93" t="s">
        <v>4973</v>
      </c>
      <c r="I272" s="84" t="s">
        <v>4974</v>
      </c>
      <c r="J272" s="84" t="s">
        <v>4965</v>
      </c>
      <c r="K272" s="84" t="str">
        <f t="shared" si="159"/>
        <v>BH152DT_D2</v>
      </c>
      <c r="L272" s="84" t="s">
        <v>4975</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49"/>
      <c r="V272" s="249"/>
      <c r="W272" s="249"/>
      <c r="X272" s="249"/>
      <c r="Y272" s="250"/>
      <c r="Z272" s="250"/>
      <c r="AA272" s="250"/>
      <c r="AB272" s="250"/>
      <c r="AC272" s="249"/>
      <c r="AD272" s="249"/>
      <c r="AE272" s="249"/>
      <c r="AF272" s="249"/>
      <c r="AG272" s="250"/>
      <c r="AH272" s="250"/>
      <c r="AI272" s="250"/>
      <c r="AJ272" s="250"/>
      <c r="AK272" s="86">
        <v>3.05</v>
      </c>
      <c r="AL272" s="86"/>
      <c r="AM272" s="251"/>
      <c r="AN272" s="251">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2" t="s">
        <v>352</v>
      </c>
      <c r="AY272" s="101">
        <v>6300</v>
      </c>
      <c r="AZ272" s="102">
        <v>3500</v>
      </c>
      <c r="BA272" s="102">
        <v>2520</v>
      </c>
      <c r="BB272" s="102">
        <v>1610</v>
      </c>
      <c r="BC272" s="249">
        <v>5400</v>
      </c>
      <c r="BD272" s="249">
        <v>3000</v>
      </c>
      <c r="BE272" s="249">
        <v>2160</v>
      </c>
      <c r="BF272" s="249">
        <v>1380</v>
      </c>
      <c r="BG272" s="103">
        <f t="shared" si="170"/>
        <v>1580.5879822014529</v>
      </c>
      <c r="BJ272" s="247" t="e">
        <f>M272*#REF!</f>
        <v>#REF!</v>
      </c>
      <c r="BK272" s="247" t="e">
        <f>N272*#REF!</f>
        <v>#REF!</v>
      </c>
      <c r="BL272" s="247" t="e">
        <f>O272*#REF!</f>
        <v>#REF!</v>
      </c>
      <c r="BM272" s="247"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352</v>
      </c>
      <c r="F273" s="85">
        <v>153</v>
      </c>
      <c r="G273" s="85"/>
      <c r="H273" s="93" t="s">
        <v>4976</v>
      </c>
      <c r="I273" s="84" t="s">
        <v>4977</v>
      </c>
      <c r="J273" s="84" t="s">
        <v>4978</v>
      </c>
      <c r="K273" s="84" t="str">
        <f t="shared" si="159"/>
        <v>BH153DT</v>
      </c>
      <c r="L273" s="84" t="s">
        <v>4979</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49"/>
      <c r="V273" s="249"/>
      <c r="W273" s="249"/>
      <c r="X273" s="249"/>
      <c r="Y273" s="250"/>
      <c r="Z273" s="250"/>
      <c r="AA273" s="250"/>
      <c r="AB273" s="250"/>
      <c r="AC273" s="249"/>
      <c r="AD273" s="249"/>
      <c r="AE273" s="249"/>
      <c r="AF273" s="249"/>
      <c r="AG273" s="250"/>
      <c r="AH273" s="250"/>
      <c r="AI273" s="250"/>
      <c r="AJ273" s="250"/>
      <c r="AK273" s="86">
        <v>4.5040943425925928</v>
      </c>
      <c r="AL273" s="86"/>
      <c r="AM273" s="251"/>
      <c r="AN273" s="251">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2" t="s">
        <v>352</v>
      </c>
      <c r="AY273" s="101">
        <v>3500</v>
      </c>
      <c r="AZ273" s="102">
        <v>1750</v>
      </c>
      <c r="BA273" s="102">
        <v>1400</v>
      </c>
      <c r="BB273" s="102">
        <v>910</v>
      </c>
      <c r="BC273" s="249">
        <v>3000</v>
      </c>
      <c r="BD273" s="249">
        <v>1500</v>
      </c>
      <c r="BE273" s="249">
        <v>1200</v>
      </c>
      <c r="BF273" s="249">
        <v>780</v>
      </c>
      <c r="BG273" s="103">
        <f t="shared" si="170"/>
        <v>2360</v>
      </c>
      <c r="BJ273" s="247" t="e">
        <f>M273*#REF!</f>
        <v>#REF!</v>
      </c>
      <c r="BK273" s="247" t="e">
        <f>N273*#REF!</f>
        <v>#REF!</v>
      </c>
      <c r="BL273" s="247" t="e">
        <f>O273*#REF!</f>
        <v>#REF!</v>
      </c>
      <c r="BM273" s="247"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352</v>
      </c>
      <c r="F274" s="85">
        <v>154</v>
      </c>
      <c r="G274" s="85"/>
      <c r="H274" s="93" t="s">
        <v>4980</v>
      </c>
      <c r="I274" s="84" t="s">
        <v>4981</v>
      </c>
      <c r="J274" s="84" t="s">
        <v>376</v>
      </c>
      <c r="K274" s="84" t="str">
        <f t="shared" si="159"/>
        <v>BH154DT</v>
      </c>
      <c r="L274" s="84" t="s">
        <v>4982</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49"/>
      <c r="V274" s="249"/>
      <c r="W274" s="249"/>
      <c r="X274" s="249"/>
      <c r="Y274" s="250"/>
      <c r="Z274" s="250"/>
      <c r="AA274" s="250"/>
      <c r="AB274" s="250"/>
      <c r="AC274" s="249"/>
      <c r="AD274" s="249"/>
      <c r="AE274" s="249"/>
      <c r="AF274" s="249"/>
      <c r="AG274" s="250"/>
      <c r="AH274" s="250"/>
      <c r="AI274" s="250"/>
      <c r="AJ274" s="250"/>
      <c r="AK274" s="86">
        <v>3.05</v>
      </c>
      <c r="AL274" s="86"/>
      <c r="AM274" s="251"/>
      <c r="AN274" s="251">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2" t="s">
        <v>352</v>
      </c>
      <c r="AY274" s="101">
        <v>11900</v>
      </c>
      <c r="AZ274" s="102">
        <v>7700</v>
      </c>
      <c r="BA274" s="102">
        <v>4200</v>
      </c>
      <c r="BB274" s="102">
        <v>2730</v>
      </c>
      <c r="BC274" s="249">
        <v>10200</v>
      </c>
      <c r="BD274" s="249">
        <v>6600</v>
      </c>
      <c r="BE274" s="249">
        <v>3600</v>
      </c>
      <c r="BF274" s="249">
        <v>2340</v>
      </c>
      <c r="BG274" s="103">
        <f t="shared" si="170"/>
        <v>950.48998516787742</v>
      </c>
      <c r="BJ274" s="247" t="e">
        <f>M274*#REF!</f>
        <v>#REF!</v>
      </c>
      <c r="BK274" s="247" t="e">
        <f>N274*#REF!</f>
        <v>#REF!</v>
      </c>
      <c r="BL274" s="247" t="e">
        <f>O274*#REF!</f>
        <v>#REF!</v>
      </c>
      <c r="BM274" s="247"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352</v>
      </c>
      <c r="F275" s="85">
        <v>155</v>
      </c>
      <c r="G275" s="85"/>
      <c r="H275" s="93" t="s">
        <v>4983</v>
      </c>
      <c r="I275" s="84" t="s">
        <v>4984</v>
      </c>
      <c r="J275" s="84" t="s">
        <v>376</v>
      </c>
      <c r="K275" s="84" t="str">
        <f t="shared" si="159"/>
        <v>BH155DT</v>
      </c>
      <c r="L275" s="84" t="s">
        <v>4985</v>
      </c>
      <c r="M275" s="260">
        <v>17000</v>
      </c>
      <c r="N275" s="260">
        <v>11000</v>
      </c>
      <c r="O275" s="260">
        <v>6000</v>
      </c>
      <c r="P275" s="260">
        <v>3900</v>
      </c>
      <c r="Q275" s="95" t="e">
        <f>VLOOKUP(H275&amp;"Vị trí 1",#REF!,9,0)</f>
        <v>#REF!</v>
      </c>
      <c r="R275" s="95" t="e">
        <f>VLOOKUP(H275&amp;"Vị trí 2",#REF!,9,0)</f>
        <v>#REF!</v>
      </c>
      <c r="S275" s="95" t="e">
        <f>VLOOKUP(H275&amp;"Vị trí 3",#REF!,9,0)</f>
        <v>#REF!</v>
      </c>
      <c r="T275" s="95" t="e">
        <f>VLOOKUP(H275&amp;"Vị trí 4",#REF!,9,0)</f>
        <v>#REF!</v>
      </c>
      <c r="U275" s="249"/>
      <c r="V275" s="249"/>
      <c r="W275" s="249"/>
      <c r="X275" s="249"/>
      <c r="Y275" s="250"/>
      <c r="Z275" s="250"/>
      <c r="AA275" s="250"/>
      <c r="AB275" s="250"/>
      <c r="AC275" s="249"/>
      <c r="AD275" s="249"/>
      <c r="AE275" s="249"/>
      <c r="AF275" s="249"/>
      <c r="AG275" s="250"/>
      <c r="AH275" s="250"/>
      <c r="AI275" s="250"/>
      <c r="AJ275" s="250"/>
      <c r="AK275" s="86">
        <v>3.05</v>
      </c>
      <c r="AL275" s="86"/>
      <c r="AM275" s="251"/>
      <c r="AN275" s="251">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2" t="s">
        <v>352</v>
      </c>
      <c r="AY275" s="101">
        <v>11200</v>
      </c>
      <c r="AZ275" s="102">
        <v>7700</v>
      </c>
      <c r="BA275" s="102">
        <v>4200</v>
      </c>
      <c r="BB275" s="102">
        <v>2730</v>
      </c>
      <c r="BC275" s="249">
        <v>9600</v>
      </c>
      <c r="BD275" s="249">
        <v>6600</v>
      </c>
      <c r="BE275" s="249">
        <v>3600</v>
      </c>
      <c r="BF275" s="249">
        <v>2340</v>
      </c>
      <c r="BG275" s="103">
        <f t="shared" si="170"/>
        <v>2411.6659495707827</v>
      </c>
      <c r="BJ275" s="247" t="e">
        <f>M275*#REF!</f>
        <v>#REF!</v>
      </c>
      <c r="BK275" s="247" t="e">
        <f>N275*#REF!</f>
        <v>#REF!</v>
      </c>
      <c r="BL275" s="247" t="e">
        <f>O275*#REF!</f>
        <v>#REF!</v>
      </c>
      <c r="BM275" s="247"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352</v>
      </c>
      <c r="F276" s="85">
        <v>156</v>
      </c>
      <c r="G276" s="85"/>
      <c r="H276" s="93" t="s">
        <v>4986</v>
      </c>
      <c r="I276" s="84" t="s">
        <v>4987</v>
      </c>
      <c r="J276" s="84" t="s">
        <v>3954</v>
      </c>
      <c r="K276" s="84" t="str">
        <f t="shared" si="159"/>
        <v>BH156DT</v>
      </c>
      <c r="L276" s="84" t="s">
        <v>4988</v>
      </c>
      <c r="M276" s="260">
        <v>16000</v>
      </c>
      <c r="N276" s="260">
        <v>11000</v>
      </c>
      <c r="O276" s="260">
        <v>6000</v>
      </c>
      <c r="P276" s="260">
        <v>3900</v>
      </c>
      <c r="Q276" s="95" t="e">
        <f>VLOOKUP(H276&amp;"Vị trí 1",#REF!,9,0)</f>
        <v>#REF!</v>
      </c>
      <c r="R276" s="95" t="e">
        <f>VLOOKUP(H276&amp;"Vị trí 2",#REF!,9,0)</f>
        <v>#REF!</v>
      </c>
      <c r="S276" s="95" t="e">
        <f>VLOOKUP(H276&amp;"Vị trí 3",#REF!,9,0)</f>
        <v>#REF!</v>
      </c>
      <c r="T276" s="95"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6">
        <v>3.05</v>
      </c>
      <c r="AL276" s="86"/>
      <c r="AM276" s="251"/>
      <c r="AN276" s="251">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2" t="s">
        <v>352</v>
      </c>
      <c r="AY276" s="101">
        <v>11200</v>
      </c>
      <c r="AZ276" s="102">
        <v>7700</v>
      </c>
      <c r="BA276" s="102">
        <v>4200</v>
      </c>
      <c r="BB276" s="102">
        <v>2730</v>
      </c>
      <c r="BC276" s="249">
        <v>9600</v>
      </c>
      <c r="BD276" s="249">
        <v>6600</v>
      </c>
      <c r="BE276" s="249">
        <v>3600</v>
      </c>
      <c r="BF276" s="249">
        <v>2340</v>
      </c>
      <c r="BG276" s="103">
        <f t="shared" si="170"/>
        <v>2681.567952537207</v>
      </c>
      <c r="BJ276" s="247" t="e">
        <f>M276*#REF!</f>
        <v>#REF!</v>
      </c>
      <c r="BK276" s="247" t="e">
        <f>N276*#REF!</f>
        <v>#REF!</v>
      </c>
      <c r="BL276" s="247" t="e">
        <f>O276*#REF!</f>
        <v>#REF!</v>
      </c>
      <c r="BM276" s="247"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352</v>
      </c>
      <c r="F277" s="85">
        <v>157</v>
      </c>
      <c r="G277" s="85"/>
      <c r="H277" s="93" t="s">
        <v>4989</v>
      </c>
      <c r="I277" s="84" t="s">
        <v>4990</v>
      </c>
      <c r="J277" s="84" t="s">
        <v>4991</v>
      </c>
      <c r="K277" s="84" t="str">
        <f t="shared" si="159"/>
        <v>BH157DT</v>
      </c>
      <c r="L277" s="84" t="s">
        <v>4992</v>
      </c>
      <c r="M277" s="260">
        <v>16000</v>
      </c>
      <c r="N277" s="260">
        <v>11000</v>
      </c>
      <c r="O277" s="260">
        <v>6000</v>
      </c>
      <c r="P277" s="260">
        <v>3900</v>
      </c>
      <c r="Q277" s="95" t="e">
        <f>VLOOKUP(H277&amp;"Vị trí 1",#REF!,9,0)</f>
        <v>#REF!</v>
      </c>
      <c r="R277" s="95" t="e">
        <f>VLOOKUP(H277&amp;"Vị trí 2",#REF!,9,0)</f>
        <v>#REF!</v>
      </c>
      <c r="S277" s="95" t="e">
        <f>VLOOKUP(H277&amp;"Vị trí 3",#REF!,9,0)</f>
        <v>#REF!</v>
      </c>
      <c r="T277" s="95"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6">
        <v>3.05</v>
      </c>
      <c r="AL277" s="86"/>
      <c r="AM277" s="251"/>
      <c r="AN277" s="251">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2" t="s">
        <v>352</v>
      </c>
      <c r="AY277" s="101">
        <v>11200</v>
      </c>
      <c r="AZ277" s="102">
        <v>7700</v>
      </c>
      <c r="BA277" s="102">
        <v>4200</v>
      </c>
      <c r="BB277" s="102">
        <v>2730</v>
      </c>
      <c r="BC277" s="249">
        <v>9600</v>
      </c>
      <c r="BD277" s="249">
        <v>6600</v>
      </c>
      <c r="BE277" s="249">
        <v>3600</v>
      </c>
      <c r="BF277" s="249">
        <v>2340</v>
      </c>
      <c r="BG277" s="103">
        <f t="shared" si="170"/>
        <v>2681.567952537207</v>
      </c>
      <c r="BJ277" s="247" t="e">
        <f>M277*#REF!</f>
        <v>#REF!</v>
      </c>
      <c r="BK277" s="247" t="e">
        <f>N277*#REF!</f>
        <v>#REF!</v>
      </c>
      <c r="BL277" s="247" t="e">
        <f>O277*#REF!</f>
        <v>#REF!</v>
      </c>
      <c r="BM277" s="247"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352</v>
      </c>
      <c r="F278" s="85">
        <v>158</v>
      </c>
      <c r="G278" s="85"/>
      <c r="H278" s="93" t="s">
        <v>4993</v>
      </c>
      <c r="I278" s="84" t="s">
        <v>4994</v>
      </c>
      <c r="J278" s="84" t="s">
        <v>4991</v>
      </c>
      <c r="K278" s="84" t="str">
        <f t="shared" si="159"/>
        <v>BH158DT</v>
      </c>
      <c r="L278" s="84" t="s">
        <v>4995</v>
      </c>
      <c r="M278" s="260">
        <v>16000</v>
      </c>
      <c r="N278" s="260">
        <v>11000</v>
      </c>
      <c r="O278" s="260">
        <v>6000</v>
      </c>
      <c r="P278" s="260">
        <v>3900</v>
      </c>
      <c r="Q278" s="95" t="e">
        <f>VLOOKUP(H278&amp;"Vị trí 1",#REF!,9,0)</f>
        <v>#REF!</v>
      </c>
      <c r="R278" s="95" t="e">
        <f>VLOOKUP(H278&amp;"Vị trí 2",#REF!,9,0)</f>
        <v>#REF!</v>
      </c>
      <c r="S278" s="95" t="e">
        <f>VLOOKUP(H278&amp;"Vị trí 3",#REF!,9,0)</f>
        <v>#REF!</v>
      </c>
      <c r="T278" s="95" t="e">
        <f>VLOOKUP(H278&amp;"Vị trí 4",#REF!,9,0)</f>
        <v>#REF!</v>
      </c>
      <c r="U278" s="249"/>
      <c r="V278" s="249"/>
      <c r="W278" s="249"/>
      <c r="X278" s="249"/>
      <c r="Y278" s="250"/>
      <c r="Z278" s="250"/>
      <c r="AA278" s="250"/>
      <c r="AB278" s="250"/>
      <c r="AC278" s="249"/>
      <c r="AD278" s="249"/>
      <c r="AE278" s="249"/>
      <c r="AF278" s="249"/>
      <c r="AG278" s="250"/>
      <c r="AH278" s="250"/>
      <c r="AI278" s="250"/>
      <c r="AJ278" s="250"/>
      <c r="AK278" s="86">
        <v>2.197121713791931</v>
      </c>
      <c r="AL278" s="86"/>
      <c r="AM278" s="251"/>
      <c r="AN278" s="251">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2" t="s">
        <v>352</v>
      </c>
      <c r="AY278" s="101">
        <v>11200</v>
      </c>
      <c r="AZ278" s="102">
        <v>7700</v>
      </c>
      <c r="BA278" s="102">
        <v>4200</v>
      </c>
      <c r="BB278" s="102">
        <v>2730</v>
      </c>
      <c r="BC278" s="249">
        <v>9600</v>
      </c>
      <c r="BD278" s="249">
        <v>6600</v>
      </c>
      <c r="BE278" s="249">
        <v>3600</v>
      </c>
      <c r="BF278" s="249">
        <v>2340</v>
      </c>
      <c r="BG278" s="103">
        <f t="shared" si="170"/>
        <v>1989.1407144211648</v>
      </c>
      <c r="BJ278" s="247" t="e">
        <f>M278*#REF!</f>
        <v>#REF!</v>
      </c>
      <c r="BK278" s="247" t="e">
        <f>N278*#REF!</f>
        <v>#REF!</v>
      </c>
      <c r="BL278" s="247" t="e">
        <f>O278*#REF!</f>
        <v>#REF!</v>
      </c>
      <c r="BM278" s="247"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352</v>
      </c>
      <c r="F279" s="85">
        <v>159</v>
      </c>
      <c r="G279" s="85"/>
      <c r="H279" s="93" t="s">
        <v>4996</v>
      </c>
      <c r="I279" s="84" t="s">
        <v>4997</v>
      </c>
      <c r="J279" s="84" t="s">
        <v>4998</v>
      </c>
      <c r="K279" s="84" t="str">
        <f t="shared" si="159"/>
        <v>BH159DT</v>
      </c>
      <c r="L279" s="84" t="s">
        <v>4771</v>
      </c>
      <c r="M279" s="260">
        <v>16000</v>
      </c>
      <c r="N279" s="260">
        <v>11000</v>
      </c>
      <c r="O279" s="260">
        <v>6000</v>
      </c>
      <c r="P279" s="260">
        <v>3900</v>
      </c>
      <c r="Q279" s="95" t="e">
        <f>VLOOKUP(H279&amp;"Vị trí 1",#REF!,9,0)</f>
        <v>#REF!</v>
      </c>
      <c r="R279" s="95" t="e">
        <f>VLOOKUP(H279&amp;"Vị trí 2",#REF!,9,0)</f>
        <v>#REF!</v>
      </c>
      <c r="S279" s="95" t="e">
        <f>VLOOKUP(H279&amp;"Vị trí 3",#REF!,9,0)</f>
        <v>#REF!</v>
      </c>
      <c r="T279" s="95" t="e">
        <f>VLOOKUP(H279&amp;"Vị trí 4",#REF!,9,0)</f>
        <v>#REF!</v>
      </c>
      <c r="U279" s="249"/>
      <c r="V279" s="249"/>
      <c r="W279" s="249"/>
      <c r="X279" s="249"/>
      <c r="Y279" s="250"/>
      <c r="Z279" s="250"/>
      <c r="AA279" s="250"/>
      <c r="AB279" s="250"/>
      <c r="AC279" s="249"/>
      <c r="AD279" s="249"/>
      <c r="AE279" s="249"/>
      <c r="AF279" s="249"/>
      <c r="AG279" s="250"/>
      <c r="AH279" s="250"/>
      <c r="AI279" s="250"/>
      <c r="AJ279" s="250"/>
      <c r="AK279" s="86">
        <v>2.2915520455473857</v>
      </c>
      <c r="AL279" s="86"/>
      <c r="AM279" s="251"/>
      <c r="AN279" s="251">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2" t="s">
        <v>352</v>
      </c>
      <c r="AY279" s="101">
        <v>14700</v>
      </c>
      <c r="AZ279" s="102">
        <v>9100</v>
      </c>
      <c r="BA279" s="102">
        <v>5950</v>
      </c>
      <c r="BB279" s="102">
        <v>3850</v>
      </c>
      <c r="BC279" s="249">
        <v>12600</v>
      </c>
      <c r="BD279" s="249">
        <v>7800</v>
      </c>
      <c r="BE279" s="249">
        <v>5100</v>
      </c>
      <c r="BF279" s="249">
        <v>3300</v>
      </c>
      <c r="BG279" s="103">
        <f t="shared" si="170"/>
        <v>2055.4387567472959</v>
      </c>
      <c r="BJ279" s="247" t="e">
        <f>M279*#REF!</f>
        <v>#REF!</v>
      </c>
      <c r="BK279" s="247" t="e">
        <f>N279*#REF!</f>
        <v>#REF!</v>
      </c>
      <c r="BL279" s="247" t="e">
        <f>O279*#REF!</f>
        <v>#REF!</v>
      </c>
      <c r="BM279" s="247"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352</v>
      </c>
      <c r="F280" s="85">
        <v>160</v>
      </c>
      <c r="G280" s="85"/>
      <c r="H280" s="93" t="s">
        <v>4999</v>
      </c>
      <c r="I280" s="84" t="s">
        <v>285</v>
      </c>
      <c r="J280" s="84" t="s">
        <v>5000</v>
      </c>
      <c r="K280" s="84" t="str">
        <f t="shared" si="159"/>
        <v>BH160DT</v>
      </c>
      <c r="L280" s="84" t="s">
        <v>5001</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49"/>
      <c r="V280" s="249"/>
      <c r="W280" s="249"/>
      <c r="X280" s="249"/>
      <c r="Y280" s="250"/>
      <c r="Z280" s="250"/>
      <c r="AA280" s="250"/>
      <c r="AB280" s="250"/>
      <c r="AC280" s="249"/>
      <c r="AD280" s="249"/>
      <c r="AE280" s="249"/>
      <c r="AF280" s="249"/>
      <c r="AG280" s="250"/>
      <c r="AH280" s="250"/>
      <c r="AI280" s="250"/>
      <c r="AJ280" s="250"/>
      <c r="AK280" s="86">
        <v>3.05</v>
      </c>
      <c r="AL280" s="86"/>
      <c r="AM280" s="251"/>
      <c r="AN280" s="251">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2" t="s">
        <v>352</v>
      </c>
      <c r="AY280" s="101">
        <v>8400</v>
      </c>
      <c r="AZ280" s="102">
        <v>4200</v>
      </c>
      <c r="BA280" s="102">
        <v>2310</v>
      </c>
      <c r="BB280" s="102">
        <v>1610</v>
      </c>
      <c r="BC280" s="249">
        <v>7200</v>
      </c>
      <c r="BD280" s="249">
        <v>3600</v>
      </c>
      <c r="BE280" s="249">
        <v>1980</v>
      </c>
      <c r="BF280" s="249">
        <v>1380</v>
      </c>
      <c r="BG280" s="103">
        <f t="shared" si="170"/>
        <v>4232.0579377050844</v>
      </c>
      <c r="BJ280" s="247" t="e">
        <f>M280*#REF!</f>
        <v>#REF!</v>
      </c>
      <c r="BK280" s="247" t="e">
        <f>N280*#REF!</f>
        <v>#REF!</v>
      </c>
      <c r="BL280" s="247" t="e">
        <f>O280*#REF!</f>
        <v>#REF!</v>
      </c>
      <c r="BM280" s="247"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352</v>
      </c>
      <c r="F281" s="85">
        <v>161</v>
      </c>
      <c r="G281" s="85"/>
      <c r="H281" s="93" t="s">
        <v>5002</v>
      </c>
      <c r="I281" s="84" t="s">
        <v>5003</v>
      </c>
      <c r="J281" s="84" t="s">
        <v>4256</v>
      </c>
      <c r="K281" s="84" t="str">
        <f t="shared" si="159"/>
        <v>BH161DT</v>
      </c>
      <c r="L281" s="84" t="s">
        <v>5004</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6">
        <v>3.05</v>
      </c>
      <c r="AL281" s="86"/>
      <c r="AM281" s="251"/>
      <c r="AN281" s="251">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2" t="s">
        <v>352</v>
      </c>
      <c r="AY281" s="101">
        <v>8400</v>
      </c>
      <c r="AZ281" s="102">
        <v>4200</v>
      </c>
      <c r="BA281" s="102">
        <v>2310</v>
      </c>
      <c r="BB281" s="102">
        <v>1610</v>
      </c>
      <c r="BC281" s="249">
        <v>7200</v>
      </c>
      <c r="BD281" s="249">
        <v>3600</v>
      </c>
      <c r="BE281" s="249">
        <v>1980</v>
      </c>
      <c r="BF281" s="249">
        <v>1380</v>
      </c>
      <c r="BG281" s="103">
        <f t="shared" si="170"/>
        <v>861.17596440290572</v>
      </c>
      <c r="BJ281" s="247" t="e">
        <f>M281*#REF!</f>
        <v>#REF!</v>
      </c>
      <c r="BK281" s="247" t="e">
        <f>N281*#REF!</f>
        <v>#REF!</v>
      </c>
      <c r="BL281" s="247" t="e">
        <f>O281*#REF!</f>
        <v>#REF!</v>
      </c>
      <c r="BM281" s="247"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352</v>
      </c>
      <c r="F282" s="85">
        <v>162</v>
      </c>
      <c r="G282" s="85"/>
      <c r="H282" s="93" t="s">
        <v>5005</v>
      </c>
      <c r="I282" s="84" t="s">
        <v>5006</v>
      </c>
      <c r="J282" s="84" t="s">
        <v>4559</v>
      </c>
      <c r="K282" s="84" t="str">
        <f t="shared" si="159"/>
        <v>BH162DT</v>
      </c>
      <c r="L282" s="84" t="s">
        <v>5007</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49"/>
      <c r="V282" s="249"/>
      <c r="W282" s="249"/>
      <c r="X282" s="249"/>
      <c r="Y282" s="250"/>
      <c r="Z282" s="250"/>
      <c r="AA282" s="250"/>
      <c r="AB282" s="250"/>
      <c r="AC282" s="249"/>
      <c r="AD282" s="249"/>
      <c r="AE282" s="249"/>
      <c r="AF282" s="249"/>
      <c r="AG282" s="250"/>
      <c r="AH282" s="250"/>
      <c r="AI282" s="250"/>
      <c r="AJ282" s="250"/>
      <c r="AK282" s="86">
        <v>3.05</v>
      </c>
      <c r="AL282" s="86"/>
      <c r="AM282" s="251"/>
      <c r="AN282" s="251">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2" t="s">
        <v>352</v>
      </c>
      <c r="AY282" s="101">
        <v>14699.999999999998</v>
      </c>
      <c r="AZ282" s="102">
        <v>7699.9999999999991</v>
      </c>
      <c r="BA282" s="102">
        <v>4550</v>
      </c>
      <c r="BB282" s="102">
        <v>3150</v>
      </c>
      <c r="BC282" s="249">
        <v>12600</v>
      </c>
      <c r="BD282" s="249">
        <v>6600</v>
      </c>
      <c r="BE282" s="249">
        <v>3900</v>
      </c>
      <c r="BF282" s="249">
        <v>2700</v>
      </c>
      <c r="BG282" s="103">
        <f t="shared" si="170"/>
        <v>861.17596440290572</v>
      </c>
      <c r="BJ282" s="247" t="e">
        <f>M282*#REF!</f>
        <v>#REF!</v>
      </c>
      <c r="BK282" s="247" t="e">
        <f>N282*#REF!</f>
        <v>#REF!</v>
      </c>
      <c r="BL282" s="247" t="e">
        <f>O282*#REF!</f>
        <v>#REF!</v>
      </c>
      <c r="BM282" s="247"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352</v>
      </c>
      <c r="F283" s="85">
        <v>163</v>
      </c>
      <c r="G283" s="85"/>
      <c r="H283" s="93" t="s">
        <v>5008</v>
      </c>
      <c r="I283" s="84" t="s">
        <v>5009</v>
      </c>
      <c r="J283" s="84" t="s">
        <v>5010</v>
      </c>
      <c r="K283" s="84" t="str">
        <f t="shared" si="159"/>
        <v>BH163DT</v>
      </c>
      <c r="L283" s="84" t="s">
        <v>5011</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49"/>
      <c r="V283" s="249"/>
      <c r="W283" s="249"/>
      <c r="X283" s="249"/>
      <c r="Y283" s="250"/>
      <c r="Z283" s="250"/>
      <c r="AA283" s="250"/>
      <c r="AB283" s="250"/>
      <c r="AC283" s="249"/>
      <c r="AD283" s="249"/>
      <c r="AE283" s="249"/>
      <c r="AF283" s="249"/>
      <c r="AG283" s="250"/>
      <c r="AH283" s="250"/>
      <c r="AI283" s="250"/>
      <c r="AJ283" s="250"/>
      <c r="AK283" s="86">
        <v>2.1947326416600164</v>
      </c>
      <c r="AL283" s="86"/>
      <c r="AM283" s="251"/>
      <c r="AN283" s="251">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2" t="s">
        <v>352</v>
      </c>
      <c r="AY283" s="101">
        <v>7000</v>
      </c>
      <c r="AZ283" s="102">
        <v>3500</v>
      </c>
      <c r="BA283" s="102">
        <v>2520</v>
      </c>
      <c r="BB283" s="102">
        <v>1260</v>
      </c>
      <c r="BC283" s="249">
        <v>6000</v>
      </c>
      <c r="BD283" s="249">
        <v>3000</v>
      </c>
      <c r="BE283" s="249">
        <v>2160</v>
      </c>
      <c r="BF283" s="249">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352</v>
      </c>
      <c r="F284" s="55">
        <v>164</v>
      </c>
      <c r="G284" s="55"/>
      <c r="H284" s="56" t="s">
        <v>5012</v>
      </c>
      <c r="I284" s="87" t="s">
        <v>5013</v>
      </c>
      <c r="J284" s="87" t="s">
        <v>4363</v>
      </c>
      <c r="K284" s="84"/>
      <c r="L284" s="87" t="s">
        <v>5014</v>
      </c>
      <c r="M284" s="109"/>
      <c r="N284" s="109"/>
      <c r="O284" s="109"/>
      <c r="P284" s="109"/>
      <c r="Q284" s="95"/>
      <c r="R284" s="95"/>
      <c r="S284" s="95"/>
      <c r="T284" s="95"/>
      <c r="U284" s="249"/>
      <c r="V284" s="249"/>
      <c r="W284" s="249"/>
      <c r="X284" s="249"/>
      <c r="Y284" s="250"/>
      <c r="Z284" s="250"/>
      <c r="AA284" s="250"/>
      <c r="AB284" s="250"/>
      <c r="AC284" s="249"/>
      <c r="AD284" s="249"/>
      <c r="AE284" s="249"/>
      <c r="AF284" s="249"/>
      <c r="AG284" s="250"/>
      <c r="AH284" s="250"/>
      <c r="AI284" s="250"/>
      <c r="AJ284" s="250"/>
      <c r="AK284" s="86"/>
      <c r="AL284" s="86"/>
      <c r="AM284" s="251"/>
      <c r="AN284" s="251"/>
      <c r="AO284" s="98"/>
      <c r="AP284" s="98"/>
      <c r="AQ284" s="98"/>
      <c r="AR284" s="98"/>
      <c r="AS284" s="98"/>
      <c r="AT284" s="98"/>
      <c r="AU284" s="98"/>
      <c r="AV284" s="98"/>
      <c r="AW284" s="60"/>
      <c r="AX284" s="252" t="s">
        <v>352</v>
      </c>
      <c r="AY284" s="101"/>
      <c r="AZ284" s="102"/>
      <c r="BA284" s="102"/>
      <c r="BB284" s="102"/>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352</v>
      </c>
      <c r="F285" s="55"/>
      <c r="G285" s="55"/>
      <c r="H285" s="56" t="s">
        <v>5015</v>
      </c>
      <c r="I285" s="87" t="s">
        <v>5016</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49"/>
      <c r="V285" s="249"/>
      <c r="W285" s="249"/>
      <c r="X285" s="249"/>
      <c r="Y285" s="250"/>
      <c r="Z285" s="250"/>
      <c r="AA285" s="250"/>
      <c r="AB285" s="250"/>
      <c r="AC285" s="249"/>
      <c r="AD285" s="249"/>
      <c r="AE285" s="249"/>
      <c r="AF285" s="249"/>
      <c r="AG285" s="250"/>
      <c r="AH285" s="250"/>
      <c r="AI285" s="250"/>
      <c r="AJ285" s="250"/>
      <c r="AK285" s="86">
        <v>3.05</v>
      </c>
      <c r="AL285" s="86"/>
      <c r="AM285" s="251"/>
      <c r="AN285" s="251">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2" t="s">
        <v>352</v>
      </c>
      <c r="AY285" s="101">
        <v>11900</v>
      </c>
      <c r="AZ285" s="102">
        <v>5600</v>
      </c>
      <c r="BA285" s="102">
        <v>3220</v>
      </c>
      <c r="BB285" s="102">
        <v>1819.9999999999998</v>
      </c>
      <c r="BC285" s="249">
        <v>10200</v>
      </c>
      <c r="BD285" s="249">
        <v>4800</v>
      </c>
      <c r="BE285" s="249">
        <v>2760</v>
      </c>
      <c r="BF285" s="249">
        <v>1560</v>
      </c>
      <c r="BG285" s="103">
        <f>AV285-AW285</f>
        <v>1040.7839762686035</v>
      </c>
      <c r="BJ285" s="247" t="e">
        <f>M285*#REF!</f>
        <v>#REF!</v>
      </c>
      <c r="BK285" s="247" t="e">
        <f>N285*#REF!</f>
        <v>#REF!</v>
      </c>
      <c r="BL285" s="247" t="e">
        <f>O285*#REF!</f>
        <v>#REF!</v>
      </c>
      <c r="BM285" s="247"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352</v>
      </c>
      <c r="F286" s="55"/>
      <c r="G286" s="55"/>
      <c r="H286" s="56" t="s">
        <v>5017</v>
      </c>
      <c r="I286" s="87" t="s">
        <v>4494</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49"/>
      <c r="V286" s="249"/>
      <c r="W286" s="249"/>
      <c r="X286" s="249"/>
      <c r="Y286" s="250"/>
      <c r="Z286" s="250"/>
      <c r="AA286" s="250"/>
      <c r="AB286" s="250"/>
      <c r="AC286" s="249"/>
      <c r="AD286" s="249"/>
      <c r="AE286" s="249"/>
      <c r="AF286" s="249"/>
      <c r="AG286" s="250"/>
      <c r="AH286" s="250"/>
      <c r="AI286" s="250"/>
      <c r="AJ286" s="250"/>
      <c r="AK286" s="86">
        <v>3.05</v>
      </c>
      <c r="AL286" s="86"/>
      <c r="AM286" s="251"/>
      <c r="AN286" s="251">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2" t="s">
        <v>352</v>
      </c>
      <c r="AY286" s="101">
        <v>8400</v>
      </c>
      <c r="AZ286" s="102">
        <v>4200</v>
      </c>
      <c r="BA286" s="102">
        <v>2800</v>
      </c>
      <c r="BB286" s="102">
        <v>1750</v>
      </c>
      <c r="BC286" s="249">
        <v>7200</v>
      </c>
      <c r="BD286" s="249">
        <v>3600</v>
      </c>
      <c r="BE286" s="249">
        <v>2400</v>
      </c>
      <c r="BF286" s="249">
        <v>1500</v>
      </c>
      <c r="BG286" s="103">
        <f>AV286-AW286</f>
        <v>1688.5487833880227</v>
      </c>
      <c r="BJ286" s="247" t="e">
        <f>M286*#REF!</f>
        <v>#REF!</v>
      </c>
      <c r="BK286" s="247" t="e">
        <f>N286*#REF!</f>
        <v>#REF!</v>
      </c>
      <c r="BL286" s="247" t="e">
        <f>O286*#REF!</f>
        <v>#REF!</v>
      </c>
      <c r="BM286" s="247"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352</v>
      </c>
      <c r="F287" s="85">
        <v>165</v>
      </c>
      <c r="G287" s="85"/>
      <c r="H287" s="93" t="s">
        <v>5018</v>
      </c>
      <c r="I287" s="84" t="s">
        <v>5019</v>
      </c>
      <c r="J287" s="84" t="s">
        <v>2300</v>
      </c>
      <c r="K287" s="84"/>
      <c r="L287" s="84" t="s">
        <v>5020</v>
      </c>
      <c r="M287" s="96"/>
      <c r="N287" s="96"/>
      <c r="O287" s="96"/>
      <c r="P287" s="96"/>
      <c r="Q287" s="95"/>
      <c r="R287" s="95"/>
      <c r="S287" s="95"/>
      <c r="T287" s="95"/>
      <c r="U287" s="249"/>
      <c r="V287" s="249"/>
      <c r="W287" s="249"/>
      <c r="X287" s="249"/>
      <c r="Y287" s="250"/>
      <c r="Z287" s="250"/>
      <c r="AA287" s="250"/>
      <c r="AB287" s="250"/>
      <c r="AC287" s="249"/>
      <c r="AD287" s="249"/>
      <c r="AE287" s="249"/>
      <c r="AF287" s="249"/>
      <c r="AG287" s="250"/>
      <c r="AH287" s="250"/>
      <c r="AI287" s="250"/>
      <c r="AJ287" s="250"/>
      <c r="AK287" s="86"/>
      <c r="AL287" s="86"/>
      <c r="AM287" s="251"/>
      <c r="AN287" s="251"/>
      <c r="AO287" s="98"/>
      <c r="AP287" s="98"/>
      <c r="AQ287" s="98"/>
      <c r="AR287" s="98"/>
      <c r="AS287" s="98"/>
      <c r="AT287" s="98"/>
      <c r="AU287" s="98"/>
      <c r="AV287" s="98"/>
      <c r="AW287" s="60"/>
      <c r="AX287" s="252" t="s">
        <v>352</v>
      </c>
      <c r="AY287" s="101">
        <v>6300</v>
      </c>
      <c r="AZ287" s="102">
        <v>3150</v>
      </c>
      <c r="BA287" s="102">
        <v>2100</v>
      </c>
      <c r="BB287" s="102">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352</v>
      </c>
      <c r="F288" s="261"/>
      <c r="G288" s="261"/>
      <c r="H288" s="93" t="s">
        <v>5021</v>
      </c>
      <c r="I288" s="84" t="s">
        <v>5022</v>
      </c>
      <c r="J288" s="84" t="s">
        <v>3954</v>
      </c>
      <c r="K288" s="84" t="str">
        <f t="shared" si="159"/>
        <v>BH165DT_D1</v>
      </c>
      <c r="L288" s="84" t="s">
        <v>4559</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49"/>
      <c r="V288" s="249"/>
      <c r="W288" s="249"/>
      <c r="X288" s="249"/>
      <c r="Y288" s="250"/>
      <c r="Z288" s="250"/>
      <c r="AA288" s="250"/>
      <c r="AB288" s="250"/>
      <c r="AC288" s="249"/>
      <c r="AD288" s="249"/>
      <c r="AE288" s="249"/>
      <c r="AF288" s="249"/>
      <c r="AG288" s="250"/>
      <c r="AH288" s="250"/>
      <c r="AI288" s="250"/>
      <c r="AJ288" s="250"/>
      <c r="AK288" s="86">
        <v>3.05</v>
      </c>
      <c r="AL288" s="86"/>
      <c r="AM288" s="251"/>
      <c r="AN288" s="251">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2" t="s">
        <v>352</v>
      </c>
      <c r="AY288" s="101">
        <v>3500</v>
      </c>
      <c r="AZ288" s="102">
        <v>2100</v>
      </c>
      <c r="BA288" s="102">
        <v>1260</v>
      </c>
      <c r="BB288" s="102">
        <v>1050</v>
      </c>
      <c r="BC288" s="249">
        <v>3000</v>
      </c>
      <c r="BD288" s="249">
        <v>1800</v>
      </c>
      <c r="BE288" s="249">
        <v>1080</v>
      </c>
      <c r="BF288" s="249">
        <v>900</v>
      </c>
      <c r="BG288" s="103">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3" t="s">
        <v>352</v>
      </c>
      <c r="F289" s="85"/>
      <c r="G289" s="85"/>
      <c r="H289" s="93" t="s">
        <v>5023</v>
      </c>
      <c r="I289" s="84" t="s">
        <v>5024</v>
      </c>
      <c r="J289" s="84" t="s">
        <v>3954</v>
      </c>
      <c r="K289" s="84" t="str">
        <f t="shared" si="159"/>
        <v>BH165DT_D2</v>
      </c>
      <c r="L289" s="84" t="s">
        <v>5025</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6">
        <v>3.05</v>
      </c>
      <c r="AL289" s="86"/>
      <c r="AM289" s="264"/>
      <c r="AN289" s="251">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5" t="s">
        <v>373</v>
      </c>
      <c r="AY289" s="266">
        <v>17500</v>
      </c>
      <c r="AZ289" s="267">
        <v>9100</v>
      </c>
      <c r="BA289" s="267">
        <v>5950</v>
      </c>
      <c r="BB289" s="267">
        <v>3849.9999999999995</v>
      </c>
      <c r="BC289" s="267">
        <v>15000</v>
      </c>
      <c r="BD289" s="267">
        <v>7800</v>
      </c>
      <c r="BE289" s="267">
        <v>5100</v>
      </c>
      <c r="BF289" s="267">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352</v>
      </c>
      <c r="F290" s="85"/>
      <c r="G290" s="85"/>
      <c r="H290" s="93" t="s">
        <v>5026</v>
      </c>
      <c r="I290" s="84" t="s">
        <v>5027</v>
      </c>
      <c r="J290" s="84" t="s">
        <v>5025</v>
      </c>
      <c r="K290" s="84" t="str">
        <f t="shared" si="159"/>
        <v>BH165DT_D3</v>
      </c>
      <c r="L290" s="84" t="s">
        <v>4509</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49"/>
      <c r="V290" s="249"/>
      <c r="W290" s="249"/>
      <c r="X290" s="249"/>
      <c r="Y290" s="250"/>
      <c r="Z290" s="250"/>
      <c r="AA290" s="250"/>
      <c r="AB290" s="250"/>
      <c r="AC290" s="249"/>
      <c r="AD290" s="249"/>
      <c r="AE290" s="249"/>
      <c r="AF290" s="249"/>
      <c r="AG290" s="250"/>
      <c r="AH290" s="250"/>
      <c r="AI290" s="250"/>
      <c r="AJ290" s="250"/>
      <c r="AK290" s="86">
        <v>3.05</v>
      </c>
      <c r="AL290" s="86"/>
      <c r="AM290" s="251"/>
      <c r="AN290" s="251">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2" t="s">
        <v>373</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352</v>
      </c>
      <c r="F291" s="85">
        <v>166</v>
      </c>
      <c r="G291" s="85"/>
      <c r="H291" s="93" t="s">
        <v>5028</v>
      </c>
      <c r="I291" s="84" t="s">
        <v>5029</v>
      </c>
      <c r="J291" s="84" t="s">
        <v>4509</v>
      </c>
      <c r="K291" s="84" t="str">
        <f t="shared" si="159"/>
        <v>BH166DT</v>
      </c>
      <c r="L291" s="84" t="s">
        <v>4559</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6">
        <v>3.05</v>
      </c>
      <c r="AL291" s="86"/>
      <c r="AM291" s="251"/>
      <c r="AN291" s="251">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2" t="s">
        <v>373</v>
      </c>
      <c r="AY291" s="101"/>
      <c r="AZ291" s="102"/>
      <c r="BA291" s="102"/>
      <c r="BB291" s="102"/>
      <c r="BC291" s="249"/>
      <c r="BD291" s="249"/>
      <c r="BE291" s="249"/>
      <c r="BF291" s="249"/>
      <c r="BG291" s="103">
        <f>AV291-AW291</f>
        <v>1350.4899851678774</v>
      </c>
      <c r="BJ291" s="247" t="e">
        <f>M291*#REF!</f>
        <v>#REF!</v>
      </c>
      <c r="BK291" s="247" t="e">
        <f>N291*#REF!</f>
        <v>#REF!</v>
      </c>
      <c r="BL291" s="247" t="e">
        <f>O291*#REF!</f>
        <v>#REF!</v>
      </c>
      <c r="BM291" s="247"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352</v>
      </c>
      <c r="F292" s="55">
        <v>167</v>
      </c>
      <c r="G292" s="55"/>
      <c r="H292" s="93" t="s">
        <v>5030</v>
      </c>
      <c r="I292" s="84" t="s">
        <v>5031</v>
      </c>
      <c r="J292" s="84" t="s">
        <v>5032</v>
      </c>
      <c r="K292" s="84" t="str">
        <f t="shared" si="159"/>
        <v>BH167DT</v>
      </c>
      <c r="L292" s="84" t="s">
        <v>5033</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6">
        <v>3.05</v>
      </c>
      <c r="AL292" s="86"/>
      <c r="AM292" s="251"/>
      <c r="AN292" s="251">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2" t="s">
        <v>373</v>
      </c>
      <c r="AY292" s="101">
        <v>14700</v>
      </c>
      <c r="AZ292" s="102">
        <v>5670</v>
      </c>
      <c r="BA292" s="102">
        <v>4340</v>
      </c>
      <c r="BB292" s="102">
        <v>2940</v>
      </c>
      <c r="BC292" s="249">
        <v>12600</v>
      </c>
      <c r="BD292" s="249">
        <v>4860</v>
      </c>
      <c r="BE292" s="249">
        <v>3720</v>
      </c>
      <c r="BF292" s="249">
        <v>2520</v>
      </c>
      <c r="BG292" s="103">
        <f>AV292-AW292</f>
        <v>3152.4499258393871</v>
      </c>
      <c r="BJ292" s="247" t="e">
        <f>M292*#REF!</f>
        <v>#REF!</v>
      </c>
      <c r="BK292" s="247" t="e">
        <f>N292*#REF!</f>
        <v>#REF!</v>
      </c>
      <c r="BL292" s="247" t="e">
        <f>O292*#REF!</f>
        <v>#REF!</v>
      </c>
      <c r="BM292" s="247"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352</v>
      </c>
      <c r="F293" s="55">
        <v>168</v>
      </c>
      <c r="G293" s="55"/>
      <c r="H293" s="56" t="s">
        <v>5034</v>
      </c>
      <c r="I293" s="87" t="s">
        <v>5035</v>
      </c>
      <c r="J293" s="87"/>
      <c r="K293" s="84"/>
      <c r="L293" s="87"/>
      <c r="M293" s="109"/>
      <c r="N293" s="109"/>
      <c r="O293" s="109"/>
      <c r="P293" s="109"/>
      <c r="Q293" s="95"/>
      <c r="R293" s="95"/>
      <c r="S293" s="95"/>
      <c r="T293" s="95"/>
      <c r="U293" s="249"/>
      <c r="V293" s="249"/>
      <c r="W293" s="249"/>
      <c r="X293" s="249"/>
      <c r="Y293" s="250"/>
      <c r="Z293" s="250"/>
      <c r="AA293" s="250"/>
      <c r="AB293" s="250"/>
      <c r="AC293" s="249"/>
      <c r="AD293" s="249"/>
      <c r="AE293" s="249"/>
      <c r="AF293" s="249"/>
      <c r="AG293" s="250"/>
      <c r="AH293" s="250"/>
      <c r="AI293" s="250"/>
      <c r="AJ293" s="250"/>
      <c r="AK293" s="86"/>
      <c r="AL293" s="86"/>
      <c r="AM293" s="251"/>
      <c r="AN293" s="251"/>
      <c r="AO293" s="98"/>
      <c r="AP293" s="98"/>
      <c r="AQ293" s="98"/>
      <c r="AR293" s="98"/>
      <c r="AS293" s="98"/>
      <c r="AT293" s="98"/>
      <c r="AU293" s="98"/>
      <c r="AV293" s="98"/>
      <c r="AW293" s="60"/>
      <c r="AX293" s="252" t="s">
        <v>373</v>
      </c>
      <c r="AY293" s="101">
        <v>18200</v>
      </c>
      <c r="AZ293" s="102">
        <v>6300</v>
      </c>
      <c r="BA293" s="102">
        <v>5040</v>
      </c>
      <c r="BB293" s="102">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352</v>
      </c>
      <c r="F294" s="55"/>
      <c r="G294" s="55"/>
      <c r="H294" s="56" t="s">
        <v>5036</v>
      </c>
      <c r="I294" s="87" t="s">
        <v>5037</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49"/>
      <c r="V294" s="249"/>
      <c r="W294" s="249"/>
      <c r="X294" s="249"/>
      <c r="Y294" s="250"/>
      <c r="Z294" s="250"/>
      <c r="AA294" s="250"/>
      <c r="AB294" s="250"/>
      <c r="AC294" s="249"/>
      <c r="AD294" s="249"/>
      <c r="AE294" s="249"/>
      <c r="AF294" s="249"/>
      <c r="AG294" s="250"/>
      <c r="AH294" s="250"/>
      <c r="AI294" s="250"/>
      <c r="AJ294" s="250"/>
      <c r="AK294" s="86">
        <v>3.05</v>
      </c>
      <c r="AL294" s="86"/>
      <c r="AM294" s="251"/>
      <c r="AN294" s="251">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2" t="s">
        <v>373</v>
      </c>
      <c r="AY294" s="101">
        <v>12600</v>
      </c>
      <c r="AZ294" s="102">
        <v>5460</v>
      </c>
      <c r="BA294" s="102">
        <v>4340</v>
      </c>
      <c r="BB294" s="102">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3" t="e">
        <f>#REF!&amp;"+1"</f>
        <v>#REF!</v>
      </c>
      <c r="B295" s="83" t="e">
        <f>#REF!&amp;"+2"</f>
        <v>#REF!</v>
      </c>
      <c r="C295" s="83" t="e">
        <f>#REF!&amp;"+3"</f>
        <v>#REF!</v>
      </c>
      <c r="D295" s="83" t="e">
        <f>#REF!&amp;"+4"</f>
        <v>#REF!</v>
      </c>
      <c r="E295" s="83" t="s">
        <v>352</v>
      </c>
      <c r="F295" s="55"/>
      <c r="G295" s="55"/>
      <c r="H295" s="56" t="s">
        <v>5038</v>
      </c>
      <c r="I295" s="87" t="s">
        <v>1026</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49"/>
      <c r="V295" s="249"/>
      <c r="W295" s="249"/>
      <c r="X295" s="249"/>
      <c r="Y295" s="250"/>
      <c r="Z295" s="250"/>
      <c r="AA295" s="250"/>
      <c r="AB295" s="250"/>
      <c r="AC295" s="249"/>
      <c r="AD295" s="249"/>
      <c r="AE295" s="249"/>
      <c r="AF295" s="249"/>
      <c r="AG295" s="250"/>
      <c r="AH295" s="250"/>
      <c r="AI295" s="250"/>
      <c r="AJ295" s="250"/>
      <c r="AK295" s="86">
        <v>3.05</v>
      </c>
      <c r="AL295" s="86"/>
      <c r="AM295" s="251"/>
      <c r="AN295" s="251">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2" t="s">
        <v>373</v>
      </c>
      <c r="AY295" s="101">
        <v>15400</v>
      </c>
      <c r="AZ295" s="102">
        <v>5670</v>
      </c>
      <c r="BA295" s="102">
        <v>4340</v>
      </c>
      <c r="BB295" s="102">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373</v>
      </c>
      <c r="F296" s="196" t="s">
        <v>31</v>
      </c>
      <c r="G296" s="196"/>
      <c r="H296" s="196"/>
      <c r="I296" s="270" t="s">
        <v>5039</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373</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3" t="str">
        <f t="shared" si="177"/>
        <v>+1</v>
      </c>
      <c r="B297" s="83" t="str">
        <f t="shared" si="178"/>
        <v>+2</v>
      </c>
      <c r="C297" s="83" t="str">
        <f t="shared" si="179"/>
        <v>+3</v>
      </c>
      <c r="D297" s="83" t="str">
        <f t="shared" si="180"/>
        <v>+4</v>
      </c>
      <c r="E297" s="18" t="s">
        <v>373</v>
      </c>
      <c r="F297" s="85">
        <v>1</v>
      </c>
      <c r="G297" s="85"/>
      <c r="H297" s="284" t="s">
        <v>373</v>
      </c>
      <c r="I297" s="84" t="s">
        <v>5040</v>
      </c>
      <c r="J297" s="84"/>
      <c r="K297" s="84"/>
      <c r="L297" s="84"/>
      <c r="M297" s="96"/>
      <c r="N297" s="96"/>
      <c r="O297" s="96"/>
      <c r="P297" s="96"/>
      <c r="Q297" s="95"/>
      <c r="R297" s="95"/>
      <c r="S297" s="95"/>
      <c r="T297" s="95"/>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6"/>
      <c r="AL297" s="86"/>
      <c r="AM297" s="251"/>
      <c r="AN297" s="251"/>
      <c r="AO297" s="98"/>
      <c r="AP297" s="98"/>
      <c r="AQ297" s="98"/>
      <c r="AR297" s="98"/>
      <c r="AS297" s="98"/>
      <c r="AT297" s="98"/>
      <c r="AU297" s="98"/>
      <c r="AV297" s="98"/>
      <c r="AW297" s="60"/>
      <c r="AX297" s="252" t="s">
        <v>373</v>
      </c>
      <c r="AY297" s="101">
        <v>7700</v>
      </c>
      <c r="AZ297" s="102">
        <v>3710</v>
      </c>
      <c r="BA297" s="102">
        <v>2940</v>
      </c>
      <c r="BB297" s="102">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373</v>
      </c>
      <c r="F298" s="261"/>
      <c r="G298" s="261"/>
      <c r="H298" s="93" t="s">
        <v>5041</v>
      </c>
      <c r="I298" s="84" t="s">
        <v>5042</v>
      </c>
      <c r="J298" s="84" t="s">
        <v>5043</v>
      </c>
      <c r="K298" s="84" t="str">
        <f t="shared" si="159"/>
        <v>LT1DT_D1</v>
      </c>
      <c r="L298" s="84" t="s">
        <v>5044</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6">
        <v>4.9382716049382713</v>
      </c>
      <c r="AL298" s="86"/>
      <c r="AM298" s="251"/>
      <c r="AN298" s="251">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2" t="s">
        <v>373</v>
      </c>
      <c r="AY298" s="101">
        <v>6720</v>
      </c>
      <c r="AZ298" s="102">
        <v>3290</v>
      </c>
      <c r="BA298" s="102">
        <v>2730</v>
      </c>
      <c r="BB298" s="102">
        <v>1820</v>
      </c>
      <c r="BC298" s="249">
        <v>5760</v>
      </c>
      <c r="BD298" s="249">
        <v>2820</v>
      </c>
      <c r="BE298" s="249">
        <v>2340</v>
      </c>
      <c r="BF298" s="249">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373</v>
      </c>
      <c r="F299" s="85"/>
      <c r="G299" s="85"/>
      <c r="H299" s="93" t="s">
        <v>5045</v>
      </c>
      <c r="I299" s="84" t="s">
        <v>5046</v>
      </c>
      <c r="J299" s="84" t="s">
        <v>5043</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49"/>
      <c r="V299" s="249"/>
      <c r="W299" s="249"/>
      <c r="X299" s="249"/>
      <c r="Y299" s="250"/>
      <c r="Z299" s="250"/>
      <c r="AA299" s="250"/>
      <c r="AB299" s="250"/>
      <c r="AC299" s="249"/>
      <c r="AD299" s="249"/>
      <c r="AE299" s="249"/>
      <c r="AF299" s="249"/>
      <c r="AG299" s="250"/>
      <c r="AH299" s="250"/>
      <c r="AI299" s="250"/>
      <c r="AJ299" s="250"/>
      <c r="AK299" s="86">
        <v>3.8461538461538463</v>
      </c>
      <c r="AL299" s="86"/>
      <c r="AM299" s="251"/>
      <c r="AN299" s="251">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2" t="s">
        <v>373</v>
      </c>
      <c r="AY299" s="101"/>
      <c r="AZ299" s="102"/>
      <c r="BA299" s="102"/>
      <c r="BB299" s="102"/>
      <c r="BC299" s="249"/>
      <c r="BD299" s="249"/>
      <c r="BE299" s="249"/>
      <c r="BF299" s="249"/>
      <c r="BG299" s="103">
        <f>AV299-AW299</f>
        <v>620</v>
      </c>
      <c r="BJ299" s="247" t="e">
        <f>M299*#REF!</f>
        <v>#REF!</v>
      </c>
      <c r="BK299" s="247" t="e">
        <f>N299*#REF!</f>
        <v>#REF!</v>
      </c>
      <c r="BL299" s="247" t="e">
        <f>O299*#REF!</f>
        <v>#REF!</v>
      </c>
      <c r="BM299" s="247"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373</v>
      </c>
      <c r="F300" s="85"/>
      <c r="G300" s="85"/>
      <c r="H300" s="93" t="s">
        <v>5047</v>
      </c>
      <c r="I300" s="84" t="s">
        <v>5048</v>
      </c>
      <c r="J300" s="84" t="s">
        <v>215</v>
      </c>
      <c r="K300" s="84" t="str">
        <f t="shared" si="159"/>
        <v>LT1DT_D3</v>
      </c>
      <c r="L300" s="84" t="s">
        <v>5049</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49"/>
      <c r="V300" s="249"/>
      <c r="W300" s="249"/>
      <c r="X300" s="249"/>
      <c r="Y300" s="250"/>
      <c r="Z300" s="250"/>
      <c r="AA300" s="250"/>
      <c r="AB300" s="250"/>
      <c r="AC300" s="249"/>
      <c r="AD300" s="249"/>
      <c r="AE300" s="249"/>
      <c r="AF300" s="249"/>
      <c r="AG300" s="250"/>
      <c r="AH300" s="250"/>
      <c r="AI300" s="250"/>
      <c r="AJ300" s="250"/>
      <c r="AK300" s="86">
        <v>4.63</v>
      </c>
      <c r="AL300" s="86"/>
      <c r="AM300" s="251"/>
      <c r="AN300" s="251">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2" t="s">
        <v>373</v>
      </c>
      <c r="AY300" s="101">
        <v>8400</v>
      </c>
      <c r="AZ300" s="102">
        <v>3570</v>
      </c>
      <c r="BA300" s="102">
        <v>2730</v>
      </c>
      <c r="BB300" s="102">
        <v>2100</v>
      </c>
      <c r="BC300" s="249">
        <v>7200</v>
      </c>
      <c r="BD300" s="249">
        <v>3060</v>
      </c>
      <c r="BE300" s="249">
        <v>2340</v>
      </c>
      <c r="BF300" s="249">
        <v>1800</v>
      </c>
      <c r="BG300" s="103">
        <f>AV300-AW300</f>
        <v>4010</v>
      </c>
      <c r="BJ300" s="247" t="e">
        <f>M300*#REF!</f>
        <v>#REF!</v>
      </c>
      <c r="BK300" s="247" t="e">
        <f>N300*#REF!</f>
        <v>#REF!</v>
      </c>
      <c r="BL300" s="247" t="e">
        <f>O300*#REF!</f>
        <v>#REF!</v>
      </c>
      <c r="BM300" s="247"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373</v>
      </c>
      <c r="F301" s="85"/>
      <c r="G301" s="85"/>
      <c r="H301" s="93" t="s">
        <v>5050</v>
      </c>
      <c r="I301" s="84" t="s">
        <v>5051</v>
      </c>
      <c r="J301" s="84" t="s">
        <v>5049</v>
      </c>
      <c r="K301" s="84" t="str">
        <f t="shared" si="159"/>
        <v>LT1DT_D4</v>
      </c>
      <c r="L301" s="84" t="s">
        <v>5052</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49"/>
      <c r="V301" s="249"/>
      <c r="W301" s="249"/>
      <c r="X301" s="249"/>
      <c r="Y301" s="250"/>
      <c r="Z301" s="250"/>
      <c r="AA301" s="250"/>
      <c r="AB301" s="250"/>
      <c r="AC301" s="249"/>
      <c r="AD301" s="249"/>
      <c r="AE301" s="249"/>
      <c r="AF301" s="249"/>
      <c r="AG301" s="250"/>
      <c r="AH301" s="250"/>
      <c r="AI301" s="250"/>
      <c r="AJ301" s="250"/>
      <c r="AK301" s="86">
        <v>4.63</v>
      </c>
      <c r="AL301" s="86"/>
      <c r="AM301" s="251"/>
      <c r="AN301" s="251">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2" t="s">
        <v>373</v>
      </c>
      <c r="AY301" s="101">
        <v>7700</v>
      </c>
      <c r="AZ301" s="102">
        <v>3570</v>
      </c>
      <c r="BA301" s="102">
        <v>2730</v>
      </c>
      <c r="BB301" s="102">
        <v>2100</v>
      </c>
      <c r="BC301" s="249">
        <v>6600</v>
      </c>
      <c r="BD301" s="249">
        <v>3060</v>
      </c>
      <c r="BE301" s="249">
        <v>2340</v>
      </c>
      <c r="BF301" s="249">
        <v>1800</v>
      </c>
      <c r="BG301" s="103">
        <f>AV301-AW301</f>
        <v>2390</v>
      </c>
      <c r="BJ301" s="247" t="e">
        <f>M301*#REF!</f>
        <v>#REF!</v>
      </c>
      <c r="BK301" s="247" t="e">
        <f>N301*#REF!</f>
        <v>#REF!</v>
      </c>
      <c r="BL301" s="247" t="e">
        <f>O301*#REF!</f>
        <v>#REF!</v>
      </c>
      <c r="BM301" s="247"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373</v>
      </c>
      <c r="F302" s="85">
        <v>2</v>
      </c>
      <c r="G302" s="85"/>
      <c r="H302" s="93" t="s">
        <v>5053</v>
      </c>
      <c r="I302" s="84" t="s">
        <v>5054</v>
      </c>
      <c r="J302" s="84" t="s">
        <v>5052</v>
      </c>
      <c r="K302" s="84"/>
      <c r="L302" s="84" t="s">
        <v>5044</v>
      </c>
      <c r="M302" s="96"/>
      <c r="N302" s="96"/>
      <c r="O302" s="96"/>
      <c r="P302" s="96"/>
      <c r="Q302" s="95"/>
      <c r="R302" s="95"/>
      <c r="S302" s="95"/>
      <c r="T302" s="95"/>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6"/>
      <c r="AL302" s="86"/>
      <c r="AM302" s="251"/>
      <c r="AN302" s="251"/>
      <c r="AO302" s="98"/>
      <c r="AP302" s="98"/>
      <c r="AQ302" s="98"/>
      <c r="AR302" s="98"/>
      <c r="AS302" s="98"/>
      <c r="AT302" s="98"/>
      <c r="AU302" s="98"/>
      <c r="AV302" s="98"/>
      <c r="AW302" s="60"/>
      <c r="AX302" s="252" t="s">
        <v>373</v>
      </c>
      <c r="AY302" s="101">
        <v>10500</v>
      </c>
      <c r="AZ302" s="102">
        <v>4340</v>
      </c>
      <c r="BA302" s="102">
        <v>3220</v>
      </c>
      <c r="BB302" s="102">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3" t="str">
        <f t="shared" si="177"/>
        <v>LT2DT+1</v>
      </c>
      <c r="B303" s="83" t="str">
        <f t="shared" si="178"/>
        <v>LT2DT+2</v>
      </c>
      <c r="C303" s="83" t="str">
        <f t="shared" si="179"/>
        <v>LT2DT+3</v>
      </c>
      <c r="D303" s="83" t="str">
        <f t="shared" si="180"/>
        <v>LT2DT+4</v>
      </c>
      <c r="E303" s="18" t="s">
        <v>373</v>
      </c>
      <c r="F303" s="85"/>
      <c r="G303" s="85"/>
      <c r="H303" s="93" t="s">
        <v>5055</v>
      </c>
      <c r="I303" s="84" t="s">
        <v>5056</v>
      </c>
      <c r="J303" s="84" t="s">
        <v>543</v>
      </c>
      <c r="K303" s="84" t="str">
        <f t="shared" si="159"/>
        <v>LT2DT_D1</v>
      </c>
      <c r="L303" s="84" t="s">
        <v>5057</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6">
        <v>4.63</v>
      </c>
      <c r="AL303" s="86"/>
      <c r="AM303" s="251" t="e">
        <f>AVERAGE(AG303:AJ303)</f>
        <v>#REF!</v>
      </c>
      <c r="AN303" s="251">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6" t="s">
        <v>373</v>
      </c>
      <c r="AY303" s="101">
        <v>9800</v>
      </c>
      <c r="AZ303" s="102">
        <v>4340</v>
      </c>
      <c r="BA303" s="102">
        <v>3220</v>
      </c>
      <c r="BB303" s="102">
        <v>2100</v>
      </c>
      <c r="BC303" s="249">
        <v>8400</v>
      </c>
      <c r="BD303" s="249">
        <v>3720</v>
      </c>
      <c r="BE303" s="249">
        <v>2760</v>
      </c>
      <c r="BF303" s="249">
        <v>1800</v>
      </c>
      <c r="BG303" s="103">
        <f>AV303-AW303</f>
        <v>3645</v>
      </c>
      <c r="BJ303" s="247" t="e">
        <f>M303*#REF!</f>
        <v>#REF!</v>
      </c>
      <c r="BK303" s="247" t="e">
        <f>N303*#REF!</f>
        <v>#REF!</v>
      </c>
      <c r="BL303" s="247" t="e">
        <f>O303*#REF!</f>
        <v>#REF!</v>
      </c>
      <c r="BM303" s="247"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373</v>
      </c>
      <c r="F304" s="85"/>
      <c r="G304" s="85"/>
      <c r="H304" s="93" t="s">
        <v>5058</v>
      </c>
      <c r="I304" s="84" t="s">
        <v>5059</v>
      </c>
      <c r="J304" s="84" t="s">
        <v>543</v>
      </c>
      <c r="K304" s="84" t="str">
        <f t="shared" si="159"/>
        <v>LT2DT_D2</v>
      </c>
      <c r="L304" s="84" t="s">
        <v>540</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49"/>
      <c r="V304" s="249"/>
      <c r="W304" s="249"/>
      <c r="X304" s="249"/>
      <c r="Y304" s="250"/>
      <c r="Z304" s="250"/>
      <c r="AA304" s="250"/>
      <c r="AB304" s="250"/>
      <c r="AC304" s="249"/>
      <c r="AD304" s="249"/>
      <c r="AE304" s="249"/>
      <c r="AF304" s="249"/>
      <c r="AG304" s="250"/>
      <c r="AH304" s="250"/>
      <c r="AI304" s="250"/>
      <c r="AJ304" s="250"/>
      <c r="AK304" s="86">
        <v>7.6923076923076925</v>
      </c>
      <c r="AL304" s="86"/>
      <c r="AM304" s="251"/>
      <c r="AN304" s="251">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2" t="s">
        <v>373</v>
      </c>
      <c r="AY304" s="101">
        <v>8400</v>
      </c>
      <c r="AZ304" s="102">
        <v>4340</v>
      </c>
      <c r="BA304" s="102">
        <v>3220</v>
      </c>
      <c r="BB304" s="102">
        <v>2100</v>
      </c>
      <c r="BC304" s="249">
        <v>7200</v>
      </c>
      <c r="BD304" s="249">
        <v>3720</v>
      </c>
      <c r="BE304" s="249">
        <v>2760</v>
      </c>
      <c r="BF304" s="249">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373</v>
      </c>
      <c r="F305" s="85">
        <v>3</v>
      </c>
      <c r="G305" s="85"/>
      <c r="H305" s="93" t="s">
        <v>5060</v>
      </c>
      <c r="I305" s="93" t="s">
        <v>5061</v>
      </c>
      <c r="J305" s="84" t="s">
        <v>540</v>
      </c>
      <c r="K305" s="84"/>
      <c r="L305" s="84" t="s">
        <v>5057</v>
      </c>
      <c r="M305" s="96"/>
      <c r="N305" s="96"/>
      <c r="O305" s="96"/>
      <c r="P305" s="96"/>
      <c r="Q305" s="95"/>
      <c r="R305" s="95"/>
      <c r="S305" s="95"/>
      <c r="T305" s="95"/>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6"/>
      <c r="AL305" s="86"/>
      <c r="AM305" s="251" t="e">
        <f>AVERAGE(AG305:AJ305)</f>
        <v>#REF!</v>
      </c>
      <c r="AN305" s="251"/>
      <c r="AO305" s="98"/>
      <c r="AP305" s="98"/>
      <c r="AQ305" s="98"/>
      <c r="AR305" s="98"/>
      <c r="AS305" s="98"/>
      <c r="AT305" s="98"/>
      <c r="AU305" s="98"/>
      <c r="AV305" s="98"/>
      <c r="AW305" s="100" t="e">
        <f>VLOOKUP($H305,#REF!,3,0)</f>
        <v>#REF!</v>
      </c>
      <c r="AX305" s="256" t="s">
        <v>373</v>
      </c>
      <c r="AY305" s="101"/>
      <c r="AZ305" s="102"/>
      <c r="BA305" s="102"/>
      <c r="BB305" s="102"/>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373</v>
      </c>
      <c r="F306" s="85"/>
      <c r="G306" s="85"/>
      <c r="H306" s="93" t="s">
        <v>5062</v>
      </c>
      <c r="I306" s="84" t="s">
        <v>5063</v>
      </c>
      <c r="J306" s="84" t="s">
        <v>564</v>
      </c>
      <c r="K306" s="84" t="str">
        <f t="shared" si="159"/>
        <v>LT3DT_D1</v>
      </c>
      <c r="L306" s="84" t="s">
        <v>471</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49"/>
      <c r="V306" s="249"/>
      <c r="W306" s="249"/>
      <c r="X306" s="249"/>
      <c r="Y306" s="250"/>
      <c r="Z306" s="250"/>
      <c r="AA306" s="250"/>
      <c r="AB306" s="250"/>
      <c r="AC306" s="249"/>
      <c r="AD306" s="249"/>
      <c r="AE306" s="249"/>
      <c r="AF306" s="249"/>
      <c r="AG306" s="250"/>
      <c r="AH306" s="250"/>
      <c r="AI306" s="250"/>
      <c r="AJ306" s="250"/>
      <c r="AK306" s="86">
        <v>4.63</v>
      </c>
      <c r="AL306" s="86"/>
      <c r="AM306" s="251"/>
      <c r="AN306" s="251">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2" t="s">
        <v>373</v>
      </c>
      <c r="AY306" s="101">
        <v>7700</v>
      </c>
      <c r="AZ306" s="102">
        <v>4200</v>
      </c>
      <c r="BA306" s="102">
        <v>2940</v>
      </c>
      <c r="BB306" s="102">
        <v>2100</v>
      </c>
      <c r="BC306" s="249">
        <v>6600</v>
      </c>
      <c r="BD306" s="249">
        <v>3600</v>
      </c>
      <c r="BE306" s="249">
        <v>2520</v>
      </c>
      <c r="BF306" s="249">
        <v>1800</v>
      </c>
      <c r="BG306" s="103">
        <f>AV306-AW306</f>
        <v>3240</v>
      </c>
      <c r="BJ306" s="247" t="e">
        <f>M306*#REF!</f>
        <v>#REF!</v>
      </c>
      <c r="BK306" s="247" t="e">
        <f>N306*#REF!</f>
        <v>#REF!</v>
      </c>
      <c r="BL306" s="247" t="e">
        <f>O306*#REF!</f>
        <v>#REF!</v>
      </c>
      <c r="BM306" s="247"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373</v>
      </c>
      <c r="F307" s="85"/>
      <c r="G307" s="85"/>
      <c r="H307" s="93" t="s">
        <v>5064</v>
      </c>
      <c r="I307" s="84" t="s">
        <v>5065</v>
      </c>
      <c r="J307" s="84" t="s">
        <v>564</v>
      </c>
      <c r="K307" s="84" t="str">
        <f t="shared" si="159"/>
        <v>LT3DT_D2</v>
      </c>
      <c r="L307" s="84" t="s">
        <v>5066</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49"/>
      <c r="V307" s="249"/>
      <c r="W307" s="249"/>
      <c r="X307" s="249"/>
      <c r="Y307" s="250"/>
      <c r="Z307" s="250"/>
      <c r="AA307" s="250"/>
      <c r="AB307" s="250"/>
      <c r="AC307" s="249"/>
      <c r="AD307" s="249"/>
      <c r="AE307" s="249"/>
      <c r="AF307" s="249"/>
      <c r="AG307" s="250"/>
      <c r="AH307" s="250"/>
      <c r="AI307" s="250"/>
      <c r="AJ307" s="250"/>
      <c r="AK307" s="86">
        <v>4.63</v>
      </c>
      <c r="AL307" s="86"/>
      <c r="AM307" s="251"/>
      <c r="AN307" s="251">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2" t="s">
        <v>373</v>
      </c>
      <c r="AY307" s="101">
        <v>5040</v>
      </c>
      <c r="AZ307" s="102">
        <v>2450</v>
      </c>
      <c r="BA307" s="102">
        <v>1820</v>
      </c>
      <c r="BB307" s="102">
        <v>1260</v>
      </c>
      <c r="BC307" s="249">
        <v>4320</v>
      </c>
      <c r="BD307" s="249">
        <v>2100</v>
      </c>
      <c r="BE307" s="249">
        <v>1560</v>
      </c>
      <c r="BF307" s="249">
        <v>1080</v>
      </c>
      <c r="BG307" s="103">
        <f>AV307-AW307</f>
        <v>3645</v>
      </c>
      <c r="BJ307" s="247" t="e">
        <f>M307*#REF!</f>
        <v>#REF!</v>
      </c>
      <c r="BK307" s="247" t="e">
        <f>N307*#REF!</f>
        <v>#REF!</v>
      </c>
      <c r="BL307" s="247" t="e">
        <f>O307*#REF!</f>
        <v>#REF!</v>
      </c>
      <c r="BM307" s="247"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373</v>
      </c>
      <c r="F308" s="85">
        <v>4</v>
      </c>
      <c r="G308" s="85"/>
      <c r="H308" s="93" t="s">
        <v>5067</v>
      </c>
      <c r="I308" s="84" t="s">
        <v>5068</v>
      </c>
      <c r="J308" s="84" t="s">
        <v>5069</v>
      </c>
      <c r="K308" s="84" t="str">
        <f t="shared" si="159"/>
        <v>LT4DT</v>
      </c>
      <c r="L308" s="84" t="s">
        <v>471</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49"/>
      <c r="V308" s="249"/>
      <c r="W308" s="249"/>
      <c r="X308" s="249"/>
      <c r="Y308" s="250"/>
      <c r="Z308" s="250"/>
      <c r="AA308" s="250"/>
      <c r="AB308" s="250"/>
      <c r="AC308" s="249"/>
      <c r="AD308" s="249"/>
      <c r="AE308" s="249"/>
      <c r="AF308" s="249"/>
      <c r="AG308" s="250"/>
      <c r="AH308" s="250"/>
      <c r="AI308" s="250"/>
      <c r="AJ308" s="250"/>
      <c r="AK308" s="86">
        <v>4.63</v>
      </c>
      <c r="AL308" s="86"/>
      <c r="AM308" s="251"/>
      <c r="AN308" s="251">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2" t="s">
        <v>373</v>
      </c>
      <c r="AY308" s="101">
        <v>9800</v>
      </c>
      <c r="AZ308" s="102">
        <v>4830</v>
      </c>
      <c r="BA308" s="102">
        <v>3220</v>
      </c>
      <c r="BB308" s="102">
        <v>2100</v>
      </c>
      <c r="BC308" s="249">
        <v>8400</v>
      </c>
      <c r="BD308" s="249">
        <v>4140</v>
      </c>
      <c r="BE308" s="249">
        <v>2760</v>
      </c>
      <c r="BF308" s="249">
        <v>1800</v>
      </c>
      <c r="BG308" s="103">
        <f>AV308-AW308</f>
        <v>2025</v>
      </c>
      <c r="BJ308" s="247" t="e">
        <f>M308*#REF!</f>
        <v>#REF!</v>
      </c>
      <c r="BK308" s="247" t="e">
        <f>N308*#REF!</f>
        <v>#REF!</v>
      </c>
      <c r="BL308" s="247" t="e">
        <f>O308*#REF!</f>
        <v>#REF!</v>
      </c>
      <c r="BM308" s="247"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373</v>
      </c>
      <c r="F309" s="85">
        <v>5</v>
      </c>
      <c r="G309" s="85"/>
      <c r="H309" s="93" t="s">
        <v>5070</v>
      </c>
      <c r="I309" s="84" t="s">
        <v>5071</v>
      </c>
      <c r="J309" s="84" t="s">
        <v>564</v>
      </c>
      <c r="K309" s="84" t="str">
        <f t="shared" si="159"/>
        <v>LT5DT</v>
      </c>
      <c r="L309" s="84" t="s">
        <v>540</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49"/>
      <c r="V309" s="249"/>
      <c r="W309" s="249"/>
      <c r="X309" s="249"/>
      <c r="Y309" s="250"/>
      <c r="Z309" s="250"/>
      <c r="AA309" s="250"/>
      <c r="AB309" s="250"/>
      <c r="AC309" s="249"/>
      <c r="AD309" s="249"/>
      <c r="AE309" s="249"/>
      <c r="AF309" s="249"/>
      <c r="AG309" s="250"/>
      <c r="AH309" s="250"/>
      <c r="AI309" s="250"/>
      <c r="AJ309" s="250"/>
      <c r="AK309" s="86">
        <v>4.3478260869565215</v>
      </c>
      <c r="AL309" s="86"/>
      <c r="AM309" s="251"/>
      <c r="AN309" s="251">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2" t="s">
        <v>373</v>
      </c>
      <c r="AY309" s="101">
        <v>9800</v>
      </c>
      <c r="AZ309" s="102">
        <v>3710</v>
      </c>
      <c r="BA309" s="102">
        <v>2520</v>
      </c>
      <c r="BB309" s="102">
        <v>2100</v>
      </c>
      <c r="BC309" s="249">
        <v>8400</v>
      </c>
      <c r="BD309" s="249">
        <v>3180</v>
      </c>
      <c r="BE309" s="249">
        <v>2160</v>
      </c>
      <c r="BF309" s="249">
        <v>1800</v>
      </c>
      <c r="BG309" s="103">
        <f>AV309-AW309</f>
        <v>2250</v>
      </c>
      <c r="BJ309" s="247" t="e">
        <f>M309*#REF!</f>
        <v>#REF!</v>
      </c>
      <c r="BK309" s="247" t="e">
        <f>N309*#REF!</f>
        <v>#REF!</v>
      </c>
      <c r="BL309" s="247" t="e">
        <f>O309*#REF!</f>
        <v>#REF!</v>
      </c>
      <c r="BM309" s="247"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373</v>
      </c>
      <c r="F310" s="85">
        <v>6</v>
      </c>
      <c r="G310" s="85"/>
      <c r="H310" s="93" t="s">
        <v>5072</v>
      </c>
      <c r="I310" s="84" t="s">
        <v>5073</v>
      </c>
      <c r="J310" s="84" t="s">
        <v>564</v>
      </c>
      <c r="K310" s="84" t="str">
        <f t="shared" si="159"/>
        <v>LT6DT</v>
      </c>
      <c r="L310" s="84" t="s">
        <v>5074</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6">
        <v>4.63</v>
      </c>
      <c r="AL310" s="86"/>
      <c r="AM310" s="251"/>
      <c r="AN310" s="251">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2" t="s">
        <v>373</v>
      </c>
      <c r="AY310" s="101">
        <v>9800</v>
      </c>
      <c r="AZ310" s="102">
        <v>4200</v>
      </c>
      <c r="BA310" s="102">
        <v>2520</v>
      </c>
      <c r="BB310" s="102">
        <v>2100</v>
      </c>
      <c r="BC310" s="249">
        <v>8400</v>
      </c>
      <c r="BD310" s="249">
        <v>3600</v>
      </c>
      <c r="BE310" s="249">
        <v>2160</v>
      </c>
      <c r="BF310" s="249">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373</v>
      </c>
      <c r="F311" s="85">
        <v>7</v>
      </c>
      <c r="G311" s="85"/>
      <c r="H311" s="93" t="s">
        <v>5075</v>
      </c>
      <c r="I311" s="84" t="s">
        <v>5076</v>
      </c>
      <c r="J311" s="84" t="s">
        <v>5077</v>
      </c>
      <c r="K311" s="84"/>
      <c r="L311" s="84" t="s">
        <v>5078</v>
      </c>
      <c r="M311" s="96"/>
      <c r="N311" s="96"/>
      <c r="O311" s="96"/>
      <c r="P311" s="96"/>
      <c r="Q311" s="95"/>
      <c r="R311" s="95"/>
      <c r="S311" s="95"/>
      <c r="T311" s="95"/>
      <c r="U311" s="249"/>
      <c r="V311" s="249"/>
      <c r="W311" s="249"/>
      <c r="X311" s="249"/>
      <c r="Y311" s="250"/>
      <c r="Z311" s="250"/>
      <c r="AA311" s="250"/>
      <c r="AB311" s="250"/>
      <c r="AC311" s="249"/>
      <c r="AD311" s="249"/>
      <c r="AE311" s="249"/>
      <c r="AF311" s="249"/>
      <c r="AG311" s="250"/>
      <c r="AH311" s="250"/>
      <c r="AI311" s="250"/>
      <c r="AJ311" s="250"/>
      <c r="AK311" s="86"/>
      <c r="AL311" s="86"/>
      <c r="AM311" s="251"/>
      <c r="AN311" s="251"/>
      <c r="AO311" s="98"/>
      <c r="AP311" s="98"/>
      <c r="AQ311" s="98"/>
      <c r="AR311" s="98"/>
      <c r="AS311" s="98"/>
      <c r="AT311" s="98"/>
      <c r="AU311" s="98"/>
      <c r="AV311" s="98"/>
      <c r="AW311" s="60"/>
      <c r="AX311" s="252" t="s">
        <v>373</v>
      </c>
      <c r="AY311" s="101"/>
      <c r="AZ311" s="102"/>
      <c r="BA311" s="102"/>
      <c r="BB311" s="102"/>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373</v>
      </c>
      <c r="F312" s="85"/>
      <c r="G312" s="85"/>
      <c r="H312" s="93" t="s">
        <v>5079</v>
      </c>
      <c r="I312" s="84" t="s">
        <v>5080</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49"/>
      <c r="V312" s="249"/>
      <c r="W312" s="249"/>
      <c r="X312" s="249"/>
      <c r="Y312" s="250"/>
      <c r="Z312" s="250"/>
      <c r="AA312" s="250"/>
      <c r="AB312" s="250"/>
      <c r="AC312" s="249"/>
      <c r="AD312" s="249"/>
      <c r="AE312" s="249"/>
      <c r="AF312" s="249"/>
      <c r="AG312" s="250"/>
      <c r="AH312" s="250"/>
      <c r="AI312" s="250"/>
      <c r="AJ312" s="250"/>
      <c r="AK312" s="86">
        <v>4.63</v>
      </c>
      <c r="AL312" s="86"/>
      <c r="AM312" s="251"/>
      <c r="AN312" s="251">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2" t="s">
        <v>373</v>
      </c>
      <c r="AY312" s="101">
        <v>7700</v>
      </c>
      <c r="AZ312" s="102">
        <v>4200</v>
      </c>
      <c r="BA312" s="102">
        <v>3220</v>
      </c>
      <c r="BB312" s="102">
        <v>2100</v>
      </c>
      <c r="BC312" s="249">
        <v>6600</v>
      </c>
      <c r="BD312" s="249">
        <v>3600</v>
      </c>
      <c r="BE312" s="249">
        <v>2760</v>
      </c>
      <c r="BF312" s="249">
        <v>1800</v>
      </c>
      <c r="BG312" s="103">
        <f>AV312-AW312</f>
        <v>3645</v>
      </c>
      <c r="BJ312" s="247" t="e">
        <f>M312*#REF!</f>
        <v>#REF!</v>
      </c>
      <c r="BK312" s="247" t="e">
        <f>N312*#REF!</f>
        <v>#REF!</v>
      </c>
      <c r="BL312" s="247" t="e">
        <f>O312*#REF!</f>
        <v>#REF!</v>
      </c>
      <c r="BM312" s="247"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373</v>
      </c>
      <c r="F313" s="85"/>
      <c r="G313" s="85"/>
      <c r="H313" s="93" t="s">
        <v>5081</v>
      </c>
      <c r="I313" s="84" t="s">
        <v>5082</v>
      </c>
      <c r="J313" s="84" t="s">
        <v>546</v>
      </c>
      <c r="K313" s="84" t="str">
        <f t="shared" si="159"/>
        <v>LT7DT_D2</v>
      </c>
      <c r="L313" s="84" t="s">
        <v>5074</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49"/>
      <c r="V313" s="249"/>
      <c r="W313" s="249"/>
      <c r="X313" s="249"/>
      <c r="Y313" s="250"/>
      <c r="Z313" s="250"/>
      <c r="AA313" s="250"/>
      <c r="AB313" s="250"/>
      <c r="AC313" s="249"/>
      <c r="AD313" s="249"/>
      <c r="AE313" s="249"/>
      <c r="AF313" s="249"/>
      <c r="AG313" s="250"/>
      <c r="AH313" s="250"/>
      <c r="AI313" s="250"/>
      <c r="AJ313" s="250"/>
      <c r="AK313" s="86">
        <v>4.63</v>
      </c>
      <c r="AL313" s="86"/>
      <c r="AM313" s="251"/>
      <c r="AN313" s="251">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2" t="s">
        <v>373</v>
      </c>
      <c r="AY313" s="101">
        <v>5670</v>
      </c>
      <c r="AZ313" s="102">
        <v>2730</v>
      </c>
      <c r="BA313" s="102">
        <v>2310</v>
      </c>
      <c r="BB313" s="102">
        <v>1400</v>
      </c>
      <c r="BC313" s="249">
        <v>4860</v>
      </c>
      <c r="BD313" s="249">
        <v>2340</v>
      </c>
      <c r="BE313" s="249">
        <v>1980</v>
      </c>
      <c r="BF313" s="249">
        <v>1200</v>
      </c>
      <c r="BG313" s="103">
        <f>AV313-AW313</f>
        <v>1984</v>
      </c>
      <c r="BJ313" s="247" t="e">
        <f>M313*#REF!</f>
        <v>#REF!</v>
      </c>
      <c r="BK313" s="247" t="e">
        <f>N313*#REF!</f>
        <v>#REF!</v>
      </c>
      <c r="BL313" s="247" t="e">
        <f>O313*#REF!</f>
        <v>#REF!</v>
      </c>
      <c r="BM313" s="247"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373</v>
      </c>
      <c r="F314" s="85">
        <v>8</v>
      </c>
      <c r="G314" s="85"/>
      <c r="H314" s="93" t="s">
        <v>5083</v>
      </c>
      <c r="I314" s="84" t="s">
        <v>5084</v>
      </c>
      <c r="J314" s="84" t="s">
        <v>5074</v>
      </c>
      <c r="K314" s="84" t="str">
        <f t="shared" si="159"/>
        <v>LT8DT</v>
      </c>
      <c r="L314" s="84" t="s">
        <v>5085</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49"/>
      <c r="V314" s="249"/>
      <c r="W314" s="249"/>
      <c r="X314" s="249"/>
      <c r="Y314" s="250"/>
      <c r="Z314" s="250"/>
      <c r="AA314" s="250"/>
      <c r="AB314" s="250"/>
      <c r="AC314" s="249"/>
      <c r="AD314" s="249"/>
      <c r="AE314" s="249"/>
      <c r="AF314" s="249"/>
      <c r="AG314" s="250"/>
      <c r="AH314" s="250"/>
      <c r="AI314" s="250"/>
      <c r="AJ314" s="250"/>
      <c r="AK314" s="86">
        <v>4.63</v>
      </c>
      <c r="AL314" s="86"/>
      <c r="AM314" s="251"/>
      <c r="AN314" s="251">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2" t="s">
        <v>373</v>
      </c>
      <c r="AY314" s="101">
        <v>3710</v>
      </c>
      <c r="AZ314" s="102">
        <v>1820</v>
      </c>
      <c r="BA314" s="102">
        <v>1610</v>
      </c>
      <c r="BB314" s="102">
        <v>1120</v>
      </c>
      <c r="BC314" s="249">
        <v>3180</v>
      </c>
      <c r="BD314" s="249">
        <v>1560</v>
      </c>
      <c r="BE314" s="249">
        <v>1380</v>
      </c>
      <c r="BF314" s="249">
        <v>960</v>
      </c>
      <c r="BG314" s="103">
        <f>AV314-AW314</f>
        <v>2430</v>
      </c>
      <c r="BJ314" s="247" t="e">
        <f>M314*#REF!</f>
        <v>#REF!</v>
      </c>
      <c r="BK314" s="247" t="e">
        <f>N314*#REF!</f>
        <v>#REF!</v>
      </c>
      <c r="BL314" s="247" t="e">
        <f>O314*#REF!</f>
        <v>#REF!</v>
      </c>
      <c r="BM314" s="247"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373</v>
      </c>
      <c r="F315" s="85">
        <v>9</v>
      </c>
      <c r="G315" s="85"/>
      <c r="H315" s="93" t="s">
        <v>5086</v>
      </c>
      <c r="I315" s="84" t="s">
        <v>5087</v>
      </c>
      <c r="J315" s="84" t="s">
        <v>564</v>
      </c>
      <c r="K315" s="84" t="str">
        <f t="shared" si="159"/>
        <v>LT9DT</v>
      </c>
      <c r="L315" s="84" t="s">
        <v>4251</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6">
        <v>4.63</v>
      </c>
      <c r="AL315" s="86"/>
      <c r="AM315" s="251"/>
      <c r="AN315" s="251">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2" t="s">
        <v>373</v>
      </c>
      <c r="AY315" s="101">
        <v>6300</v>
      </c>
      <c r="AZ315" s="102">
        <v>2940</v>
      </c>
      <c r="BA315" s="102">
        <v>2520</v>
      </c>
      <c r="BB315" s="102">
        <v>1820</v>
      </c>
      <c r="BC315" s="249">
        <v>5400</v>
      </c>
      <c r="BD315" s="249">
        <v>2520</v>
      </c>
      <c r="BE315" s="249">
        <v>2160</v>
      </c>
      <c r="BF315" s="249">
        <v>1560</v>
      </c>
      <c r="BG315" s="103">
        <f>AV315-AW315</f>
        <v>2430</v>
      </c>
      <c r="BJ315" s="247" t="e">
        <f>M315*#REF!</f>
        <v>#REF!</v>
      </c>
      <c r="BK315" s="247" t="e">
        <f>N315*#REF!</f>
        <v>#REF!</v>
      </c>
      <c r="BL315" s="247" t="e">
        <f>O315*#REF!</f>
        <v>#REF!</v>
      </c>
      <c r="BM315" s="247"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373</v>
      </c>
      <c r="F316" s="85">
        <v>10</v>
      </c>
      <c r="G316" s="85"/>
      <c r="H316" s="93" t="s">
        <v>5088</v>
      </c>
      <c r="I316" s="84" t="s">
        <v>5089</v>
      </c>
      <c r="J316" s="84" t="s">
        <v>564</v>
      </c>
      <c r="K316" s="84" t="str">
        <f t="shared" si="159"/>
        <v>LT10DT</v>
      </c>
      <c r="L316" s="84" t="s">
        <v>269</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49"/>
      <c r="V316" s="249"/>
      <c r="W316" s="249"/>
      <c r="X316" s="249"/>
      <c r="Y316" s="250"/>
      <c r="Z316" s="250"/>
      <c r="AA316" s="250"/>
      <c r="AB316" s="250"/>
      <c r="AC316" s="249"/>
      <c r="AD316" s="249"/>
      <c r="AE316" s="249"/>
      <c r="AF316" s="249"/>
      <c r="AG316" s="250"/>
      <c r="AH316" s="250"/>
      <c r="AI316" s="250"/>
      <c r="AJ316" s="250"/>
      <c r="AK316" s="86">
        <v>4.63</v>
      </c>
      <c r="AL316" s="86"/>
      <c r="AM316" s="251"/>
      <c r="AN316" s="251">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2" t="s">
        <v>373</v>
      </c>
      <c r="AY316" s="101">
        <v>6930</v>
      </c>
      <c r="AZ316" s="102">
        <v>2520</v>
      </c>
      <c r="BA316" s="102">
        <v>1890</v>
      </c>
      <c r="BB316" s="102">
        <v>1610</v>
      </c>
      <c r="BC316" s="249">
        <v>5940</v>
      </c>
      <c r="BD316" s="249">
        <v>2160</v>
      </c>
      <c r="BE316" s="249">
        <v>1620</v>
      </c>
      <c r="BF316" s="249">
        <v>1380</v>
      </c>
      <c r="BG316" s="103">
        <f>AV316-AW316</f>
        <v>2430</v>
      </c>
      <c r="BJ316" s="247" t="e">
        <f>M316*#REF!</f>
        <v>#REF!</v>
      </c>
      <c r="BK316" s="247" t="e">
        <f>N316*#REF!</f>
        <v>#REF!</v>
      </c>
      <c r="BL316" s="247" t="e">
        <f>O316*#REF!</f>
        <v>#REF!</v>
      </c>
      <c r="BM316" s="247"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373</v>
      </c>
      <c r="F317" s="85">
        <v>11</v>
      </c>
      <c r="G317" s="85"/>
      <c r="H317" s="93" t="s">
        <v>5090</v>
      </c>
      <c r="I317" s="84" t="s">
        <v>556</v>
      </c>
      <c r="J317" s="84" t="s">
        <v>5091</v>
      </c>
      <c r="K317" s="84"/>
      <c r="L317" s="84" t="s">
        <v>5092</v>
      </c>
      <c r="M317" s="96"/>
      <c r="N317" s="96"/>
      <c r="O317" s="96"/>
      <c r="P317" s="96"/>
      <c r="Q317" s="95"/>
      <c r="R317" s="95"/>
      <c r="S317" s="95"/>
      <c r="T317" s="95"/>
      <c r="U317" s="249"/>
      <c r="V317" s="249"/>
      <c r="W317" s="249"/>
      <c r="X317" s="249"/>
      <c r="Y317" s="250"/>
      <c r="Z317" s="250"/>
      <c r="AA317" s="250"/>
      <c r="AB317" s="250"/>
      <c r="AC317" s="249"/>
      <c r="AD317" s="249"/>
      <c r="AE317" s="249"/>
      <c r="AF317" s="249"/>
      <c r="AG317" s="250"/>
      <c r="AH317" s="250"/>
      <c r="AI317" s="250"/>
      <c r="AJ317" s="250"/>
      <c r="AK317" s="86"/>
      <c r="AL317" s="86"/>
      <c r="AM317" s="251"/>
      <c r="AN317" s="251"/>
      <c r="AO317" s="98"/>
      <c r="AP317" s="98"/>
      <c r="AQ317" s="98"/>
      <c r="AR317" s="98"/>
      <c r="AS317" s="98"/>
      <c r="AT317" s="98"/>
      <c r="AU317" s="98"/>
      <c r="AV317" s="98"/>
      <c r="AW317" s="60"/>
      <c r="AX317" s="252" t="s">
        <v>373</v>
      </c>
      <c r="AY317" s="101">
        <v>6300</v>
      </c>
      <c r="AZ317" s="102">
        <v>2520</v>
      </c>
      <c r="BA317" s="102">
        <v>1890</v>
      </c>
      <c r="BB317" s="102">
        <v>1610</v>
      </c>
      <c r="BC317" s="249">
        <v>5400</v>
      </c>
      <c r="BD317" s="249">
        <v>2160</v>
      </c>
      <c r="BE317" s="249">
        <v>1620</v>
      </c>
      <c r="BF317" s="249">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373</v>
      </c>
      <c r="F318" s="85"/>
      <c r="G318" s="85"/>
      <c r="H318" s="93" t="s">
        <v>5093</v>
      </c>
      <c r="I318" s="84" t="s">
        <v>5094</v>
      </c>
      <c r="J318" s="84" t="s">
        <v>564</v>
      </c>
      <c r="K318" s="84" t="str">
        <f t="shared" si="159"/>
        <v>LT11DT_D1</v>
      </c>
      <c r="L318" s="84" t="s">
        <v>5095</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49"/>
      <c r="V318" s="249"/>
      <c r="W318" s="249"/>
      <c r="X318" s="249"/>
      <c r="Y318" s="250"/>
      <c r="Z318" s="250"/>
      <c r="AA318" s="250"/>
      <c r="AB318" s="250"/>
      <c r="AC318" s="249"/>
      <c r="AD318" s="249"/>
      <c r="AE318" s="249"/>
      <c r="AF318" s="249"/>
      <c r="AG318" s="250"/>
      <c r="AH318" s="250"/>
      <c r="AI318" s="250"/>
      <c r="AJ318" s="250"/>
      <c r="AK318" s="86">
        <v>4.63</v>
      </c>
      <c r="AL318" s="86"/>
      <c r="AM318" s="251"/>
      <c r="AN318" s="251">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2" t="s">
        <v>373</v>
      </c>
      <c r="AY318" s="101"/>
      <c r="AZ318" s="102"/>
      <c r="BA318" s="102"/>
      <c r="BB318" s="102"/>
      <c r="BC318" s="249"/>
      <c r="BD318" s="249"/>
      <c r="BE318" s="249"/>
      <c r="BF318" s="249"/>
      <c r="BG318" s="103">
        <f t="shared" ref="BG318:BG323" si="193">AV318-AW318</f>
        <v>3645</v>
      </c>
      <c r="BJ318" s="247" t="e">
        <f>M318*#REF!</f>
        <v>#REF!</v>
      </c>
      <c r="BK318" s="247" t="e">
        <f>N318*#REF!</f>
        <v>#REF!</v>
      </c>
      <c r="BL318" s="247" t="e">
        <f>O318*#REF!</f>
        <v>#REF!</v>
      </c>
      <c r="BM318" s="247"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373</v>
      </c>
      <c r="F319" s="85"/>
      <c r="G319" s="85"/>
      <c r="H319" s="93" t="s">
        <v>5096</v>
      </c>
      <c r="I319" s="84" t="s">
        <v>5097</v>
      </c>
      <c r="J319" s="84" t="s">
        <v>564</v>
      </c>
      <c r="K319" s="84" t="str">
        <f t="shared" si="159"/>
        <v>LT11DT_D2</v>
      </c>
      <c r="L319" s="84" t="s">
        <v>5074</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49"/>
      <c r="V319" s="249"/>
      <c r="W319" s="249"/>
      <c r="X319" s="249"/>
      <c r="Y319" s="250"/>
      <c r="Z319" s="250"/>
      <c r="AA319" s="250"/>
      <c r="AB319" s="250"/>
      <c r="AC319" s="249"/>
      <c r="AD319" s="249"/>
      <c r="AE319" s="249"/>
      <c r="AF319" s="249"/>
      <c r="AG319" s="250"/>
      <c r="AH319" s="250"/>
      <c r="AI319" s="250"/>
      <c r="AJ319" s="250"/>
      <c r="AK319" s="86">
        <v>4.63</v>
      </c>
      <c r="AL319" s="86"/>
      <c r="AM319" s="251"/>
      <c r="AN319" s="251">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2" t="s">
        <v>373</v>
      </c>
      <c r="AY319" s="101">
        <v>6930</v>
      </c>
      <c r="AZ319" s="102">
        <v>2940</v>
      </c>
      <c r="BA319" s="102">
        <v>2520</v>
      </c>
      <c r="BB319" s="102">
        <v>2100</v>
      </c>
      <c r="BC319" s="249">
        <v>5940</v>
      </c>
      <c r="BD319" s="249">
        <v>2520</v>
      </c>
      <c r="BE319" s="249">
        <v>2160</v>
      </c>
      <c r="BF319" s="249">
        <v>1800</v>
      </c>
      <c r="BG319" s="103">
        <f t="shared" si="193"/>
        <v>2119.5</v>
      </c>
      <c r="BJ319" s="247" t="e">
        <f>M319*#REF!</f>
        <v>#REF!</v>
      </c>
      <c r="BK319" s="247" t="e">
        <f>N319*#REF!</f>
        <v>#REF!</v>
      </c>
      <c r="BL319" s="247" t="e">
        <f>O319*#REF!</f>
        <v>#REF!</v>
      </c>
      <c r="BM319" s="247"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373</v>
      </c>
      <c r="F320" s="85"/>
      <c r="G320" s="85"/>
      <c r="H320" s="93" t="s">
        <v>5098</v>
      </c>
      <c r="I320" s="84" t="s">
        <v>5099</v>
      </c>
      <c r="J320" s="84" t="s">
        <v>5074</v>
      </c>
      <c r="K320" s="84" t="str">
        <f t="shared" si="159"/>
        <v>LT11DT_D3</v>
      </c>
      <c r="L320" s="84" t="s">
        <v>310</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49"/>
      <c r="V320" s="249"/>
      <c r="W320" s="249"/>
      <c r="X320" s="249"/>
      <c r="Y320" s="250"/>
      <c r="Z320" s="250"/>
      <c r="AA320" s="250"/>
      <c r="AB320" s="250"/>
      <c r="AC320" s="249"/>
      <c r="AD320" s="249"/>
      <c r="AE320" s="249"/>
      <c r="AF320" s="249"/>
      <c r="AG320" s="250"/>
      <c r="AH320" s="250"/>
      <c r="AI320" s="250"/>
      <c r="AJ320" s="250"/>
      <c r="AK320" s="86">
        <v>4.63</v>
      </c>
      <c r="AL320" s="86"/>
      <c r="AM320" s="251"/>
      <c r="AN320" s="251">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2" t="s">
        <v>373</v>
      </c>
      <c r="AY320" s="101">
        <v>5670</v>
      </c>
      <c r="AZ320" s="102">
        <v>2730</v>
      </c>
      <c r="BA320" s="102">
        <v>2310</v>
      </c>
      <c r="BB320" s="102">
        <v>1400</v>
      </c>
      <c r="BC320" s="249">
        <v>4860</v>
      </c>
      <c r="BD320" s="249">
        <v>2340</v>
      </c>
      <c r="BE320" s="249">
        <v>1980</v>
      </c>
      <c r="BF320" s="249">
        <v>1200</v>
      </c>
      <c r="BG320" s="103">
        <f t="shared" si="193"/>
        <v>2153.5</v>
      </c>
      <c r="BJ320" s="247" t="e">
        <f>M320*#REF!</f>
        <v>#REF!</v>
      </c>
      <c r="BK320" s="247" t="e">
        <f>N320*#REF!</f>
        <v>#REF!</v>
      </c>
      <c r="BL320" s="247" t="e">
        <f>O320*#REF!</f>
        <v>#REF!</v>
      </c>
      <c r="BM320" s="247"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373</v>
      </c>
      <c r="F321" s="85">
        <v>12</v>
      </c>
      <c r="G321" s="85"/>
      <c r="H321" s="93" t="s">
        <v>5100</v>
      </c>
      <c r="I321" s="84" t="s">
        <v>5101</v>
      </c>
      <c r="J321" s="84" t="s">
        <v>310</v>
      </c>
      <c r="K321" s="84" t="str">
        <f t="shared" si="159"/>
        <v>LT12DT</v>
      </c>
      <c r="L321" s="84" t="s">
        <v>5095</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6">
        <v>4.63</v>
      </c>
      <c r="AL321" s="86"/>
      <c r="AM321" s="251"/>
      <c r="AN321" s="251">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2" t="s">
        <v>373</v>
      </c>
      <c r="AY321" s="101">
        <v>7700</v>
      </c>
      <c r="AZ321" s="102">
        <v>4200</v>
      </c>
      <c r="BA321" s="102">
        <v>2520</v>
      </c>
      <c r="BB321" s="102">
        <v>2100</v>
      </c>
      <c r="BC321" s="249">
        <v>6600</v>
      </c>
      <c r="BD321" s="249">
        <v>3600</v>
      </c>
      <c r="BE321" s="249">
        <v>2160</v>
      </c>
      <c r="BF321" s="249">
        <v>1800</v>
      </c>
      <c r="BG321" s="103">
        <f t="shared" si="193"/>
        <v>3355</v>
      </c>
      <c r="BJ321" s="247" t="e">
        <f>M321*#REF!</f>
        <v>#REF!</v>
      </c>
      <c r="BK321" s="247" t="e">
        <f>N321*#REF!</f>
        <v>#REF!</v>
      </c>
      <c r="BL321" s="247" t="e">
        <f>O321*#REF!</f>
        <v>#REF!</v>
      </c>
      <c r="BM321" s="247"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373</v>
      </c>
      <c r="F322" s="85">
        <v>13</v>
      </c>
      <c r="G322" s="85"/>
      <c r="H322" s="93" t="s">
        <v>5102</v>
      </c>
      <c r="I322" s="84" t="s">
        <v>5103</v>
      </c>
      <c r="J322" s="84" t="s">
        <v>564</v>
      </c>
      <c r="K322" s="84" t="str">
        <f t="shared" si="159"/>
        <v>LT13DT</v>
      </c>
      <c r="L322" s="84" t="s">
        <v>5074</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6">
        <v>6.9444444444444446</v>
      </c>
      <c r="AL322" s="86"/>
      <c r="AM322" s="251" t="e">
        <f>AVERAGE(AG322:AJ322)</f>
        <v>#REF!</v>
      </c>
      <c r="AN322" s="251">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6" t="s">
        <v>373</v>
      </c>
      <c r="AY322" s="101">
        <v>7700</v>
      </c>
      <c r="AZ322" s="102">
        <v>4200</v>
      </c>
      <c r="BA322" s="102">
        <v>2520</v>
      </c>
      <c r="BB322" s="102">
        <v>2100</v>
      </c>
      <c r="BC322" s="249">
        <v>6600</v>
      </c>
      <c r="BD322" s="249">
        <v>3600</v>
      </c>
      <c r="BE322" s="249">
        <v>2160</v>
      </c>
      <c r="BF322" s="249">
        <v>1800</v>
      </c>
      <c r="BG322" s="103">
        <f t="shared" si="193"/>
        <v>3260</v>
      </c>
      <c r="BJ322" s="247" t="e">
        <f>M322*#REF!</f>
        <v>#REF!</v>
      </c>
      <c r="BK322" s="247" t="e">
        <f>N322*#REF!</f>
        <v>#REF!</v>
      </c>
      <c r="BL322" s="247" t="e">
        <f>O322*#REF!</f>
        <v>#REF!</v>
      </c>
      <c r="BM322" s="247" t="e">
        <f>P322*#REF!</f>
        <v>#REF!</v>
      </c>
    </row>
    <row r="323" spans="1:65" s="285" customFormat="1" ht="47.25" customHeight="1" x14ac:dyDescent="0.25">
      <c r="A323" s="83" t="str">
        <f t="shared" si="177"/>
        <v>LT13DT+1</v>
      </c>
      <c r="B323" s="83" t="str">
        <f t="shared" si="178"/>
        <v>LT13DT+2</v>
      </c>
      <c r="C323" s="83" t="str">
        <f t="shared" si="179"/>
        <v>LT13DT+3</v>
      </c>
      <c r="D323" s="83" t="str">
        <f t="shared" si="180"/>
        <v>LT13DT+4</v>
      </c>
      <c r="E323" s="18" t="s">
        <v>373</v>
      </c>
      <c r="F323" s="85">
        <v>14</v>
      </c>
      <c r="G323" s="85"/>
      <c r="H323" s="93" t="s">
        <v>5104</v>
      </c>
      <c r="I323" s="84" t="s">
        <v>5105</v>
      </c>
      <c r="J323" s="84" t="s">
        <v>564</v>
      </c>
      <c r="K323" s="84" t="str">
        <f t="shared" si="159"/>
        <v>LT14DT</v>
      </c>
      <c r="L323" s="84" t="s">
        <v>269</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49"/>
      <c r="V323" s="249"/>
      <c r="W323" s="249"/>
      <c r="X323" s="249"/>
      <c r="Y323" s="250"/>
      <c r="Z323" s="250"/>
      <c r="AA323" s="250"/>
      <c r="AB323" s="250"/>
      <c r="AC323" s="249"/>
      <c r="AD323" s="249"/>
      <c r="AE323" s="249"/>
      <c r="AF323" s="249"/>
      <c r="AG323" s="250"/>
      <c r="AH323" s="250"/>
      <c r="AI323" s="250"/>
      <c r="AJ323" s="250"/>
      <c r="AK323" s="86">
        <v>4.63</v>
      </c>
      <c r="AL323" s="86"/>
      <c r="AM323" s="251"/>
      <c r="AN323" s="251">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2" t="s">
        <v>373</v>
      </c>
      <c r="AY323" s="101">
        <v>4340</v>
      </c>
      <c r="AZ323" s="102">
        <v>2170</v>
      </c>
      <c r="BA323" s="102">
        <v>1610</v>
      </c>
      <c r="BB323" s="102">
        <v>1190</v>
      </c>
      <c r="BC323" s="97">
        <v>3720</v>
      </c>
      <c r="BD323" s="97">
        <v>1860</v>
      </c>
      <c r="BE323" s="97">
        <v>1380</v>
      </c>
      <c r="BF323" s="97">
        <v>1020</v>
      </c>
      <c r="BG323" s="103">
        <f t="shared" si="193"/>
        <v>2555</v>
      </c>
      <c r="BJ323" s="247" t="e">
        <f>M323*#REF!</f>
        <v>#REF!</v>
      </c>
      <c r="BK323" s="247" t="e">
        <f>N323*#REF!</f>
        <v>#REF!</v>
      </c>
      <c r="BL323" s="247" t="e">
        <f>O323*#REF!</f>
        <v>#REF!</v>
      </c>
      <c r="BM323" s="247"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373</v>
      </c>
      <c r="F324" s="85">
        <v>15</v>
      </c>
      <c r="G324" s="85"/>
      <c r="H324" s="93" t="s">
        <v>5106</v>
      </c>
      <c r="I324" s="84" t="s">
        <v>5107</v>
      </c>
      <c r="J324" s="84" t="s">
        <v>564</v>
      </c>
      <c r="K324" s="84"/>
      <c r="L324" s="84" t="s">
        <v>269</v>
      </c>
      <c r="M324" s="96"/>
      <c r="N324" s="96"/>
      <c r="O324" s="96"/>
      <c r="P324" s="96"/>
      <c r="Q324" s="95"/>
      <c r="R324" s="95"/>
      <c r="S324" s="95"/>
      <c r="T324" s="95"/>
      <c r="U324" s="249"/>
      <c r="V324" s="249"/>
      <c r="W324" s="249"/>
      <c r="X324" s="249"/>
      <c r="Y324" s="250"/>
      <c r="Z324" s="250"/>
      <c r="AA324" s="250"/>
      <c r="AB324" s="250"/>
      <c r="AC324" s="249"/>
      <c r="AD324" s="249"/>
      <c r="AE324" s="249"/>
      <c r="AF324" s="249"/>
      <c r="AG324" s="250"/>
      <c r="AH324" s="250"/>
      <c r="AI324" s="250"/>
      <c r="AJ324" s="250"/>
      <c r="AK324" s="86"/>
      <c r="AL324" s="86"/>
      <c r="AM324" s="251"/>
      <c r="AN324" s="251"/>
      <c r="AO324" s="98"/>
      <c r="AP324" s="98"/>
      <c r="AQ324" s="98"/>
      <c r="AR324" s="98"/>
      <c r="AS324" s="98"/>
      <c r="AT324" s="98"/>
      <c r="AU324" s="98"/>
      <c r="AV324" s="98"/>
      <c r="AW324" s="60"/>
      <c r="AX324" s="252" t="s">
        <v>373</v>
      </c>
      <c r="AY324" s="101">
        <v>8400</v>
      </c>
      <c r="AZ324" s="102">
        <v>4340</v>
      </c>
      <c r="BA324" s="102">
        <v>3220</v>
      </c>
      <c r="BB324" s="102">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373</v>
      </c>
      <c r="F325" s="85"/>
      <c r="G325" s="85"/>
      <c r="H325" s="93" t="s">
        <v>5108</v>
      </c>
      <c r="I325" s="84" t="s">
        <v>5109</v>
      </c>
      <c r="J325" s="84" t="s">
        <v>564</v>
      </c>
      <c r="K325" s="84" t="str">
        <f t="shared" si="159"/>
        <v>LT15DT_D1</v>
      </c>
      <c r="L325" s="84" t="s">
        <v>5076</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49"/>
      <c r="V325" s="249"/>
      <c r="W325" s="249"/>
      <c r="X325" s="249"/>
      <c r="Y325" s="250"/>
      <c r="Z325" s="250"/>
      <c r="AA325" s="250"/>
      <c r="AB325" s="250"/>
      <c r="AC325" s="249"/>
      <c r="AD325" s="249"/>
      <c r="AE325" s="249"/>
      <c r="AF325" s="249"/>
      <c r="AG325" s="250"/>
      <c r="AH325" s="250"/>
      <c r="AI325" s="250"/>
      <c r="AJ325" s="250"/>
      <c r="AK325" s="86">
        <v>4.63</v>
      </c>
      <c r="AL325" s="86"/>
      <c r="AM325" s="251"/>
      <c r="AN325" s="251">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2" t="s">
        <v>373</v>
      </c>
      <c r="AY325" s="101">
        <v>8400</v>
      </c>
      <c r="AZ325" s="102">
        <v>4340</v>
      </c>
      <c r="BA325" s="102">
        <v>3220</v>
      </c>
      <c r="BB325" s="102">
        <v>2100</v>
      </c>
      <c r="BC325" s="249">
        <v>7200</v>
      </c>
      <c r="BD325" s="249">
        <v>3720</v>
      </c>
      <c r="BE325" s="249">
        <v>2760</v>
      </c>
      <c r="BF325" s="249">
        <v>1800</v>
      </c>
      <c r="BG325" s="103">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373</v>
      </c>
      <c r="F326" s="85"/>
      <c r="G326" s="85"/>
      <c r="H326" s="93" t="s">
        <v>5110</v>
      </c>
      <c r="I326" s="84" t="s">
        <v>5111</v>
      </c>
      <c r="J326" s="84" t="s">
        <v>564</v>
      </c>
      <c r="K326" s="84" t="str">
        <f t="shared" si="159"/>
        <v>LT15DT_D2</v>
      </c>
      <c r="L326" s="84" t="s">
        <v>5112</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49"/>
      <c r="V326" s="249"/>
      <c r="W326" s="249"/>
      <c r="X326" s="249"/>
      <c r="Y326" s="250"/>
      <c r="Z326" s="250"/>
      <c r="AA326" s="250"/>
      <c r="AB326" s="250"/>
      <c r="AC326" s="249"/>
      <c r="AD326" s="249"/>
      <c r="AE326" s="249"/>
      <c r="AF326" s="249"/>
      <c r="AG326" s="250"/>
      <c r="AH326" s="250"/>
      <c r="AI326" s="250"/>
      <c r="AJ326" s="250"/>
      <c r="AK326" s="86">
        <v>4.63</v>
      </c>
      <c r="AL326" s="86"/>
      <c r="AM326" s="251"/>
      <c r="AN326" s="251">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2" t="s">
        <v>373</v>
      </c>
      <c r="AY326" s="101">
        <v>4340</v>
      </c>
      <c r="AZ326" s="102">
        <v>2170</v>
      </c>
      <c r="BA326" s="102">
        <v>1610</v>
      </c>
      <c r="BB326" s="102">
        <v>1190</v>
      </c>
      <c r="BC326" s="249">
        <v>3720</v>
      </c>
      <c r="BD326" s="249">
        <v>1860</v>
      </c>
      <c r="BE326" s="249">
        <v>1380</v>
      </c>
      <c r="BF326" s="249">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373</v>
      </c>
      <c r="F327" s="85">
        <v>16</v>
      </c>
      <c r="G327" s="85"/>
      <c r="H327" s="93" t="s">
        <v>5113</v>
      </c>
      <c r="I327" s="84" t="s">
        <v>5114</v>
      </c>
      <c r="J327" s="84" t="s">
        <v>5112</v>
      </c>
      <c r="K327" s="84" t="str">
        <f t="shared" si="159"/>
        <v>LT16DT</v>
      </c>
      <c r="L327" s="84" t="s">
        <v>5076</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49"/>
      <c r="V327" s="249"/>
      <c r="W327" s="249"/>
      <c r="X327" s="249"/>
      <c r="Y327" s="250"/>
      <c r="Z327" s="250"/>
      <c r="AA327" s="250"/>
      <c r="AB327" s="250"/>
      <c r="AC327" s="249"/>
      <c r="AD327" s="249"/>
      <c r="AE327" s="249"/>
      <c r="AF327" s="249"/>
      <c r="AG327" s="250"/>
      <c r="AH327" s="250"/>
      <c r="AI327" s="250"/>
      <c r="AJ327" s="250"/>
      <c r="AK327" s="86">
        <v>4.63</v>
      </c>
      <c r="AL327" s="86"/>
      <c r="AM327" s="251"/>
      <c r="AN327" s="251">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2" t="s">
        <v>373</v>
      </c>
      <c r="AY327" s="101"/>
      <c r="AZ327" s="102"/>
      <c r="BA327" s="102"/>
      <c r="BB327" s="102"/>
      <c r="BC327" s="249"/>
      <c r="BD327" s="249"/>
      <c r="BE327" s="249"/>
      <c r="BF327" s="249"/>
      <c r="BG327" s="103">
        <f t="shared" si="198"/>
        <v>3645</v>
      </c>
      <c r="BJ327" s="247" t="e">
        <f>M327*#REF!</f>
        <v>#REF!</v>
      </c>
      <c r="BK327" s="247" t="e">
        <f>N327*#REF!</f>
        <v>#REF!</v>
      </c>
      <c r="BL327" s="247" t="e">
        <f>O327*#REF!</f>
        <v>#REF!</v>
      </c>
      <c r="BM327" s="247"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373</v>
      </c>
      <c r="F328" s="85">
        <v>17</v>
      </c>
      <c r="G328" s="85"/>
      <c r="H328" s="93" t="s">
        <v>5115</v>
      </c>
      <c r="I328" s="84" t="s">
        <v>5116</v>
      </c>
      <c r="J328" s="84" t="s">
        <v>564</v>
      </c>
      <c r="K328" s="84" t="str">
        <f t="shared" si="159"/>
        <v>LT17DT</v>
      </c>
      <c r="L328" s="84" t="s">
        <v>5117</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49"/>
      <c r="V328" s="249"/>
      <c r="W328" s="249"/>
      <c r="X328" s="249"/>
      <c r="Y328" s="250"/>
      <c r="Z328" s="250"/>
      <c r="AA328" s="250"/>
      <c r="AB328" s="250"/>
      <c r="AC328" s="249"/>
      <c r="AD328" s="249"/>
      <c r="AE328" s="249"/>
      <c r="AF328" s="249"/>
      <c r="AG328" s="250"/>
      <c r="AH328" s="250"/>
      <c r="AI328" s="250"/>
      <c r="AJ328" s="250"/>
      <c r="AK328" s="86">
        <v>4.5707070707070718</v>
      </c>
      <c r="AL328" s="86"/>
      <c r="AM328" s="251"/>
      <c r="AN328" s="251">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2" t="s">
        <v>373</v>
      </c>
      <c r="AY328" s="101">
        <v>8400</v>
      </c>
      <c r="AZ328" s="102">
        <v>4340</v>
      </c>
      <c r="BA328" s="102">
        <v>3220</v>
      </c>
      <c r="BB328" s="102">
        <v>2100</v>
      </c>
      <c r="BC328" s="249">
        <v>7200</v>
      </c>
      <c r="BD328" s="249">
        <v>3720</v>
      </c>
      <c r="BE328" s="249">
        <v>2760</v>
      </c>
      <c r="BF328" s="249">
        <v>1800</v>
      </c>
      <c r="BG328" s="103">
        <f t="shared" si="198"/>
        <v>3510</v>
      </c>
      <c r="BJ328" s="247" t="e">
        <f>M328*#REF!</f>
        <v>#REF!</v>
      </c>
      <c r="BK328" s="247" t="e">
        <f>N328*#REF!</f>
        <v>#REF!</v>
      </c>
      <c r="BL328" s="247" t="e">
        <f>O328*#REF!</f>
        <v>#REF!</v>
      </c>
      <c r="BM328" s="247" t="e">
        <f>P328*#REF!</f>
        <v>#REF!</v>
      </c>
    </row>
    <row r="329" spans="1:65" ht="63" customHeight="1" x14ac:dyDescent="0.25">
      <c r="A329" s="83" t="str">
        <f t="shared" si="177"/>
        <v>LT17DT+1</v>
      </c>
      <c r="B329" s="83" t="str">
        <f t="shared" si="178"/>
        <v>LT17DT+2</v>
      </c>
      <c r="C329" s="83" t="str">
        <f t="shared" si="179"/>
        <v>LT17DT+3</v>
      </c>
      <c r="D329" s="83" t="str">
        <f t="shared" si="180"/>
        <v>LT17DT+4</v>
      </c>
      <c r="E329" s="18" t="s">
        <v>373</v>
      </c>
      <c r="F329" s="85">
        <v>18</v>
      </c>
      <c r="G329" s="85"/>
      <c r="H329" s="93" t="s">
        <v>5118</v>
      </c>
      <c r="I329" s="84" t="s">
        <v>5119</v>
      </c>
      <c r="J329" s="84" t="s">
        <v>564</v>
      </c>
      <c r="K329" s="84" t="str">
        <f t="shared" si="159"/>
        <v>LT18DT</v>
      </c>
      <c r="L329" s="84" t="s">
        <v>5120</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6">
        <v>6.4516129032258061</v>
      </c>
      <c r="AL329" s="86"/>
      <c r="AM329" s="251" t="e">
        <f>AVERAGE(AG329:AJ329)</f>
        <v>#REF!</v>
      </c>
      <c r="AN329" s="251">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58" t="s">
        <v>373</v>
      </c>
      <c r="AY329" s="101">
        <v>6300</v>
      </c>
      <c r="AZ329" s="102">
        <v>2940</v>
      </c>
      <c r="BA329" s="102">
        <v>2520</v>
      </c>
      <c r="BB329" s="102">
        <v>1820</v>
      </c>
      <c r="BC329" s="249">
        <v>5400</v>
      </c>
      <c r="BD329" s="249">
        <v>2520</v>
      </c>
      <c r="BE329" s="249">
        <v>2160</v>
      </c>
      <c r="BF329" s="249">
        <v>1560</v>
      </c>
      <c r="BG329" s="103">
        <f t="shared" si="198"/>
        <v>2966</v>
      </c>
      <c r="BJ329" s="247" t="e">
        <f>M329*#REF!</f>
        <v>#REF!</v>
      </c>
      <c r="BK329" s="247" t="e">
        <f>N329*#REF!</f>
        <v>#REF!</v>
      </c>
      <c r="BL329" s="247" t="e">
        <f>O329*#REF!</f>
        <v>#REF!</v>
      </c>
      <c r="BM329" s="247" t="e">
        <f>P329*#REF!</f>
        <v>#REF!</v>
      </c>
    </row>
    <row r="330" spans="1:65" s="286" customFormat="1" ht="47.25" x14ac:dyDescent="0.25">
      <c r="A330" s="83" t="str">
        <f t="shared" si="177"/>
        <v>LT18DT+1</v>
      </c>
      <c r="B330" s="83" t="str">
        <f t="shared" si="178"/>
        <v>LT18DT+2</v>
      </c>
      <c r="C330" s="83" t="str">
        <f t="shared" si="179"/>
        <v>LT18DT+3</v>
      </c>
      <c r="D330" s="83" t="str">
        <f t="shared" si="180"/>
        <v>LT18DT+4</v>
      </c>
      <c r="E330" s="18" t="s">
        <v>373</v>
      </c>
      <c r="F330" s="85">
        <v>19</v>
      </c>
      <c r="G330" s="85"/>
      <c r="H330" s="93" t="s">
        <v>5121</v>
      </c>
      <c r="I330" s="84" t="s">
        <v>5122</v>
      </c>
      <c r="J330" s="84" t="s">
        <v>5123</v>
      </c>
      <c r="K330" s="84" t="str">
        <f t="shared" si="159"/>
        <v>LT19DT</v>
      </c>
      <c r="L330" s="84" t="s">
        <v>5124</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6">
        <v>4.63</v>
      </c>
      <c r="AL330" s="86"/>
      <c r="AM330" s="251" t="e">
        <f>AVERAGE(AG330:AJ330)</f>
        <v>#REF!</v>
      </c>
      <c r="AN330" s="251">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2" t="s">
        <v>373</v>
      </c>
      <c r="AY330" s="101">
        <v>4340</v>
      </c>
      <c r="AZ330" s="102">
        <v>2170</v>
      </c>
      <c r="BA330" s="102">
        <v>1610</v>
      </c>
      <c r="BB330" s="102">
        <v>1190</v>
      </c>
      <c r="BC330" s="97">
        <v>3720</v>
      </c>
      <c r="BD330" s="97">
        <v>1860</v>
      </c>
      <c r="BE330" s="97">
        <v>1380</v>
      </c>
      <c r="BF330" s="97">
        <v>1020</v>
      </c>
      <c r="BG330" s="103">
        <f t="shared" si="198"/>
        <v>3240</v>
      </c>
      <c r="BJ330" s="247" t="e">
        <f>M330*#REF!</f>
        <v>#REF!</v>
      </c>
      <c r="BK330" s="247" t="e">
        <f>N330*#REF!</f>
        <v>#REF!</v>
      </c>
      <c r="BL330" s="247" t="e">
        <f>O330*#REF!</f>
        <v>#REF!</v>
      </c>
      <c r="BM330" s="247"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373</v>
      </c>
      <c r="F331" s="85">
        <v>20</v>
      </c>
      <c r="G331" s="85"/>
      <c r="H331" s="93" t="s">
        <v>5125</v>
      </c>
      <c r="I331" s="84" t="s">
        <v>5126</v>
      </c>
      <c r="J331" s="84" t="s">
        <v>564</v>
      </c>
      <c r="K331" s="84" t="str">
        <f t="shared" si="159"/>
        <v>LT20DT</v>
      </c>
      <c r="L331" s="84" t="s">
        <v>5127</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49"/>
      <c r="V331" s="249"/>
      <c r="W331" s="249"/>
      <c r="X331" s="249"/>
      <c r="Y331" s="250"/>
      <c r="Z331" s="250"/>
      <c r="AA331" s="250"/>
      <c r="AB331" s="250"/>
      <c r="AC331" s="249"/>
      <c r="AD331" s="249"/>
      <c r="AE331" s="249"/>
      <c r="AF331" s="249"/>
      <c r="AG331" s="250"/>
      <c r="AH331" s="250"/>
      <c r="AI331" s="250"/>
      <c r="AJ331" s="250"/>
      <c r="AK331" s="86">
        <v>4.63</v>
      </c>
      <c r="AL331" s="86"/>
      <c r="AM331" s="251"/>
      <c r="AN331" s="251">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2" t="s">
        <v>373</v>
      </c>
      <c r="AY331" s="101">
        <v>3220</v>
      </c>
      <c r="AZ331" s="102">
        <v>1540</v>
      </c>
      <c r="BA331" s="102">
        <v>1400</v>
      </c>
      <c r="BB331" s="102">
        <v>980</v>
      </c>
      <c r="BC331" s="97">
        <v>2760</v>
      </c>
      <c r="BD331" s="97">
        <v>1320</v>
      </c>
      <c r="BE331" s="97">
        <v>1200</v>
      </c>
      <c r="BF331" s="97">
        <v>840</v>
      </c>
      <c r="BG331" s="103">
        <f t="shared" si="198"/>
        <v>3240</v>
      </c>
      <c r="BJ331" s="247" t="e">
        <f>M331*#REF!</f>
        <v>#REF!</v>
      </c>
      <c r="BK331" s="247" t="e">
        <f>N331*#REF!</f>
        <v>#REF!</v>
      </c>
      <c r="BL331" s="247" t="e">
        <f>O331*#REF!</f>
        <v>#REF!</v>
      </c>
      <c r="BM331" s="247" t="e">
        <f>P331*#REF!</f>
        <v>#REF!</v>
      </c>
    </row>
    <row r="332" spans="1:65" s="285" customFormat="1" ht="47.25" x14ac:dyDescent="0.25">
      <c r="A332" s="83" t="str">
        <f t="shared" si="177"/>
        <v>LT20DT+1</v>
      </c>
      <c r="B332" s="83" t="str">
        <f t="shared" si="178"/>
        <v>LT20DT+2</v>
      </c>
      <c r="C332" s="83" t="str">
        <f t="shared" si="179"/>
        <v>LT20DT+3</v>
      </c>
      <c r="D332" s="83" t="str">
        <f t="shared" si="180"/>
        <v>LT20DT+4</v>
      </c>
      <c r="E332" s="18" t="s">
        <v>373</v>
      </c>
      <c r="F332" s="85">
        <v>21</v>
      </c>
      <c r="G332" s="85"/>
      <c r="H332" s="93" t="s">
        <v>5128</v>
      </c>
      <c r="I332" s="84" t="s">
        <v>5129</v>
      </c>
      <c r="J332" s="84" t="s">
        <v>4620</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49"/>
      <c r="V332" s="249"/>
      <c r="W332" s="249"/>
      <c r="X332" s="249"/>
      <c r="Y332" s="250"/>
      <c r="Z332" s="250"/>
      <c r="AA332" s="250"/>
      <c r="AB332" s="250"/>
      <c r="AC332" s="249"/>
      <c r="AD332" s="249"/>
      <c r="AE332" s="249"/>
      <c r="AF332" s="249"/>
      <c r="AG332" s="250"/>
      <c r="AH332" s="250"/>
      <c r="AI332" s="250"/>
      <c r="AJ332" s="250"/>
      <c r="AK332" s="86">
        <v>4.63</v>
      </c>
      <c r="AL332" s="86"/>
      <c r="AM332" s="251"/>
      <c r="AN332" s="251">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2" t="s">
        <v>373</v>
      </c>
      <c r="AY332" s="101">
        <v>5040</v>
      </c>
      <c r="AZ332" s="102">
        <v>2450</v>
      </c>
      <c r="BA332" s="102">
        <v>2030</v>
      </c>
      <c r="BB332" s="102">
        <v>1400</v>
      </c>
      <c r="BC332" s="97">
        <v>4320</v>
      </c>
      <c r="BD332" s="97">
        <v>2100</v>
      </c>
      <c r="BE332" s="97">
        <v>1740</v>
      </c>
      <c r="BF332" s="97">
        <v>1200</v>
      </c>
      <c r="BG332" s="103">
        <f t="shared" si="198"/>
        <v>2089</v>
      </c>
      <c r="BJ332" s="247" t="e">
        <f>M332*#REF!</f>
        <v>#REF!</v>
      </c>
      <c r="BK332" s="247" t="e">
        <f>N332*#REF!</f>
        <v>#REF!</v>
      </c>
      <c r="BL332" s="247" t="e">
        <f>O332*#REF!</f>
        <v>#REF!</v>
      </c>
      <c r="BM332" s="247" t="e">
        <f>P332*#REF!</f>
        <v>#REF!</v>
      </c>
    </row>
    <row r="333" spans="1:65" s="285" customFormat="1" ht="47.25" x14ac:dyDescent="0.25">
      <c r="A333" s="83" t="str">
        <f t="shared" si="177"/>
        <v>LT21DT+1</v>
      </c>
      <c r="B333" s="83" t="str">
        <f t="shared" si="178"/>
        <v>LT21DT+2</v>
      </c>
      <c r="C333" s="83" t="str">
        <f t="shared" si="179"/>
        <v>LT21DT+3</v>
      </c>
      <c r="D333" s="83" t="str">
        <f t="shared" si="180"/>
        <v>LT21DT+4</v>
      </c>
      <c r="E333" s="18" t="s">
        <v>373</v>
      </c>
      <c r="F333" s="85">
        <v>22</v>
      </c>
      <c r="G333" s="85"/>
      <c r="H333" s="93" t="s">
        <v>5130</v>
      </c>
      <c r="I333" s="84" t="s">
        <v>5131</v>
      </c>
      <c r="J333" s="84" t="s">
        <v>556</v>
      </c>
      <c r="K333" s="84"/>
      <c r="L333" s="84" t="s">
        <v>5132</v>
      </c>
      <c r="M333" s="96"/>
      <c r="N333" s="96"/>
      <c r="O333" s="96"/>
      <c r="P333" s="96"/>
      <c r="Q333" s="95"/>
      <c r="R333" s="95"/>
      <c r="S333" s="95"/>
      <c r="T333" s="95"/>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6"/>
      <c r="AL333" s="86"/>
      <c r="AM333" s="251"/>
      <c r="AN333" s="251"/>
      <c r="AO333" s="98"/>
      <c r="AP333" s="98"/>
      <c r="AQ333" s="98"/>
      <c r="AR333" s="98"/>
      <c r="AS333" s="98"/>
      <c r="AT333" s="98"/>
      <c r="AU333" s="98"/>
      <c r="AV333" s="98"/>
      <c r="AW333" s="60"/>
      <c r="AX333" s="252" t="s">
        <v>373</v>
      </c>
      <c r="AY333" s="101">
        <v>4200</v>
      </c>
      <c r="AZ333" s="102">
        <v>2100</v>
      </c>
      <c r="BA333" s="102">
        <v>1610</v>
      </c>
      <c r="BB333" s="102">
        <v>1190</v>
      </c>
      <c r="BC333" s="97">
        <v>3600</v>
      </c>
      <c r="BD333" s="97">
        <v>1800</v>
      </c>
      <c r="BE333" s="97">
        <v>1380</v>
      </c>
      <c r="BF333" s="97">
        <v>1020</v>
      </c>
      <c r="BJ333" s="247" t="e">
        <f>M333*#REF!</f>
        <v>#REF!</v>
      </c>
      <c r="BK333" s="247" t="e">
        <f>N333*#REF!</f>
        <v>#REF!</v>
      </c>
      <c r="BL333" s="247" t="e">
        <f>O333*#REF!</f>
        <v>#REF!</v>
      </c>
      <c r="BM333" s="247"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373</v>
      </c>
      <c r="F334" s="85"/>
      <c r="G334" s="85"/>
      <c r="H334" s="93" t="s">
        <v>5133</v>
      </c>
      <c r="I334" s="84" t="s">
        <v>5134</v>
      </c>
      <c r="J334" s="84" t="s">
        <v>4620</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49"/>
      <c r="V334" s="249"/>
      <c r="W334" s="249"/>
      <c r="X334" s="249"/>
      <c r="Y334" s="250"/>
      <c r="Z334" s="250"/>
      <c r="AA334" s="250"/>
      <c r="AB334" s="250"/>
      <c r="AC334" s="249"/>
      <c r="AD334" s="249"/>
      <c r="AE334" s="249"/>
      <c r="AF334" s="249"/>
      <c r="AG334" s="250"/>
      <c r="AH334" s="250"/>
      <c r="AI334" s="250"/>
      <c r="AJ334" s="250"/>
      <c r="AK334" s="86">
        <v>4.63</v>
      </c>
      <c r="AL334" s="86"/>
      <c r="AM334" s="251"/>
      <c r="AN334" s="251">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2" t="s">
        <v>373</v>
      </c>
      <c r="AY334" s="101">
        <v>4340</v>
      </c>
      <c r="AZ334" s="102">
        <v>2170</v>
      </c>
      <c r="BA334" s="102">
        <v>1610</v>
      </c>
      <c r="BB334" s="102">
        <v>1190</v>
      </c>
      <c r="BC334" s="249">
        <v>3720</v>
      </c>
      <c r="BD334" s="249">
        <v>1860</v>
      </c>
      <c r="BE334" s="249">
        <v>1380</v>
      </c>
      <c r="BF334" s="249">
        <v>1020</v>
      </c>
      <c r="BG334" s="103">
        <f t="shared" ref="BG334:BG360" si="208">AV334-AW334</f>
        <v>3240</v>
      </c>
      <c r="BJ334" s="247" t="e">
        <f>M334*#REF!</f>
        <v>#REF!</v>
      </c>
      <c r="BK334" s="247" t="e">
        <f>N334*#REF!</f>
        <v>#REF!</v>
      </c>
      <c r="BL334" s="247" t="e">
        <f>O334*#REF!</f>
        <v>#REF!</v>
      </c>
      <c r="BM334" s="247"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373</v>
      </c>
      <c r="F335" s="85"/>
      <c r="G335" s="85"/>
      <c r="H335" s="93" t="s">
        <v>5135</v>
      </c>
      <c r="I335" s="84" t="s">
        <v>5136</v>
      </c>
      <c r="J335" s="84" t="s">
        <v>4620</v>
      </c>
      <c r="K335" s="84" t="str">
        <f t="shared" si="200"/>
        <v>LT22DT_D2</v>
      </c>
      <c r="L335" s="84" t="s">
        <v>651</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49"/>
      <c r="V335" s="249"/>
      <c r="W335" s="249"/>
      <c r="X335" s="249"/>
      <c r="Y335" s="250"/>
      <c r="Z335" s="250"/>
      <c r="AA335" s="250"/>
      <c r="AB335" s="250"/>
      <c r="AC335" s="249"/>
      <c r="AD335" s="249"/>
      <c r="AE335" s="249"/>
      <c r="AF335" s="249"/>
      <c r="AG335" s="250"/>
      <c r="AH335" s="250"/>
      <c r="AI335" s="250"/>
      <c r="AJ335" s="250"/>
      <c r="AK335" s="86">
        <v>4.63</v>
      </c>
      <c r="AL335" s="86"/>
      <c r="AM335" s="251"/>
      <c r="AN335" s="251">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2" t="s">
        <v>373</v>
      </c>
      <c r="AY335" s="101">
        <v>4340</v>
      </c>
      <c r="AZ335" s="102">
        <v>2170</v>
      </c>
      <c r="BA335" s="102">
        <v>1610</v>
      </c>
      <c r="BB335" s="102">
        <v>1190</v>
      </c>
      <c r="BC335" s="249">
        <v>3720</v>
      </c>
      <c r="BD335" s="249">
        <v>1860</v>
      </c>
      <c r="BE335" s="249">
        <v>1380</v>
      </c>
      <c r="BF335" s="249">
        <v>1020</v>
      </c>
      <c r="BG335" s="103">
        <f t="shared" si="208"/>
        <v>3355</v>
      </c>
      <c r="BJ335" s="247" t="e">
        <f>M335*#REF!</f>
        <v>#REF!</v>
      </c>
      <c r="BK335" s="247" t="e">
        <f>N335*#REF!</f>
        <v>#REF!</v>
      </c>
      <c r="BL335" s="247" t="e">
        <f>O335*#REF!</f>
        <v>#REF!</v>
      </c>
      <c r="BM335" s="247"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373</v>
      </c>
      <c r="F336" s="85">
        <v>23</v>
      </c>
      <c r="G336" s="85"/>
      <c r="H336" s="93" t="s">
        <v>5137</v>
      </c>
      <c r="I336" s="84" t="s">
        <v>5138</v>
      </c>
      <c r="J336" s="84" t="s">
        <v>651</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6">
        <v>4.63</v>
      </c>
      <c r="AL336" s="86"/>
      <c r="AM336" s="251"/>
      <c r="AN336" s="251">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2" t="s">
        <v>373</v>
      </c>
      <c r="AY336" s="101">
        <v>4200</v>
      </c>
      <c r="AZ336" s="102">
        <v>2100</v>
      </c>
      <c r="BA336" s="102">
        <v>1610</v>
      </c>
      <c r="BB336" s="102">
        <v>1190</v>
      </c>
      <c r="BC336" s="249">
        <v>3600</v>
      </c>
      <c r="BD336" s="249">
        <v>1800</v>
      </c>
      <c r="BE336" s="249">
        <v>1380</v>
      </c>
      <c r="BF336" s="249">
        <v>1020</v>
      </c>
      <c r="BG336" s="103">
        <f t="shared" si="208"/>
        <v>2089</v>
      </c>
      <c r="BJ336" s="247" t="e">
        <f>M336*#REF!</f>
        <v>#REF!</v>
      </c>
      <c r="BK336" s="247" t="e">
        <f>N336*#REF!</f>
        <v>#REF!</v>
      </c>
      <c r="BL336" s="247" t="e">
        <f>O336*#REF!</f>
        <v>#REF!</v>
      </c>
      <c r="BM336" s="247"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373</v>
      </c>
      <c r="F337" s="85">
        <v>24</v>
      </c>
      <c r="G337" s="85"/>
      <c r="H337" s="93" t="s">
        <v>5139</v>
      </c>
      <c r="I337" s="84" t="s">
        <v>5140</v>
      </c>
      <c r="J337" s="84" t="s">
        <v>5120</v>
      </c>
      <c r="K337" s="84" t="str">
        <f t="shared" si="200"/>
        <v>LT24DT</v>
      </c>
      <c r="L337" s="84" t="s">
        <v>5141</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49"/>
      <c r="V337" s="249"/>
      <c r="W337" s="249"/>
      <c r="X337" s="249"/>
      <c r="Y337" s="250"/>
      <c r="Z337" s="250"/>
      <c r="AA337" s="250"/>
      <c r="AB337" s="250"/>
      <c r="AC337" s="249"/>
      <c r="AD337" s="249"/>
      <c r="AE337" s="249"/>
      <c r="AF337" s="249"/>
      <c r="AG337" s="250"/>
      <c r="AH337" s="250"/>
      <c r="AI337" s="250"/>
      <c r="AJ337" s="250"/>
      <c r="AK337" s="86">
        <v>4.63</v>
      </c>
      <c r="AL337" s="86"/>
      <c r="AM337" s="251"/>
      <c r="AN337" s="251">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2" t="s">
        <v>373</v>
      </c>
      <c r="AY337" s="101">
        <v>4340</v>
      </c>
      <c r="AZ337" s="102">
        <v>2170</v>
      </c>
      <c r="BA337" s="102">
        <v>1610</v>
      </c>
      <c r="BB337" s="102">
        <v>1190</v>
      </c>
      <c r="BC337" s="249">
        <v>3720</v>
      </c>
      <c r="BD337" s="249">
        <v>1860</v>
      </c>
      <c r="BE337" s="249">
        <v>1380</v>
      </c>
      <c r="BF337" s="249">
        <v>1020</v>
      </c>
      <c r="BG337" s="103">
        <f t="shared" si="208"/>
        <v>1937</v>
      </c>
      <c r="BJ337" s="247" t="e">
        <f>M337*#REF!</f>
        <v>#REF!</v>
      </c>
      <c r="BK337" s="247" t="e">
        <f>N337*#REF!</f>
        <v>#REF!</v>
      </c>
      <c r="BL337" s="247" t="e">
        <f>O337*#REF!</f>
        <v>#REF!</v>
      </c>
      <c r="BM337" s="247"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373</v>
      </c>
      <c r="F338" s="85">
        <v>25</v>
      </c>
      <c r="G338" s="85"/>
      <c r="H338" s="93" t="s">
        <v>5142</v>
      </c>
      <c r="I338" s="84" t="s">
        <v>5143</v>
      </c>
      <c r="J338" s="84" t="s">
        <v>4319</v>
      </c>
      <c r="K338" s="84" t="str">
        <f t="shared" si="200"/>
        <v>LT25DT</v>
      </c>
      <c r="L338" s="84" t="s">
        <v>5144</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49"/>
      <c r="V338" s="249"/>
      <c r="W338" s="249"/>
      <c r="X338" s="249"/>
      <c r="Y338" s="250"/>
      <c r="Z338" s="250"/>
      <c r="AA338" s="250"/>
      <c r="AB338" s="250"/>
      <c r="AC338" s="249"/>
      <c r="AD338" s="249"/>
      <c r="AE338" s="249"/>
      <c r="AF338" s="249"/>
      <c r="AG338" s="250"/>
      <c r="AH338" s="250"/>
      <c r="AI338" s="250"/>
      <c r="AJ338" s="250"/>
      <c r="AK338" s="86">
        <v>4.63</v>
      </c>
      <c r="AL338" s="86"/>
      <c r="AM338" s="251"/>
      <c r="AN338" s="251">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2" t="s">
        <v>373</v>
      </c>
      <c r="AY338" s="101">
        <v>6720</v>
      </c>
      <c r="AZ338" s="102">
        <v>3640</v>
      </c>
      <c r="BA338" s="102">
        <v>2940</v>
      </c>
      <c r="BB338" s="102">
        <v>1260</v>
      </c>
      <c r="BC338" s="249">
        <v>5760</v>
      </c>
      <c r="BD338" s="249">
        <v>3120</v>
      </c>
      <c r="BE338" s="249">
        <v>2520</v>
      </c>
      <c r="BF338" s="249">
        <v>1080</v>
      </c>
      <c r="BG338" s="103">
        <f t="shared" si="208"/>
        <v>2484</v>
      </c>
      <c r="BJ338" s="247" t="e">
        <f>M338*#REF!</f>
        <v>#REF!</v>
      </c>
      <c r="BK338" s="247" t="e">
        <f>N338*#REF!</f>
        <v>#REF!</v>
      </c>
      <c r="BL338" s="247" t="e">
        <f>O338*#REF!</f>
        <v>#REF!</v>
      </c>
      <c r="BM338" s="247"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373</v>
      </c>
      <c r="F339" s="85">
        <v>26</v>
      </c>
      <c r="G339" s="85"/>
      <c r="H339" s="93" t="s">
        <v>5145</v>
      </c>
      <c r="I339" s="84" t="s">
        <v>5146</v>
      </c>
      <c r="J339" s="84" t="s">
        <v>236</v>
      </c>
      <c r="K339" s="84" t="str">
        <f t="shared" si="200"/>
        <v>LT26DT</v>
      </c>
      <c r="L339" s="84" t="s">
        <v>5147</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49"/>
      <c r="V339" s="249"/>
      <c r="W339" s="249"/>
      <c r="X339" s="249"/>
      <c r="Y339" s="250"/>
      <c r="Z339" s="250"/>
      <c r="AA339" s="250"/>
      <c r="AB339" s="250"/>
      <c r="AC339" s="249"/>
      <c r="AD339" s="249"/>
      <c r="AE339" s="249"/>
      <c r="AF339" s="249"/>
      <c r="AG339" s="250"/>
      <c r="AH339" s="250"/>
      <c r="AI339" s="250"/>
      <c r="AJ339" s="250"/>
      <c r="AK339" s="86">
        <v>4.63</v>
      </c>
      <c r="AL339" s="86"/>
      <c r="AM339" s="251"/>
      <c r="AN339" s="251">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2" t="s">
        <v>373</v>
      </c>
      <c r="AY339" s="101">
        <v>6720</v>
      </c>
      <c r="AZ339" s="102">
        <v>3640</v>
      </c>
      <c r="BA339" s="102">
        <v>2520</v>
      </c>
      <c r="BB339" s="102">
        <v>1470</v>
      </c>
      <c r="BC339" s="249">
        <v>5760</v>
      </c>
      <c r="BD339" s="249">
        <v>3120</v>
      </c>
      <c r="BE339" s="249">
        <v>2160</v>
      </c>
      <c r="BF339" s="249">
        <v>1260</v>
      </c>
      <c r="BG339" s="103">
        <f t="shared" si="208"/>
        <v>2170</v>
      </c>
      <c r="BJ339" s="247" t="e">
        <f>M339*#REF!</f>
        <v>#REF!</v>
      </c>
      <c r="BK339" s="247" t="e">
        <f>N339*#REF!</f>
        <v>#REF!</v>
      </c>
      <c r="BL339" s="247" t="e">
        <f>O339*#REF!</f>
        <v>#REF!</v>
      </c>
      <c r="BM339" s="247"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373</v>
      </c>
      <c r="F340" s="85">
        <v>27</v>
      </c>
      <c r="G340" s="85"/>
      <c r="H340" s="93" t="s">
        <v>5148</v>
      </c>
      <c r="I340" s="84" t="s">
        <v>5149</v>
      </c>
      <c r="J340" s="84" t="s">
        <v>5150</v>
      </c>
      <c r="K340" s="84" t="str">
        <f t="shared" si="200"/>
        <v>LT27DT</v>
      </c>
      <c r="L340" s="84" t="s">
        <v>5151</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6">
        <v>3.225806451612903</v>
      </c>
      <c r="AL340" s="86"/>
      <c r="AM340" s="251"/>
      <c r="AN340" s="251">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2" t="s">
        <v>373</v>
      </c>
      <c r="AY340" s="101">
        <v>5040</v>
      </c>
      <c r="AZ340" s="102">
        <v>2450</v>
      </c>
      <c r="BA340" s="102">
        <v>1820</v>
      </c>
      <c r="BB340" s="102">
        <v>1260</v>
      </c>
      <c r="BC340" s="249">
        <v>4320</v>
      </c>
      <c r="BD340" s="249">
        <v>2100</v>
      </c>
      <c r="BE340" s="249">
        <v>1560</v>
      </c>
      <c r="BF340" s="249">
        <v>1080</v>
      </c>
      <c r="BG340" s="103">
        <f t="shared" si="208"/>
        <v>1430.150800220167</v>
      </c>
      <c r="BJ340" s="247" t="e">
        <f>M340*#REF!</f>
        <v>#REF!</v>
      </c>
      <c r="BK340" s="247" t="e">
        <f>N340*#REF!</f>
        <v>#REF!</v>
      </c>
      <c r="BL340" s="247" t="e">
        <f>O340*#REF!</f>
        <v>#REF!</v>
      </c>
      <c r="BM340" s="247"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373</v>
      </c>
      <c r="F341" s="85">
        <v>28</v>
      </c>
      <c r="G341" s="85"/>
      <c r="H341" s="93" t="s">
        <v>5152</v>
      </c>
      <c r="I341" s="84" t="s">
        <v>5153</v>
      </c>
      <c r="J341" s="84" t="s">
        <v>5154</v>
      </c>
      <c r="K341" s="84" t="str">
        <f t="shared" si="200"/>
        <v>LT28DT</v>
      </c>
      <c r="L341" s="287" t="s">
        <v>5155</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49"/>
      <c r="V341" s="249"/>
      <c r="W341" s="249"/>
      <c r="X341" s="249"/>
      <c r="Y341" s="250"/>
      <c r="Z341" s="250"/>
      <c r="AA341" s="250"/>
      <c r="AB341" s="250"/>
      <c r="AC341" s="249"/>
      <c r="AD341" s="249"/>
      <c r="AE341" s="249"/>
      <c r="AF341" s="249"/>
      <c r="AG341" s="250"/>
      <c r="AH341" s="250"/>
      <c r="AI341" s="250"/>
      <c r="AJ341" s="250"/>
      <c r="AK341" s="86">
        <v>4.63</v>
      </c>
      <c r="AL341" s="86"/>
      <c r="AM341" s="251"/>
      <c r="AN341" s="251">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2" t="s">
        <v>373</v>
      </c>
      <c r="AY341" s="101">
        <v>6090</v>
      </c>
      <c r="AZ341" s="102">
        <v>2940</v>
      </c>
      <c r="BA341" s="102">
        <v>2380</v>
      </c>
      <c r="BB341" s="102">
        <v>1610</v>
      </c>
      <c r="BC341" s="249">
        <v>5220</v>
      </c>
      <c r="BD341" s="249">
        <v>2520</v>
      </c>
      <c r="BE341" s="249">
        <v>2040</v>
      </c>
      <c r="BF341" s="249">
        <v>1380</v>
      </c>
      <c r="BG341" s="103">
        <f t="shared" si="208"/>
        <v>2089</v>
      </c>
      <c r="BJ341" s="247" t="e">
        <f>M341*#REF!</f>
        <v>#REF!</v>
      </c>
      <c r="BK341" s="247" t="e">
        <f>N341*#REF!</f>
        <v>#REF!</v>
      </c>
      <c r="BL341" s="247" t="e">
        <f>O341*#REF!</f>
        <v>#REF!</v>
      </c>
      <c r="BM341" s="247"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373</v>
      </c>
      <c r="F342" s="85">
        <v>29</v>
      </c>
      <c r="G342" s="85"/>
      <c r="H342" s="93" t="s">
        <v>5156</v>
      </c>
      <c r="I342" s="84" t="s">
        <v>5157</v>
      </c>
      <c r="J342" s="84" t="s">
        <v>236</v>
      </c>
      <c r="K342" s="84" t="str">
        <f t="shared" si="200"/>
        <v>LT29DT</v>
      </c>
      <c r="L342" s="287" t="s">
        <v>5158</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49"/>
      <c r="V342" s="249"/>
      <c r="W342" s="249"/>
      <c r="X342" s="249"/>
      <c r="Y342" s="250"/>
      <c r="Z342" s="250"/>
      <c r="AA342" s="250"/>
      <c r="AB342" s="250"/>
      <c r="AC342" s="249"/>
      <c r="AD342" s="249"/>
      <c r="AE342" s="249"/>
      <c r="AF342" s="249"/>
      <c r="AG342" s="250"/>
      <c r="AH342" s="250"/>
      <c r="AI342" s="250"/>
      <c r="AJ342" s="250"/>
      <c r="AK342" s="86">
        <v>4.63</v>
      </c>
      <c r="AL342" s="86"/>
      <c r="AM342" s="251"/>
      <c r="AN342" s="251">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2" t="s">
        <v>373</v>
      </c>
      <c r="AY342" s="101">
        <v>4200</v>
      </c>
      <c r="AZ342" s="102">
        <v>2100</v>
      </c>
      <c r="BA342" s="102">
        <v>1610</v>
      </c>
      <c r="BB342" s="102">
        <v>1190</v>
      </c>
      <c r="BC342" s="249">
        <v>3600</v>
      </c>
      <c r="BD342" s="249">
        <v>1800</v>
      </c>
      <c r="BE342" s="249">
        <v>1380</v>
      </c>
      <c r="BF342" s="249">
        <v>1020</v>
      </c>
      <c r="BG342" s="103">
        <f t="shared" si="208"/>
        <v>2170</v>
      </c>
      <c r="BJ342" s="247" t="e">
        <f>M342*#REF!</f>
        <v>#REF!</v>
      </c>
      <c r="BK342" s="247" t="e">
        <f>N342*#REF!</f>
        <v>#REF!</v>
      </c>
      <c r="BL342" s="247" t="e">
        <f>O342*#REF!</f>
        <v>#REF!</v>
      </c>
      <c r="BM342" s="247"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373</v>
      </c>
      <c r="F343" s="85">
        <v>30</v>
      </c>
      <c r="G343" s="85"/>
      <c r="H343" s="93" t="s">
        <v>5159</v>
      </c>
      <c r="I343" s="84" t="s">
        <v>5160</v>
      </c>
      <c r="J343" s="84" t="s">
        <v>5161</v>
      </c>
      <c r="K343" s="84" t="str">
        <f t="shared" si="200"/>
        <v>LT30DT</v>
      </c>
      <c r="L343" s="84" t="s">
        <v>5162</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49"/>
      <c r="V343" s="249"/>
      <c r="W343" s="249"/>
      <c r="X343" s="249"/>
      <c r="Y343" s="250"/>
      <c r="Z343" s="250"/>
      <c r="AA343" s="250"/>
      <c r="AB343" s="250"/>
      <c r="AC343" s="249"/>
      <c r="AD343" s="249"/>
      <c r="AE343" s="249"/>
      <c r="AF343" s="249"/>
      <c r="AG343" s="250"/>
      <c r="AH343" s="250"/>
      <c r="AI343" s="250"/>
      <c r="AJ343" s="250"/>
      <c r="AK343" s="86">
        <v>4.032258064516129</v>
      </c>
      <c r="AL343" s="86"/>
      <c r="AM343" s="251"/>
      <c r="AN343" s="251">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2" t="s">
        <v>373</v>
      </c>
      <c r="AY343" s="101">
        <v>4340</v>
      </c>
      <c r="AZ343" s="102">
        <v>2170</v>
      </c>
      <c r="BA343" s="102">
        <v>1610</v>
      </c>
      <c r="BB343" s="102">
        <v>1190</v>
      </c>
      <c r="BC343" s="249">
        <v>3720</v>
      </c>
      <c r="BD343" s="249">
        <v>1860</v>
      </c>
      <c r="BE343" s="249">
        <v>1380</v>
      </c>
      <c r="BF343" s="249">
        <v>1020</v>
      </c>
      <c r="BG343" s="103">
        <f t="shared" si="208"/>
        <v>1761.0000000000005</v>
      </c>
      <c r="BJ343" s="247" t="e">
        <f>M343*#REF!</f>
        <v>#REF!</v>
      </c>
      <c r="BK343" s="247" t="e">
        <f>N343*#REF!</f>
        <v>#REF!</v>
      </c>
      <c r="BL343" s="247" t="e">
        <f>O343*#REF!</f>
        <v>#REF!</v>
      </c>
      <c r="BM343" s="247"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373</v>
      </c>
      <c r="F344" s="85">
        <v>31</v>
      </c>
      <c r="G344" s="85"/>
      <c r="H344" s="93" t="s">
        <v>5163</v>
      </c>
      <c r="I344" s="84" t="s">
        <v>5164</v>
      </c>
      <c r="J344" s="84" t="s">
        <v>5161</v>
      </c>
      <c r="K344" s="84" t="str">
        <f t="shared" si="200"/>
        <v>LT31DT</v>
      </c>
      <c r="L344" s="287" t="s">
        <v>5165</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6">
        <v>4.63</v>
      </c>
      <c r="AL344" s="86"/>
      <c r="AM344" s="251"/>
      <c r="AN344" s="251">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2" t="s">
        <v>373</v>
      </c>
      <c r="AY344" s="101">
        <v>3570</v>
      </c>
      <c r="AZ344" s="102">
        <v>2100</v>
      </c>
      <c r="BA344" s="102">
        <v>1610</v>
      </c>
      <c r="BB344" s="102">
        <v>1190</v>
      </c>
      <c r="BC344" s="249">
        <v>3060</v>
      </c>
      <c r="BD344" s="249">
        <v>1800</v>
      </c>
      <c r="BE344" s="249">
        <v>1380</v>
      </c>
      <c r="BF344" s="249">
        <v>1020</v>
      </c>
      <c r="BG344" s="103">
        <f t="shared" si="208"/>
        <v>1012</v>
      </c>
      <c r="BJ344" s="247" t="e">
        <f>M344*#REF!</f>
        <v>#REF!</v>
      </c>
      <c r="BK344" s="247" t="e">
        <f>N344*#REF!</f>
        <v>#REF!</v>
      </c>
      <c r="BL344" s="247" t="e">
        <f>O344*#REF!</f>
        <v>#REF!</v>
      </c>
      <c r="BM344" s="247"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373</v>
      </c>
      <c r="F345" s="85">
        <v>32</v>
      </c>
      <c r="G345" s="85"/>
      <c r="H345" s="93" t="s">
        <v>5166</v>
      </c>
      <c r="I345" s="84" t="s">
        <v>5167</v>
      </c>
      <c r="J345" s="84" t="s">
        <v>564</v>
      </c>
      <c r="K345" s="84" t="str">
        <f t="shared" si="200"/>
        <v>LT32DT</v>
      </c>
      <c r="L345" s="84" t="s">
        <v>269</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49"/>
      <c r="V345" s="249"/>
      <c r="W345" s="249"/>
      <c r="X345" s="249"/>
      <c r="Y345" s="250"/>
      <c r="Z345" s="250"/>
      <c r="AA345" s="250"/>
      <c r="AB345" s="250"/>
      <c r="AC345" s="249"/>
      <c r="AD345" s="249"/>
      <c r="AE345" s="249"/>
      <c r="AF345" s="249"/>
      <c r="AG345" s="250"/>
      <c r="AH345" s="250"/>
      <c r="AI345" s="250"/>
      <c r="AJ345" s="250"/>
      <c r="AK345" s="86">
        <v>4.63</v>
      </c>
      <c r="AL345" s="86"/>
      <c r="AM345" s="251"/>
      <c r="AN345" s="251">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2" t="s">
        <v>373</v>
      </c>
      <c r="AY345" s="101">
        <v>8400</v>
      </c>
      <c r="AZ345" s="102">
        <v>4340</v>
      </c>
      <c r="BA345" s="102">
        <v>3220</v>
      </c>
      <c r="BB345" s="102">
        <v>2100</v>
      </c>
      <c r="BC345" s="249">
        <v>7200</v>
      </c>
      <c r="BD345" s="249">
        <v>3720</v>
      </c>
      <c r="BE345" s="249">
        <v>2760</v>
      </c>
      <c r="BF345" s="249">
        <v>1800</v>
      </c>
      <c r="BG345" s="103">
        <f t="shared" si="208"/>
        <v>1812</v>
      </c>
      <c r="BJ345" s="247" t="e">
        <f>M345*#REF!</f>
        <v>#REF!</v>
      </c>
      <c r="BK345" s="247" t="e">
        <f>N345*#REF!</f>
        <v>#REF!</v>
      </c>
      <c r="BL345" s="247" t="e">
        <f>O345*#REF!</f>
        <v>#REF!</v>
      </c>
      <c r="BM345" s="247"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373</v>
      </c>
      <c r="F346" s="85">
        <v>33</v>
      </c>
      <c r="G346" s="85"/>
      <c r="H346" s="93" t="s">
        <v>5168</v>
      </c>
      <c r="I346" s="84" t="s">
        <v>5169</v>
      </c>
      <c r="J346" s="84" t="s">
        <v>5147</v>
      </c>
      <c r="K346" s="84" t="str">
        <f t="shared" si="200"/>
        <v>LT33DT</v>
      </c>
      <c r="L346" s="84" t="s">
        <v>5170</v>
      </c>
      <c r="M346" s="260">
        <v>7200</v>
      </c>
      <c r="N346" s="260">
        <v>3500</v>
      </c>
      <c r="O346" s="260">
        <v>2600</v>
      </c>
      <c r="P346" s="260">
        <v>1800</v>
      </c>
      <c r="Q346" s="95" t="e">
        <f>VLOOKUP(H346&amp;"Vị trí 1",#REF!,9,0)</f>
        <v>#REF!</v>
      </c>
      <c r="R346" s="95" t="e">
        <f>VLOOKUP(H346&amp;"Vị trí 2",#REF!,9,0)</f>
        <v>#REF!</v>
      </c>
      <c r="S346" s="95" t="e">
        <f>VLOOKUP(H346&amp;"Vị trí 3",#REF!,9,0)</f>
        <v>#REF!</v>
      </c>
      <c r="T346" s="95" t="e">
        <f>VLOOKUP(H346&amp;"Vị trí 4",#REF!,9,0)</f>
        <v>#REF!</v>
      </c>
      <c r="U346" s="249"/>
      <c r="V346" s="249"/>
      <c r="W346" s="249"/>
      <c r="X346" s="249"/>
      <c r="Y346" s="250"/>
      <c r="Z346" s="250"/>
      <c r="AA346" s="250"/>
      <c r="AB346" s="250"/>
      <c r="AC346" s="249"/>
      <c r="AD346" s="249"/>
      <c r="AE346" s="249"/>
      <c r="AF346" s="249"/>
      <c r="AG346" s="250"/>
      <c r="AH346" s="250"/>
      <c r="AI346" s="250"/>
      <c r="AJ346" s="250"/>
      <c r="AK346" s="86">
        <v>4.63</v>
      </c>
      <c r="AL346" s="86"/>
      <c r="AM346" s="251"/>
      <c r="AN346" s="251">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2" t="s">
        <v>373</v>
      </c>
      <c r="AY346" s="101">
        <v>8400</v>
      </c>
      <c r="AZ346" s="102">
        <v>4340</v>
      </c>
      <c r="BA346" s="102">
        <v>3220</v>
      </c>
      <c r="BB346" s="102">
        <v>2100</v>
      </c>
      <c r="BC346" s="249">
        <v>7200</v>
      </c>
      <c r="BD346" s="249">
        <v>3720</v>
      </c>
      <c r="BE346" s="249">
        <v>2760</v>
      </c>
      <c r="BF346" s="249">
        <v>1800</v>
      </c>
      <c r="BG346" s="103">
        <f t="shared" si="208"/>
        <v>1984</v>
      </c>
      <c r="BJ346" s="247" t="e">
        <f>M346*#REF!</f>
        <v>#REF!</v>
      </c>
      <c r="BK346" s="247" t="e">
        <f>N346*#REF!</f>
        <v>#REF!</v>
      </c>
      <c r="BL346" s="247" t="e">
        <f>O346*#REF!</f>
        <v>#REF!</v>
      </c>
      <c r="BM346" s="247"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373</v>
      </c>
      <c r="F347" s="85">
        <v>34</v>
      </c>
      <c r="G347" s="85"/>
      <c r="H347" s="93" t="s">
        <v>5171</v>
      </c>
      <c r="I347" s="84" t="s">
        <v>5172</v>
      </c>
      <c r="J347" s="84" t="s">
        <v>5147</v>
      </c>
      <c r="K347" s="84" t="str">
        <f t="shared" si="200"/>
        <v>LT34DT</v>
      </c>
      <c r="L347" s="84" t="s">
        <v>4321</v>
      </c>
      <c r="M347" s="260">
        <v>8700</v>
      </c>
      <c r="N347" s="260">
        <v>4200</v>
      </c>
      <c r="O347" s="260">
        <v>3400</v>
      </c>
      <c r="P347" s="260">
        <v>2300</v>
      </c>
      <c r="Q347" s="95" t="e">
        <f>VLOOKUP(H347&amp;"Vị trí 1",#REF!,9,0)</f>
        <v>#REF!</v>
      </c>
      <c r="R347" s="95" t="e">
        <f>VLOOKUP(H347&amp;"Vị trí 2",#REF!,9,0)</f>
        <v>#REF!</v>
      </c>
      <c r="S347" s="95" t="e">
        <f>VLOOKUP(H347&amp;"Vị trí 3",#REF!,9,0)</f>
        <v>#REF!</v>
      </c>
      <c r="T347" s="95" t="e">
        <f>VLOOKUP(H347&amp;"Vị trí 4",#REF!,9,0)</f>
        <v>#REF!</v>
      </c>
      <c r="U347" s="249"/>
      <c r="V347" s="249"/>
      <c r="W347" s="249"/>
      <c r="X347" s="249"/>
      <c r="Y347" s="250"/>
      <c r="Z347" s="250"/>
      <c r="AA347" s="250"/>
      <c r="AB347" s="250"/>
      <c r="AC347" s="249"/>
      <c r="AD347" s="249"/>
      <c r="AE347" s="249"/>
      <c r="AF347" s="249"/>
      <c r="AG347" s="250"/>
      <c r="AH347" s="250"/>
      <c r="AI347" s="250"/>
      <c r="AJ347" s="250"/>
      <c r="AK347" s="86">
        <v>2.8735632183908044</v>
      </c>
      <c r="AL347" s="86"/>
      <c r="AM347" s="251"/>
      <c r="AN347" s="251">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2" t="s">
        <v>373</v>
      </c>
      <c r="AY347" s="101">
        <v>8400</v>
      </c>
      <c r="AZ347" s="102">
        <v>4340</v>
      </c>
      <c r="BA347" s="102">
        <v>3220</v>
      </c>
      <c r="BB347" s="102">
        <v>2100</v>
      </c>
      <c r="BC347" s="249">
        <v>7200</v>
      </c>
      <c r="BD347" s="249">
        <v>3720</v>
      </c>
      <c r="BE347" s="249">
        <v>2760</v>
      </c>
      <c r="BF347" s="249">
        <v>1800</v>
      </c>
      <c r="BG347" s="103">
        <f t="shared" si="208"/>
        <v>1687.6885002752088</v>
      </c>
      <c r="BJ347" s="247" t="e">
        <f>M347*#REF!</f>
        <v>#REF!</v>
      </c>
      <c r="BK347" s="247" t="e">
        <f>N347*#REF!</f>
        <v>#REF!</v>
      </c>
      <c r="BL347" s="247" t="e">
        <f>O347*#REF!</f>
        <v>#REF!</v>
      </c>
      <c r="BM347" s="247"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373</v>
      </c>
      <c r="F348" s="85">
        <v>35</v>
      </c>
      <c r="G348" s="85"/>
      <c r="H348" s="93" t="s">
        <v>5173</v>
      </c>
      <c r="I348" s="84" t="s">
        <v>5174</v>
      </c>
      <c r="J348" s="84" t="s">
        <v>564</v>
      </c>
      <c r="K348" s="84" t="str">
        <f t="shared" si="200"/>
        <v>LT35DT</v>
      </c>
      <c r="L348" s="287" t="s">
        <v>5175</v>
      </c>
      <c r="M348" s="260">
        <v>6000</v>
      </c>
      <c r="N348" s="260">
        <v>3000</v>
      </c>
      <c r="O348" s="260">
        <v>2300</v>
      </c>
      <c r="P348" s="260">
        <v>1700</v>
      </c>
      <c r="Q348" s="95" t="e">
        <f>VLOOKUP(H348&amp;"Vị trí 1",#REF!,9,0)</f>
        <v>#REF!</v>
      </c>
      <c r="R348" s="95" t="e">
        <f>VLOOKUP(H348&amp;"Vị trí 2",#REF!,9,0)</f>
        <v>#REF!</v>
      </c>
      <c r="S348" s="95" t="e">
        <f>VLOOKUP(H348&amp;"Vị trí 3",#REF!,9,0)</f>
        <v>#REF!</v>
      </c>
      <c r="T348" s="95" t="e">
        <f>VLOOKUP(H348&amp;"Vị trí 4",#REF!,9,0)</f>
        <v>#REF!</v>
      </c>
      <c r="U348" s="249"/>
      <c r="V348" s="249"/>
      <c r="W348" s="249"/>
      <c r="X348" s="249"/>
      <c r="Y348" s="250"/>
      <c r="Z348" s="250"/>
      <c r="AA348" s="250"/>
      <c r="AB348" s="250"/>
      <c r="AC348" s="249"/>
      <c r="AD348" s="249"/>
      <c r="AE348" s="249"/>
      <c r="AF348" s="249"/>
      <c r="AG348" s="250"/>
      <c r="AH348" s="250"/>
      <c r="AI348" s="250"/>
      <c r="AJ348" s="250"/>
      <c r="AK348" s="86">
        <v>4.63</v>
      </c>
      <c r="AL348" s="86"/>
      <c r="AM348" s="251"/>
      <c r="AN348" s="251">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2" t="s">
        <v>373</v>
      </c>
      <c r="AY348" s="101">
        <v>5670</v>
      </c>
      <c r="AZ348" s="102">
        <v>2730</v>
      </c>
      <c r="BA348" s="102">
        <v>2310</v>
      </c>
      <c r="BB348" s="102">
        <v>1400</v>
      </c>
      <c r="BC348" s="249">
        <v>4860</v>
      </c>
      <c r="BD348" s="249">
        <v>2340</v>
      </c>
      <c r="BE348" s="249">
        <v>1980</v>
      </c>
      <c r="BF348" s="249">
        <v>1200</v>
      </c>
      <c r="BG348" s="103">
        <f t="shared" si="208"/>
        <v>2170</v>
      </c>
      <c r="BJ348" s="247" t="e">
        <f>M348*#REF!</f>
        <v>#REF!</v>
      </c>
      <c r="BK348" s="247" t="e">
        <f>N348*#REF!</f>
        <v>#REF!</v>
      </c>
      <c r="BL348" s="247" t="e">
        <f>O348*#REF!</f>
        <v>#REF!</v>
      </c>
      <c r="BM348" s="247"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373</v>
      </c>
      <c r="F349" s="85">
        <v>36</v>
      </c>
      <c r="G349" s="85"/>
      <c r="H349" s="93" t="s">
        <v>5176</v>
      </c>
      <c r="I349" s="84" t="s">
        <v>5177</v>
      </c>
      <c r="J349" s="84" t="s">
        <v>564</v>
      </c>
      <c r="K349" s="84" t="str">
        <f t="shared" si="200"/>
        <v>LT36DT</v>
      </c>
      <c r="L349" s="84" t="s">
        <v>5178</v>
      </c>
      <c r="M349" s="260">
        <v>6200</v>
      </c>
      <c r="N349" s="260">
        <v>3100</v>
      </c>
      <c r="O349" s="260">
        <v>2300</v>
      </c>
      <c r="P349" s="260">
        <v>1700</v>
      </c>
      <c r="Q349" s="95" t="e">
        <f>VLOOKUP(H349&amp;"Vị trí 1",#REF!,9,0)</f>
        <v>#REF!</v>
      </c>
      <c r="R349" s="95" t="e">
        <f>VLOOKUP(H349&amp;"Vị trí 2",#REF!,9,0)</f>
        <v>#REF!</v>
      </c>
      <c r="S349" s="95" t="e">
        <f>VLOOKUP(H349&amp;"Vị trí 3",#REF!,9,0)</f>
        <v>#REF!</v>
      </c>
      <c r="T349" s="95" t="e">
        <f>VLOOKUP(H349&amp;"Vị trí 4",#REF!,9,0)</f>
        <v>#REF!</v>
      </c>
      <c r="U349" s="249"/>
      <c r="V349" s="249"/>
      <c r="W349" s="249"/>
      <c r="X349" s="249"/>
      <c r="Y349" s="250"/>
      <c r="Z349" s="250"/>
      <c r="AA349" s="250"/>
      <c r="AB349" s="250"/>
      <c r="AC349" s="249"/>
      <c r="AD349" s="249"/>
      <c r="AE349" s="249"/>
      <c r="AF349" s="249"/>
      <c r="AG349" s="250"/>
      <c r="AH349" s="250"/>
      <c r="AI349" s="250"/>
      <c r="AJ349" s="250"/>
      <c r="AK349" s="86">
        <v>4.63</v>
      </c>
      <c r="AL349" s="86"/>
      <c r="AM349" s="251"/>
      <c r="AN349" s="251">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2" t="s">
        <v>373</v>
      </c>
      <c r="AY349" s="101">
        <v>4340</v>
      </c>
      <c r="AZ349" s="102">
        <v>2170</v>
      </c>
      <c r="BA349" s="102">
        <v>1610</v>
      </c>
      <c r="BB349" s="102">
        <v>1190</v>
      </c>
      <c r="BC349" s="249">
        <v>3720</v>
      </c>
      <c r="BD349" s="249">
        <v>1860</v>
      </c>
      <c r="BE349" s="249">
        <v>1380</v>
      </c>
      <c r="BF349" s="249">
        <v>1020</v>
      </c>
      <c r="BG349" s="103">
        <f t="shared" si="208"/>
        <v>2089</v>
      </c>
      <c r="BJ349" s="247" t="e">
        <f>M349*#REF!</f>
        <v>#REF!</v>
      </c>
      <c r="BK349" s="247" t="e">
        <f>N349*#REF!</f>
        <v>#REF!</v>
      </c>
      <c r="BL349" s="247" t="e">
        <f>O349*#REF!</f>
        <v>#REF!</v>
      </c>
      <c r="BM349" s="247"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373</v>
      </c>
      <c r="F350" s="85">
        <v>37</v>
      </c>
      <c r="G350" s="85"/>
      <c r="H350" s="93" t="s">
        <v>5179</v>
      </c>
      <c r="I350" s="84" t="s">
        <v>5180</v>
      </c>
      <c r="J350" s="84" t="s">
        <v>5074</v>
      </c>
      <c r="K350" s="84" t="str">
        <f t="shared" si="200"/>
        <v>LT37DT</v>
      </c>
      <c r="L350" s="84" t="s">
        <v>540</v>
      </c>
      <c r="M350" s="260">
        <v>5100</v>
      </c>
      <c r="N350" s="260">
        <v>3000</v>
      </c>
      <c r="O350" s="260">
        <v>2300</v>
      </c>
      <c r="P350" s="260">
        <v>1700</v>
      </c>
      <c r="Q350" s="95" t="e">
        <f>VLOOKUP(H350&amp;"Vị trí 1",#REF!,9,0)</f>
        <v>#REF!</v>
      </c>
      <c r="R350" s="95" t="e">
        <f>VLOOKUP(H350&amp;"Vị trí 2",#REF!,9,0)</f>
        <v>#REF!</v>
      </c>
      <c r="S350" s="95" t="e">
        <f>VLOOKUP(H350&amp;"Vị trí 3",#REF!,9,0)</f>
        <v>#REF!</v>
      </c>
      <c r="T350" s="95" t="e">
        <f>VLOOKUP(H350&amp;"Vị trí 4",#REF!,9,0)</f>
        <v>#REF!</v>
      </c>
      <c r="U350" s="249"/>
      <c r="V350" s="249"/>
      <c r="W350" s="249"/>
      <c r="X350" s="249"/>
      <c r="Y350" s="250"/>
      <c r="Z350" s="250"/>
      <c r="AA350" s="250"/>
      <c r="AB350" s="250"/>
      <c r="AC350" s="249"/>
      <c r="AD350" s="249"/>
      <c r="AE350" s="249"/>
      <c r="AF350" s="249"/>
      <c r="AG350" s="250"/>
      <c r="AH350" s="250"/>
      <c r="AI350" s="250"/>
      <c r="AJ350" s="250"/>
      <c r="AK350" s="86">
        <v>4.63</v>
      </c>
      <c r="AL350" s="86"/>
      <c r="AM350" s="251"/>
      <c r="AN350" s="251">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2" t="s">
        <v>373</v>
      </c>
      <c r="AY350" s="101">
        <v>4340</v>
      </c>
      <c r="AZ350" s="102">
        <v>2170</v>
      </c>
      <c r="BA350" s="102">
        <v>1610</v>
      </c>
      <c r="BB350" s="102">
        <v>1190</v>
      </c>
      <c r="BC350" s="249">
        <v>3720</v>
      </c>
      <c r="BD350" s="249">
        <v>1860</v>
      </c>
      <c r="BE350" s="249">
        <v>1380</v>
      </c>
      <c r="BF350" s="249">
        <v>1020</v>
      </c>
      <c r="BG350" s="103">
        <f t="shared" si="208"/>
        <v>2534.5</v>
      </c>
      <c r="BJ350" s="247" t="e">
        <f>M350*#REF!</f>
        <v>#REF!</v>
      </c>
      <c r="BK350" s="247" t="e">
        <f>N350*#REF!</f>
        <v>#REF!</v>
      </c>
      <c r="BL350" s="247" t="e">
        <f>O350*#REF!</f>
        <v>#REF!</v>
      </c>
      <c r="BM350" s="247"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373</v>
      </c>
      <c r="F351" s="85">
        <v>38</v>
      </c>
      <c r="G351" s="85"/>
      <c r="H351" s="93" t="s">
        <v>5181</v>
      </c>
      <c r="I351" s="84" t="s">
        <v>5182</v>
      </c>
      <c r="J351" s="84" t="s">
        <v>5183</v>
      </c>
      <c r="K351" s="84" t="str">
        <f t="shared" si="200"/>
        <v>LT38DT</v>
      </c>
      <c r="L351" s="84" t="s">
        <v>5057</v>
      </c>
      <c r="M351" s="260">
        <v>12000</v>
      </c>
      <c r="N351" s="260">
        <v>6200</v>
      </c>
      <c r="O351" s="260">
        <v>4600</v>
      </c>
      <c r="P351" s="260">
        <v>3000</v>
      </c>
      <c r="Q351" s="95" t="e">
        <f>VLOOKUP(H351&amp;"Vị trí 1",#REF!,9,0)</f>
        <v>#REF!</v>
      </c>
      <c r="R351" s="95" t="e">
        <f>VLOOKUP(H351&amp;"Vị trí 2",#REF!,9,0)</f>
        <v>#REF!</v>
      </c>
      <c r="S351" s="95" t="e">
        <f>VLOOKUP(H351&amp;"Vị trí 3",#REF!,9,0)</f>
        <v>#REF!</v>
      </c>
      <c r="T351" s="95" t="e">
        <f>VLOOKUP(H351&amp;"Vị trí 4",#REF!,9,0)</f>
        <v>#REF!</v>
      </c>
      <c r="U351" s="249"/>
      <c r="V351" s="249"/>
      <c r="W351" s="249"/>
      <c r="X351" s="249"/>
      <c r="Y351" s="250"/>
      <c r="Z351" s="250"/>
      <c r="AA351" s="250"/>
      <c r="AB351" s="250"/>
      <c r="AC351" s="249"/>
      <c r="AD351" s="249"/>
      <c r="AE351" s="249"/>
      <c r="AF351" s="249"/>
      <c r="AG351" s="250"/>
      <c r="AH351" s="250"/>
      <c r="AI351" s="250"/>
      <c r="AJ351" s="250"/>
      <c r="AK351" s="86">
        <v>2.043010752688172</v>
      </c>
      <c r="AL351" s="86"/>
      <c r="AM351" s="251"/>
      <c r="AN351" s="251">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2" t="s">
        <v>373</v>
      </c>
      <c r="AY351" s="101">
        <v>4340</v>
      </c>
      <c r="AZ351" s="102">
        <v>2170</v>
      </c>
      <c r="BA351" s="102">
        <v>1610</v>
      </c>
      <c r="BB351" s="102">
        <v>1190</v>
      </c>
      <c r="BC351" s="249">
        <v>3720</v>
      </c>
      <c r="BD351" s="249">
        <v>1860</v>
      </c>
      <c r="BE351" s="249">
        <v>1380</v>
      </c>
      <c r="BF351" s="249">
        <v>1020</v>
      </c>
      <c r="BG351" s="103">
        <f t="shared" si="208"/>
        <v>1440</v>
      </c>
      <c r="BJ351" s="247" t="e">
        <f>M351*#REF!</f>
        <v>#REF!</v>
      </c>
      <c r="BK351" s="247" t="e">
        <f>N351*#REF!</f>
        <v>#REF!</v>
      </c>
      <c r="BL351" s="247" t="e">
        <f>O351*#REF!</f>
        <v>#REF!</v>
      </c>
      <c r="BM351" s="247"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373</v>
      </c>
      <c r="F352" s="85">
        <v>39</v>
      </c>
      <c r="G352" s="85"/>
      <c r="H352" s="93" t="s">
        <v>5184</v>
      </c>
      <c r="I352" s="84" t="s">
        <v>5185</v>
      </c>
      <c r="J352" s="84" t="s">
        <v>564</v>
      </c>
      <c r="K352" s="84" t="str">
        <f t="shared" si="200"/>
        <v>LT39DT</v>
      </c>
      <c r="L352" s="84" t="s">
        <v>5127</v>
      </c>
      <c r="M352" s="260">
        <v>12000</v>
      </c>
      <c r="N352" s="260">
        <v>6200</v>
      </c>
      <c r="O352" s="260">
        <v>4600</v>
      </c>
      <c r="P352" s="260">
        <v>3000</v>
      </c>
      <c r="Q352" s="95" t="e">
        <f>VLOOKUP(H352&amp;"Vị trí 1",#REF!,9,0)</f>
        <v>#REF!</v>
      </c>
      <c r="R352" s="95" t="e">
        <f>VLOOKUP(H352&amp;"Vị trí 2",#REF!,9,0)</f>
        <v>#REF!</v>
      </c>
      <c r="S352" s="95" t="e">
        <f>VLOOKUP(H352&amp;"Vị trí 3",#REF!,9,0)</f>
        <v>#REF!</v>
      </c>
      <c r="T352" s="95" t="e">
        <f>VLOOKUP(H352&amp;"Vị trí 4",#REF!,9,0)</f>
        <v>#REF!</v>
      </c>
      <c r="U352" s="249"/>
      <c r="V352" s="249"/>
      <c r="W352" s="249"/>
      <c r="X352" s="249"/>
      <c r="Y352" s="250"/>
      <c r="Z352" s="250"/>
      <c r="AA352" s="250"/>
      <c r="AB352" s="250"/>
      <c r="AC352" s="249"/>
      <c r="AD352" s="249"/>
      <c r="AE352" s="249"/>
      <c r="AF352" s="249"/>
      <c r="AG352" s="250"/>
      <c r="AH352" s="250"/>
      <c r="AI352" s="250"/>
      <c r="AJ352" s="250"/>
      <c r="AK352" s="86">
        <v>4.63</v>
      </c>
      <c r="AL352" s="86"/>
      <c r="AM352" s="251"/>
      <c r="AN352" s="251">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2" t="s">
        <v>373</v>
      </c>
      <c r="AY352" s="101">
        <v>8400</v>
      </c>
      <c r="AZ352" s="102">
        <v>4340</v>
      </c>
      <c r="BA352" s="102">
        <v>3220</v>
      </c>
      <c r="BB352" s="102">
        <v>2100</v>
      </c>
      <c r="BC352" s="249">
        <v>7200</v>
      </c>
      <c r="BD352" s="249">
        <v>3720</v>
      </c>
      <c r="BE352" s="249">
        <v>2760</v>
      </c>
      <c r="BF352" s="249">
        <v>1800</v>
      </c>
      <c r="BG352" s="103">
        <f t="shared" si="208"/>
        <v>3240</v>
      </c>
      <c r="BJ352" s="247" t="e">
        <f>M352*#REF!</f>
        <v>#REF!</v>
      </c>
      <c r="BK352" s="247" t="e">
        <f>N352*#REF!</f>
        <v>#REF!</v>
      </c>
      <c r="BL352" s="247" t="e">
        <f>O352*#REF!</f>
        <v>#REF!</v>
      </c>
      <c r="BM352" s="247"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373</v>
      </c>
      <c r="F353" s="85">
        <v>40</v>
      </c>
      <c r="G353" s="85"/>
      <c r="H353" s="93" t="s">
        <v>5186</v>
      </c>
      <c r="I353" s="84" t="s">
        <v>5187</v>
      </c>
      <c r="J353" s="84" t="s">
        <v>546</v>
      </c>
      <c r="K353" s="84" t="str">
        <f t="shared" si="200"/>
        <v>LT40DT</v>
      </c>
      <c r="L353" s="84" t="s">
        <v>5127</v>
      </c>
      <c r="M353" s="260">
        <v>12000</v>
      </c>
      <c r="N353" s="260">
        <v>6200</v>
      </c>
      <c r="O353" s="260">
        <v>4600</v>
      </c>
      <c r="P353" s="260">
        <v>3000</v>
      </c>
      <c r="Q353" s="95" t="e">
        <f>VLOOKUP(H353&amp;"Vị trí 1",#REF!,9,0)</f>
        <v>#REF!</v>
      </c>
      <c r="R353" s="95" t="e">
        <f>VLOOKUP(H353&amp;"Vị trí 2",#REF!,9,0)</f>
        <v>#REF!</v>
      </c>
      <c r="S353" s="95" t="e">
        <f>VLOOKUP(H353&amp;"Vị trí 3",#REF!,9,0)</f>
        <v>#REF!</v>
      </c>
      <c r="T353" s="95" t="e">
        <f>VLOOKUP(H353&amp;"Vị trí 4",#REF!,9,0)</f>
        <v>#REF!</v>
      </c>
      <c r="U353" s="249"/>
      <c r="V353" s="249"/>
      <c r="W353" s="249"/>
      <c r="X353" s="249"/>
      <c r="Y353" s="250"/>
      <c r="Z353" s="250"/>
      <c r="AA353" s="250"/>
      <c r="AB353" s="250"/>
      <c r="AC353" s="249"/>
      <c r="AD353" s="249"/>
      <c r="AE353" s="249"/>
      <c r="AF353" s="249"/>
      <c r="AG353" s="250"/>
      <c r="AH353" s="250"/>
      <c r="AI353" s="250"/>
      <c r="AJ353" s="250"/>
      <c r="AK353" s="86">
        <v>4.63</v>
      </c>
      <c r="AL353" s="86"/>
      <c r="AM353" s="251"/>
      <c r="AN353" s="251">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2" t="s">
        <v>373</v>
      </c>
      <c r="AY353" s="101">
        <v>8400</v>
      </c>
      <c r="AZ353" s="102">
        <v>4340</v>
      </c>
      <c r="BA353" s="102">
        <v>3220</v>
      </c>
      <c r="BB353" s="102">
        <v>2100</v>
      </c>
      <c r="BC353" s="249">
        <v>7200</v>
      </c>
      <c r="BD353" s="249">
        <v>3720</v>
      </c>
      <c r="BE353" s="249">
        <v>2760</v>
      </c>
      <c r="BF353" s="249">
        <v>1800</v>
      </c>
      <c r="BG353" s="103">
        <f t="shared" si="208"/>
        <v>3240</v>
      </c>
      <c r="BJ353" s="247" t="e">
        <f>M353*#REF!</f>
        <v>#REF!</v>
      </c>
      <c r="BK353" s="247" t="e">
        <f>N353*#REF!</f>
        <v>#REF!</v>
      </c>
      <c r="BL353" s="247" t="e">
        <f>O353*#REF!</f>
        <v>#REF!</v>
      </c>
      <c r="BM353" s="247" t="e">
        <f>P353*#REF!</f>
        <v>#REF!</v>
      </c>
    </row>
    <row r="354" spans="1:65" s="290" customFormat="1" ht="31.5" x14ac:dyDescent="0.25">
      <c r="A354" s="18" t="s">
        <v>373</v>
      </c>
      <c r="B354" s="18" t="s">
        <v>373</v>
      </c>
      <c r="C354" s="18" t="s">
        <v>373</v>
      </c>
      <c r="D354" s="18" t="s">
        <v>373</v>
      </c>
      <c r="E354" s="18" t="s">
        <v>373</v>
      </c>
      <c r="F354" s="85">
        <v>41</v>
      </c>
      <c r="G354" s="85"/>
      <c r="H354" s="93" t="s">
        <v>5188</v>
      </c>
      <c r="I354" s="84" t="s">
        <v>5189</v>
      </c>
      <c r="J354" s="84" t="s">
        <v>546</v>
      </c>
      <c r="K354" s="84" t="str">
        <f t="shared" si="200"/>
        <v>LT41DT</v>
      </c>
      <c r="L354" s="84" t="s">
        <v>5127</v>
      </c>
      <c r="M354" s="260">
        <v>8100</v>
      </c>
      <c r="N354" s="260">
        <v>3900</v>
      </c>
      <c r="O354" s="260">
        <v>3300</v>
      </c>
      <c r="P354" s="260">
        <v>2000</v>
      </c>
      <c r="Q354" s="95" t="e">
        <f>VLOOKUP(H354&amp;"Vị trí 1",#REF!,9,0)</f>
        <v>#REF!</v>
      </c>
      <c r="R354" s="95" t="e">
        <f>VLOOKUP(H354&amp;"Vị trí 2",#REF!,9,0)</f>
        <v>#REF!</v>
      </c>
      <c r="S354" s="95" t="e">
        <f>VLOOKUP(H354&amp;"Vị trí 3",#REF!,9,0)</f>
        <v>#REF!</v>
      </c>
      <c r="T354" s="95"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6">
        <v>4.63</v>
      </c>
      <c r="AL354" s="86"/>
      <c r="AM354" s="264"/>
      <c r="AN354" s="251">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5" t="s">
        <v>612</v>
      </c>
      <c r="AY354" s="288">
        <v>5040</v>
      </c>
      <c r="AZ354" s="289">
        <v>2450</v>
      </c>
      <c r="BA354" s="289">
        <v>1820</v>
      </c>
      <c r="BB354" s="289">
        <v>1260</v>
      </c>
      <c r="BC354" s="262">
        <v>4320</v>
      </c>
      <c r="BD354" s="262">
        <v>2100</v>
      </c>
      <c r="BE354" s="262">
        <v>1560</v>
      </c>
      <c r="BF354" s="262">
        <v>1080</v>
      </c>
      <c r="BG354" s="103">
        <f t="shared" si="208"/>
        <v>2119.5</v>
      </c>
    </row>
    <row r="355" spans="1:65" s="29" customFormat="1" ht="31.5" customHeight="1" x14ac:dyDescent="0.25">
      <c r="A355" s="18" t="s">
        <v>373</v>
      </c>
      <c r="B355" s="18" t="s">
        <v>373</v>
      </c>
      <c r="C355" s="18" t="s">
        <v>373</v>
      </c>
      <c r="D355" s="18" t="s">
        <v>373</v>
      </c>
      <c r="E355" s="18" t="s">
        <v>373</v>
      </c>
      <c r="F355" s="85">
        <v>42</v>
      </c>
      <c r="G355" s="85"/>
      <c r="H355" s="93" t="s">
        <v>5190</v>
      </c>
      <c r="I355" s="84" t="s">
        <v>5191</v>
      </c>
      <c r="J355" s="84" t="s">
        <v>5127</v>
      </c>
      <c r="K355" s="84" t="str">
        <f t="shared" si="200"/>
        <v>LT42DT</v>
      </c>
      <c r="L355" s="84" t="s">
        <v>298</v>
      </c>
      <c r="M355" s="260">
        <v>6200</v>
      </c>
      <c r="N355" s="260">
        <v>3100</v>
      </c>
      <c r="O355" s="260">
        <v>2300</v>
      </c>
      <c r="P355" s="260">
        <v>1700</v>
      </c>
      <c r="Q355" s="95" t="e">
        <f>VLOOKUP(H355&amp;"Vị trí 1",#REF!,9,0)</f>
        <v>#REF!</v>
      </c>
      <c r="R355" s="95" t="e">
        <f>VLOOKUP(H355&amp;"Vị trí 2",#REF!,9,0)</f>
        <v>#REF!</v>
      </c>
      <c r="S355" s="95" t="e">
        <f>VLOOKUP(H355&amp;"Vị trí 3",#REF!,9,0)</f>
        <v>#REF!</v>
      </c>
      <c r="T355" s="95" t="e">
        <f>VLOOKUP(H355&amp;"Vị trí 4",#REF!,9,0)</f>
        <v>#REF!</v>
      </c>
      <c r="U355" s="249"/>
      <c r="V355" s="249"/>
      <c r="W355" s="249"/>
      <c r="X355" s="249"/>
      <c r="Y355" s="250"/>
      <c r="Z355" s="250"/>
      <c r="AA355" s="250"/>
      <c r="AB355" s="250"/>
      <c r="AC355" s="249"/>
      <c r="AD355" s="249"/>
      <c r="AE355" s="249"/>
      <c r="AF355" s="249"/>
      <c r="AG355" s="250"/>
      <c r="AH355" s="250"/>
      <c r="AI355" s="250"/>
      <c r="AJ355" s="250"/>
      <c r="AK355" s="86">
        <v>4.63</v>
      </c>
      <c r="AL355" s="86"/>
      <c r="AM355" s="251"/>
      <c r="AN355" s="251">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2" t="s">
        <v>612</v>
      </c>
      <c r="AY355" s="101"/>
      <c r="AZ355" s="102"/>
      <c r="BA355" s="102"/>
      <c r="BB355" s="102"/>
      <c r="BC355" s="97"/>
      <c r="BD355" s="97"/>
      <c r="BE355" s="97"/>
      <c r="BF355" s="97"/>
      <c r="BG355" s="103">
        <f t="shared" si="208"/>
        <v>2089</v>
      </c>
      <c r="BJ355" s="247" t="e">
        <f>M355*#REF!</f>
        <v>#REF!</v>
      </c>
      <c r="BK355" s="247" t="e">
        <f>N355*#REF!</f>
        <v>#REF!</v>
      </c>
      <c r="BL355" s="247" t="e">
        <f>O355*#REF!</f>
        <v>#REF!</v>
      </c>
      <c r="BM355" s="247" t="e">
        <f>P355*#REF!</f>
        <v>#REF!</v>
      </c>
    </row>
    <row r="356" spans="1:65" s="29" customFormat="1" ht="54.75" customHeight="1" x14ac:dyDescent="0.25">
      <c r="A356" s="18" t="s">
        <v>373</v>
      </c>
      <c r="B356" s="18" t="s">
        <v>373</v>
      </c>
      <c r="C356" s="18" t="s">
        <v>373</v>
      </c>
      <c r="D356" s="18" t="s">
        <v>373</v>
      </c>
      <c r="E356" s="18" t="s">
        <v>373</v>
      </c>
      <c r="F356" s="85">
        <v>43</v>
      </c>
      <c r="G356" s="85"/>
      <c r="H356" s="93" t="s">
        <v>5192</v>
      </c>
      <c r="I356" s="84" t="s">
        <v>5193</v>
      </c>
      <c r="J356" s="84" t="s">
        <v>5076</v>
      </c>
      <c r="K356" s="84" t="str">
        <f t="shared" si="200"/>
        <v>LT43DT</v>
      </c>
      <c r="L356" s="287" t="s">
        <v>5194</v>
      </c>
      <c r="M356" s="260">
        <v>6200</v>
      </c>
      <c r="N356" s="260">
        <v>3100</v>
      </c>
      <c r="O356" s="260">
        <v>2300</v>
      </c>
      <c r="P356" s="260">
        <v>1700</v>
      </c>
      <c r="Q356" s="95" t="e">
        <f>VLOOKUP(H356&amp;"Vị trí 1",#REF!,9,0)</f>
        <v>#REF!</v>
      </c>
      <c r="R356" s="95" t="e">
        <f>VLOOKUP(H356&amp;"Vị trí 2",#REF!,9,0)</f>
        <v>#REF!</v>
      </c>
      <c r="S356" s="95" t="e">
        <f>VLOOKUP(H356&amp;"Vị trí 3",#REF!,9,0)</f>
        <v>#REF!</v>
      </c>
      <c r="T356" s="95"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6">
        <v>4.63</v>
      </c>
      <c r="AL356" s="86"/>
      <c r="AM356" s="251"/>
      <c r="AN356" s="251">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2" t="s">
        <v>612</v>
      </c>
      <c r="AY356" s="101">
        <v>7700</v>
      </c>
      <c r="AZ356" s="102">
        <v>2450</v>
      </c>
      <c r="BA356" s="102">
        <v>1890</v>
      </c>
      <c r="BB356" s="102">
        <v>1190</v>
      </c>
      <c r="BC356" s="291">
        <v>6600</v>
      </c>
      <c r="BD356" s="291">
        <v>2100</v>
      </c>
      <c r="BE356" s="291">
        <v>1620</v>
      </c>
      <c r="BF356" s="291">
        <v>1020</v>
      </c>
      <c r="BG356" s="103">
        <f t="shared" si="208"/>
        <v>2089</v>
      </c>
    </row>
    <row r="357" spans="1:65" s="18" customFormat="1" ht="35.1" customHeight="1" x14ac:dyDescent="0.25">
      <c r="A357" s="18" t="s">
        <v>373</v>
      </c>
      <c r="B357" s="18" t="s">
        <v>373</v>
      </c>
      <c r="C357" s="18" t="s">
        <v>373</v>
      </c>
      <c r="D357" s="18" t="s">
        <v>373</v>
      </c>
      <c r="E357" s="18" t="s">
        <v>373</v>
      </c>
      <c r="F357" s="85">
        <v>44</v>
      </c>
      <c r="G357" s="85"/>
      <c r="H357" s="93" t="s">
        <v>5195</v>
      </c>
      <c r="I357" s="84" t="s">
        <v>5196</v>
      </c>
      <c r="J357" s="84" t="s">
        <v>5076</v>
      </c>
      <c r="K357" s="84" t="str">
        <f t="shared" si="200"/>
        <v>LT44DT</v>
      </c>
      <c r="L357" s="287" t="s">
        <v>5197</v>
      </c>
      <c r="M357" s="260">
        <v>6200</v>
      </c>
      <c r="N357" s="260">
        <v>3100</v>
      </c>
      <c r="O357" s="260">
        <v>2300</v>
      </c>
      <c r="P357" s="260">
        <v>1700</v>
      </c>
      <c r="Q357" s="95" t="e">
        <f>VLOOKUP(H357&amp;"Vị trí 1",#REF!,9,0)</f>
        <v>#REF!</v>
      </c>
      <c r="R357" s="95" t="e">
        <f>VLOOKUP(H357&amp;"Vị trí 2",#REF!,9,0)</f>
        <v>#REF!</v>
      </c>
      <c r="S357" s="95" t="e">
        <f>VLOOKUP(H357&amp;"Vị trí 3",#REF!,9,0)</f>
        <v>#REF!</v>
      </c>
      <c r="T357" s="95" t="e">
        <f>VLOOKUP(H357&amp;"Vị trí 4",#REF!,9,0)</f>
        <v>#REF!</v>
      </c>
      <c r="U357" s="249"/>
      <c r="V357" s="249"/>
      <c r="W357" s="249"/>
      <c r="X357" s="249"/>
      <c r="Y357" s="250"/>
      <c r="Z357" s="250"/>
      <c r="AA357" s="250"/>
      <c r="AB357" s="250"/>
      <c r="AC357" s="249"/>
      <c r="AD357" s="249"/>
      <c r="AE357" s="249"/>
      <c r="AF357" s="249"/>
      <c r="AG357" s="250"/>
      <c r="AH357" s="250"/>
      <c r="AI357" s="250"/>
      <c r="AJ357" s="250"/>
      <c r="AK357" s="86">
        <v>4.63</v>
      </c>
      <c r="AL357" s="86"/>
      <c r="AM357" s="251"/>
      <c r="AN357" s="251">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2" t="s">
        <v>612</v>
      </c>
      <c r="AY357" s="101"/>
      <c r="AZ357" s="102"/>
      <c r="BA357" s="102"/>
      <c r="BB357" s="102"/>
      <c r="BC357" s="97"/>
      <c r="BD357" s="97"/>
      <c r="BE357" s="97"/>
      <c r="BF357" s="97"/>
      <c r="BG357" s="103">
        <f t="shared" si="208"/>
        <v>2089</v>
      </c>
      <c r="BJ357" s="247" t="e">
        <f>M357*#REF!</f>
        <v>#REF!</v>
      </c>
      <c r="BK357" s="247" t="e">
        <f>N357*#REF!</f>
        <v>#REF!</v>
      </c>
      <c r="BL357" s="247" t="e">
        <f>O357*#REF!</f>
        <v>#REF!</v>
      </c>
      <c r="BM357" s="247" t="e">
        <f>P357*#REF!</f>
        <v>#REF!</v>
      </c>
    </row>
    <row r="358" spans="1:65" s="18" customFormat="1" ht="35.1" customHeight="1" x14ac:dyDescent="0.25">
      <c r="A358" s="18" t="s">
        <v>373</v>
      </c>
      <c r="B358" s="18" t="s">
        <v>373</v>
      </c>
      <c r="C358" s="18" t="s">
        <v>373</v>
      </c>
      <c r="D358" s="18" t="s">
        <v>373</v>
      </c>
      <c r="E358" s="18" t="s">
        <v>373</v>
      </c>
      <c r="F358" s="85">
        <v>45</v>
      </c>
      <c r="G358" s="85"/>
      <c r="H358" s="93" t="s">
        <v>5198</v>
      </c>
      <c r="I358" s="84" t="s">
        <v>5199</v>
      </c>
      <c r="J358" s="84" t="s">
        <v>5200</v>
      </c>
      <c r="K358" s="84" t="str">
        <f t="shared" si="200"/>
        <v>LT45DT</v>
      </c>
      <c r="L358" s="84" t="s">
        <v>269</v>
      </c>
      <c r="M358" s="260">
        <v>12000</v>
      </c>
      <c r="N358" s="260">
        <v>6200</v>
      </c>
      <c r="O358" s="260">
        <v>4600</v>
      </c>
      <c r="P358" s="260">
        <v>3000</v>
      </c>
      <c r="Q358" s="95" t="e">
        <f>VLOOKUP(H358&amp;"Vị trí 1",#REF!,9,0)</f>
        <v>#REF!</v>
      </c>
      <c r="R358" s="95" t="e">
        <f>VLOOKUP(H358&amp;"Vị trí 2",#REF!,9,0)</f>
        <v>#REF!</v>
      </c>
      <c r="S358" s="95" t="e">
        <f>VLOOKUP(H358&amp;"Vị trí 3",#REF!,9,0)</f>
        <v>#REF!</v>
      </c>
      <c r="T358" s="95"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6">
        <v>4.63</v>
      </c>
      <c r="AL358" s="86"/>
      <c r="AM358" s="251"/>
      <c r="AN358" s="251">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2" t="s">
        <v>612</v>
      </c>
      <c r="AY358" s="101">
        <v>7000</v>
      </c>
      <c r="AZ358" s="102">
        <v>2310</v>
      </c>
      <c r="BA358" s="102">
        <v>1470</v>
      </c>
      <c r="BB358" s="102">
        <v>1120</v>
      </c>
      <c r="BC358" s="97">
        <v>6000</v>
      </c>
      <c r="BD358" s="97">
        <v>1980</v>
      </c>
      <c r="BE358" s="97">
        <v>1260</v>
      </c>
      <c r="BF358" s="97">
        <v>960</v>
      </c>
      <c r="BG358" s="103">
        <f t="shared" si="208"/>
        <v>3240</v>
      </c>
      <c r="BJ358" s="247" t="e">
        <f>M358*#REF!</f>
        <v>#REF!</v>
      </c>
      <c r="BK358" s="247" t="e">
        <f>N358*#REF!</f>
        <v>#REF!</v>
      </c>
      <c r="BL358" s="247" t="e">
        <f>O358*#REF!</f>
        <v>#REF!</v>
      </c>
      <c r="BM358" s="247" t="e">
        <f>P358*#REF!</f>
        <v>#REF!</v>
      </c>
    </row>
    <row r="359" spans="1:65" s="18" customFormat="1" ht="35.1" customHeight="1" x14ac:dyDescent="0.25">
      <c r="A359" s="18" t="s">
        <v>373</v>
      </c>
      <c r="B359" s="18" t="s">
        <v>373</v>
      </c>
      <c r="C359" s="18" t="s">
        <v>373</v>
      </c>
      <c r="D359" s="18" t="s">
        <v>373</v>
      </c>
      <c r="E359" s="18" t="s">
        <v>373</v>
      </c>
      <c r="F359" s="85">
        <v>46</v>
      </c>
      <c r="G359" s="85"/>
      <c r="H359" s="93" t="s">
        <v>5201</v>
      </c>
      <c r="I359" s="84" t="s">
        <v>5202</v>
      </c>
      <c r="J359" s="84" t="s">
        <v>564</v>
      </c>
      <c r="K359" s="84" t="str">
        <f t="shared" si="200"/>
        <v>LT46DT</v>
      </c>
      <c r="L359" s="84" t="s">
        <v>546</v>
      </c>
      <c r="M359" s="260">
        <v>12000</v>
      </c>
      <c r="N359" s="260">
        <v>6200</v>
      </c>
      <c r="O359" s="260">
        <v>4600</v>
      </c>
      <c r="P359" s="260">
        <v>3000</v>
      </c>
      <c r="Q359" s="95" t="e">
        <f>VLOOKUP(H359&amp;"Vị trí 1",#REF!,9,0)</f>
        <v>#REF!</v>
      </c>
      <c r="R359" s="95" t="e">
        <f>VLOOKUP(H359&amp;"Vị trí 2",#REF!,9,0)</f>
        <v>#REF!</v>
      </c>
      <c r="S359" s="95" t="e">
        <f>VLOOKUP(H359&amp;"Vị trí 3",#REF!,9,0)</f>
        <v>#REF!</v>
      </c>
      <c r="T359" s="95"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6">
        <v>4.63</v>
      </c>
      <c r="AL359" s="86"/>
      <c r="AM359" s="251"/>
      <c r="AN359" s="251">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2" t="s">
        <v>612</v>
      </c>
      <c r="AY359" s="101">
        <v>7700</v>
      </c>
      <c r="AZ359" s="102">
        <v>2310</v>
      </c>
      <c r="BA359" s="102">
        <v>1470</v>
      </c>
      <c r="BB359" s="102">
        <v>1120</v>
      </c>
      <c r="BC359" s="97">
        <v>6600</v>
      </c>
      <c r="BD359" s="97">
        <v>1980</v>
      </c>
      <c r="BE359" s="97">
        <v>1260</v>
      </c>
      <c r="BF359" s="97">
        <v>960</v>
      </c>
      <c r="BG359" s="103">
        <f t="shared" si="208"/>
        <v>3240</v>
      </c>
      <c r="BJ359" s="247" t="e">
        <f>M359*#REF!</f>
        <v>#REF!</v>
      </c>
      <c r="BK359" s="247" t="e">
        <f>N359*#REF!</f>
        <v>#REF!</v>
      </c>
      <c r="BL359" s="247" t="e">
        <f>O359*#REF!</f>
        <v>#REF!</v>
      </c>
      <c r="BM359" s="247" t="e">
        <f>P359*#REF!</f>
        <v>#REF!</v>
      </c>
    </row>
    <row r="360" spans="1:65" s="18" customFormat="1" ht="35.1" customHeight="1" x14ac:dyDescent="0.25">
      <c r="A360" s="18" t="s">
        <v>373</v>
      </c>
      <c r="B360" s="18" t="s">
        <v>373</v>
      </c>
      <c r="C360" s="18" t="s">
        <v>373</v>
      </c>
      <c r="D360" s="18" t="s">
        <v>373</v>
      </c>
      <c r="E360" s="18" t="s">
        <v>373</v>
      </c>
      <c r="F360" s="85">
        <v>47</v>
      </c>
      <c r="G360" s="85"/>
      <c r="H360" s="93" t="s">
        <v>5203</v>
      </c>
      <c r="I360" s="84" t="s">
        <v>5204</v>
      </c>
      <c r="J360" s="84" t="s">
        <v>564</v>
      </c>
      <c r="K360" s="84" t="str">
        <f t="shared" si="200"/>
        <v>LT47DT</v>
      </c>
      <c r="L360" s="84" t="s">
        <v>546</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49"/>
      <c r="V360" s="249"/>
      <c r="W360" s="249"/>
      <c r="X360" s="249"/>
      <c r="Y360" s="250"/>
      <c r="Z360" s="250"/>
      <c r="AA360" s="250"/>
      <c r="AB360" s="250"/>
      <c r="AC360" s="249"/>
      <c r="AD360" s="249"/>
      <c r="AE360" s="249"/>
      <c r="AF360" s="249"/>
      <c r="AG360" s="250"/>
      <c r="AH360" s="250"/>
      <c r="AI360" s="250"/>
      <c r="AJ360" s="250"/>
      <c r="AK360" s="86">
        <v>4.63</v>
      </c>
      <c r="AL360" s="86"/>
      <c r="AM360" s="251"/>
      <c r="AN360" s="251">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2" t="s">
        <v>612</v>
      </c>
      <c r="AY360" s="101">
        <v>5460</v>
      </c>
      <c r="AZ360" s="102">
        <v>1610</v>
      </c>
      <c r="BA360" s="102">
        <v>1260</v>
      </c>
      <c r="BB360" s="102">
        <v>910</v>
      </c>
      <c r="BC360" s="97">
        <v>4680</v>
      </c>
      <c r="BD360" s="97">
        <v>1380</v>
      </c>
      <c r="BE360" s="97">
        <v>1080</v>
      </c>
      <c r="BF360" s="97">
        <v>780</v>
      </c>
      <c r="BG360" s="103">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612</v>
      </c>
      <c r="F361" s="196" t="s">
        <v>613</v>
      </c>
      <c r="G361" s="196"/>
      <c r="H361" s="197" t="s">
        <v>612</v>
      </c>
      <c r="I361" s="270" t="s">
        <v>5205</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612</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3" t="str">
        <f t="shared" si="211"/>
        <v>NT+1</v>
      </c>
      <c r="B362" s="83" t="str">
        <f t="shared" si="212"/>
        <v>NT+2</v>
      </c>
      <c r="C362" s="83" t="str">
        <f t="shared" si="213"/>
        <v>NT+3</v>
      </c>
      <c r="D362" s="83" t="str">
        <f t="shared" si="214"/>
        <v>NT+4</v>
      </c>
      <c r="E362" s="29" t="s">
        <v>612</v>
      </c>
      <c r="F362" s="85">
        <v>1</v>
      </c>
      <c r="G362" s="85"/>
      <c r="H362" s="93" t="s">
        <v>5206</v>
      </c>
      <c r="I362" s="84" t="s">
        <v>5207</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49"/>
      <c r="V362" s="249"/>
      <c r="W362" s="249"/>
      <c r="X362" s="249"/>
      <c r="Y362" s="250"/>
      <c r="Z362" s="250"/>
      <c r="AA362" s="250"/>
      <c r="AB362" s="250"/>
      <c r="AC362" s="249"/>
      <c r="AD362" s="249"/>
      <c r="AE362" s="249"/>
      <c r="AF362" s="249"/>
      <c r="AG362" s="250"/>
      <c r="AH362" s="250"/>
      <c r="AI362" s="250"/>
      <c r="AJ362" s="250"/>
      <c r="AK362" s="86">
        <v>10</v>
      </c>
      <c r="AL362" s="86"/>
      <c r="AM362" s="251"/>
      <c r="AN362" s="251">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2" t="s">
        <v>612</v>
      </c>
      <c r="AY362" s="101">
        <v>4550</v>
      </c>
      <c r="AZ362" s="102">
        <v>1470</v>
      </c>
      <c r="BA362" s="102">
        <v>1190</v>
      </c>
      <c r="BB362" s="102">
        <v>909.99999999999989</v>
      </c>
      <c r="BC362" s="97">
        <v>3900</v>
      </c>
      <c r="BD362" s="97">
        <v>1260</v>
      </c>
      <c r="BE362" s="97">
        <v>1020</v>
      </c>
      <c r="BF362" s="97">
        <v>780</v>
      </c>
      <c r="BG362" s="103">
        <f>AV362-AW362</f>
        <v>330</v>
      </c>
      <c r="BJ362" s="247" t="e">
        <f>M362*#REF!</f>
        <v>#REF!</v>
      </c>
      <c r="BK362" s="247" t="e">
        <f>N362*#REF!</f>
        <v>#REF!</v>
      </c>
      <c r="BL362" s="247" t="e">
        <f>O362*#REF!</f>
        <v>#REF!</v>
      </c>
      <c r="BM362" s="247"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612</v>
      </c>
      <c r="F363" s="85">
        <v>2</v>
      </c>
      <c r="G363" s="85"/>
      <c r="H363" s="93" t="s">
        <v>5208</v>
      </c>
      <c r="I363" s="84" t="s">
        <v>5209</v>
      </c>
      <c r="J363" s="293" t="s">
        <v>5210</v>
      </c>
      <c r="K363" s="84"/>
      <c r="L363" s="293" t="s">
        <v>5211</v>
      </c>
      <c r="M363" s="294"/>
      <c r="N363" s="294"/>
      <c r="O363" s="294"/>
      <c r="P363" s="294"/>
      <c r="Q363" s="95"/>
      <c r="R363" s="95"/>
      <c r="S363" s="95"/>
      <c r="T363" s="95"/>
      <c r="U363" s="249"/>
      <c r="V363" s="249"/>
      <c r="W363" s="249"/>
      <c r="X363" s="249"/>
      <c r="Y363" s="250"/>
      <c r="Z363" s="250"/>
      <c r="AA363" s="250"/>
      <c r="AB363" s="250"/>
      <c r="AC363" s="249"/>
      <c r="AD363" s="249"/>
      <c r="AE363" s="249"/>
      <c r="AF363" s="249"/>
      <c r="AG363" s="250"/>
      <c r="AH363" s="250"/>
      <c r="AI363" s="250"/>
      <c r="AJ363" s="250"/>
      <c r="AK363" s="86"/>
      <c r="AL363" s="86"/>
      <c r="AM363" s="251"/>
      <c r="AN363" s="251"/>
      <c r="AO363" s="98"/>
      <c r="AP363" s="98"/>
      <c r="AQ363" s="98"/>
      <c r="AR363" s="98"/>
      <c r="AS363" s="98"/>
      <c r="AT363" s="98"/>
      <c r="AU363" s="98"/>
      <c r="AV363" s="98"/>
      <c r="AW363" s="60"/>
      <c r="AX363" s="252" t="s">
        <v>612</v>
      </c>
      <c r="AY363" s="101">
        <v>4550</v>
      </c>
      <c r="AZ363" s="102">
        <v>1470</v>
      </c>
      <c r="BA363" s="102">
        <v>1190</v>
      </c>
      <c r="BB363" s="102">
        <v>909.99999999999989</v>
      </c>
      <c r="BC363" s="97">
        <v>3900</v>
      </c>
      <c r="BD363" s="97">
        <v>1260</v>
      </c>
      <c r="BE363" s="97">
        <v>1020</v>
      </c>
      <c r="BF363" s="97">
        <v>780</v>
      </c>
      <c r="BJ363" s="247" t="e">
        <f>M363*#REF!</f>
        <v>#REF!</v>
      </c>
      <c r="BK363" s="247" t="e">
        <f>N363*#REF!</f>
        <v>#REF!</v>
      </c>
      <c r="BL363" s="247" t="e">
        <f>O363*#REF!</f>
        <v>#REF!</v>
      </c>
      <c r="BM363" s="247"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612</v>
      </c>
      <c r="F364" s="85"/>
      <c r="G364" s="85"/>
      <c r="H364" s="93" t="s">
        <v>5212</v>
      </c>
      <c r="I364" s="84" t="s">
        <v>5213</v>
      </c>
      <c r="J364" s="293" t="s">
        <v>5214</v>
      </c>
      <c r="K364" s="84" t="str">
        <f t="shared" si="200"/>
        <v>NT2DT_D1</v>
      </c>
      <c r="L364" s="293" t="s">
        <v>5215</v>
      </c>
      <c r="M364" s="260">
        <v>10000</v>
      </c>
      <c r="N364" s="260">
        <v>3300</v>
      </c>
      <c r="O364" s="260">
        <v>2100</v>
      </c>
      <c r="P364" s="260">
        <v>1600</v>
      </c>
      <c r="Q364" s="95" t="e">
        <f>VLOOKUP(H364&amp;"Vị trí 1",#REF!,9,0)</f>
        <v>#REF!</v>
      </c>
      <c r="R364" s="95" t="e">
        <f>VLOOKUP(H364&amp;"Vị trí 2",#REF!,9,0)</f>
        <v>#REF!</v>
      </c>
      <c r="S364" s="95" t="e">
        <f>VLOOKUP(H364&amp;"Vị trí 3",#REF!,9,0)</f>
        <v>#REF!</v>
      </c>
      <c r="T364" s="95" t="e">
        <f>VLOOKUP(H364&amp;"Vị trí 4",#REF!,9,0)</f>
        <v>#REF!</v>
      </c>
      <c r="U364" s="249"/>
      <c r="V364" s="249"/>
      <c r="W364" s="249"/>
      <c r="X364" s="249"/>
      <c r="Y364" s="250"/>
      <c r="Z364" s="250"/>
      <c r="AA364" s="250"/>
      <c r="AB364" s="250"/>
      <c r="AC364" s="249"/>
      <c r="AD364" s="249"/>
      <c r="AE364" s="249"/>
      <c r="AF364" s="249"/>
      <c r="AG364" s="250"/>
      <c r="AH364" s="250"/>
      <c r="AI364" s="250"/>
      <c r="AJ364" s="250"/>
      <c r="AK364" s="86">
        <v>10</v>
      </c>
      <c r="AL364" s="86"/>
      <c r="AM364" s="251"/>
      <c r="AN364" s="251">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2" t="s">
        <v>612</v>
      </c>
      <c r="AY364" s="101">
        <v>4340</v>
      </c>
      <c r="AZ364" s="102">
        <v>1470</v>
      </c>
      <c r="BA364" s="102">
        <v>1190</v>
      </c>
      <c r="BB364" s="102">
        <v>910</v>
      </c>
      <c r="BC364" s="97">
        <v>3720</v>
      </c>
      <c r="BD364" s="97">
        <v>1260</v>
      </c>
      <c r="BE364" s="97">
        <v>1020</v>
      </c>
      <c r="BF364" s="97">
        <v>780</v>
      </c>
      <c r="BG364" s="103">
        <f>AV364-AW364</f>
        <v>600</v>
      </c>
      <c r="BJ364" s="247" t="e">
        <f>M364*#REF!</f>
        <v>#REF!</v>
      </c>
      <c r="BK364" s="247" t="e">
        <f>N364*#REF!</f>
        <v>#REF!</v>
      </c>
      <c r="BL364" s="247" t="e">
        <f>O364*#REF!</f>
        <v>#REF!</v>
      </c>
      <c r="BM364" s="247"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612</v>
      </c>
      <c r="F365" s="85"/>
      <c r="G365" s="85"/>
      <c r="H365" s="93" t="s">
        <v>5216</v>
      </c>
      <c r="I365" s="84" t="s">
        <v>5217</v>
      </c>
      <c r="J365" s="293" t="s">
        <v>5214</v>
      </c>
      <c r="K365" s="84" t="str">
        <f t="shared" si="200"/>
        <v>NT2DT_D2</v>
      </c>
      <c r="L365" s="293" t="s">
        <v>5218</v>
      </c>
      <c r="M365" s="260">
        <v>11000</v>
      </c>
      <c r="N365" s="260">
        <v>3300</v>
      </c>
      <c r="O365" s="260">
        <v>2100</v>
      </c>
      <c r="P365" s="260">
        <v>1600</v>
      </c>
      <c r="Q365" s="95" t="e">
        <f>VLOOKUP(H365&amp;"Vị trí 1",#REF!,9,0)</f>
        <v>#REF!</v>
      </c>
      <c r="R365" s="95" t="e">
        <f>VLOOKUP(H365&amp;"Vị trí 2",#REF!,9,0)</f>
        <v>#REF!</v>
      </c>
      <c r="S365" s="95" t="e">
        <f>VLOOKUP(H365&amp;"Vị trí 3",#REF!,9,0)</f>
        <v>#REF!</v>
      </c>
      <c r="T365" s="95" t="e">
        <f>VLOOKUP(H365&amp;"Vị trí 4",#REF!,9,0)</f>
        <v>#REF!</v>
      </c>
      <c r="U365" s="249"/>
      <c r="V365" s="249"/>
      <c r="W365" s="249"/>
      <c r="X365" s="249"/>
      <c r="Y365" s="250"/>
      <c r="Z365" s="250"/>
      <c r="AA365" s="250"/>
      <c r="AB365" s="250"/>
      <c r="AC365" s="249"/>
      <c r="AD365" s="249"/>
      <c r="AE365" s="249"/>
      <c r="AF365" s="249"/>
      <c r="AG365" s="250"/>
      <c r="AH365" s="250"/>
      <c r="AI365" s="250"/>
      <c r="AJ365" s="250"/>
      <c r="AK365" s="86">
        <v>9.9242424242424239</v>
      </c>
      <c r="AL365" s="86"/>
      <c r="AM365" s="251"/>
      <c r="AN365" s="251">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2" t="s">
        <v>612</v>
      </c>
      <c r="AY365" s="101">
        <v>4340</v>
      </c>
      <c r="AZ365" s="102">
        <v>1470</v>
      </c>
      <c r="BA365" s="102">
        <v>1190</v>
      </c>
      <c r="BB365" s="102">
        <v>910</v>
      </c>
      <c r="BC365" s="97">
        <v>3720</v>
      </c>
      <c r="BD365" s="97">
        <v>1260</v>
      </c>
      <c r="BE365" s="97">
        <v>1020</v>
      </c>
      <c r="BF365" s="97">
        <v>780</v>
      </c>
      <c r="BG365" s="103">
        <f>AV365-AW365</f>
        <v>-270</v>
      </c>
      <c r="BJ365" s="247" t="e">
        <f>M365*#REF!</f>
        <v>#REF!</v>
      </c>
      <c r="BK365" s="247" t="e">
        <f>N365*#REF!</f>
        <v>#REF!</v>
      </c>
      <c r="BL365" s="247" t="e">
        <f>O365*#REF!</f>
        <v>#REF!</v>
      </c>
      <c r="BM365" s="247"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612</v>
      </c>
      <c r="F366" s="85">
        <v>3</v>
      </c>
      <c r="G366" s="85"/>
      <c r="H366" s="93" t="s">
        <v>5219</v>
      </c>
      <c r="I366" s="84" t="s">
        <v>5220</v>
      </c>
      <c r="J366" s="293" t="s">
        <v>5218</v>
      </c>
      <c r="K366" s="84" t="str">
        <f t="shared" si="200"/>
        <v>NT3DT</v>
      </c>
      <c r="L366" s="293" t="s">
        <v>5215</v>
      </c>
      <c r="M366" s="260">
        <v>7800</v>
      </c>
      <c r="N366" s="260">
        <v>2300</v>
      </c>
      <c r="O366" s="260">
        <v>1800</v>
      </c>
      <c r="P366" s="260">
        <v>1300</v>
      </c>
      <c r="Q366" s="95" t="e">
        <f>VLOOKUP(H366&amp;"Vị trí 1",#REF!,9,0)</f>
        <v>#REF!</v>
      </c>
      <c r="R366" s="95" t="e">
        <f>VLOOKUP(H366&amp;"Vị trí 2",#REF!,9,0)</f>
        <v>#REF!</v>
      </c>
      <c r="S366" s="95" t="e">
        <f>VLOOKUP(H366&amp;"Vị trí 3",#REF!,9,0)</f>
        <v>#REF!</v>
      </c>
      <c r="T366" s="95" t="e">
        <f>VLOOKUP(H366&amp;"Vị trí 4",#REF!,9,0)</f>
        <v>#REF!</v>
      </c>
      <c r="U366" s="249"/>
      <c r="V366" s="249"/>
      <c r="W366" s="249"/>
      <c r="X366" s="249"/>
      <c r="Y366" s="250"/>
      <c r="Z366" s="250"/>
      <c r="AA366" s="250"/>
      <c r="AB366" s="250"/>
      <c r="AC366" s="249"/>
      <c r="AD366" s="249"/>
      <c r="AE366" s="249"/>
      <c r="AF366" s="249"/>
      <c r="AG366" s="250"/>
      <c r="AH366" s="250"/>
      <c r="AI366" s="250"/>
      <c r="AJ366" s="250"/>
      <c r="AK366" s="86">
        <v>10.072463768115941</v>
      </c>
      <c r="AL366" s="86"/>
      <c r="AM366" s="251"/>
      <c r="AN366" s="251">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2" t="s">
        <v>612</v>
      </c>
      <c r="AY366" s="101">
        <v>4550</v>
      </c>
      <c r="AZ366" s="102">
        <v>1470</v>
      </c>
      <c r="BA366" s="102">
        <v>1190</v>
      </c>
      <c r="BB366" s="102">
        <v>910</v>
      </c>
      <c r="BC366" s="97">
        <v>3900</v>
      </c>
      <c r="BD366" s="97">
        <v>1260</v>
      </c>
      <c r="BE366" s="97">
        <v>1020</v>
      </c>
      <c r="BF366" s="97">
        <v>780</v>
      </c>
      <c r="BG366" s="103">
        <f>AV366-AW366</f>
        <v>797</v>
      </c>
      <c r="BJ366" s="247" t="e">
        <f>M366*#REF!</f>
        <v>#REF!</v>
      </c>
      <c r="BK366" s="247" t="e">
        <f>N366*#REF!</f>
        <v>#REF!</v>
      </c>
      <c r="BL366" s="247" t="e">
        <f>O366*#REF!</f>
        <v>#REF!</v>
      </c>
      <c r="BM366" s="247"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612</v>
      </c>
      <c r="F367" s="85">
        <v>4</v>
      </c>
      <c r="G367" s="85"/>
      <c r="H367" s="93" t="s">
        <v>5221</v>
      </c>
      <c r="I367" s="84" t="s">
        <v>5222</v>
      </c>
      <c r="J367" s="293" t="s">
        <v>5223</v>
      </c>
      <c r="K367" s="84"/>
      <c r="L367" s="293" t="s">
        <v>5224</v>
      </c>
      <c r="M367" s="294"/>
      <c r="N367" s="294"/>
      <c r="O367" s="294"/>
      <c r="P367" s="294"/>
      <c r="Q367" s="95"/>
      <c r="R367" s="95"/>
      <c r="S367" s="95"/>
      <c r="T367" s="95"/>
      <c r="U367" s="249"/>
      <c r="V367" s="249"/>
      <c r="W367" s="249"/>
      <c r="X367" s="249"/>
      <c r="Y367" s="250"/>
      <c r="Z367" s="250"/>
      <c r="AA367" s="250"/>
      <c r="AB367" s="250"/>
      <c r="AC367" s="249"/>
      <c r="AD367" s="249"/>
      <c r="AE367" s="249"/>
      <c r="AF367" s="249"/>
      <c r="AG367" s="250"/>
      <c r="AH367" s="250"/>
      <c r="AI367" s="250"/>
      <c r="AJ367" s="250"/>
      <c r="AK367" s="86"/>
      <c r="AL367" s="86"/>
      <c r="AM367" s="251"/>
      <c r="AN367" s="251"/>
      <c r="AO367" s="98"/>
      <c r="AP367" s="98"/>
      <c r="AQ367" s="98"/>
      <c r="AR367" s="98"/>
      <c r="AS367" s="98"/>
      <c r="AT367" s="98"/>
      <c r="AU367" s="98"/>
      <c r="AV367" s="98"/>
      <c r="AW367" s="60"/>
      <c r="AX367" s="252" t="s">
        <v>612</v>
      </c>
      <c r="AY367" s="101">
        <v>4340</v>
      </c>
      <c r="AZ367" s="102">
        <v>1470</v>
      </c>
      <c r="BA367" s="102">
        <v>1190</v>
      </c>
      <c r="BB367" s="102">
        <v>910</v>
      </c>
      <c r="BC367" s="97">
        <v>3720</v>
      </c>
      <c r="BD367" s="97">
        <v>1260</v>
      </c>
      <c r="BE367" s="97">
        <v>1020</v>
      </c>
      <c r="BF367" s="97">
        <v>780</v>
      </c>
      <c r="BJ367" s="247" t="e">
        <f>M367*#REF!</f>
        <v>#REF!</v>
      </c>
      <c r="BK367" s="247" t="e">
        <f>N367*#REF!</f>
        <v>#REF!</v>
      </c>
      <c r="BL367" s="247" t="e">
        <f>O367*#REF!</f>
        <v>#REF!</v>
      </c>
      <c r="BM367" s="247"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612</v>
      </c>
      <c r="F368" s="85"/>
      <c r="G368" s="85"/>
      <c r="H368" s="93" t="s">
        <v>5225</v>
      </c>
      <c r="I368" s="84" t="s">
        <v>5226</v>
      </c>
      <c r="J368" s="293" t="s">
        <v>5227</v>
      </c>
      <c r="K368" s="84" t="str">
        <f t="shared" si="200"/>
        <v>NT4DT_D1</v>
      </c>
      <c r="L368" s="293" t="s">
        <v>904</v>
      </c>
      <c r="M368" s="260">
        <v>6500</v>
      </c>
      <c r="N368" s="260">
        <v>2100</v>
      </c>
      <c r="O368" s="260">
        <v>1700</v>
      </c>
      <c r="P368" s="260">
        <v>1300</v>
      </c>
      <c r="Q368" s="95" t="e">
        <f>VLOOKUP(H368&amp;"Vị trí 1",#REF!,9,0)</f>
        <v>#REF!</v>
      </c>
      <c r="R368" s="95" t="e">
        <f>VLOOKUP(H368&amp;"Vị trí 2",#REF!,9,0)</f>
        <v>#REF!</v>
      </c>
      <c r="S368" s="95" t="e">
        <f>VLOOKUP(H368&amp;"Vị trí 3",#REF!,9,0)</f>
        <v>#REF!</v>
      </c>
      <c r="T368" s="95" t="e">
        <f>VLOOKUP(H368&amp;"Vị trí 4",#REF!,9,0)</f>
        <v>#REF!</v>
      </c>
      <c r="U368" s="249"/>
      <c r="V368" s="249"/>
      <c r="W368" s="249"/>
      <c r="X368" s="249"/>
      <c r="Y368" s="250"/>
      <c r="Z368" s="250"/>
      <c r="AA368" s="250"/>
      <c r="AB368" s="250"/>
      <c r="AC368" s="249"/>
      <c r="AD368" s="249"/>
      <c r="AE368" s="249"/>
      <c r="AF368" s="249"/>
      <c r="AG368" s="250"/>
      <c r="AH368" s="250"/>
      <c r="AI368" s="250"/>
      <c r="AJ368" s="250"/>
      <c r="AK368" s="86">
        <v>10</v>
      </c>
      <c r="AL368" s="86"/>
      <c r="AM368" s="251"/>
      <c r="AN368" s="251">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2" t="s">
        <v>612</v>
      </c>
      <c r="AY368" s="101">
        <v>4340</v>
      </c>
      <c r="AZ368" s="102">
        <v>1470</v>
      </c>
      <c r="BA368" s="102">
        <v>1190</v>
      </c>
      <c r="BB368" s="102">
        <v>910</v>
      </c>
      <c r="BC368" s="97">
        <v>3720</v>
      </c>
      <c r="BD368" s="97">
        <v>1260</v>
      </c>
      <c r="BE368" s="97">
        <v>1020</v>
      </c>
      <c r="BF368" s="97">
        <v>780</v>
      </c>
      <c r="BG368" s="103">
        <f t="shared" ref="BG368:BG375" si="221">AV368-AW368</f>
        <v>1845</v>
      </c>
      <c r="BJ368" s="247" t="e">
        <f>M368*#REF!</f>
        <v>#REF!</v>
      </c>
      <c r="BK368" s="247" t="e">
        <f>N368*#REF!</f>
        <v>#REF!</v>
      </c>
      <c r="BL368" s="247" t="e">
        <f>O368*#REF!</f>
        <v>#REF!</v>
      </c>
      <c r="BM368" s="247"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612</v>
      </c>
      <c r="F369" s="85"/>
      <c r="G369" s="85"/>
      <c r="H369" s="93" t="s">
        <v>5228</v>
      </c>
      <c r="I369" s="84" t="s">
        <v>5229</v>
      </c>
      <c r="J369" s="293" t="s">
        <v>5227</v>
      </c>
      <c r="K369" s="84" t="str">
        <f t="shared" si="200"/>
        <v>NT4DT_D2</v>
      </c>
      <c r="L369" s="293" t="s">
        <v>904</v>
      </c>
      <c r="M369" s="260">
        <v>6500</v>
      </c>
      <c r="N369" s="260">
        <v>2100</v>
      </c>
      <c r="O369" s="260">
        <v>1700</v>
      </c>
      <c r="P369" s="260">
        <v>1300</v>
      </c>
      <c r="Q369" s="95" t="e">
        <f>VLOOKUP(H369&amp;"Vị trí 1",#REF!,9,0)</f>
        <v>#REF!</v>
      </c>
      <c r="R369" s="95" t="e">
        <f>VLOOKUP(H369&amp;"Vị trí 2",#REF!,9,0)</f>
        <v>#REF!</v>
      </c>
      <c r="S369" s="95" t="e">
        <f>VLOOKUP(H369&amp;"Vị trí 3",#REF!,9,0)</f>
        <v>#REF!</v>
      </c>
      <c r="T369" s="95"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6">
        <v>10</v>
      </c>
      <c r="AL369" s="86"/>
      <c r="AM369" s="251"/>
      <c r="AN369" s="251">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2" t="s">
        <v>612</v>
      </c>
      <c r="AY369" s="101">
        <v>4340</v>
      </c>
      <c r="AZ369" s="102">
        <v>1470</v>
      </c>
      <c r="BA369" s="102">
        <v>1190</v>
      </c>
      <c r="BB369" s="102">
        <v>910</v>
      </c>
      <c r="BC369" s="97">
        <v>3720</v>
      </c>
      <c r="BD369" s="97">
        <v>1260</v>
      </c>
      <c r="BE369" s="97">
        <v>1020</v>
      </c>
      <c r="BF369" s="97">
        <v>780</v>
      </c>
      <c r="BG369" s="103">
        <f t="shared" si="221"/>
        <v>1845</v>
      </c>
      <c r="BJ369" s="247"/>
      <c r="BK369" s="247"/>
      <c r="BL369" s="247"/>
      <c r="BM369" s="247"/>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612</v>
      </c>
      <c r="F370" s="85">
        <v>5</v>
      </c>
      <c r="G370" s="85"/>
      <c r="H370" s="93" t="s">
        <v>5230</v>
      </c>
      <c r="I370" s="84" t="s">
        <v>5231</v>
      </c>
      <c r="J370" s="293" t="s">
        <v>5232</v>
      </c>
      <c r="K370" s="84" t="str">
        <f t="shared" si="200"/>
        <v>NT5DT</v>
      </c>
      <c r="L370" s="293" t="s">
        <v>898</v>
      </c>
      <c r="M370" s="260">
        <v>6200</v>
      </c>
      <c r="N370" s="260">
        <v>2100</v>
      </c>
      <c r="O370" s="260">
        <v>1700</v>
      </c>
      <c r="P370" s="260">
        <v>1300</v>
      </c>
      <c r="Q370" s="95" t="e">
        <f>VLOOKUP(H370&amp;"Vị trí 1",#REF!,9,0)</f>
        <v>#REF!</v>
      </c>
      <c r="R370" s="95" t="e">
        <f>VLOOKUP(H370&amp;"Vị trí 2",#REF!,9,0)</f>
        <v>#REF!</v>
      </c>
      <c r="S370" s="95" t="e">
        <f>VLOOKUP(H370&amp;"Vị trí 3",#REF!,9,0)</f>
        <v>#REF!</v>
      </c>
      <c r="T370" s="95" t="e">
        <f>VLOOKUP(H370&amp;"Vị trí 4",#REF!,9,0)</f>
        <v>#REF!</v>
      </c>
      <c r="U370" s="249"/>
      <c r="V370" s="249"/>
      <c r="W370" s="249"/>
      <c r="X370" s="249"/>
      <c r="Y370" s="250"/>
      <c r="Z370" s="250"/>
      <c r="AA370" s="250"/>
      <c r="AB370" s="250"/>
      <c r="AC370" s="249"/>
      <c r="AD370" s="249"/>
      <c r="AE370" s="249"/>
      <c r="AF370" s="249"/>
      <c r="AG370" s="250"/>
      <c r="AH370" s="250"/>
      <c r="AI370" s="250"/>
      <c r="AJ370" s="250"/>
      <c r="AK370" s="86">
        <v>10</v>
      </c>
      <c r="AL370" s="86"/>
      <c r="AM370" s="251"/>
      <c r="AN370" s="251">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2" t="s">
        <v>612</v>
      </c>
      <c r="AY370" s="101">
        <v>5950</v>
      </c>
      <c r="AZ370" s="102">
        <v>2450</v>
      </c>
      <c r="BA370" s="102">
        <v>1889.9999999999998</v>
      </c>
      <c r="BB370" s="102">
        <v>1470</v>
      </c>
      <c r="BC370" s="97">
        <v>5100</v>
      </c>
      <c r="BD370" s="97">
        <v>2100</v>
      </c>
      <c r="BE370" s="97">
        <v>1620</v>
      </c>
      <c r="BF370" s="97">
        <v>1260</v>
      </c>
      <c r="BG370" s="103">
        <f t="shared" si="221"/>
        <v>2106</v>
      </c>
      <c r="BJ370" s="247" t="e">
        <f>M370*#REF!</f>
        <v>#REF!</v>
      </c>
      <c r="BK370" s="247" t="e">
        <f>N370*#REF!</f>
        <v>#REF!</v>
      </c>
      <c r="BL370" s="247" t="e">
        <f>O370*#REF!</f>
        <v>#REF!</v>
      </c>
      <c r="BM370" s="247"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612</v>
      </c>
      <c r="F371" s="85">
        <v>6</v>
      </c>
      <c r="G371" s="85"/>
      <c r="H371" s="93" t="s">
        <v>5233</v>
      </c>
      <c r="I371" s="84" t="s">
        <v>5234</v>
      </c>
      <c r="J371" s="293" t="s">
        <v>5235</v>
      </c>
      <c r="K371" s="84" t="str">
        <f t="shared" si="200"/>
        <v>NT6DT</v>
      </c>
      <c r="L371" s="293" t="s">
        <v>5236</v>
      </c>
      <c r="M371" s="260">
        <v>6200</v>
      </c>
      <c r="N371" s="260">
        <v>2100</v>
      </c>
      <c r="O371" s="260">
        <v>1700</v>
      </c>
      <c r="P371" s="260">
        <v>1300</v>
      </c>
      <c r="Q371" s="95" t="e">
        <f>VLOOKUP(H371&amp;"Vị trí 1",#REF!,9,0)</f>
        <v>#REF!</v>
      </c>
      <c r="R371" s="95" t="e">
        <f>VLOOKUP(H371&amp;"Vị trí 2",#REF!,9,0)</f>
        <v>#REF!</v>
      </c>
      <c r="S371" s="95" t="e">
        <f>VLOOKUP(H371&amp;"Vị trí 3",#REF!,9,0)</f>
        <v>#REF!</v>
      </c>
      <c r="T371" s="95" t="e">
        <f>VLOOKUP(H371&amp;"Vị trí 4",#REF!,9,0)</f>
        <v>#REF!</v>
      </c>
      <c r="U371" s="249"/>
      <c r="V371" s="249"/>
      <c r="W371" s="249"/>
      <c r="X371" s="249"/>
      <c r="Y371" s="250"/>
      <c r="Z371" s="250"/>
      <c r="AA371" s="250"/>
      <c r="AB371" s="250"/>
      <c r="AC371" s="249"/>
      <c r="AD371" s="249"/>
      <c r="AE371" s="249"/>
      <c r="AF371" s="249"/>
      <c r="AG371" s="250"/>
      <c r="AH371" s="250"/>
      <c r="AI371" s="250"/>
      <c r="AJ371" s="250"/>
      <c r="AK371" s="86">
        <v>10</v>
      </c>
      <c r="AL371" s="86"/>
      <c r="AM371" s="251"/>
      <c r="AN371" s="251">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2" t="s">
        <v>612</v>
      </c>
      <c r="AY371" s="101">
        <v>8400</v>
      </c>
      <c r="AZ371" s="102">
        <v>2450</v>
      </c>
      <c r="BA371" s="102">
        <v>1889.9999999999998</v>
      </c>
      <c r="BB371" s="102">
        <v>1400</v>
      </c>
      <c r="BC371" s="97">
        <v>7200</v>
      </c>
      <c r="BD371" s="97">
        <v>2100</v>
      </c>
      <c r="BE371" s="97">
        <v>1620</v>
      </c>
      <c r="BF371" s="97">
        <v>1200</v>
      </c>
      <c r="BG371" s="103">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612</v>
      </c>
      <c r="F372" s="85">
        <v>7</v>
      </c>
      <c r="G372" s="85"/>
      <c r="H372" s="93" t="s">
        <v>5237</v>
      </c>
      <c r="I372" s="84" t="s">
        <v>5238</v>
      </c>
      <c r="J372" s="293" t="s">
        <v>5235</v>
      </c>
      <c r="K372" s="84" t="str">
        <f t="shared" si="200"/>
        <v>NT7DT</v>
      </c>
      <c r="L372" s="293" t="s">
        <v>5239</v>
      </c>
      <c r="M372" s="260">
        <v>6500</v>
      </c>
      <c r="N372" s="260">
        <v>2100</v>
      </c>
      <c r="O372" s="260">
        <v>1700</v>
      </c>
      <c r="P372" s="260">
        <v>1300</v>
      </c>
      <c r="Q372" s="95" t="e">
        <f>VLOOKUP(H372&amp;"Vị trí 1",#REF!,9,0)</f>
        <v>#REF!</v>
      </c>
      <c r="R372" s="95" t="e">
        <f>VLOOKUP(H372&amp;"Vị trí 2",#REF!,9,0)</f>
        <v>#REF!</v>
      </c>
      <c r="S372" s="95" t="e">
        <f>VLOOKUP(H372&amp;"Vị trí 3",#REF!,9,0)</f>
        <v>#REF!</v>
      </c>
      <c r="T372" s="95"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6">
        <v>10</v>
      </c>
      <c r="AL372" s="86"/>
      <c r="AM372" s="264"/>
      <c r="AN372" s="251">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5" t="s">
        <v>3</v>
      </c>
      <c r="AY372" s="288"/>
      <c r="AZ372" s="289"/>
      <c r="BA372" s="289"/>
      <c r="BB372" s="289"/>
      <c r="BC372" s="262"/>
      <c r="BD372" s="262"/>
      <c r="BE372" s="262"/>
      <c r="BF372" s="262"/>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612</v>
      </c>
      <c r="F373" s="85">
        <v>8</v>
      </c>
      <c r="G373" s="85"/>
      <c r="H373" s="93" t="s">
        <v>5240</v>
      </c>
      <c r="I373" s="84" t="s">
        <v>5241</v>
      </c>
      <c r="J373" s="293" t="s">
        <v>5242</v>
      </c>
      <c r="K373" s="84" t="str">
        <f t="shared" si="200"/>
        <v>NT8DT</v>
      </c>
      <c r="L373" s="293" t="s">
        <v>5243</v>
      </c>
      <c r="M373" s="260">
        <v>6200</v>
      </c>
      <c r="N373" s="260">
        <v>2100</v>
      </c>
      <c r="O373" s="260">
        <v>1700</v>
      </c>
      <c r="P373" s="260">
        <v>1300</v>
      </c>
      <c r="Q373" s="95" t="e">
        <f>VLOOKUP(H373&amp;"Vị trí 1",#REF!,9,0)</f>
        <v>#REF!</v>
      </c>
      <c r="R373" s="95" t="e">
        <f>VLOOKUP(H373&amp;"Vị trí 2",#REF!,9,0)</f>
        <v>#REF!</v>
      </c>
      <c r="S373" s="95" t="e">
        <f>VLOOKUP(H373&amp;"Vị trí 3",#REF!,9,0)</f>
        <v>#REF!</v>
      </c>
      <c r="T373" s="95" t="e">
        <f>VLOOKUP(H373&amp;"Vị trí 4",#REF!,9,0)</f>
        <v>#REF!</v>
      </c>
      <c r="U373" s="249"/>
      <c r="V373" s="249"/>
      <c r="W373" s="249"/>
      <c r="X373" s="249"/>
      <c r="Y373" s="250"/>
      <c r="Z373" s="250"/>
      <c r="AA373" s="250"/>
      <c r="AB373" s="250"/>
      <c r="AC373" s="249"/>
      <c r="AD373" s="249"/>
      <c r="AE373" s="249"/>
      <c r="AF373" s="249"/>
      <c r="AG373" s="250"/>
      <c r="AH373" s="250"/>
      <c r="AI373" s="250"/>
      <c r="AJ373" s="250"/>
      <c r="AK373" s="86">
        <v>10</v>
      </c>
      <c r="AL373" s="86"/>
      <c r="AM373" s="251"/>
      <c r="AN373" s="251">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2" t="s">
        <v>3</v>
      </c>
      <c r="AY373" s="101">
        <v>2800</v>
      </c>
      <c r="AZ373" s="102">
        <v>1400</v>
      </c>
      <c r="BA373" s="102">
        <v>1050</v>
      </c>
      <c r="BB373" s="102">
        <v>670</v>
      </c>
      <c r="BC373" s="97">
        <v>2400</v>
      </c>
      <c r="BD373" s="97">
        <v>1200</v>
      </c>
      <c r="BE373" s="97">
        <v>900</v>
      </c>
      <c r="BF373" s="97">
        <v>570</v>
      </c>
      <c r="BG373" s="103">
        <f t="shared" si="221"/>
        <v>2106</v>
      </c>
      <c r="BJ373" s="247" t="e">
        <f>M373*#REF!</f>
        <v>#REF!</v>
      </c>
      <c r="BK373" s="247" t="e">
        <f>N373*#REF!</f>
        <v>#REF!</v>
      </c>
      <c r="BL373" s="247" t="e">
        <f>O373*#REF!</f>
        <v>#REF!</v>
      </c>
      <c r="BM373" s="247"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612</v>
      </c>
      <c r="F374" s="85">
        <v>9</v>
      </c>
      <c r="G374" s="85"/>
      <c r="H374" s="93" t="s">
        <v>5244</v>
      </c>
      <c r="I374" s="84" t="s">
        <v>5245</v>
      </c>
      <c r="J374" s="293" t="s">
        <v>5235</v>
      </c>
      <c r="K374" s="84" t="str">
        <f t="shared" si="200"/>
        <v>NT9DT</v>
      </c>
      <c r="L374" s="84" t="s">
        <v>5246</v>
      </c>
      <c r="M374" s="260">
        <v>6200</v>
      </c>
      <c r="N374" s="260">
        <v>2100</v>
      </c>
      <c r="O374" s="260">
        <v>1700</v>
      </c>
      <c r="P374" s="260">
        <v>1300</v>
      </c>
      <c r="Q374" s="95" t="e">
        <f>VLOOKUP(H374&amp;"Vị trí 1",#REF!,9,0)</f>
        <v>#REF!</v>
      </c>
      <c r="R374" s="95" t="e">
        <f>VLOOKUP(H374&amp;"Vị trí 2",#REF!,9,0)</f>
        <v>#REF!</v>
      </c>
      <c r="S374" s="95" t="e">
        <f>VLOOKUP(H374&amp;"Vị trí 3",#REF!,9,0)</f>
        <v>#REF!</v>
      </c>
      <c r="T374" s="95" t="e">
        <f>VLOOKUP(H374&amp;"Vị trí 4",#REF!,9,0)</f>
        <v>#REF!</v>
      </c>
      <c r="U374" s="249"/>
      <c r="V374" s="249"/>
      <c r="W374" s="249"/>
      <c r="X374" s="249"/>
      <c r="Y374" s="250"/>
      <c r="Z374" s="250"/>
      <c r="AA374" s="250"/>
      <c r="AB374" s="250"/>
      <c r="AC374" s="249"/>
      <c r="AD374" s="249"/>
      <c r="AE374" s="249"/>
      <c r="AF374" s="249"/>
      <c r="AG374" s="250"/>
      <c r="AH374" s="250"/>
      <c r="AI374" s="250"/>
      <c r="AJ374" s="250"/>
      <c r="AK374" s="86">
        <v>10</v>
      </c>
      <c r="AL374" s="86"/>
      <c r="AM374" s="251"/>
      <c r="AN374" s="251">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2" t="s">
        <v>3</v>
      </c>
      <c r="AY374" s="101">
        <v>5040</v>
      </c>
      <c r="AZ374" s="102">
        <v>2100</v>
      </c>
      <c r="BA374" s="102">
        <v>1750</v>
      </c>
      <c r="BB374" s="102">
        <v>1190</v>
      </c>
      <c r="BC374" s="97">
        <v>4320</v>
      </c>
      <c r="BD374" s="97">
        <v>1800</v>
      </c>
      <c r="BE374" s="97">
        <v>1500</v>
      </c>
      <c r="BF374" s="97">
        <v>1020</v>
      </c>
      <c r="BG374" s="103">
        <f t="shared" si="221"/>
        <v>2106</v>
      </c>
      <c r="BJ374" s="247" t="e">
        <f>M374*#REF!</f>
        <v>#REF!</v>
      </c>
      <c r="BK374" s="247" t="e">
        <f>N374*#REF!</f>
        <v>#REF!</v>
      </c>
      <c r="BL374" s="247" t="e">
        <f>O374*#REF!</f>
        <v>#REF!</v>
      </c>
      <c r="BM374" s="247"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612</v>
      </c>
      <c r="F375" s="85">
        <v>10</v>
      </c>
      <c r="G375" s="85"/>
      <c r="H375" s="93" t="s">
        <v>5247</v>
      </c>
      <c r="I375" s="84" t="s">
        <v>5248</v>
      </c>
      <c r="J375" s="293" t="s">
        <v>5235</v>
      </c>
      <c r="K375" s="84" t="str">
        <f t="shared" si="200"/>
        <v>NT10DT</v>
      </c>
      <c r="L375" s="84" t="s">
        <v>5249</v>
      </c>
      <c r="M375" s="260">
        <v>6200</v>
      </c>
      <c r="N375" s="260">
        <v>2100</v>
      </c>
      <c r="O375" s="260">
        <v>1700</v>
      </c>
      <c r="P375" s="260">
        <v>1300</v>
      </c>
      <c r="Q375" s="95" t="e">
        <f>VLOOKUP(H375&amp;"Vị trí 1",#REF!,9,0)</f>
        <v>#REF!</v>
      </c>
      <c r="R375" s="95" t="e">
        <f>VLOOKUP(H375&amp;"Vị trí 2",#REF!,9,0)</f>
        <v>#REF!</v>
      </c>
      <c r="S375" s="95" t="e">
        <f>VLOOKUP(H375&amp;"Vị trí 3",#REF!,9,0)</f>
        <v>#REF!</v>
      </c>
      <c r="T375" s="95" t="e">
        <f>VLOOKUP(H375&amp;"Vị trí 4",#REF!,9,0)</f>
        <v>#REF!</v>
      </c>
      <c r="U375" s="249"/>
      <c r="V375" s="249"/>
      <c r="W375" s="249"/>
      <c r="X375" s="249"/>
      <c r="Y375" s="250"/>
      <c r="Z375" s="250"/>
      <c r="AA375" s="250"/>
      <c r="AB375" s="250"/>
      <c r="AC375" s="249"/>
      <c r="AD375" s="249"/>
      <c r="AE375" s="249"/>
      <c r="AF375" s="249"/>
      <c r="AG375" s="250"/>
      <c r="AH375" s="250"/>
      <c r="AI375" s="250"/>
      <c r="AJ375" s="250"/>
      <c r="AK375" s="86">
        <v>10</v>
      </c>
      <c r="AL375" s="86"/>
      <c r="AM375" s="251"/>
      <c r="AN375" s="251">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2"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612</v>
      </c>
      <c r="F376" s="85">
        <v>11</v>
      </c>
      <c r="G376" s="85"/>
      <c r="H376" s="93" t="s">
        <v>5250</v>
      </c>
      <c r="I376" s="84" t="s">
        <v>5251</v>
      </c>
      <c r="J376" s="293" t="s">
        <v>5252</v>
      </c>
      <c r="K376" s="84"/>
      <c r="L376" s="293" t="s">
        <v>904</v>
      </c>
      <c r="M376" s="294"/>
      <c r="N376" s="294"/>
      <c r="O376" s="294"/>
      <c r="P376" s="294"/>
      <c r="Q376" s="95"/>
      <c r="R376" s="95"/>
      <c r="S376" s="95"/>
      <c r="T376" s="95"/>
      <c r="U376" s="249"/>
      <c r="V376" s="249"/>
      <c r="W376" s="249"/>
      <c r="X376" s="249"/>
      <c r="Y376" s="250"/>
      <c r="Z376" s="250"/>
      <c r="AA376" s="250"/>
      <c r="AB376" s="250"/>
      <c r="AC376" s="249"/>
      <c r="AD376" s="249"/>
      <c r="AE376" s="249"/>
      <c r="AF376" s="249"/>
      <c r="AG376" s="250"/>
      <c r="AH376" s="250"/>
      <c r="AI376" s="250"/>
      <c r="AJ376" s="250"/>
      <c r="AK376" s="86"/>
      <c r="AL376" s="86"/>
      <c r="AM376" s="251"/>
      <c r="AN376" s="251"/>
      <c r="AO376" s="98"/>
      <c r="AP376" s="98"/>
      <c r="AQ376" s="98"/>
      <c r="AR376" s="98"/>
      <c r="AS376" s="98"/>
      <c r="AT376" s="98"/>
      <c r="AU376" s="98"/>
      <c r="AV376" s="98"/>
      <c r="AW376" s="60"/>
      <c r="AX376" s="252" t="s">
        <v>3</v>
      </c>
      <c r="AY376" s="101">
        <v>2310</v>
      </c>
      <c r="AZ376" s="102">
        <v>1120</v>
      </c>
      <c r="BA376" s="102">
        <v>910</v>
      </c>
      <c r="BB376" s="102">
        <v>670</v>
      </c>
      <c r="BC376" s="97">
        <v>1980</v>
      </c>
      <c r="BD376" s="97">
        <v>960</v>
      </c>
      <c r="BE376" s="97">
        <v>780</v>
      </c>
      <c r="BF376" s="97">
        <v>570</v>
      </c>
      <c r="BJ376" s="247" t="e">
        <f>M376*#REF!</f>
        <v>#REF!</v>
      </c>
      <c r="BK376" s="247" t="e">
        <f>N376*#REF!</f>
        <v>#REF!</v>
      </c>
      <c r="BL376" s="247" t="e">
        <f>O376*#REF!</f>
        <v>#REF!</v>
      </c>
      <c r="BM376" s="247"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612</v>
      </c>
      <c r="F377" s="85"/>
      <c r="G377" s="85"/>
      <c r="H377" s="93" t="s">
        <v>5253</v>
      </c>
      <c r="I377" s="84" t="s">
        <v>5254</v>
      </c>
      <c r="J377" s="293" t="s">
        <v>5210</v>
      </c>
      <c r="K377" s="84" t="str">
        <f t="shared" si="200"/>
        <v>NT11DT_D1</v>
      </c>
      <c r="L377" s="293" t="s">
        <v>654</v>
      </c>
      <c r="M377" s="260">
        <v>8500</v>
      </c>
      <c r="N377" s="260">
        <v>3500</v>
      </c>
      <c r="O377" s="260">
        <v>2700</v>
      </c>
      <c r="P377" s="260">
        <v>2100</v>
      </c>
      <c r="Q377" s="95" t="e">
        <f>VLOOKUP(H377&amp;"Vị trí 1",#REF!,9,0)</f>
        <v>#REF!</v>
      </c>
      <c r="R377" s="95" t="e">
        <f>VLOOKUP(H377&amp;"Vị trí 2",#REF!,9,0)</f>
        <v>#REF!</v>
      </c>
      <c r="S377" s="95" t="e">
        <f>VLOOKUP(H377&amp;"Vị trí 3",#REF!,9,0)</f>
        <v>#REF!</v>
      </c>
      <c r="T377" s="95"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6">
        <v>10</v>
      </c>
      <c r="AL377" s="86"/>
      <c r="AM377" s="251"/>
      <c r="AN377" s="251">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2" t="s">
        <v>3</v>
      </c>
      <c r="AY377" s="101">
        <v>5040</v>
      </c>
      <c r="AZ377" s="102">
        <v>2100</v>
      </c>
      <c r="BA377" s="102">
        <v>1750</v>
      </c>
      <c r="BB377" s="102">
        <v>1190</v>
      </c>
      <c r="BC377" s="97">
        <v>4320</v>
      </c>
      <c r="BD377" s="97">
        <v>1800</v>
      </c>
      <c r="BE377" s="97">
        <v>1500</v>
      </c>
      <c r="BF377" s="97">
        <v>1020</v>
      </c>
      <c r="BG377" s="103">
        <f>AV377-AW377</f>
        <v>4805</v>
      </c>
      <c r="BJ377" s="247" t="e">
        <f>M377*#REF!</f>
        <v>#REF!</v>
      </c>
      <c r="BK377" s="247" t="e">
        <f>N377*#REF!</f>
        <v>#REF!</v>
      </c>
      <c r="BL377" s="247" t="e">
        <f>O377*#REF!</f>
        <v>#REF!</v>
      </c>
      <c r="BM377" s="247"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612</v>
      </c>
      <c r="F378" s="261"/>
      <c r="G378" s="261"/>
      <c r="H378" s="93" t="s">
        <v>5255</v>
      </c>
      <c r="I378" s="84" t="s">
        <v>5256</v>
      </c>
      <c r="J378" s="293" t="s">
        <v>904</v>
      </c>
      <c r="K378" s="84" t="str">
        <f t="shared" si="200"/>
        <v>NT11DT_D2</v>
      </c>
      <c r="L378" s="293" t="s">
        <v>5257</v>
      </c>
      <c r="M378" s="260">
        <v>12000</v>
      </c>
      <c r="N378" s="260">
        <v>3500</v>
      </c>
      <c r="O378" s="260">
        <v>2700</v>
      </c>
      <c r="P378" s="260">
        <v>2000</v>
      </c>
      <c r="Q378" s="95" t="e">
        <f>VLOOKUP(H378&amp;"Vị trí 1",#REF!,9,0)</f>
        <v>#REF!</v>
      </c>
      <c r="R378" s="95" t="e">
        <f>VLOOKUP(H378&amp;"Vị trí 2",#REF!,9,0)</f>
        <v>#REF!</v>
      </c>
      <c r="S378" s="95" t="e">
        <f>VLOOKUP(H378&amp;"Vị trí 3",#REF!,9,0)</f>
        <v>#REF!</v>
      </c>
      <c r="T378" s="95" t="e">
        <f>VLOOKUP(H378&amp;"Vị trí 4",#REF!,9,0)</f>
        <v>#REF!</v>
      </c>
      <c r="U378" s="249"/>
      <c r="V378" s="249"/>
      <c r="W378" s="249"/>
      <c r="X378" s="249"/>
      <c r="Y378" s="250"/>
      <c r="Z378" s="250"/>
      <c r="AA378" s="250"/>
      <c r="AB378" s="250"/>
      <c r="AC378" s="249"/>
      <c r="AD378" s="249"/>
      <c r="AE378" s="249"/>
      <c r="AF378" s="249"/>
      <c r="AG378" s="250"/>
      <c r="AH378" s="250"/>
      <c r="AI378" s="250"/>
      <c r="AJ378" s="250"/>
      <c r="AK378" s="86">
        <v>10</v>
      </c>
      <c r="AL378" s="86"/>
      <c r="AM378" s="251"/>
      <c r="AN378" s="251">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2" t="s">
        <v>3</v>
      </c>
      <c r="AY378" s="101">
        <v>2240</v>
      </c>
      <c r="AZ378" s="102">
        <v>1120</v>
      </c>
      <c r="BA378" s="102">
        <v>910</v>
      </c>
      <c r="BB378" s="102">
        <v>670</v>
      </c>
      <c r="BC378" s="97">
        <v>1920</v>
      </c>
      <c r="BD378" s="97">
        <v>960</v>
      </c>
      <c r="BE378" s="97">
        <v>780</v>
      </c>
      <c r="BF378" s="97">
        <v>570</v>
      </c>
      <c r="BG378" s="103">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1027</v>
      </c>
      <c r="G379" s="196"/>
      <c r="H379" s="197" t="s">
        <v>3</v>
      </c>
      <c r="I379" s="270" t="s">
        <v>1028</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5258</v>
      </c>
      <c r="I380" s="84" t="s">
        <v>5259</v>
      </c>
      <c r="J380" s="84" t="s">
        <v>5260</v>
      </c>
      <c r="K380" s="84" t="str">
        <f t="shared" si="200"/>
        <v>LK1DT</v>
      </c>
      <c r="L380" s="84" t="s">
        <v>213</v>
      </c>
      <c r="M380" s="260">
        <v>4000</v>
      </c>
      <c r="N380" s="260">
        <v>2000</v>
      </c>
      <c r="O380" s="260">
        <v>1500</v>
      </c>
      <c r="P380" s="294">
        <v>950</v>
      </c>
      <c r="Q380" s="95" t="e">
        <f>VLOOKUP(H380&amp;"Vị trí 1",#REF!,9,0)</f>
        <v>#REF!</v>
      </c>
      <c r="R380" s="95" t="e">
        <f>VLOOKUP(H380&amp;"Vị trí 2",#REF!,9,0)</f>
        <v>#REF!</v>
      </c>
      <c r="S380" s="95" t="e">
        <f>VLOOKUP(H380&amp;"Vị trí 3",#REF!,9,0)</f>
        <v>#REF!</v>
      </c>
      <c r="T380" s="95"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6">
        <v>12.94</v>
      </c>
      <c r="AL380" s="86"/>
      <c r="AM380" s="251" t="e">
        <f>AVERAGE(AG380:AJ380)</f>
        <v>#REF!</v>
      </c>
      <c r="AN380" s="251">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6" t="s">
        <v>3</v>
      </c>
      <c r="AY380" s="101">
        <v>2240</v>
      </c>
      <c r="AZ380" s="102">
        <v>1120</v>
      </c>
      <c r="BA380" s="102">
        <v>910</v>
      </c>
      <c r="BB380" s="102">
        <v>670</v>
      </c>
      <c r="BC380" s="97">
        <v>1920</v>
      </c>
      <c r="BD380" s="97">
        <v>960</v>
      </c>
      <c r="BE380" s="97">
        <v>780</v>
      </c>
      <c r="BF380" s="97">
        <v>570</v>
      </c>
      <c r="BG380" s="103">
        <f>AV380-AW380</f>
        <v>2640</v>
      </c>
      <c r="BJ380" s="247" t="e">
        <f>M380*#REF!</f>
        <v>#REF!</v>
      </c>
      <c r="BK380" s="247" t="e">
        <f>N380*#REF!</f>
        <v>#REF!</v>
      </c>
      <c r="BL380" s="247" t="e">
        <f>O380*#REF!</f>
        <v>#REF!</v>
      </c>
      <c r="BM380" s="247"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5261</v>
      </c>
      <c r="I381" s="84" t="s">
        <v>4246</v>
      </c>
      <c r="J381" s="84" t="s">
        <v>5262</v>
      </c>
      <c r="K381" s="84" t="str">
        <f t="shared" si="200"/>
        <v>LK2DT</v>
      </c>
      <c r="L381" s="84" t="s">
        <v>5263</v>
      </c>
      <c r="M381" s="260">
        <v>7200</v>
      </c>
      <c r="N381" s="260">
        <v>3000</v>
      </c>
      <c r="O381" s="260">
        <v>2500</v>
      </c>
      <c r="P381" s="260">
        <v>1700</v>
      </c>
      <c r="Q381" s="95" t="e">
        <f>VLOOKUP(H381&amp;"Vị trí 1",#REF!,9,0)</f>
        <v>#REF!</v>
      </c>
      <c r="R381" s="95" t="e">
        <f>VLOOKUP(H381&amp;"Vị trí 2",#REF!,9,0)</f>
        <v>#REF!</v>
      </c>
      <c r="S381" s="95" t="e">
        <f>VLOOKUP(H381&amp;"Vị trí 3",#REF!,9,0)</f>
        <v>#REF!</v>
      </c>
      <c r="T381" s="95" t="e">
        <f>VLOOKUP(H381&amp;"Vị trí 4",#REF!,9,0)</f>
        <v>#REF!</v>
      </c>
      <c r="U381" s="249"/>
      <c r="V381" s="249"/>
      <c r="W381" s="249"/>
      <c r="X381" s="249"/>
      <c r="Y381" s="250"/>
      <c r="Z381" s="250"/>
      <c r="AA381" s="250"/>
      <c r="AB381" s="250"/>
      <c r="AC381" s="249"/>
      <c r="AD381" s="249"/>
      <c r="AE381" s="249"/>
      <c r="AF381" s="249"/>
      <c r="AG381" s="250"/>
      <c r="AH381" s="250"/>
      <c r="AI381" s="250"/>
      <c r="AJ381" s="250"/>
      <c r="AK381" s="86">
        <v>12.94</v>
      </c>
      <c r="AL381" s="86"/>
      <c r="AM381" s="251"/>
      <c r="AN381" s="251">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2"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5264</v>
      </c>
      <c r="I382" s="84" t="s">
        <v>5265</v>
      </c>
      <c r="J382" s="84" t="s">
        <v>5266</v>
      </c>
      <c r="K382" s="84"/>
      <c r="L382" s="84" t="s">
        <v>272</v>
      </c>
      <c r="M382" s="294"/>
      <c r="N382" s="294"/>
      <c r="O382" s="294"/>
      <c r="P382" s="294"/>
      <c r="Q382" s="95"/>
      <c r="R382" s="95"/>
      <c r="S382" s="95"/>
      <c r="T382" s="95"/>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6"/>
      <c r="AL382" s="86"/>
      <c r="AM382" s="251" t="e">
        <f>AVERAGE(AG382:AJ382)</f>
        <v>#REF!</v>
      </c>
      <c r="AN382" s="251"/>
      <c r="AO382" s="98"/>
      <c r="AP382" s="98"/>
      <c r="AQ382" s="98"/>
      <c r="AR382" s="98"/>
      <c r="AS382" s="98"/>
      <c r="AT382" s="98"/>
      <c r="AU382" s="98"/>
      <c r="AV382" s="98"/>
      <c r="AW382" s="100" t="e">
        <f>VLOOKUP($H382,#REF!,3,0)</f>
        <v>#REF!</v>
      </c>
      <c r="AX382" s="256" t="s">
        <v>3</v>
      </c>
      <c r="AY382" s="101">
        <v>2800</v>
      </c>
      <c r="AZ382" s="102">
        <v>1400</v>
      </c>
      <c r="BA382" s="102">
        <v>1050</v>
      </c>
      <c r="BB382" s="102">
        <v>630</v>
      </c>
      <c r="BC382" s="97">
        <v>2400</v>
      </c>
      <c r="BD382" s="97">
        <v>1200</v>
      </c>
      <c r="BE382" s="97">
        <v>900</v>
      </c>
      <c r="BF382" s="97">
        <v>540</v>
      </c>
      <c r="BG382" s="18"/>
      <c r="BJ382" s="247" t="e">
        <f>M382*#REF!</f>
        <v>#REF!</v>
      </c>
      <c r="BK382" s="247" t="e">
        <f>N382*#REF!</f>
        <v>#REF!</v>
      </c>
      <c r="BL382" s="247" t="e">
        <f>O382*#REF!</f>
        <v>#REF!</v>
      </c>
      <c r="BM382" s="247"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5267</v>
      </c>
      <c r="I383" s="84" t="s">
        <v>5268</v>
      </c>
      <c r="J383" s="84" t="s">
        <v>5266</v>
      </c>
      <c r="K383" s="84" t="str">
        <f t="shared" si="200"/>
        <v>LK3DT_D1</v>
      </c>
      <c r="L383" s="84" t="s">
        <v>5263</v>
      </c>
      <c r="M383" s="260">
        <v>3300</v>
      </c>
      <c r="N383" s="260">
        <v>1600</v>
      </c>
      <c r="O383" s="260">
        <v>1300</v>
      </c>
      <c r="P383" s="294">
        <v>950</v>
      </c>
      <c r="Q383" s="95" t="e">
        <f>VLOOKUP(H383&amp;"Vị trí 1",#REF!,9,0)</f>
        <v>#REF!</v>
      </c>
      <c r="R383" s="95" t="e">
        <f>VLOOKUP(H383&amp;"Vị trí 2",#REF!,9,0)</f>
        <v>#REF!</v>
      </c>
      <c r="S383" s="95" t="e">
        <f>VLOOKUP(H383&amp;"Vị trí 3",#REF!,9,0)</f>
        <v>#REF!</v>
      </c>
      <c r="T383" s="95" t="e">
        <f>VLOOKUP(H383&amp;"Vị trí 4",#REF!,9,0)</f>
        <v>#REF!</v>
      </c>
      <c r="U383" s="249"/>
      <c r="V383" s="249"/>
      <c r="W383" s="249"/>
      <c r="X383" s="249"/>
      <c r="Y383" s="250"/>
      <c r="Z383" s="250"/>
      <c r="AA383" s="250"/>
      <c r="AB383" s="250"/>
      <c r="AC383" s="249"/>
      <c r="AD383" s="249"/>
      <c r="AE383" s="249"/>
      <c r="AF383" s="249"/>
      <c r="AG383" s="250"/>
      <c r="AH383" s="250"/>
      <c r="AI383" s="250"/>
      <c r="AJ383" s="250"/>
      <c r="AK383" s="86">
        <v>12.94</v>
      </c>
      <c r="AL383" s="86"/>
      <c r="AM383" s="251"/>
      <c r="AN383" s="251">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2" t="s">
        <v>3</v>
      </c>
      <c r="AY383" s="101">
        <v>2800</v>
      </c>
      <c r="AZ383" s="102">
        <v>1400</v>
      </c>
      <c r="BA383" s="102">
        <v>1050</v>
      </c>
      <c r="BB383" s="102">
        <v>630</v>
      </c>
      <c r="BC383" s="97">
        <v>2400</v>
      </c>
      <c r="BD383" s="97">
        <v>1200</v>
      </c>
      <c r="BE383" s="97">
        <v>900</v>
      </c>
      <c r="BF383" s="97">
        <v>540</v>
      </c>
      <c r="BG383" s="103">
        <f>AV383-AW383</f>
        <v>3438</v>
      </c>
      <c r="BJ383" s="247" t="e">
        <f>M383*#REF!</f>
        <v>#REF!</v>
      </c>
      <c r="BK383" s="247" t="e">
        <f>N383*#REF!</f>
        <v>#REF!</v>
      </c>
      <c r="BL383" s="247" t="e">
        <f>O383*#REF!</f>
        <v>#REF!</v>
      </c>
      <c r="BM383" s="247"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5269</v>
      </c>
      <c r="I384" s="84" t="s">
        <v>5270</v>
      </c>
      <c r="J384" s="84" t="s">
        <v>5263</v>
      </c>
      <c r="K384" s="84" t="str">
        <f t="shared" si="200"/>
        <v>LK3DT_D2</v>
      </c>
      <c r="L384" s="84" t="s">
        <v>272</v>
      </c>
      <c r="M384" s="260">
        <v>7200</v>
      </c>
      <c r="N384" s="260">
        <v>3000</v>
      </c>
      <c r="O384" s="260">
        <v>2500</v>
      </c>
      <c r="P384" s="260">
        <v>1700</v>
      </c>
      <c r="Q384" s="95" t="e">
        <f>VLOOKUP(H384&amp;"Vị trí 1",#REF!,9,0)</f>
        <v>#REF!</v>
      </c>
      <c r="R384" s="95" t="e">
        <f>VLOOKUP(H384&amp;"Vị trí 2",#REF!,9,0)</f>
        <v>#REF!</v>
      </c>
      <c r="S384" s="95" t="e">
        <f>VLOOKUP(H384&amp;"Vị trí 3",#REF!,9,0)</f>
        <v>#REF!</v>
      </c>
      <c r="T384" s="95"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6">
        <v>8.8888888888888893</v>
      </c>
      <c r="AL384" s="86"/>
      <c r="AM384" s="251"/>
      <c r="AN384" s="251">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2" t="s">
        <v>3</v>
      </c>
      <c r="AY384" s="101">
        <v>2800</v>
      </c>
      <c r="AZ384" s="102">
        <v>1400</v>
      </c>
      <c r="BA384" s="102">
        <v>1050</v>
      </c>
      <c r="BB384" s="102">
        <v>700</v>
      </c>
      <c r="BC384" s="97">
        <v>2400</v>
      </c>
      <c r="BD384" s="97">
        <v>1200</v>
      </c>
      <c r="BE384" s="97">
        <v>900</v>
      </c>
      <c r="BF384" s="97">
        <v>600</v>
      </c>
      <c r="BG384" s="103">
        <f>AV384-AW384</f>
        <v>3184</v>
      </c>
      <c r="BJ384" s="247" t="e">
        <f>M384*#REF!</f>
        <v>#REF!</v>
      </c>
      <c r="BK384" s="247" t="e">
        <f>N384*#REF!</f>
        <v>#REF!</v>
      </c>
      <c r="BL384" s="247" t="e">
        <f>O384*#REF!</f>
        <v>#REF!</v>
      </c>
      <c r="BM384" s="247"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5271</v>
      </c>
      <c r="I385" s="84" t="s">
        <v>5272</v>
      </c>
      <c r="J385" s="84" t="s">
        <v>5273</v>
      </c>
      <c r="K385" s="84" t="str">
        <f t="shared" si="200"/>
        <v>LK4DT</v>
      </c>
      <c r="L385" s="84" t="s">
        <v>215</v>
      </c>
      <c r="M385" s="260">
        <v>3200</v>
      </c>
      <c r="N385" s="260">
        <v>1600</v>
      </c>
      <c r="O385" s="260">
        <v>1300</v>
      </c>
      <c r="P385" s="294">
        <v>950</v>
      </c>
      <c r="Q385" s="95" t="e">
        <f>VLOOKUP(H385&amp;"Vị trí 1",#REF!,9,0)</f>
        <v>#REF!</v>
      </c>
      <c r="R385" s="95" t="e">
        <f>VLOOKUP(H385&amp;"Vị trí 2",#REF!,9,0)</f>
        <v>#REF!</v>
      </c>
      <c r="S385" s="95" t="e">
        <f>VLOOKUP(H385&amp;"Vị trí 3",#REF!,9,0)</f>
        <v>#REF!</v>
      </c>
      <c r="T385" s="95" t="e">
        <f>VLOOKUP(H385&amp;"Vị trí 4",#REF!,9,0)</f>
        <v>#REF!</v>
      </c>
      <c r="U385" s="249"/>
      <c r="V385" s="249"/>
      <c r="W385" s="249"/>
      <c r="X385" s="249"/>
      <c r="Y385" s="250"/>
      <c r="Z385" s="250"/>
      <c r="AA385" s="250"/>
      <c r="AB385" s="250"/>
      <c r="AC385" s="249"/>
      <c r="AD385" s="249"/>
      <c r="AE385" s="249"/>
      <c r="AF385" s="249"/>
      <c r="AG385" s="250"/>
      <c r="AH385" s="250"/>
      <c r="AI385" s="250"/>
      <c r="AJ385" s="250"/>
      <c r="AK385" s="86">
        <v>12.94</v>
      </c>
      <c r="AL385" s="86"/>
      <c r="AM385" s="251"/>
      <c r="AN385" s="251">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2"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5274</v>
      </c>
      <c r="I386" s="84" t="s">
        <v>5112</v>
      </c>
      <c r="J386" s="84" t="s">
        <v>5260</v>
      </c>
      <c r="K386" s="84" t="str">
        <f t="shared" si="200"/>
        <v>LK5DT</v>
      </c>
      <c r="L386" s="84" t="s">
        <v>5275</v>
      </c>
      <c r="M386" s="260">
        <v>3300</v>
      </c>
      <c r="N386" s="260">
        <v>1600</v>
      </c>
      <c r="O386" s="260">
        <v>1300</v>
      </c>
      <c r="P386" s="294">
        <v>950</v>
      </c>
      <c r="Q386" s="95" t="e">
        <f>VLOOKUP(H386&amp;"Vị trí 1",#REF!,9,0)</f>
        <v>#REF!</v>
      </c>
      <c r="R386" s="95" t="e">
        <f>VLOOKUP(H386&amp;"Vị trí 2",#REF!,9,0)</f>
        <v>#REF!</v>
      </c>
      <c r="S386" s="95" t="e">
        <f>VLOOKUP(H386&amp;"Vị trí 3",#REF!,9,0)</f>
        <v>#REF!</v>
      </c>
      <c r="T386" s="95"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6">
        <v>12.94</v>
      </c>
      <c r="AL386" s="86"/>
      <c r="AM386" s="251"/>
      <c r="AN386" s="251">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2" t="s">
        <v>3</v>
      </c>
      <c r="AY386" s="101">
        <v>10500</v>
      </c>
      <c r="AZ386" s="102">
        <v>2800</v>
      </c>
      <c r="BA386" s="102">
        <v>2100</v>
      </c>
      <c r="BB386" s="102">
        <v>1750</v>
      </c>
      <c r="BC386" s="97">
        <v>9000</v>
      </c>
      <c r="BD386" s="97">
        <v>2400</v>
      </c>
      <c r="BE386" s="97">
        <v>1800</v>
      </c>
      <c r="BF386" s="97">
        <v>1500</v>
      </c>
      <c r="BG386" s="103">
        <f>AV386-AW386</f>
        <v>3438</v>
      </c>
      <c r="BJ386" s="247" t="e">
        <f>M386*#REF!</f>
        <v>#REF!</v>
      </c>
      <c r="BK386" s="247" t="e">
        <f>N386*#REF!</f>
        <v>#REF!</v>
      </c>
      <c r="BL386" s="247" t="e">
        <f>O386*#REF!</f>
        <v>#REF!</v>
      </c>
      <c r="BM386" s="247"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5276</v>
      </c>
      <c r="I387" s="84" t="s">
        <v>276</v>
      </c>
      <c r="J387" s="84" t="s">
        <v>272</v>
      </c>
      <c r="K387" s="84" t="str">
        <f t="shared" si="200"/>
        <v>LK6DT</v>
      </c>
      <c r="L387" s="84" t="s">
        <v>1107</v>
      </c>
      <c r="M387" s="260">
        <v>3200</v>
      </c>
      <c r="N387" s="260">
        <v>1600</v>
      </c>
      <c r="O387" s="260">
        <v>1300</v>
      </c>
      <c r="P387" s="294">
        <v>950</v>
      </c>
      <c r="Q387" s="95" t="e">
        <f>VLOOKUP(H387&amp;"Vị trí 1",#REF!,9,0)</f>
        <v>#REF!</v>
      </c>
      <c r="R387" s="95" t="e">
        <f>VLOOKUP(H387&amp;"Vị trí 2",#REF!,9,0)</f>
        <v>#REF!</v>
      </c>
      <c r="S387" s="95" t="e">
        <f>VLOOKUP(H387&amp;"Vị trí 3",#REF!,9,0)</f>
        <v>#REF!</v>
      </c>
      <c r="T387" s="95"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6">
        <v>6.3513410931174086</v>
      </c>
      <c r="AL387" s="86"/>
      <c r="AM387" s="251"/>
      <c r="AN387" s="251">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2" t="s">
        <v>3</v>
      </c>
      <c r="AY387" s="101">
        <v>9100</v>
      </c>
      <c r="AZ387" s="102">
        <v>2800</v>
      </c>
      <c r="BA387" s="102">
        <v>1820</v>
      </c>
      <c r="BB387" s="102">
        <v>1400</v>
      </c>
      <c r="BC387" s="97">
        <v>7800</v>
      </c>
      <c r="BD387" s="97">
        <v>2400</v>
      </c>
      <c r="BE387" s="97">
        <v>1560</v>
      </c>
      <c r="BF387" s="97">
        <v>1200</v>
      </c>
      <c r="BG387" s="103">
        <f>AV387-AW387</f>
        <v>1724</v>
      </c>
      <c r="BJ387" s="247" t="e">
        <f>M387*#REF!</f>
        <v>#REF!</v>
      </c>
      <c r="BK387" s="247" t="e">
        <f>N387*#REF!</f>
        <v>#REF!</v>
      </c>
      <c r="BL387" s="247" t="e">
        <f>O387*#REF!</f>
        <v>#REF!</v>
      </c>
      <c r="BM387" s="247"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5277</v>
      </c>
      <c r="I388" s="84" t="s">
        <v>5278</v>
      </c>
      <c r="J388" s="84" t="s">
        <v>5279</v>
      </c>
      <c r="K388" s="84"/>
      <c r="L388" s="84" t="s">
        <v>272</v>
      </c>
      <c r="M388" s="294"/>
      <c r="N388" s="294"/>
      <c r="O388" s="294"/>
      <c r="P388" s="294"/>
      <c r="Q388" s="95"/>
      <c r="R388" s="95"/>
      <c r="S388" s="95"/>
      <c r="T388" s="95"/>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6"/>
      <c r="AL388" s="86"/>
      <c r="AM388" s="251"/>
      <c r="AN388" s="251"/>
      <c r="AO388" s="98"/>
      <c r="AP388" s="98"/>
      <c r="AQ388" s="98"/>
      <c r="AR388" s="98"/>
      <c r="AS388" s="98"/>
      <c r="AT388" s="98"/>
      <c r="AU388" s="98"/>
      <c r="AV388" s="98"/>
      <c r="AW388" s="60"/>
      <c r="AX388" s="252" t="s">
        <v>3</v>
      </c>
      <c r="AY388" s="101">
        <v>4900</v>
      </c>
      <c r="AZ388" s="102">
        <v>2100</v>
      </c>
      <c r="BA388" s="102">
        <v>1610</v>
      </c>
      <c r="BB388" s="102">
        <v>1050</v>
      </c>
      <c r="BC388" s="97">
        <v>4200</v>
      </c>
      <c r="BD388" s="97">
        <v>1800</v>
      </c>
      <c r="BE388" s="97">
        <v>1380</v>
      </c>
      <c r="BF388" s="97">
        <v>900</v>
      </c>
      <c r="BJ388" s="247" t="e">
        <f>M388*#REF!</f>
        <v>#REF!</v>
      </c>
      <c r="BK388" s="247" t="e">
        <f>N388*#REF!</f>
        <v>#REF!</v>
      </c>
      <c r="BL388" s="247" t="e">
        <f>O388*#REF!</f>
        <v>#REF!</v>
      </c>
      <c r="BM388" s="247"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5280</v>
      </c>
      <c r="I389" s="84" t="s">
        <v>5281</v>
      </c>
      <c r="J389" s="84" t="s">
        <v>5279</v>
      </c>
      <c r="K389" s="84" t="str">
        <f t="shared" si="200"/>
        <v>LK7DT_D1</v>
      </c>
      <c r="L389" s="84" t="s">
        <v>5260</v>
      </c>
      <c r="M389" s="260">
        <v>4000</v>
      </c>
      <c r="N389" s="260">
        <v>2000</v>
      </c>
      <c r="O389" s="260">
        <v>1500</v>
      </c>
      <c r="P389" s="294">
        <v>900</v>
      </c>
      <c r="Q389" s="95" t="e">
        <f>VLOOKUP(H389&amp;"Vị trí 1",#REF!,9,0)</f>
        <v>#REF!</v>
      </c>
      <c r="R389" s="95" t="e">
        <f>VLOOKUP(H389&amp;"Vị trí 2",#REF!,9,0)</f>
        <v>#REF!</v>
      </c>
      <c r="S389" s="95" t="e">
        <f>VLOOKUP(H389&amp;"Vị trí 3",#REF!,9,0)</f>
        <v>#REF!</v>
      </c>
      <c r="T389" s="95" t="e">
        <f>VLOOKUP(H389&amp;"Vị trí 4",#REF!,9,0)</f>
        <v>#REF!</v>
      </c>
      <c r="U389" s="249"/>
      <c r="V389" s="249"/>
      <c r="W389" s="249"/>
      <c r="X389" s="249"/>
      <c r="Y389" s="250"/>
      <c r="Z389" s="250"/>
      <c r="AA389" s="250"/>
      <c r="AB389" s="250"/>
      <c r="AC389" s="249"/>
      <c r="AD389" s="249"/>
      <c r="AE389" s="249"/>
      <c r="AF389" s="249"/>
      <c r="AG389" s="250"/>
      <c r="AH389" s="250"/>
      <c r="AI389" s="250"/>
      <c r="AJ389" s="250"/>
      <c r="AK389" s="86">
        <v>12.94</v>
      </c>
      <c r="AL389" s="86"/>
      <c r="AM389" s="251"/>
      <c r="AN389" s="251">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2" t="s">
        <v>3</v>
      </c>
      <c r="AY389" s="101">
        <v>5250</v>
      </c>
      <c r="AZ389" s="102">
        <v>2100</v>
      </c>
      <c r="BA389" s="102">
        <v>1750</v>
      </c>
      <c r="BB389" s="102">
        <v>1190</v>
      </c>
      <c r="BC389" s="97">
        <v>4500</v>
      </c>
      <c r="BD389" s="97">
        <v>1800</v>
      </c>
      <c r="BE389" s="97">
        <v>1500</v>
      </c>
      <c r="BF389" s="97">
        <v>1020</v>
      </c>
      <c r="BG389" s="103">
        <f>AV389-AW389</f>
        <v>2240</v>
      </c>
      <c r="BJ389" s="247" t="e">
        <f>M389*#REF!</f>
        <v>#REF!</v>
      </c>
      <c r="BK389" s="247" t="e">
        <f>N389*#REF!</f>
        <v>#REF!</v>
      </c>
      <c r="BL389" s="247" t="e">
        <f>O389*#REF!</f>
        <v>#REF!</v>
      </c>
      <c r="BM389" s="247"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5282</v>
      </c>
      <c r="I390" s="84" t="s">
        <v>5283</v>
      </c>
      <c r="J390" s="84" t="s">
        <v>5260</v>
      </c>
      <c r="K390" s="84" t="str">
        <f t="shared" si="200"/>
        <v>LK7DT_D2</v>
      </c>
      <c r="L390" s="84" t="s">
        <v>213</v>
      </c>
      <c r="M390" s="260">
        <v>4000</v>
      </c>
      <c r="N390" s="260">
        <v>2000</v>
      </c>
      <c r="O390" s="260">
        <v>1500</v>
      </c>
      <c r="P390" s="294">
        <v>900</v>
      </c>
      <c r="Q390" s="95" t="e">
        <f>VLOOKUP(H390&amp;"Vị trí 1",#REF!,9,0)</f>
        <v>#REF!</v>
      </c>
      <c r="R390" s="95" t="e">
        <f>VLOOKUP(H390&amp;"Vị trí 2",#REF!,9,0)</f>
        <v>#REF!</v>
      </c>
      <c r="S390" s="95" t="e">
        <f>VLOOKUP(H390&amp;"Vị trí 3",#REF!,9,0)</f>
        <v>#REF!</v>
      </c>
      <c r="T390" s="95"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6">
        <v>12.94</v>
      </c>
      <c r="AL390" s="86"/>
      <c r="AM390" s="251"/>
      <c r="AN390" s="251">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2" t="s">
        <v>3</v>
      </c>
      <c r="AY390" s="101">
        <v>2800</v>
      </c>
      <c r="AZ390" s="102">
        <v>1330</v>
      </c>
      <c r="BA390" s="102">
        <v>980</v>
      </c>
      <c r="BB390" s="102">
        <v>670</v>
      </c>
      <c r="BC390" s="97">
        <v>2400</v>
      </c>
      <c r="BD390" s="97">
        <v>1140</v>
      </c>
      <c r="BE390" s="97">
        <v>840</v>
      </c>
      <c r="BF390" s="97">
        <v>570</v>
      </c>
      <c r="BG390" s="103">
        <f>AV390-AW390</f>
        <v>2240</v>
      </c>
      <c r="BJ390" s="247" t="e">
        <f>M390*#REF!</f>
        <v>#REF!</v>
      </c>
      <c r="BK390" s="247" t="e">
        <f>N390*#REF!</f>
        <v>#REF!</v>
      </c>
      <c r="BL390" s="247" t="e">
        <f>O390*#REF!</f>
        <v>#REF!</v>
      </c>
      <c r="BM390" s="247"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5284</v>
      </c>
      <c r="I391" s="84" t="s">
        <v>5285</v>
      </c>
      <c r="J391" s="84" t="s">
        <v>213</v>
      </c>
      <c r="K391" s="84" t="str">
        <f t="shared" si="200"/>
        <v>LK7DT_D3</v>
      </c>
      <c r="L391" s="84" t="s">
        <v>272</v>
      </c>
      <c r="M391" s="260">
        <v>4000</v>
      </c>
      <c r="N391" s="260">
        <v>2000</v>
      </c>
      <c r="O391" s="260">
        <v>1500</v>
      </c>
      <c r="P391" s="260">
        <v>1000</v>
      </c>
      <c r="Q391" s="95" t="e">
        <f>VLOOKUP(H391&amp;"Vị trí 1",#REF!,9,0)</f>
        <v>#REF!</v>
      </c>
      <c r="R391" s="95" t="e">
        <f>VLOOKUP(H391&amp;"Vị trí 2",#REF!,9,0)</f>
        <v>#REF!</v>
      </c>
      <c r="S391" s="95" t="e">
        <f>VLOOKUP(H391&amp;"Vị trí 3",#REF!,9,0)</f>
        <v>#REF!</v>
      </c>
      <c r="T391" s="95" t="e">
        <f>VLOOKUP(H391&amp;"Vị trí 4",#REF!,9,0)</f>
        <v>#REF!</v>
      </c>
      <c r="U391" s="249"/>
      <c r="V391" s="249"/>
      <c r="W391" s="249"/>
      <c r="X391" s="249"/>
      <c r="Y391" s="250"/>
      <c r="Z391" s="250"/>
      <c r="AA391" s="250"/>
      <c r="AB391" s="250"/>
      <c r="AC391" s="249"/>
      <c r="AD391" s="249"/>
      <c r="AE391" s="249"/>
      <c r="AF391" s="249"/>
      <c r="AG391" s="250"/>
      <c r="AH391" s="250"/>
      <c r="AI391" s="250"/>
      <c r="AJ391" s="250"/>
      <c r="AK391" s="86">
        <v>7.625</v>
      </c>
      <c r="AL391" s="86"/>
      <c r="AM391" s="251"/>
      <c r="AN391" s="251">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2" t="s">
        <v>3</v>
      </c>
      <c r="AY391" s="101">
        <v>5250</v>
      </c>
      <c r="AZ391" s="102">
        <v>2100</v>
      </c>
      <c r="BA391" s="102">
        <v>1750</v>
      </c>
      <c r="BB391" s="102">
        <v>1190</v>
      </c>
      <c r="BC391" s="97">
        <v>4500</v>
      </c>
      <c r="BD391" s="97">
        <v>1800</v>
      </c>
      <c r="BE391" s="97">
        <v>1500</v>
      </c>
      <c r="BF391" s="97">
        <v>1020</v>
      </c>
      <c r="BG391" s="103">
        <f>AV391-AW391</f>
        <v>1760</v>
      </c>
      <c r="BJ391" s="247" t="e">
        <f>M391*#REF!</f>
        <v>#REF!</v>
      </c>
      <c r="BK391" s="247" t="e">
        <f>N391*#REF!</f>
        <v>#REF!</v>
      </c>
      <c r="BL391" s="247" t="e">
        <f>O391*#REF!</f>
        <v>#REF!</v>
      </c>
      <c r="BM391" s="247"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5286</v>
      </c>
      <c r="I392" s="84" t="s">
        <v>213</v>
      </c>
      <c r="J392" s="84" t="s">
        <v>5260</v>
      </c>
      <c r="K392" s="84"/>
      <c r="L392" s="84" t="s">
        <v>651</v>
      </c>
      <c r="M392" s="294"/>
      <c r="N392" s="294"/>
      <c r="O392" s="294"/>
      <c r="P392" s="294"/>
      <c r="Q392" s="95"/>
      <c r="R392" s="95"/>
      <c r="S392" s="95"/>
      <c r="T392" s="95"/>
      <c r="U392" s="249"/>
      <c r="V392" s="249"/>
      <c r="W392" s="249"/>
      <c r="X392" s="249"/>
      <c r="Y392" s="250"/>
      <c r="Z392" s="250"/>
      <c r="AA392" s="250"/>
      <c r="AB392" s="250"/>
      <c r="AC392" s="249"/>
      <c r="AD392" s="249"/>
      <c r="AE392" s="249"/>
      <c r="AF392" s="249"/>
      <c r="AG392" s="250"/>
      <c r="AH392" s="250"/>
      <c r="AI392" s="250"/>
      <c r="AJ392" s="250"/>
      <c r="AK392" s="86"/>
      <c r="AL392" s="86"/>
      <c r="AM392" s="251"/>
      <c r="AN392" s="251"/>
      <c r="AO392" s="98"/>
      <c r="AP392" s="98"/>
      <c r="AQ392" s="98"/>
      <c r="AR392" s="98"/>
      <c r="AS392" s="98"/>
      <c r="AT392" s="98"/>
      <c r="AU392" s="98"/>
      <c r="AV392" s="98"/>
      <c r="AW392" s="60"/>
      <c r="AX392" s="252" t="s">
        <v>3</v>
      </c>
      <c r="AY392" s="101">
        <v>2800</v>
      </c>
      <c r="AZ392" s="102">
        <v>1400</v>
      </c>
      <c r="BA392" s="102">
        <v>1050</v>
      </c>
      <c r="BB392" s="102">
        <v>630</v>
      </c>
      <c r="BC392" s="97">
        <v>2400</v>
      </c>
      <c r="BD392" s="97">
        <v>1200</v>
      </c>
      <c r="BE392" s="97">
        <v>900</v>
      </c>
      <c r="BF392" s="97">
        <v>540</v>
      </c>
      <c r="BJ392" s="247" t="e">
        <f>M392*#REF!</f>
        <v>#REF!</v>
      </c>
      <c r="BK392" s="247" t="e">
        <f>N392*#REF!</f>
        <v>#REF!</v>
      </c>
      <c r="BL392" s="247" t="e">
        <f>O392*#REF!</f>
        <v>#REF!</v>
      </c>
      <c r="BM392" s="247"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5287</v>
      </c>
      <c r="I393" s="84" t="s">
        <v>5288</v>
      </c>
      <c r="J393" s="84" t="s">
        <v>5260</v>
      </c>
      <c r="K393" s="84" t="str">
        <f t="shared" si="200"/>
        <v>LK8DT_D1</v>
      </c>
      <c r="L393" s="84" t="s">
        <v>5263</v>
      </c>
      <c r="M393" s="260">
        <v>15000</v>
      </c>
      <c r="N393" s="260">
        <v>4000</v>
      </c>
      <c r="O393" s="260">
        <v>3000</v>
      </c>
      <c r="P393" s="260">
        <v>2500</v>
      </c>
      <c r="Q393" s="95" t="e">
        <f>VLOOKUP(H393&amp;"Vị trí 1",#REF!,9,0)</f>
        <v>#REF!</v>
      </c>
      <c r="R393" s="95" t="e">
        <f>VLOOKUP(H393&amp;"Vị trí 2",#REF!,9,0)</f>
        <v>#REF!</v>
      </c>
      <c r="S393" s="95" t="e">
        <f>VLOOKUP(H393&amp;"Vị trí 3",#REF!,9,0)</f>
        <v>#REF!</v>
      </c>
      <c r="T393" s="95" t="e">
        <f>VLOOKUP(H393&amp;"Vị trí 4",#REF!,9,0)</f>
        <v>#REF!</v>
      </c>
      <c r="U393" s="249"/>
      <c r="V393" s="249"/>
      <c r="W393" s="249"/>
      <c r="X393" s="249"/>
      <c r="Y393" s="250"/>
      <c r="Z393" s="250"/>
      <c r="AA393" s="250"/>
      <c r="AB393" s="250"/>
      <c r="AC393" s="249"/>
      <c r="AD393" s="249"/>
      <c r="AE393" s="249"/>
      <c r="AF393" s="249"/>
      <c r="AG393" s="250"/>
      <c r="AH393" s="250"/>
      <c r="AI393" s="250"/>
      <c r="AJ393" s="250"/>
      <c r="AK393" s="86">
        <v>7.7650000000000006</v>
      </c>
      <c r="AL393" s="86"/>
      <c r="AM393" s="251"/>
      <c r="AN393" s="251">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2" t="s">
        <v>3</v>
      </c>
      <c r="AY393" s="101">
        <v>3360</v>
      </c>
      <c r="AZ393" s="102">
        <v>1680</v>
      </c>
      <c r="BA393" s="102">
        <v>1190</v>
      </c>
      <c r="BB393" s="102">
        <v>700</v>
      </c>
      <c r="BC393" s="97">
        <v>2880</v>
      </c>
      <c r="BD393" s="97">
        <v>1440</v>
      </c>
      <c r="BE393" s="97">
        <v>1020</v>
      </c>
      <c r="BF393" s="97">
        <v>600</v>
      </c>
      <c r="BG393" s="103">
        <f t="shared" ref="BG393:BG404" si="241">AV393-AW393</f>
        <v>1175</v>
      </c>
      <c r="BJ393" s="247" t="e">
        <f>M393*#REF!</f>
        <v>#REF!</v>
      </c>
      <c r="BK393" s="247" t="e">
        <f>N393*#REF!</f>
        <v>#REF!</v>
      </c>
      <c r="BL393" s="247" t="e">
        <f>O393*#REF!</f>
        <v>#REF!</v>
      </c>
      <c r="BM393" s="247"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5289</v>
      </c>
      <c r="I394" s="84" t="s">
        <v>5290</v>
      </c>
      <c r="J394" s="84" t="s">
        <v>5263</v>
      </c>
      <c r="K394" s="84" t="str">
        <f t="shared" si="200"/>
        <v>LK8DT_D2</v>
      </c>
      <c r="L394" s="84" t="s">
        <v>651</v>
      </c>
      <c r="M394" s="260">
        <v>13000</v>
      </c>
      <c r="N394" s="260">
        <v>4000</v>
      </c>
      <c r="O394" s="260">
        <v>2600</v>
      </c>
      <c r="P394" s="260">
        <v>2000</v>
      </c>
      <c r="Q394" s="95" t="e">
        <f>VLOOKUP(H394&amp;"Vị trí 1",#REF!,9,0)</f>
        <v>#REF!</v>
      </c>
      <c r="R394" s="95" t="e">
        <f>VLOOKUP(H394&amp;"Vị trí 2",#REF!,9,0)</f>
        <v>#REF!</v>
      </c>
      <c r="S394" s="95" t="e">
        <f>VLOOKUP(H394&amp;"Vị trí 3",#REF!,9,0)</f>
        <v>#REF!</v>
      </c>
      <c r="T394" s="95" t="e">
        <f>VLOOKUP(H394&amp;"Vị trí 4",#REF!,9,0)</f>
        <v>#REF!</v>
      </c>
      <c r="U394" s="249"/>
      <c r="V394" s="249"/>
      <c r="W394" s="249"/>
      <c r="X394" s="249"/>
      <c r="Y394" s="250"/>
      <c r="Z394" s="250"/>
      <c r="AA394" s="250"/>
      <c r="AB394" s="250"/>
      <c r="AC394" s="249"/>
      <c r="AD394" s="249"/>
      <c r="AE394" s="249"/>
      <c r="AF394" s="249"/>
      <c r="AG394" s="250"/>
      <c r="AH394" s="250"/>
      <c r="AI394" s="250"/>
      <c r="AJ394" s="250"/>
      <c r="AK394" s="86">
        <v>7</v>
      </c>
      <c r="AL394" s="86"/>
      <c r="AM394" s="251"/>
      <c r="AN394" s="251">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2" t="s">
        <v>3</v>
      </c>
      <c r="AY394" s="101">
        <v>5250</v>
      </c>
      <c r="AZ394" s="102">
        <v>2100</v>
      </c>
      <c r="BA394" s="102">
        <v>1750</v>
      </c>
      <c r="BB394" s="102">
        <v>1190</v>
      </c>
      <c r="BC394" s="97">
        <v>4500</v>
      </c>
      <c r="BD394" s="97">
        <v>1800</v>
      </c>
      <c r="BE394" s="97">
        <v>1500</v>
      </c>
      <c r="BF394" s="97">
        <v>1020</v>
      </c>
      <c r="BG394" s="103">
        <f t="shared" si="241"/>
        <v>205.00000000000182</v>
      </c>
      <c r="BJ394" s="247" t="e">
        <f>M394*#REF!</f>
        <v>#REF!</v>
      </c>
      <c r="BK394" s="247" t="e">
        <f>N394*#REF!</f>
        <v>#REF!</v>
      </c>
      <c r="BL394" s="247" t="e">
        <f>O394*#REF!</f>
        <v>#REF!</v>
      </c>
      <c r="BM394" s="247"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5291</v>
      </c>
      <c r="I395" s="84" t="s">
        <v>5292</v>
      </c>
      <c r="J395" s="84" t="s">
        <v>213</v>
      </c>
      <c r="K395" s="84" t="str">
        <f t="shared" si="200"/>
        <v>LK9DT</v>
      </c>
      <c r="L395" s="84" t="s">
        <v>272</v>
      </c>
      <c r="M395" s="260">
        <v>7000</v>
      </c>
      <c r="N395" s="260">
        <v>3000</v>
      </c>
      <c r="O395" s="260">
        <v>2300</v>
      </c>
      <c r="P395" s="260">
        <v>1500</v>
      </c>
      <c r="Q395" s="95" t="e">
        <f>VLOOKUP(H395&amp;"Vị trí 1",#REF!,9,0)</f>
        <v>#REF!</v>
      </c>
      <c r="R395" s="95" t="e">
        <f>VLOOKUP(H395&amp;"Vị trí 2",#REF!,9,0)</f>
        <v>#REF!</v>
      </c>
      <c r="S395" s="95" t="e">
        <f>VLOOKUP(H395&amp;"Vị trí 3",#REF!,9,0)</f>
        <v>#REF!</v>
      </c>
      <c r="T395" s="95" t="e">
        <f>VLOOKUP(H395&amp;"Vị trí 4",#REF!,9,0)</f>
        <v>#REF!</v>
      </c>
      <c r="U395" s="249"/>
      <c r="V395" s="249"/>
      <c r="W395" s="249"/>
      <c r="X395" s="249"/>
      <c r="Y395" s="250"/>
      <c r="Z395" s="250"/>
      <c r="AA395" s="250"/>
      <c r="AB395" s="250"/>
      <c r="AC395" s="249"/>
      <c r="AD395" s="249"/>
      <c r="AE395" s="249"/>
      <c r="AF395" s="249"/>
      <c r="AG395" s="250"/>
      <c r="AH395" s="250"/>
      <c r="AI395" s="250"/>
      <c r="AJ395" s="250"/>
      <c r="AK395" s="86">
        <v>8.7857142857142847</v>
      </c>
      <c r="AL395" s="86"/>
      <c r="AM395" s="251"/>
      <c r="AN395" s="251">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2" t="s">
        <v>3</v>
      </c>
      <c r="AY395" s="101">
        <v>3500</v>
      </c>
      <c r="AZ395" s="102">
        <v>1540</v>
      </c>
      <c r="BA395" s="102">
        <v>1400</v>
      </c>
      <c r="BB395" s="102">
        <v>770</v>
      </c>
      <c r="BC395" s="97">
        <v>3000</v>
      </c>
      <c r="BD395" s="97">
        <v>1320</v>
      </c>
      <c r="BE395" s="97">
        <v>1200</v>
      </c>
      <c r="BF395" s="97">
        <v>660</v>
      </c>
      <c r="BG395" s="103">
        <f t="shared" si="241"/>
        <v>2345</v>
      </c>
      <c r="BJ395" s="247" t="e">
        <f>M395*#REF!</f>
        <v>#REF!</v>
      </c>
      <c r="BK395" s="247" t="e">
        <f>N395*#REF!</f>
        <v>#REF!</v>
      </c>
      <c r="BL395" s="247" t="e">
        <f>O395*#REF!</f>
        <v>#REF!</v>
      </c>
      <c r="BM395" s="247"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5293</v>
      </c>
      <c r="I396" s="84" t="s">
        <v>5273</v>
      </c>
      <c r="J396" s="84" t="s">
        <v>213</v>
      </c>
      <c r="K396" s="84" t="str">
        <f t="shared" ref="K396:K459" si="242">H396</f>
        <v>LK10DT</v>
      </c>
      <c r="L396" s="84" t="s">
        <v>4352</v>
      </c>
      <c r="M396" s="260">
        <v>7500</v>
      </c>
      <c r="N396" s="260">
        <v>3000</v>
      </c>
      <c r="O396" s="260">
        <v>2500</v>
      </c>
      <c r="P396" s="260">
        <v>1700</v>
      </c>
      <c r="Q396" s="95" t="e">
        <f>VLOOKUP(H396&amp;"Vị trí 1",#REF!,9,0)</f>
        <v>#REF!</v>
      </c>
      <c r="R396" s="95" t="e">
        <f>VLOOKUP(H396&amp;"Vị trí 2",#REF!,9,0)</f>
        <v>#REF!</v>
      </c>
      <c r="S396" s="95" t="e">
        <f>VLOOKUP(H396&amp;"Vị trí 3",#REF!,9,0)</f>
        <v>#REF!</v>
      </c>
      <c r="T396" s="95"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6">
        <v>12.94</v>
      </c>
      <c r="AL396" s="86"/>
      <c r="AM396" s="251"/>
      <c r="AN396" s="251">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2" t="s">
        <v>3</v>
      </c>
      <c r="AY396" s="101">
        <v>2450</v>
      </c>
      <c r="AZ396" s="102">
        <v>1330</v>
      </c>
      <c r="BA396" s="102">
        <v>1050</v>
      </c>
      <c r="BB396" s="102">
        <v>670</v>
      </c>
      <c r="BC396" s="97">
        <v>2100</v>
      </c>
      <c r="BD396" s="97">
        <v>1140</v>
      </c>
      <c r="BE396" s="97">
        <v>900</v>
      </c>
      <c r="BF396" s="97">
        <v>570</v>
      </c>
      <c r="BG396" s="103">
        <f t="shared" si="241"/>
        <v>4350</v>
      </c>
      <c r="BJ396" s="247" t="e">
        <f>M396*#REF!</f>
        <v>#REF!</v>
      </c>
      <c r="BK396" s="247" t="e">
        <f>N396*#REF!</f>
        <v>#REF!</v>
      </c>
      <c r="BL396" s="247" t="e">
        <f>O396*#REF!</f>
        <v>#REF!</v>
      </c>
      <c r="BM396" s="247"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5294</v>
      </c>
      <c r="I397" s="84" t="s">
        <v>4276</v>
      </c>
      <c r="J397" s="84" t="s">
        <v>215</v>
      </c>
      <c r="K397" s="84" t="str">
        <f t="shared" si="242"/>
        <v>LK11DT</v>
      </c>
      <c r="L397" s="84" t="s">
        <v>866</v>
      </c>
      <c r="M397" s="260">
        <v>4000</v>
      </c>
      <c r="N397" s="260">
        <v>1900</v>
      </c>
      <c r="O397" s="260">
        <v>1400</v>
      </c>
      <c r="P397" s="294">
        <v>950</v>
      </c>
      <c r="Q397" s="95" t="e">
        <f>VLOOKUP(H397&amp;"Vị trí 1",#REF!,9,0)</f>
        <v>#REF!</v>
      </c>
      <c r="R397" s="95" t="e">
        <f>VLOOKUP(H397&amp;"Vị trí 2",#REF!,9,0)</f>
        <v>#REF!</v>
      </c>
      <c r="S397" s="95" t="e">
        <f>VLOOKUP(H397&amp;"Vị trí 3",#REF!,9,0)</f>
        <v>#REF!</v>
      </c>
      <c r="T397" s="95" t="e">
        <f>VLOOKUP(H397&amp;"Vị trí 4",#REF!,9,0)</f>
        <v>#REF!</v>
      </c>
      <c r="U397" s="249"/>
      <c r="V397" s="249"/>
      <c r="W397" s="249"/>
      <c r="X397" s="249"/>
      <c r="Y397" s="250"/>
      <c r="Z397" s="250"/>
      <c r="AA397" s="250"/>
      <c r="AB397" s="250"/>
      <c r="AC397" s="249"/>
      <c r="AD397" s="249"/>
      <c r="AE397" s="249"/>
      <c r="AF397" s="249"/>
      <c r="AG397" s="250"/>
      <c r="AH397" s="250"/>
      <c r="AI397" s="250"/>
      <c r="AJ397" s="250"/>
      <c r="AK397" s="86">
        <v>13.75</v>
      </c>
      <c r="AL397" s="86"/>
      <c r="AM397" s="251"/>
      <c r="AN397" s="251">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2" t="s">
        <v>3</v>
      </c>
      <c r="AY397" s="101">
        <v>2240</v>
      </c>
      <c r="AZ397" s="102">
        <v>1120</v>
      </c>
      <c r="BA397" s="102">
        <v>840</v>
      </c>
      <c r="BB397" s="102">
        <v>670</v>
      </c>
      <c r="BC397" s="97">
        <v>1920</v>
      </c>
      <c r="BD397" s="97">
        <v>960</v>
      </c>
      <c r="BE397" s="97">
        <v>720</v>
      </c>
      <c r="BF397" s="97">
        <v>570</v>
      </c>
      <c r="BG397" s="103">
        <f t="shared" si="241"/>
        <v>2840</v>
      </c>
      <c r="BJ397" s="247" t="e">
        <f>M397*#REF!</f>
        <v>#REF!</v>
      </c>
      <c r="BK397" s="247" t="e">
        <f>N397*#REF!</f>
        <v>#REF!</v>
      </c>
      <c r="BL397" s="247" t="e">
        <f>O397*#REF!</f>
        <v>#REF!</v>
      </c>
      <c r="BM397" s="247"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5295</v>
      </c>
      <c r="I398" s="84" t="s">
        <v>4606</v>
      </c>
      <c r="J398" s="84" t="s">
        <v>5273</v>
      </c>
      <c r="K398" s="84" t="str">
        <f t="shared" si="242"/>
        <v>LK12DT</v>
      </c>
      <c r="L398" s="84" t="s">
        <v>215</v>
      </c>
      <c r="M398" s="260">
        <v>7500</v>
      </c>
      <c r="N398" s="260">
        <v>3000</v>
      </c>
      <c r="O398" s="260">
        <v>2500</v>
      </c>
      <c r="P398" s="260">
        <v>1700</v>
      </c>
      <c r="Q398" s="95" t="e">
        <f>VLOOKUP(H398&amp;"Vị trí 1",#REF!,9,0)</f>
        <v>#REF!</v>
      </c>
      <c r="R398" s="95" t="e">
        <f>VLOOKUP(H398&amp;"Vị trí 2",#REF!,9,0)</f>
        <v>#REF!</v>
      </c>
      <c r="S398" s="95" t="e">
        <f>VLOOKUP(H398&amp;"Vị trí 3",#REF!,9,0)</f>
        <v>#REF!</v>
      </c>
      <c r="T398" s="95" t="e">
        <f>VLOOKUP(H398&amp;"Vị trí 4",#REF!,9,0)</f>
        <v>#REF!</v>
      </c>
      <c r="U398" s="249"/>
      <c r="V398" s="249"/>
      <c r="W398" s="249"/>
      <c r="X398" s="249"/>
      <c r="Y398" s="250"/>
      <c r="Z398" s="250"/>
      <c r="AA398" s="250"/>
      <c r="AB398" s="250"/>
      <c r="AC398" s="249"/>
      <c r="AD398" s="249"/>
      <c r="AE398" s="249"/>
      <c r="AF398" s="249"/>
      <c r="AG398" s="250"/>
      <c r="AH398" s="250"/>
      <c r="AI398" s="250"/>
      <c r="AJ398" s="250"/>
      <c r="AK398" s="86">
        <v>12.94</v>
      </c>
      <c r="AL398" s="86"/>
      <c r="AM398" s="251"/>
      <c r="AN398" s="251">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2"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5296</v>
      </c>
      <c r="I399" s="84" t="s">
        <v>5297</v>
      </c>
      <c r="J399" s="84" t="s">
        <v>213</v>
      </c>
      <c r="K399" s="84" t="str">
        <f t="shared" si="242"/>
        <v>LK13DT</v>
      </c>
      <c r="L399" s="84" t="s">
        <v>4352</v>
      </c>
      <c r="M399" s="260">
        <v>4000</v>
      </c>
      <c r="N399" s="260">
        <v>2000</v>
      </c>
      <c r="O399" s="260">
        <v>1500</v>
      </c>
      <c r="P399" s="294">
        <v>900</v>
      </c>
      <c r="Q399" s="95" t="e">
        <f>VLOOKUP(H399&amp;"Vị trí 1",#REF!,9,0)</f>
        <v>#REF!</v>
      </c>
      <c r="R399" s="95" t="e">
        <f>VLOOKUP(H399&amp;"Vị trí 2",#REF!,9,0)</f>
        <v>#REF!</v>
      </c>
      <c r="S399" s="95" t="e">
        <f>VLOOKUP(H399&amp;"Vị trí 3",#REF!,9,0)</f>
        <v>#REF!</v>
      </c>
      <c r="T399" s="95"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6">
        <v>12.94</v>
      </c>
      <c r="AL399" s="86"/>
      <c r="AM399" s="251"/>
      <c r="AN399" s="251">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2" t="s">
        <v>3</v>
      </c>
      <c r="AY399" s="101">
        <v>4200</v>
      </c>
      <c r="AZ399" s="102">
        <v>1680</v>
      </c>
      <c r="BA399" s="102">
        <v>1330</v>
      </c>
      <c r="BB399" s="102">
        <v>840</v>
      </c>
      <c r="BC399" s="97">
        <v>3600</v>
      </c>
      <c r="BD399" s="97">
        <v>1440</v>
      </c>
      <c r="BE399" s="97">
        <v>1140</v>
      </c>
      <c r="BF399" s="97">
        <v>720</v>
      </c>
      <c r="BG399" s="103">
        <f t="shared" si="241"/>
        <v>2240</v>
      </c>
      <c r="BJ399" s="247" t="e">
        <f>M399*#REF!</f>
        <v>#REF!</v>
      </c>
      <c r="BK399" s="247" t="e">
        <f>N399*#REF!</f>
        <v>#REF!</v>
      </c>
      <c r="BL399" s="247" t="e">
        <f>O399*#REF!</f>
        <v>#REF!</v>
      </c>
      <c r="BM399" s="247"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5298</v>
      </c>
      <c r="I400" s="84" t="s">
        <v>4352</v>
      </c>
      <c r="J400" s="84" t="s">
        <v>866</v>
      </c>
      <c r="K400" s="84" t="str">
        <f t="shared" si="242"/>
        <v>LK14DT</v>
      </c>
      <c r="L400" s="84" t="s">
        <v>215</v>
      </c>
      <c r="M400" s="260">
        <v>4800</v>
      </c>
      <c r="N400" s="260">
        <v>2400</v>
      </c>
      <c r="O400" s="260">
        <v>1700</v>
      </c>
      <c r="P400" s="260">
        <v>1000</v>
      </c>
      <c r="Q400" s="95" t="e">
        <f>VLOOKUP(H400&amp;"Vị trí 1",#REF!,9,0)</f>
        <v>#REF!</v>
      </c>
      <c r="R400" s="95" t="e">
        <f>VLOOKUP(H400&amp;"Vị trí 2",#REF!,9,0)</f>
        <v>#REF!</v>
      </c>
      <c r="S400" s="95" t="e">
        <f>VLOOKUP(H400&amp;"Vị trí 3",#REF!,9,0)</f>
        <v>#REF!</v>
      </c>
      <c r="T400" s="95"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6">
        <v>12.94</v>
      </c>
      <c r="AL400" s="86"/>
      <c r="AM400" s="251"/>
      <c r="AN400" s="251">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2" t="s">
        <v>3</v>
      </c>
      <c r="AY400" s="101">
        <v>5250</v>
      </c>
      <c r="AZ400" s="102">
        <v>1680</v>
      </c>
      <c r="BA400" s="102">
        <v>1330</v>
      </c>
      <c r="BB400" s="102">
        <v>840</v>
      </c>
      <c r="BC400" s="97">
        <v>4500</v>
      </c>
      <c r="BD400" s="97">
        <v>1440</v>
      </c>
      <c r="BE400" s="97">
        <v>1140</v>
      </c>
      <c r="BF400" s="97">
        <v>720</v>
      </c>
      <c r="BG400" s="103">
        <f t="shared" si="241"/>
        <v>2128</v>
      </c>
      <c r="BJ400" s="247" t="e">
        <f>M400*#REF!</f>
        <v>#REF!</v>
      </c>
      <c r="BK400" s="247" t="e">
        <f>N400*#REF!</f>
        <v>#REF!</v>
      </c>
      <c r="BL400" s="247" t="e">
        <f>O400*#REF!</f>
        <v>#REF!</v>
      </c>
      <c r="BM400" s="247"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5299</v>
      </c>
      <c r="I401" s="84" t="s">
        <v>5300</v>
      </c>
      <c r="J401" s="84" t="s">
        <v>213</v>
      </c>
      <c r="K401" s="84" t="str">
        <f t="shared" si="242"/>
        <v>LK15DT</v>
      </c>
      <c r="L401" s="84" t="s">
        <v>5161</v>
      </c>
      <c r="M401" s="260">
        <v>7500</v>
      </c>
      <c r="N401" s="260">
        <v>3000</v>
      </c>
      <c r="O401" s="260">
        <v>2500</v>
      </c>
      <c r="P401" s="260">
        <v>1700</v>
      </c>
      <c r="Q401" s="95" t="e">
        <f>VLOOKUP(H401&amp;"Vị trí 1",#REF!,9,0)</f>
        <v>#REF!</v>
      </c>
      <c r="R401" s="95" t="e">
        <f>VLOOKUP(H401&amp;"Vị trí 2",#REF!,9,0)</f>
        <v>#REF!</v>
      </c>
      <c r="S401" s="95" t="e">
        <f>VLOOKUP(H401&amp;"Vị trí 3",#REF!,9,0)</f>
        <v>#REF!</v>
      </c>
      <c r="T401" s="95"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6">
        <v>12.94</v>
      </c>
      <c r="AL401" s="86"/>
      <c r="AM401" s="251"/>
      <c r="AN401" s="251">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2" t="s">
        <v>3</v>
      </c>
      <c r="AY401" s="101">
        <v>2800</v>
      </c>
      <c r="AZ401" s="102">
        <v>1120</v>
      </c>
      <c r="BA401" s="102">
        <v>910</v>
      </c>
      <c r="BB401" s="102">
        <v>670</v>
      </c>
      <c r="BC401" s="97">
        <v>2400</v>
      </c>
      <c r="BD401" s="97">
        <v>960</v>
      </c>
      <c r="BE401" s="97">
        <v>780</v>
      </c>
      <c r="BF401" s="97">
        <v>570</v>
      </c>
      <c r="BG401" s="103">
        <f t="shared" si="241"/>
        <v>4350</v>
      </c>
      <c r="BJ401" s="247" t="e">
        <f>M401*#REF!</f>
        <v>#REF!</v>
      </c>
      <c r="BK401" s="247" t="e">
        <f>N401*#REF!</f>
        <v>#REF!</v>
      </c>
      <c r="BL401" s="247" t="e">
        <f>O401*#REF!</f>
        <v>#REF!</v>
      </c>
      <c r="BM401" s="247"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5301</v>
      </c>
      <c r="I402" s="84" t="s">
        <v>5302</v>
      </c>
      <c r="J402" s="84" t="s">
        <v>5273</v>
      </c>
      <c r="K402" s="84" t="str">
        <f t="shared" si="242"/>
        <v>LK16DT</v>
      </c>
      <c r="L402" s="84" t="s">
        <v>215</v>
      </c>
      <c r="M402" s="260">
        <v>5000</v>
      </c>
      <c r="N402" s="260">
        <v>2200</v>
      </c>
      <c r="O402" s="260">
        <v>2000</v>
      </c>
      <c r="P402" s="260">
        <v>1100</v>
      </c>
      <c r="Q402" s="95" t="e">
        <f>VLOOKUP(H402&amp;"Vị trí 1",#REF!,9,0)</f>
        <v>#REF!</v>
      </c>
      <c r="R402" s="95" t="e">
        <f>VLOOKUP(H402&amp;"Vị trí 2",#REF!,9,0)</f>
        <v>#REF!</v>
      </c>
      <c r="S402" s="95" t="e">
        <f>VLOOKUP(H402&amp;"Vị trí 3",#REF!,9,0)</f>
        <v>#REF!</v>
      </c>
      <c r="T402" s="95" t="e">
        <f>VLOOKUP(H402&amp;"Vị trí 4",#REF!,9,0)</f>
        <v>#REF!</v>
      </c>
      <c r="U402" s="249"/>
      <c r="V402" s="249"/>
      <c r="W402" s="249"/>
      <c r="X402" s="249"/>
      <c r="Y402" s="250"/>
      <c r="Z402" s="250"/>
      <c r="AA402" s="250"/>
      <c r="AB402" s="250"/>
      <c r="AC402" s="249"/>
      <c r="AD402" s="249"/>
      <c r="AE402" s="249"/>
      <c r="AF402" s="249"/>
      <c r="AG402" s="250"/>
      <c r="AH402" s="250"/>
      <c r="AI402" s="250"/>
      <c r="AJ402" s="250"/>
      <c r="AK402" s="86">
        <v>12.94</v>
      </c>
      <c r="AL402" s="86"/>
      <c r="AM402" s="251"/>
      <c r="AN402" s="251">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2" t="s">
        <v>3</v>
      </c>
      <c r="AY402" s="101">
        <v>2100</v>
      </c>
      <c r="AZ402" s="102">
        <v>910</v>
      </c>
      <c r="BA402" s="102">
        <v>770</v>
      </c>
      <c r="BB402" s="102">
        <v>670</v>
      </c>
      <c r="BC402" s="97">
        <v>1800</v>
      </c>
      <c r="BD402" s="97">
        <v>780</v>
      </c>
      <c r="BE402" s="97">
        <v>660</v>
      </c>
      <c r="BF402" s="97">
        <v>570</v>
      </c>
      <c r="BG402" s="103">
        <f t="shared" si="241"/>
        <v>2700</v>
      </c>
      <c r="BJ402" s="247" t="e">
        <f>M402*#REF!</f>
        <v>#REF!</v>
      </c>
      <c r="BK402" s="247" t="e">
        <f>N402*#REF!</f>
        <v>#REF!</v>
      </c>
      <c r="BL402" s="247" t="e">
        <f>O402*#REF!</f>
        <v>#REF!</v>
      </c>
      <c r="BM402" s="247"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5303</v>
      </c>
      <c r="I403" s="84" t="s">
        <v>4668</v>
      </c>
      <c r="J403" s="84" t="s">
        <v>4352</v>
      </c>
      <c r="K403" s="84" t="str">
        <f t="shared" si="242"/>
        <v>LK17DT</v>
      </c>
      <c r="L403" s="84" t="s">
        <v>866</v>
      </c>
      <c r="M403" s="260">
        <v>3500</v>
      </c>
      <c r="N403" s="260">
        <v>1900</v>
      </c>
      <c r="O403" s="260">
        <v>1500</v>
      </c>
      <c r="P403" s="294">
        <v>950</v>
      </c>
      <c r="Q403" s="95" t="e">
        <f>VLOOKUP(H403&amp;"Vị trí 1",#REF!,9,0)</f>
        <v>#REF!</v>
      </c>
      <c r="R403" s="95" t="e">
        <f>VLOOKUP(H403&amp;"Vị trí 2",#REF!,9,0)</f>
        <v>#REF!</v>
      </c>
      <c r="S403" s="95" t="e">
        <f>VLOOKUP(H403&amp;"Vị trí 3",#REF!,9,0)</f>
        <v>#REF!</v>
      </c>
      <c r="T403" s="95" t="e">
        <f>VLOOKUP(H403&amp;"Vị trí 4",#REF!,9,0)</f>
        <v>#REF!</v>
      </c>
      <c r="U403" s="249"/>
      <c r="V403" s="249"/>
      <c r="W403" s="249"/>
      <c r="X403" s="249"/>
      <c r="Y403" s="250"/>
      <c r="Z403" s="250"/>
      <c r="AA403" s="250"/>
      <c r="AB403" s="250"/>
      <c r="AC403" s="249"/>
      <c r="AD403" s="249"/>
      <c r="AE403" s="249"/>
      <c r="AF403" s="249"/>
      <c r="AG403" s="250"/>
      <c r="AH403" s="250"/>
      <c r="AI403" s="250"/>
      <c r="AJ403" s="250"/>
      <c r="AK403" s="86">
        <v>19.431913116123642</v>
      </c>
      <c r="AL403" s="86"/>
      <c r="AM403" s="251"/>
      <c r="AN403" s="251">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2"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5304</v>
      </c>
      <c r="I404" s="84" t="s">
        <v>296</v>
      </c>
      <c r="J404" s="84" t="s">
        <v>4352</v>
      </c>
      <c r="K404" s="84" t="str">
        <f t="shared" si="242"/>
        <v>LK18DT</v>
      </c>
      <c r="L404" s="84" t="s">
        <v>302</v>
      </c>
      <c r="M404" s="260">
        <v>3200</v>
      </c>
      <c r="N404" s="260">
        <v>1600</v>
      </c>
      <c r="O404" s="260">
        <v>1200</v>
      </c>
      <c r="P404" s="294">
        <v>950</v>
      </c>
      <c r="Q404" s="95" t="e">
        <f>VLOOKUP(H404&amp;"Vị trí 1",#REF!,9,0)</f>
        <v>#REF!</v>
      </c>
      <c r="R404" s="95" t="e">
        <f>VLOOKUP(H404&amp;"Vị trí 2",#REF!,9,0)</f>
        <v>#REF!</v>
      </c>
      <c r="S404" s="95" t="e">
        <f>VLOOKUP(H404&amp;"Vị trí 3",#REF!,9,0)</f>
        <v>#REF!</v>
      </c>
      <c r="T404" s="95" t="e">
        <f>VLOOKUP(H404&amp;"Vị trí 4",#REF!,9,0)</f>
        <v>#REF!</v>
      </c>
      <c r="U404" s="249"/>
      <c r="V404" s="249"/>
      <c r="W404" s="249"/>
      <c r="X404" s="249"/>
      <c r="Y404" s="250"/>
      <c r="Z404" s="250"/>
      <c r="AA404" s="250"/>
      <c r="AB404" s="250"/>
      <c r="AC404" s="249"/>
      <c r="AD404" s="249"/>
      <c r="AE404" s="249"/>
      <c r="AF404" s="249"/>
      <c r="AG404" s="250"/>
      <c r="AH404" s="250"/>
      <c r="AI404" s="250"/>
      <c r="AJ404" s="250"/>
      <c r="AK404" s="86">
        <v>12.94</v>
      </c>
      <c r="AL404" s="86"/>
      <c r="AM404" s="251"/>
      <c r="AN404" s="251">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2" t="s">
        <v>3</v>
      </c>
      <c r="AY404" s="101">
        <v>3500</v>
      </c>
      <c r="AZ404" s="102">
        <v>1680</v>
      </c>
      <c r="BA404" s="102">
        <v>1400</v>
      </c>
      <c r="BB404" s="102">
        <v>700</v>
      </c>
      <c r="BC404" s="97">
        <v>3000</v>
      </c>
      <c r="BD404" s="97">
        <v>1440</v>
      </c>
      <c r="BE404" s="97">
        <v>1200</v>
      </c>
      <c r="BF404" s="97">
        <v>600</v>
      </c>
      <c r="BG404" s="103">
        <f t="shared" si="241"/>
        <v>3552</v>
      </c>
      <c r="BJ404" s="247" t="e">
        <f>M404*#REF!</f>
        <v>#REF!</v>
      </c>
      <c r="BK404" s="247" t="e">
        <f>N404*#REF!</f>
        <v>#REF!</v>
      </c>
      <c r="BL404" s="247" t="e">
        <f>O404*#REF!</f>
        <v>#REF!</v>
      </c>
      <c r="BM404" s="247"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5305</v>
      </c>
      <c r="I405" s="84" t="s">
        <v>272</v>
      </c>
      <c r="J405" s="84" t="s">
        <v>285</v>
      </c>
      <c r="K405" s="84"/>
      <c r="L405" s="84" t="s">
        <v>5306</v>
      </c>
      <c r="M405" s="294"/>
      <c r="N405" s="294"/>
      <c r="O405" s="294"/>
      <c r="P405" s="294"/>
      <c r="Q405" s="95"/>
      <c r="R405" s="95"/>
      <c r="S405" s="95"/>
      <c r="T405" s="95"/>
      <c r="U405" s="249"/>
      <c r="V405" s="249"/>
      <c r="W405" s="249"/>
      <c r="X405" s="249"/>
      <c r="Y405" s="250"/>
      <c r="Z405" s="250"/>
      <c r="AA405" s="250"/>
      <c r="AB405" s="250"/>
      <c r="AC405" s="249"/>
      <c r="AD405" s="249"/>
      <c r="AE405" s="249"/>
      <c r="AF405" s="249"/>
      <c r="AG405" s="250"/>
      <c r="AH405" s="250"/>
      <c r="AI405" s="250"/>
      <c r="AJ405" s="250"/>
      <c r="AK405" s="86"/>
      <c r="AL405" s="86"/>
      <c r="AM405" s="251"/>
      <c r="AN405" s="251"/>
      <c r="AO405" s="98"/>
      <c r="AP405" s="98"/>
      <c r="AQ405" s="98"/>
      <c r="AR405" s="98"/>
      <c r="AS405" s="98"/>
      <c r="AT405" s="98"/>
      <c r="AU405" s="98"/>
      <c r="AV405" s="98"/>
      <c r="AW405" s="60"/>
      <c r="AX405" s="252" t="s">
        <v>3</v>
      </c>
      <c r="AY405" s="101">
        <v>2100</v>
      </c>
      <c r="AZ405" s="102">
        <v>1050</v>
      </c>
      <c r="BA405" s="102">
        <v>840</v>
      </c>
      <c r="BB405" s="102">
        <v>670</v>
      </c>
      <c r="BC405" s="97">
        <v>1800</v>
      </c>
      <c r="BD405" s="97">
        <v>900</v>
      </c>
      <c r="BE405" s="97">
        <v>720</v>
      </c>
      <c r="BF405" s="97">
        <v>570</v>
      </c>
      <c r="BJ405" s="247" t="e">
        <f>M405*#REF!</f>
        <v>#REF!</v>
      </c>
      <c r="BK405" s="247" t="e">
        <f>N405*#REF!</f>
        <v>#REF!</v>
      </c>
      <c r="BL405" s="247" t="e">
        <f>O405*#REF!</f>
        <v>#REF!</v>
      </c>
      <c r="BM405" s="247"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5307</v>
      </c>
      <c r="I406" s="84" t="s">
        <v>5308</v>
      </c>
      <c r="J406" s="84" t="s">
        <v>285</v>
      </c>
      <c r="K406" s="84" t="str">
        <f t="shared" si="242"/>
        <v>LK19DT_D1</v>
      </c>
      <c r="L406" s="84" t="s">
        <v>5292</v>
      </c>
      <c r="M406" s="260">
        <v>6000</v>
      </c>
      <c r="N406" s="260">
        <v>2400</v>
      </c>
      <c r="O406" s="260">
        <v>1900</v>
      </c>
      <c r="P406" s="260">
        <v>1200</v>
      </c>
      <c r="Q406" s="95" t="e">
        <f>VLOOKUP(H406&amp;"Vị trí 1",#REF!,9,0)</f>
        <v>#REF!</v>
      </c>
      <c r="R406" s="95" t="e">
        <f>VLOOKUP(H406&amp;"Vị trí 2",#REF!,9,0)</f>
        <v>#REF!</v>
      </c>
      <c r="S406" s="95" t="e">
        <f>VLOOKUP(H406&amp;"Vị trí 3",#REF!,9,0)</f>
        <v>#REF!</v>
      </c>
      <c r="T406" s="95" t="e">
        <f>VLOOKUP(H406&amp;"Vị trí 4",#REF!,9,0)</f>
        <v>#REF!</v>
      </c>
      <c r="U406" s="249"/>
      <c r="V406" s="249"/>
      <c r="W406" s="249"/>
      <c r="X406" s="249"/>
      <c r="Y406" s="250"/>
      <c r="Z406" s="250"/>
      <c r="AA406" s="250"/>
      <c r="AB406" s="250"/>
      <c r="AC406" s="249"/>
      <c r="AD406" s="249"/>
      <c r="AE406" s="249"/>
      <c r="AF406" s="249"/>
      <c r="AG406" s="250"/>
      <c r="AH406" s="250"/>
      <c r="AI406" s="250"/>
      <c r="AJ406" s="250"/>
      <c r="AK406" s="86">
        <v>8.1833333333333336</v>
      </c>
      <c r="AL406" s="86"/>
      <c r="AM406" s="251"/>
      <c r="AN406" s="251">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2" t="s">
        <v>3</v>
      </c>
      <c r="AY406" s="101">
        <v>1960</v>
      </c>
      <c r="AZ406" s="102">
        <v>980</v>
      </c>
      <c r="BA406" s="102">
        <v>770</v>
      </c>
      <c r="BB406" s="102">
        <v>670</v>
      </c>
      <c r="BC406" s="97">
        <v>1680</v>
      </c>
      <c r="BD406" s="97">
        <v>840</v>
      </c>
      <c r="BE406" s="97">
        <v>660</v>
      </c>
      <c r="BF406" s="97">
        <v>570</v>
      </c>
      <c r="BG406" s="103">
        <f>AV406-AW406</f>
        <v>1480</v>
      </c>
      <c r="BJ406" s="247" t="e">
        <f>M406*#REF!</f>
        <v>#REF!</v>
      </c>
      <c r="BK406" s="247" t="e">
        <f>N406*#REF!</f>
        <v>#REF!</v>
      </c>
      <c r="BL406" s="247" t="e">
        <f>O406*#REF!</f>
        <v>#REF!</v>
      </c>
      <c r="BM406" s="247"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5309</v>
      </c>
      <c r="I407" s="84" t="s">
        <v>5310</v>
      </c>
      <c r="J407" s="84" t="s">
        <v>5292</v>
      </c>
      <c r="K407" s="84" t="str">
        <f t="shared" si="242"/>
        <v>LK19DT_D2</v>
      </c>
      <c r="L407" s="84" t="s">
        <v>253</v>
      </c>
      <c r="M407" s="260">
        <v>7500</v>
      </c>
      <c r="N407" s="260">
        <v>2400</v>
      </c>
      <c r="O407" s="260">
        <v>1900</v>
      </c>
      <c r="P407" s="260">
        <v>1200</v>
      </c>
      <c r="Q407" s="95" t="e">
        <f>VLOOKUP(H407&amp;"Vị trí 1",#REF!,9,0)</f>
        <v>#REF!</v>
      </c>
      <c r="R407" s="95" t="e">
        <f>VLOOKUP(H407&amp;"Vị trí 2",#REF!,9,0)</f>
        <v>#REF!</v>
      </c>
      <c r="S407" s="95" t="e">
        <f>VLOOKUP(H407&amp;"Vị trí 3",#REF!,9,0)</f>
        <v>#REF!</v>
      </c>
      <c r="T407" s="95"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6">
        <v>12.105263157894736</v>
      </c>
      <c r="AL407" s="86"/>
      <c r="AM407" s="251"/>
      <c r="AN407" s="251">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2" t="s">
        <v>3</v>
      </c>
      <c r="AY407" s="101">
        <v>2100</v>
      </c>
      <c r="AZ407" s="102">
        <v>1050</v>
      </c>
      <c r="BA407" s="102">
        <v>770</v>
      </c>
      <c r="BB407" s="102">
        <v>670</v>
      </c>
      <c r="BC407" s="97">
        <v>1800</v>
      </c>
      <c r="BD407" s="97">
        <v>900</v>
      </c>
      <c r="BE407" s="97">
        <v>660</v>
      </c>
      <c r="BF407" s="97">
        <v>570</v>
      </c>
      <c r="BG407" s="103">
        <f>AV407-AW407</f>
        <v>512.5</v>
      </c>
      <c r="BJ407" s="247" t="e">
        <f>M407*#REF!</f>
        <v>#REF!</v>
      </c>
      <c r="BK407" s="247" t="e">
        <f>N407*#REF!</f>
        <v>#REF!</v>
      </c>
      <c r="BL407" s="247" t="e">
        <f>O407*#REF!</f>
        <v>#REF!</v>
      </c>
      <c r="BM407" s="247"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5311</v>
      </c>
      <c r="I408" s="84" t="s">
        <v>5312</v>
      </c>
      <c r="J408" s="84" t="s">
        <v>253</v>
      </c>
      <c r="K408" s="84" t="str">
        <f t="shared" si="242"/>
        <v>LK19DT_D3</v>
      </c>
      <c r="L408" s="84" t="s">
        <v>1132</v>
      </c>
      <c r="M408" s="260">
        <v>4000</v>
      </c>
      <c r="N408" s="260">
        <v>1600</v>
      </c>
      <c r="O408" s="260">
        <v>1300</v>
      </c>
      <c r="P408" s="294">
        <v>950</v>
      </c>
      <c r="Q408" s="95" t="e">
        <f>VLOOKUP(H408&amp;"Vị trí 1",#REF!,9,0)</f>
        <v>#REF!</v>
      </c>
      <c r="R408" s="95" t="e">
        <f>VLOOKUP(H408&amp;"Vị trí 2",#REF!,9,0)</f>
        <v>#REF!</v>
      </c>
      <c r="S408" s="95" t="e">
        <f>VLOOKUP(H408&amp;"Vị trí 3",#REF!,9,0)</f>
        <v>#REF!</v>
      </c>
      <c r="T408" s="95" t="e">
        <f>VLOOKUP(H408&amp;"Vị trí 4",#REF!,9,0)</f>
        <v>#REF!</v>
      </c>
      <c r="U408" s="249"/>
      <c r="V408" s="249"/>
      <c r="W408" s="249"/>
      <c r="X408" s="249"/>
      <c r="Y408" s="250"/>
      <c r="Z408" s="250"/>
      <c r="AA408" s="250"/>
      <c r="AB408" s="250"/>
      <c r="AC408" s="249"/>
      <c r="AD408" s="249"/>
      <c r="AE408" s="249"/>
      <c r="AF408" s="249"/>
      <c r="AG408" s="250"/>
      <c r="AH408" s="250"/>
      <c r="AI408" s="250"/>
      <c r="AJ408" s="250"/>
      <c r="AK408" s="86">
        <v>12.25</v>
      </c>
      <c r="AL408" s="86"/>
      <c r="AM408" s="251"/>
      <c r="AN408" s="251">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2"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5313</v>
      </c>
      <c r="I409" s="84" t="s">
        <v>5314</v>
      </c>
      <c r="J409" s="84" t="s">
        <v>5315</v>
      </c>
      <c r="K409" s="84" t="str">
        <f t="shared" si="242"/>
        <v>LK19DT_D4</v>
      </c>
      <c r="L409" s="84" t="s">
        <v>5306</v>
      </c>
      <c r="M409" s="260">
        <v>3000</v>
      </c>
      <c r="N409" s="260">
        <v>1300</v>
      </c>
      <c r="O409" s="260">
        <v>1100</v>
      </c>
      <c r="P409" s="294">
        <v>950</v>
      </c>
      <c r="Q409" s="95" t="e">
        <f>VLOOKUP(H409&amp;"Vị trí 1",#REF!,9,0)</f>
        <v>#REF!</v>
      </c>
      <c r="R409" s="95" t="e">
        <f>VLOOKUP(H409&amp;"Vị trí 2",#REF!,9,0)</f>
        <v>#REF!</v>
      </c>
      <c r="S409" s="95" t="e">
        <f>VLOOKUP(H409&amp;"Vị trí 3",#REF!,9,0)</f>
        <v>#REF!</v>
      </c>
      <c r="T409" s="95"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6">
        <v>12.94</v>
      </c>
      <c r="AL409" s="86"/>
      <c r="AM409" s="251"/>
      <c r="AN409" s="251">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2" t="s">
        <v>3</v>
      </c>
      <c r="AY409" s="101">
        <v>3500</v>
      </c>
      <c r="AZ409" s="102">
        <v>1680</v>
      </c>
      <c r="BA409" s="102">
        <v>1400</v>
      </c>
      <c r="BB409" s="102">
        <v>700</v>
      </c>
      <c r="BC409" s="97">
        <v>3000</v>
      </c>
      <c r="BD409" s="97">
        <v>1440</v>
      </c>
      <c r="BE409" s="97">
        <v>1200</v>
      </c>
      <c r="BF409" s="97">
        <v>600</v>
      </c>
      <c r="BG409" s="103">
        <f>AV409-AW409</f>
        <v>3780</v>
      </c>
      <c r="BJ409" s="247" t="e">
        <f>M409*#REF!</f>
        <v>#REF!</v>
      </c>
      <c r="BK409" s="247" t="e">
        <f>N409*#REF!</f>
        <v>#REF!</v>
      </c>
      <c r="BL409" s="247" t="e">
        <f>O409*#REF!</f>
        <v>#REF!</v>
      </c>
      <c r="BM409" s="247"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5316</v>
      </c>
      <c r="I410" s="84" t="s">
        <v>5161</v>
      </c>
      <c r="J410" s="84" t="s">
        <v>215</v>
      </c>
      <c r="K410" s="84"/>
      <c r="L410" s="84" t="s">
        <v>5317</v>
      </c>
      <c r="M410" s="294"/>
      <c r="N410" s="294"/>
      <c r="O410" s="294"/>
      <c r="P410" s="294"/>
      <c r="Q410" s="95"/>
      <c r="R410" s="95"/>
      <c r="S410" s="95"/>
      <c r="T410" s="95"/>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6"/>
      <c r="AL410" s="86"/>
      <c r="AM410" s="251"/>
      <c r="AN410" s="251"/>
      <c r="AO410" s="98"/>
      <c r="AP410" s="98"/>
      <c r="AQ410" s="98"/>
      <c r="AR410" s="98"/>
      <c r="AS410" s="98"/>
      <c r="AT410" s="98"/>
      <c r="AU410" s="98"/>
      <c r="AV410" s="98"/>
      <c r="AW410" s="60"/>
      <c r="AX410" s="252" t="s">
        <v>3</v>
      </c>
      <c r="AY410" s="101">
        <v>2310</v>
      </c>
      <c r="AZ410" s="102">
        <v>1120</v>
      </c>
      <c r="BA410" s="102">
        <v>910</v>
      </c>
      <c r="BB410" s="102">
        <v>670</v>
      </c>
      <c r="BC410" s="97">
        <v>1980</v>
      </c>
      <c r="BD410" s="97">
        <v>960</v>
      </c>
      <c r="BE410" s="97">
        <v>780</v>
      </c>
      <c r="BF410" s="97">
        <v>570</v>
      </c>
      <c r="BJ410" s="247" t="e">
        <f>M410*#REF!</f>
        <v>#REF!</v>
      </c>
      <c r="BK410" s="247" t="e">
        <f>N410*#REF!</f>
        <v>#REF!</v>
      </c>
      <c r="BL410" s="247" t="e">
        <f>O410*#REF!</f>
        <v>#REF!</v>
      </c>
      <c r="BM410" s="247"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5318</v>
      </c>
      <c r="I411" s="84" t="s">
        <v>5319</v>
      </c>
      <c r="J411" s="84" t="s">
        <v>215</v>
      </c>
      <c r="K411" s="84" t="str">
        <f t="shared" si="242"/>
        <v>LK20DT_D1</v>
      </c>
      <c r="L411" s="84" t="s">
        <v>4307</v>
      </c>
      <c r="M411" s="260">
        <v>5000</v>
      </c>
      <c r="N411" s="260">
        <v>2400</v>
      </c>
      <c r="O411" s="260">
        <v>2000</v>
      </c>
      <c r="P411" s="260">
        <v>1000</v>
      </c>
      <c r="Q411" s="95" t="e">
        <f>VLOOKUP(H411&amp;"Vị trí 1",#REF!,9,0)</f>
        <v>#REF!</v>
      </c>
      <c r="R411" s="95" t="e">
        <f>VLOOKUP(H411&amp;"Vị trí 2",#REF!,9,0)</f>
        <v>#REF!</v>
      </c>
      <c r="S411" s="95" t="e">
        <f>VLOOKUP(H411&amp;"Vị trí 3",#REF!,9,0)</f>
        <v>#REF!</v>
      </c>
      <c r="T411" s="95" t="e">
        <f>VLOOKUP(H411&amp;"Vị trí 4",#REF!,9,0)</f>
        <v>#REF!</v>
      </c>
      <c r="U411" s="249"/>
      <c r="V411" s="249"/>
      <c r="W411" s="249"/>
      <c r="X411" s="249"/>
      <c r="Y411" s="250"/>
      <c r="Z411" s="250"/>
      <c r="AA411" s="250"/>
      <c r="AB411" s="250"/>
      <c r="AC411" s="249"/>
      <c r="AD411" s="249"/>
      <c r="AE411" s="249"/>
      <c r="AF411" s="249"/>
      <c r="AG411" s="250"/>
      <c r="AH411" s="250"/>
      <c r="AI411" s="250"/>
      <c r="AJ411" s="250"/>
      <c r="AK411" s="86">
        <v>12.94</v>
      </c>
      <c r="AL411" s="86"/>
      <c r="AM411" s="251"/>
      <c r="AN411" s="251">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2"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5320</v>
      </c>
      <c r="I412" s="84" t="s">
        <v>5321</v>
      </c>
      <c r="J412" s="84" t="s">
        <v>4307</v>
      </c>
      <c r="K412" s="84" t="str">
        <f t="shared" si="242"/>
        <v>LK20DT_D2</v>
      </c>
      <c r="L412" s="84" t="s">
        <v>5317</v>
      </c>
      <c r="M412" s="260">
        <v>3000</v>
      </c>
      <c r="N412" s="260">
        <v>1500</v>
      </c>
      <c r="O412" s="260">
        <v>1200</v>
      </c>
      <c r="P412" s="294">
        <v>950</v>
      </c>
      <c r="Q412" s="95" t="e">
        <f>VLOOKUP(H412&amp;"Vị trí 1",#REF!,9,0)</f>
        <v>#REF!</v>
      </c>
      <c r="R412" s="95" t="e">
        <f>VLOOKUP(H412&amp;"Vị trí 2",#REF!,9,0)</f>
        <v>#REF!</v>
      </c>
      <c r="S412" s="95" t="e">
        <f>VLOOKUP(H412&amp;"Vị trí 3",#REF!,9,0)</f>
        <v>#REF!</v>
      </c>
      <c r="T412" s="95"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6">
        <v>12.94</v>
      </c>
      <c r="AL412" s="86"/>
      <c r="AM412" s="251"/>
      <c r="AN412" s="251">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2" t="s">
        <v>3</v>
      </c>
      <c r="AY412" s="101">
        <v>2940</v>
      </c>
      <c r="AZ412" s="102">
        <v>910</v>
      </c>
      <c r="BA412" s="102">
        <v>600</v>
      </c>
      <c r="BB412" s="102">
        <v>490</v>
      </c>
      <c r="BC412" s="97">
        <v>2520</v>
      </c>
      <c r="BD412" s="97">
        <v>780</v>
      </c>
      <c r="BE412" s="97">
        <v>510</v>
      </c>
      <c r="BF412" s="97">
        <v>420</v>
      </c>
      <c r="BG412" s="103">
        <f>AV412-AW412</f>
        <v>3780</v>
      </c>
      <c r="BJ412" s="247" t="e">
        <f>M412*#REF!</f>
        <v>#REF!</v>
      </c>
      <c r="BK412" s="247" t="e">
        <f>N412*#REF!</f>
        <v>#REF!</v>
      </c>
      <c r="BL412" s="247" t="e">
        <f>O412*#REF!</f>
        <v>#REF!</v>
      </c>
      <c r="BM412" s="247"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5322</v>
      </c>
      <c r="I413" s="84" t="s">
        <v>302</v>
      </c>
      <c r="J413" s="84" t="s">
        <v>246</v>
      </c>
      <c r="K413" s="84" t="str">
        <f t="shared" si="242"/>
        <v>LK21DT</v>
      </c>
      <c r="L413" s="84" t="s">
        <v>866</v>
      </c>
      <c r="M413" s="260">
        <v>2800</v>
      </c>
      <c r="N413" s="260">
        <v>1400</v>
      </c>
      <c r="O413" s="260">
        <v>1100</v>
      </c>
      <c r="P413" s="294">
        <v>950</v>
      </c>
      <c r="Q413" s="95" t="e">
        <f>VLOOKUP(H413&amp;"Vị trí 1",#REF!,9,0)</f>
        <v>#REF!</v>
      </c>
      <c r="R413" s="95" t="e">
        <f>VLOOKUP(H413&amp;"Vị trí 2",#REF!,9,0)</f>
        <v>#REF!</v>
      </c>
      <c r="S413" s="95" t="e">
        <f>VLOOKUP(H413&amp;"Vị trí 3",#REF!,9,0)</f>
        <v>#REF!</v>
      </c>
      <c r="T413" s="95"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6">
        <v>12.94</v>
      </c>
      <c r="AL413" s="86"/>
      <c r="AM413" s="251"/>
      <c r="AN413" s="251">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2" t="s">
        <v>3</v>
      </c>
      <c r="AY413" s="101">
        <v>3850</v>
      </c>
      <c r="AZ413" s="102">
        <v>1400</v>
      </c>
      <c r="BA413" s="102">
        <v>1050</v>
      </c>
      <c r="BB413" s="102">
        <v>700</v>
      </c>
      <c r="BC413" s="97">
        <v>3300</v>
      </c>
      <c r="BD413" s="97">
        <v>1200</v>
      </c>
      <c r="BE413" s="97">
        <v>900</v>
      </c>
      <c r="BF413" s="97">
        <v>600</v>
      </c>
      <c r="BG413" s="103">
        <f>AV413-AW413</f>
        <v>4008</v>
      </c>
      <c r="BJ413" s="247" t="e">
        <f>M413*#REF!</f>
        <v>#REF!</v>
      </c>
      <c r="BK413" s="247" t="e">
        <f>N413*#REF!</f>
        <v>#REF!</v>
      </c>
      <c r="BL413" s="247" t="e">
        <f>O413*#REF!</f>
        <v>#REF!</v>
      </c>
      <c r="BM413" s="247"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5323</v>
      </c>
      <c r="I414" s="84" t="s">
        <v>5324</v>
      </c>
      <c r="J414" s="84" t="s">
        <v>5161</v>
      </c>
      <c r="K414" s="84" t="str">
        <f t="shared" si="242"/>
        <v>LK22DT</v>
      </c>
      <c r="L414" s="84" t="s">
        <v>5325</v>
      </c>
      <c r="M414" s="260">
        <v>3000</v>
      </c>
      <c r="N414" s="260">
        <v>1500</v>
      </c>
      <c r="O414" s="260">
        <v>1100</v>
      </c>
      <c r="P414" s="294">
        <v>950</v>
      </c>
      <c r="Q414" s="95" t="e">
        <f>VLOOKUP(H414&amp;"Vị trí 1",#REF!,9,0)</f>
        <v>#REF!</v>
      </c>
      <c r="R414" s="95" t="e">
        <f>VLOOKUP(H414&amp;"Vị trí 2",#REF!,9,0)</f>
        <v>#REF!</v>
      </c>
      <c r="S414" s="95" t="e">
        <f>VLOOKUP(H414&amp;"Vị trí 3",#REF!,9,0)</f>
        <v>#REF!</v>
      </c>
      <c r="T414" s="95" t="e">
        <f>VLOOKUP(H414&amp;"Vị trí 4",#REF!,9,0)</f>
        <v>#REF!</v>
      </c>
      <c r="U414" s="249"/>
      <c r="V414" s="249"/>
      <c r="W414" s="249"/>
      <c r="X414" s="249"/>
      <c r="Y414" s="250"/>
      <c r="Z414" s="250"/>
      <c r="AA414" s="250"/>
      <c r="AB414" s="250"/>
      <c r="AC414" s="249"/>
      <c r="AD414" s="249"/>
      <c r="AE414" s="249"/>
      <c r="AF414" s="249"/>
      <c r="AG414" s="250"/>
      <c r="AH414" s="250"/>
      <c r="AI414" s="250"/>
      <c r="AJ414" s="250"/>
      <c r="AK414" s="86">
        <v>26.666666666666668</v>
      </c>
      <c r="AL414" s="86"/>
      <c r="AM414" s="251"/>
      <c r="AN414" s="251">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2" t="s">
        <v>3</v>
      </c>
      <c r="AY414" s="101">
        <v>4690</v>
      </c>
      <c r="AZ414" s="102">
        <v>1960</v>
      </c>
      <c r="BA414" s="102">
        <v>1400</v>
      </c>
      <c r="BB414" s="102">
        <v>980</v>
      </c>
      <c r="BC414" s="97">
        <v>4020</v>
      </c>
      <c r="BD414" s="97">
        <v>1680</v>
      </c>
      <c r="BE414" s="97">
        <v>1200</v>
      </c>
      <c r="BF414" s="97">
        <v>840</v>
      </c>
      <c r="BG414" s="103">
        <f>AV414-AW414</f>
        <v>7835</v>
      </c>
      <c r="BJ414" s="247" t="e">
        <f>M414*#REF!</f>
        <v>#REF!</v>
      </c>
      <c r="BK414" s="247" t="e">
        <f>N414*#REF!</f>
        <v>#REF!</v>
      </c>
      <c r="BL414" s="247" t="e">
        <f>O414*#REF!</f>
        <v>#REF!</v>
      </c>
      <c r="BM414" s="247"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5326</v>
      </c>
      <c r="I415" s="84" t="s">
        <v>4307</v>
      </c>
      <c r="J415" s="84" t="s">
        <v>213</v>
      </c>
      <c r="K415" s="84"/>
      <c r="L415" s="84" t="s">
        <v>253</v>
      </c>
      <c r="M415" s="294"/>
      <c r="N415" s="294"/>
      <c r="O415" s="294"/>
      <c r="P415" s="294"/>
      <c r="Q415" s="95"/>
      <c r="R415" s="95"/>
      <c r="S415" s="95"/>
      <c r="T415" s="95"/>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6"/>
      <c r="AL415" s="86"/>
      <c r="AM415" s="251" t="e">
        <f>AVERAGE(AG415:AJ415)</f>
        <v>#REF!</v>
      </c>
      <c r="AN415" s="251"/>
      <c r="AO415" s="98"/>
      <c r="AP415" s="98"/>
      <c r="AQ415" s="98"/>
      <c r="AR415" s="98"/>
      <c r="AS415" s="98"/>
      <c r="AT415" s="98"/>
      <c r="AU415" s="98"/>
      <c r="AV415" s="98"/>
      <c r="AW415" s="100" t="e">
        <f>VLOOKUP($H415,#REF!,3,0)</f>
        <v>#REF!</v>
      </c>
      <c r="AX415" s="256" t="s">
        <v>3</v>
      </c>
      <c r="AY415" s="101">
        <v>4340</v>
      </c>
      <c r="AZ415" s="102">
        <v>1680</v>
      </c>
      <c r="BA415" s="102">
        <v>1260</v>
      </c>
      <c r="BB415" s="102">
        <v>980</v>
      </c>
      <c r="BC415" s="97">
        <v>3720</v>
      </c>
      <c r="BD415" s="97">
        <v>1440</v>
      </c>
      <c r="BE415" s="97">
        <v>1080</v>
      </c>
      <c r="BF415" s="97">
        <v>840</v>
      </c>
      <c r="BG415" s="18"/>
      <c r="BJ415" s="247" t="e">
        <f>M415*#REF!</f>
        <v>#REF!</v>
      </c>
      <c r="BK415" s="247" t="e">
        <f>N415*#REF!</f>
        <v>#REF!</v>
      </c>
      <c r="BL415" s="247" t="e">
        <f>O415*#REF!</f>
        <v>#REF!</v>
      </c>
      <c r="BM415" s="247"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5327</v>
      </c>
      <c r="I416" s="84" t="s">
        <v>5328</v>
      </c>
      <c r="J416" s="84" t="s">
        <v>213</v>
      </c>
      <c r="K416" s="84" t="str">
        <f t="shared" si="242"/>
        <v>LK23DT_D1</v>
      </c>
      <c r="L416" s="84" t="s">
        <v>5329</v>
      </c>
      <c r="M416" s="260">
        <v>5000</v>
      </c>
      <c r="N416" s="260">
        <v>2400</v>
      </c>
      <c r="O416" s="260">
        <v>2000</v>
      </c>
      <c r="P416" s="260">
        <v>1000</v>
      </c>
      <c r="Q416" s="95" t="e">
        <f>VLOOKUP(H416&amp;"Vị trí 1",#REF!,9,0)</f>
        <v>#REF!</v>
      </c>
      <c r="R416" s="95" t="e">
        <f>VLOOKUP(H416&amp;"Vị trí 2",#REF!,9,0)</f>
        <v>#REF!</v>
      </c>
      <c r="S416" s="95" t="e">
        <f>VLOOKUP(H416&amp;"Vị trí 3",#REF!,9,0)</f>
        <v>#REF!</v>
      </c>
      <c r="T416" s="95" t="e">
        <f>VLOOKUP(H416&amp;"Vị trí 4",#REF!,9,0)</f>
        <v>#REF!</v>
      </c>
      <c r="U416" s="249"/>
      <c r="V416" s="249"/>
      <c r="W416" s="249"/>
      <c r="X416" s="249"/>
      <c r="Y416" s="250"/>
      <c r="Z416" s="250"/>
      <c r="AA416" s="250"/>
      <c r="AB416" s="250"/>
      <c r="AC416" s="249"/>
      <c r="AD416" s="249"/>
      <c r="AE416" s="249"/>
      <c r="AF416" s="249"/>
      <c r="AG416" s="250"/>
      <c r="AH416" s="250"/>
      <c r="AI416" s="250"/>
      <c r="AJ416" s="250"/>
      <c r="AK416" s="86">
        <v>7.4</v>
      </c>
      <c r="AL416" s="86"/>
      <c r="AM416" s="251"/>
      <c r="AN416" s="251">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2" t="s">
        <v>3</v>
      </c>
      <c r="AY416" s="101">
        <v>4480</v>
      </c>
      <c r="AZ416" s="102">
        <v>1890</v>
      </c>
      <c r="BA416" s="102">
        <v>1400</v>
      </c>
      <c r="BB416" s="102">
        <v>1050</v>
      </c>
      <c r="BC416" s="97">
        <v>3840</v>
      </c>
      <c r="BD416" s="97">
        <v>1620</v>
      </c>
      <c r="BE416" s="97">
        <v>1200</v>
      </c>
      <c r="BF416" s="97">
        <v>900</v>
      </c>
      <c r="BG416" s="103">
        <f>AV416-AW416</f>
        <v>1075</v>
      </c>
      <c r="BJ416" s="247" t="e">
        <f>M416*#REF!</f>
        <v>#REF!</v>
      </c>
      <c r="BK416" s="247" t="e">
        <f>N416*#REF!</f>
        <v>#REF!</v>
      </c>
      <c r="BL416" s="247" t="e">
        <f>O416*#REF!</f>
        <v>#REF!</v>
      </c>
      <c r="BM416" s="247"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5330</v>
      </c>
      <c r="I417" s="84" t="s">
        <v>5331</v>
      </c>
      <c r="J417" s="84" t="s">
        <v>5329</v>
      </c>
      <c r="K417" s="84" t="str">
        <f t="shared" si="242"/>
        <v>LK23DT_D2</v>
      </c>
      <c r="L417" s="84" t="s">
        <v>253</v>
      </c>
      <c r="M417" s="260">
        <v>3300</v>
      </c>
      <c r="N417" s="260">
        <v>1600</v>
      </c>
      <c r="O417" s="260">
        <v>1300</v>
      </c>
      <c r="P417" s="294">
        <v>950</v>
      </c>
      <c r="Q417" s="95" t="e">
        <f>VLOOKUP(H417&amp;"Vị trí 1",#REF!,9,0)</f>
        <v>#REF!</v>
      </c>
      <c r="R417" s="95" t="e">
        <f>VLOOKUP(H417&amp;"Vị trí 2",#REF!,9,0)</f>
        <v>#REF!</v>
      </c>
      <c r="S417" s="95" t="e">
        <f>VLOOKUP(H417&amp;"Vị trí 3",#REF!,9,0)</f>
        <v>#REF!</v>
      </c>
      <c r="T417" s="95"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6">
        <v>11.875</v>
      </c>
      <c r="AL417" s="86"/>
      <c r="AM417" s="251"/>
      <c r="AN417" s="251">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2" t="s">
        <v>3</v>
      </c>
      <c r="AY417" s="101">
        <v>3850</v>
      </c>
      <c r="AZ417" s="102">
        <v>1610</v>
      </c>
      <c r="BA417" s="102">
        <v>1190</v>
      </c>
      <c r="BB417" s="102">
        <v>690</v>
      </c>
      <c r="BC417" s="97">
        <v>3300</v>
      </c>
      <c r="BD417" s="97">
        <v>1380</v>
      </c>
      <c r="BE417" s="97">
        <v>1020</v>
      </c>
      <c r="BF417" s="97">
        <v>590</v>
      </c>
      <c r="BG417" s="103">
        <f>AV417-AW417</f>
        <v>3235</v>
      </c>
      <c r="BJ417" s="247" t="e">
        <f>M417*#REF!</f>
        <v>#REF!</v>
      </c>
      <c r="BK417" s="247" t="e">
        <f>N417*#REF!</f>
        <v>#REF!</v>
      </c>
      <c r="BL417" s="247" t="e">
        <f>O417*#REF!</f>
        <v>#REF!</v>
      </c>
      <c r="BM417" s="247"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5332</v>
      </c>
      <c r="I418" s="84" t="s">
        <v>5333</v>
      </c>
      <c r="J418" s="84" t="s">
        <v>5334</v>
      </c>
      <c r="K418" s="84"/>
      <c r="L418" s="84" t="s">
        <v>5335</v>
      </c>
      <c r="M418" s="294"/>
      <c r="N418" s="294"/>
      <c r="O418" s="294"/>
      <c r="P418" s="294"/>
      <c r="Q418" s="95"/>
      <c r="R418" s="95"/>
      <c r="S418" s="95"/>
      <c r="T418" s="95"/>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6"/>
      <c r="AL418" s="86"/>
      <c r="AM418" s="251"/>
      <c r="AN418" s="251"/>
      <c r="AO418" s="98"/>
      <c r="AP418" s="98"/>
      <c r="AQ418" s="98"/>
      <c r="AR418" s="98"/>
      <c r="AS418" s="98"/>
      <c r="AT418" s="98"/>
      <c r="AU418" s="98"/>
      <c r="AV418" s="98"/>
      <c r="AW418" s="60"/>
      <c r="AX418" s="252" t="s">
        <v>3</v>
      </c>
      <c r="AY418" s="101">
        <v>2940</v>
      </c>
      <c r="AZ418" s="102">
        <v>910</v>
      </c>
      <c r="BA418" s="102">
        <v>600</v>
      </c>
      <c r="BB418" s="102">
        <v>490</v>
      </c>
      <c r="BC418" s="97">
        <v>2520</v>
      </c>
      <c r="BD418" s="97">
        <v>780</v>
      </c>
      <c r="BE418" s="97">
        <v>510</v>
      </c>
      <c r="BF418" s="97">
        <v>420</v>
      </c>
      <c r="BJ418" s="247" t="e">
        <f>M418*#REF!</f>
        <v>#REF!</v>
      </c>
      <c r="BK418" s="247" t="e">
        <f>N418*#REF!</f>
        <v>#REF!</v>
      </c>
      <c r="BL418" s="247" t="e">
        <f>O418*#REF!</f>
        <v>#REF!</v>
      </c>
      <c r="BM418" s="247"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5336</v>
      </c>
      <c r="I419" s="84" t="s">
        <v>5337</v>
      </c>
      <c r="J419" s="84" t="s">
        <v>5334</v>
      </c>
      <c r="K419" s="84" t="str">
        <f t="shared" si="242"/>
        <v>LK24DT_D1</v>
      </c>
      <c r="L419" s="84" t="s">
        <v>5338</v>
      </c>
      <c r="M419" s="260">
        <v>4200</v>
      </c>
      <c r="N419" s="260">
        <v>1300</v>
      </c>
      <c r="O419" s="294">
        <v>850</v>
      </c>
      <c r="P419" s="294">
        <v>700</v>
      </c>
      <c r="Q419" s="95" t="e">
        <f>VLOOKUP(H419&amp;"Vị trí 1",#REF!,9,0)</f>
        <v>#REF!</v>
      </c>
      <c r="R419" s="95" t="e">
        <f>VLOOKUP(H419&amp;"Vị trí 2",#REF!,9,0)</f>
        <v>#REF!</v>
      </c>
      <c r="S419" s="95" t="e">
        <f>VLOOKUP(H419&amp;"Vị trí 3",#REF!,9,0)</f>
        <v>#REF!</v>
      </c>
      <c r="T419" s="95"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6">
        <v>11.208791208791208</v>
      </c>
      <c r="AL419" s="86"/>
      <c r="AM419" s="251"/>
      <c r="AN419" s="251">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2" t="s">
        <v>3</v>
      </c>
      <c r="AY419" s="101">
        <v>2800</v>
      </c>
      <c r="AZ419" s="102">
        <v>1400</v>
      </c>
      <c r="BA419" s="102">
        <v>1050</v>
      </c>
      <c r="BB419" s="102">
        <v>700</v>
      </c>
      <c r="BC419" s="97">
        <v>2400</v>
      </c>
      <c r="BD419" s="97">
        <v>1200</v>
      </c>
      <c r="BE419" s="97">
        <v>900</v>
      </c>
      <c r="BF419" s="97">
        <v>600</v>
      </c>
      <c r="BG419" s="103">
        <f t="shared" ref="BG419:BG426" si="253">AV419-AW419</f>
        <v>442</v>
      </c>
      <c r="BJ419" s="247" t="e">
        <f>M419*#REF!</f>
        <v>#REF!</v>
      </c>
      <c r="BK419" s="247" t="e">
        <f>N419*#REF!</f>
        <v>#REF!</v>
      </c>
      <c r="BL419" s="247" t="e">
        <f>O419*#REF!</f>
        <v>#REF!</v>
      </c>
      <c r="BM419" s="247"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5339</v>
      </c>
      <c r="I420" s="84" t="s">
        <v>5340</v>
      </c>
      <c r="J420" s="84" t="s">
        <v>5338</v>
      </c>
      <c r="K420" s="84" t="str">
        <f t="shared" si="242"/>
        <v>LK24DT_D2</v>
      </c>
      <c r="L420" s="84" t="s">
        <v>5341</v>
      </c>
      <c r="M420" s="260">
        <v>5500</v>
      </c>
      <c r="N420" s="260">
        <v>2000</v>
      </c>
      <c r="O420" s="260">
        <v>1500</v>
      </c>
      <c r="P420" s="260">
        <v>1000</v>
      </c>
      <c r="Q420" s="95" t="e">
        <f>VLOOKUP(H420&amp;"Vị trí 1",#REF!,9,0)</f>
        <v>#REF!</v>
      </c>
      <c r="R420" s="95" t="e">
        <f>VLOOKUP(H420&amp;"Vị trí 2",#REF!,9,0)</f>
        <v>#REF!</v>
      </c>
      <c r="S420" s="95" t="e">
        <f>VLOOKUP(H420&amp;"Vị trí 3",#REF!,9,0)</f>
        <v>#REF!</v>
      </c>
      <c r="T420" s="95" t="e">
        <f>VLOOKUP(H420&amp;"Vị trí 4",#REF!,9,0)</f>
        <v>#REF!</v>
      </c>
      <c r="U420" s="249"/>
      <c r="V420" s="249"/>
      <c r="W420" s="249"/>
      <c r="X420" s="249"/>
      <c r="Y420" s="250"/>
      <c r="Z420" s="250"/>
      <c r="AA420" s="250"/>
      <c r="AB420" s="250"/>
      <c r="AC420" s="249"/>
      <c r="AD420" s="249"/>
      <c r="AE420" s="249"/>
      <c r="AF420" s="249"/>
      <c r="AG420" s="250"/>
      <c r="AH420" s="250"/>
      <c r="AI420" s="250"/>
      <c r="AJ420" s="250"/>
      <c r="AK420" s="86">
        <v>8.3784090909090914</v>
      </c>
      <c r="AL420" s="86"/>
      <c r="AM420" s="251"/>
      <c r="AN420" s="251">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2"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5342</v>
      </c>
      <c r="I421" s="84" t="s">
        <v>5343</v>
      </c>
      <c r="J421" s="84" t="s">
        <v>5341</v>
      </c>
      <c r="K421" s="84" t="str">
        <f t="shared" si="242"/>
        <v>LK24DT_D3</v>
      </c>
      <c r="L421" s="84" t="s">
        <v>5344</v>
      </c>
      <c r="M421" s="260">
        <v>6700</v>
      </c>
      <c r="N421" s="260">
        <v>2800</v>
      </c>
      <c r="O421" s="260">
        <v>2000</v>
      </c>
      <c r="P421" s="260">
        <v>1400</v>
      </c>
      <c r="Q421" s="95" t="e">
        <f>VLOOKUP(H421&amp;"Vị trí 1",#REF!,9,0)</f>
        <v>#REF!</v>
      </c>
      <c r="R421" s="95" t="e">
        <f>VLOOKUP(H421&amp;"Vị trí 2",#REF!,9,0)</f>
        <v>#REF!</v>
      </c>
      <c r="S421" s="95" t="e">
        <f>VLOOKUP(H421&amp;"Vị trí 3",#REF!,9,0)</f>
        <v>#REF!</v>
      </c>
      <c r="T421" s="95"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6">
        <v>12.94</v>
      </c>
      <c r="AL421" s="86"/>
      <c r="AM421" s="251"/>
      <c r="AN421" s="251">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2" t="s">
        <v>3</v>
      </c>
      <c r="AY421" s="101">
        <v>5040</v>
      </c>
      <c r="AZ421" s="102">
        <v>2100</v>
      </c>
      <c r="BA421" s="102">
        <v>1750</v>
      </c>
      <c r="BB421" s="102">
        <v>1190</v>
      </c>
      <c r="BC421" s="97">
        <v>4320</v>
      </c>
      <c r="BD421" s="97">
        <v>1800</v>
      </c>
      <c r="BE421" s="97">
        <v>1500</v>
      </c>
      <c r="BF421" s="97">
        <v>1020</v>
      </c>
      <c r="BG421" s="103">
        <f t="shared" si="253"/>
        <v>2962</v>
      </c>
      <c r="BJ421" s="247" t="e">
        <f>M421*#REF!</f>
        <v>#REF!</v>
      </c>
      <c r="BK421" s="247" t="e">
        <f>N421*#REF!</f>
        <v>#REF!</v>
      </c>
      <c r="BL421" s="247" t="e">
        <f>O421*#REF!</f>
        <v>#REF!</v>
      </c>
      <c r="BM421" s="247"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5345</v>
      </c>
      <c r="I422" s="84" t="s">
        <v>5346</v>
      </c>
      <c r="J422" s="84" t="s">
        <v>5347</v>
      </c>
      <c r="K422" s="84" t="str">
        <f t="shared" si="242"/>
        <v>LK24DT_D4</v>
      </c>
      <c r="L422" s="84" t="s">
        <v>5348</v>
      </c>
      <c r="M422" s="260">
        <v>6200</v>
      </c>
      <c r="N422" s="260">
        <v>2400</v>
      </c>
      <c r="O422" s="260">
        <v>1800</v>
      </c>
      <c r="P422" s="260">
        <v>1400</v>
      </c>
      <c r="Q422" s="95" t="e">
        <f>VLOOKUP(H422&amp;"Vị trí 1",#REF!,9,0)</f>
        <v>#REF!</v>
      </c>
      <c r="R422" s="95" t="e">
        <f>VLOOKUP(H422&amp;"Vị trí 2",#REF!,9,0)</f>
        <v>#REF!</v>
      </c>
      <c r="S422" s="95" t="e">
        <f>VLOOKUP(H422&amp;"Vị trí 3",#REF!,9,0)</f>
        <v>#REF!</v>
      </c>
      <c r="T422" s="95"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6">
        <v>10.657083333333333</v>
      </c>
      <c r="AL422" s="86"/>
      <c r="AM422" s="251"/>
      <c r="AN422" s="251">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2" t="s">
        <v>3</v>
      </c>
      <c r="AY422" s="101">
        <v>3150</v>
      </c>
      <c r="AZ422" s="102">
        <v>1120</v>
      </c>
      <c r="BA422" s="102">
        <v>910</v>
      </c>
      <c r="BB422" s="102">
        <v>670</v>
      </c>
      <c r="BC422" s="97">
        <v>2700</v>
      </c>
      <c r="BD422" s="97">
        <v>960</v>
      </c>
      <c r="BE422" s="97">
        <v>780</v>
      </c>
      <c r="BF422" s="97">
        <v>570</v>
      </c>
      <c r="BG422" s="103">
        <f t="shared" si="253"/>
        <v>2934</v>
      </c>
      <c r="BJ422" s="247" t="e">
        <f>M422*#REF!</f>
        <v>#REF!</v>
      </c>
      <c r="BK422" s="247" t="e">
        <f>N422*#REF!</f>
        <v>#REF!</v>
      </c>
      <c r="BL422" s="247" t="e">
        <f>O422*#REF!</f>
        <v>#REF!</v>
      </c>
      <c r="BM422" s="247"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5349</v>
      </c>
      <c r="I423" s="84" t="s">
        <v>5350</v>
      </c>
      <c r="J423" s="84" t="s">
        <v>5351</v>
      </c>
      <c r="K423" s="84" t="str">
        <f t="shared" si="242"/>
        <v>LK24DT_D5</v>
      </c>
      <c r="L423" s="84" t="s">
        <v>5352</v>
      </c>
      <c r="M423" s="260">
        <v>6400</v>
      </c>
      <c r="N423" s="260">
        <v>2700</v>
      </c>
      <c r="O423" s="260">
        <v>2000</v>
      </c>
      <c r="P423" s="260">
        <v>1500</v>
      </c>
      <c r="Q423" s="95" t="e">
        <f>VLOOKUP(H423&amp;"Vị trí 1",#REF!,9,0)</f>
        <v>#REF!</v>
      </c>
      <c r="R423" s="95" t="e">
        <f>VLOOKUP(H423&amp;"Vị trí 2",#REF!,9,0)</f>
        <v>#REF!</v>
      </c>
      <c r="S423" s="95" t="e">
        <f>VLOOKUP(H423&amp;"Vị trí 3",#REF!,9,0)</f>
        <v>#REF!</v>
      </c>
      <c r="T423" s="95"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6">
        <v>12.94</v>
      </c>
      <c r="AL423" s="86"/>
      <c r="AM423" s="251"/>
      <c r="AN423" s="251">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2" t="s">
        <v>3</v>
      </c>
      <c r="AY423" s="101">
        <v>1820</v>
      </c>
      <c r="AZ423" s="102">
        <v>910</v>
      </c>
      <c r="BA423" s="102">
        <v>770</v>
      </c>
      <c r="BB423" s="102">
        <v>670</v>
      </c>
      <c r="BC423" s="97">
        <v>1560</v>
      </c>
      <c r="BD423" s="97">
        <v>780</v>
      </c>
      <c r="BE423" s="97">
        <v>660</v>
      </c>
      <c r="BF423" s="97">
        <v>570</v>
      </c>
      <c r="BG423" s="103">
        <f t="shared" si="253"/>
        <v>4104</v>
      </c>
      <c r="BJ423" s="247" t="e">
        <f>M423*#REF!</f>
        <v>#REF!</v>
      </c>
      <c r="BK423" s="247" t="e">
        <f>N423*#REF!</f>
        <v>#REF!</v>
      </c>
      <c r="BL423" s="247" t="e">
        <f>O423*#REF!</f>
        <v>#REF!</v>
      </c>
      <c r="BM423" s="247"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5353</v>
      </c>
      <c r="I424" s="84" t="s">
        <v>5354</v>
      </c>
      <c r="J424" s="84" t="s">
        <v>5355</v>
      </c>
      <c r="K424" s="84" t="str">
        <f t="shared" si="242"/>
        <v>LK24DT_D6</v>
      </c>
      <c r="L424" s="84" t="s">
        <v>5356</v>
      </c>
      <c r="M424" s="260">
        <v>5500</v>
      </c>
      <c r="N424" s="260">
        <v>2300</v>
      </c>
      <c r="O424" s="260">
        <v>1700</v>
      </c>
      <c r="P424" s="294">
        <v>980</v>
      </c>
      <c r="Q424" s="95" t="e">
        <f>VLOOKUP(H424&amp;"Vị trí 1",#REF!,9,0)</f>
        <v>#REF!</v>
      </c>
      <c r="R424" s="95" t="e">
        <f>VLOOKUP(H424&amp;"Vị trí 2",#REF!,9,0)</f>
        <v>#REF!</v>
      </c>
      <c r="S424" s="95" t="e">
        <f>VLOOKUP(H424&amp;"Vị trí 3",#REF!,9,0)</f>
        <v>#REF!</v>
      </c>
      <c r="T424" s="95" t="e">
        <f>VLOOKUP(H424&amp;"Vị trí 4",#REF!,9,0)</f>
        <v>#REF!</v>
      </c>
      <c r="U424" s="249"/>
      <c r="V424" s="249"/>
      <c r="W424" s="249"/>
      <c r="X424" s="249"/>
      <c r="Y424" s="250"/>
      <c r="Z424" s="250"/>
      <c r="AA424" s="250"/>
      <c r="AB424" s="250"/>
      <c r="AC424" s="249"/>
      <c r="AD424" s="249"/>
      <c r="AE424" s="249"/>
      <c r="AF424" s="249"/>
      <c r="AG424" s="250"/>
      <c r="AH424" s="250"/>
      <c r="AI424" s="250"/>
      <c r="AJ424" s="250"/>
      <c r="AK424" s="86">
        <v>9.0454545454545467</v>
      </c>
      <c r="AL424" s="86"/>
      <c r="AM424" s="251"/>
      <c r="AN424" s="251">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2"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5357</v>
      </c>
      <c r="I425" s="84" t="s">
        <v>5358</v>
      </c>
      <c r="J425" s="84" t="s">
        <v>5359</v>
      </c>
      <c r="K425" s="84" t="str">
        <f t="shared" si="242"/>
        <v>LK24DT_D7</v>
      </c>
      <c r="L425" s="84" t="s">
        <v>5335</v>
      </c>
      <c r="M425" s="260">
        <v>4200</v>
      </c>
      <c r="N425" s="260">
        <v>1300</v>
      </c>
      <c r="O425" s="294">
        <v>850</v>
      </c>
      <c r="P425" s="294">
        <v>700</v>
      </c>
      <c r="Q425" s="95" t="e">
        <f>VLOOKUP(H425&amp;"Vị trí 1",#REF!,9,0)</f>
        <v>#REF!</v>
      </c>
      <c r="R425" s="95" t="e">
        <f>VLOOKUP(H425&amp;"Vị trí 2",#REF!,9,0)</f>
        <v>#REF!</v>
      </c>
      <c r="S425" s="95" t="e">
        <f>VLOOKUP(H425&amp;"Vị trí 3",#REF!,9,0)</f>
        <v>#REF!</v>
      </c>
      <c r="T425" s="95"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6">
        <v>11.763736263736263</v>
      </c>
      <c r="AL425" s="86"/>
      <c r="AM425" s="251"/>
      <c r="AN425" s="251">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2" t="s">
        <v>3</v>
      </c>
      <c r="AY425" s="101">
        <v>3500</v>
      </c>
      <c r="AZ425" s="102">
        <v>1680</v>
      </c>
      <c r="BA425" s="102">
        <v>910</v>
      </c>
      <c r="BB425" s="102">
        <v>670</v>
      </c>
      <c r="BC425" s="97">
        <v>3000</v>
      </c>
      <c r="BD425" s="97">
        <v>1440</v>
      </c>
      <c r="BE425" s="97">
        <v>780</v>
      </c>
      <c r="BF425" s="97">
        <v>570</v>
      </c>
      <c r="BG425" s="103">
        <f t="shared" si="253"/>
        <v>453</v>
      </c>
      <c r="BJ425" s="247" t="e">
        <f>M425*#REF!</f>
        <v>#REF!</v>
      </c>
      <c r="BK425" s="247" t="e">
        <f>N425*#REF!</f>
        <v>#REF!</v>
      </c>
      <c r="BL425" s="247" t="e">
        <f>O425*#REF!</f>
        <v>#REF!</v>
      </c>
      <c r="BM425" s="247"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5360</v>
      </c>
      <c r="I426" s="84" t="s">
        <v>866</v>
      </c>
      <c r="J426" s="84" t="s">
        <v>213</v>
      </c>
      <c r="K426" s="84" t="str">
        <f t="shared" si="242"/>
        <v>LK25DT</v>
      </c>
      <c r="L426" s="84" t="s">
        <v>272</v>
      </c>
      <c r="M426" s="260">
        <v>4000</v>
      </c>
      <c r="N426" s="260">
        <v>2000</v>
      </c>
      <c r="O426" s="260">
        <v>1500</v>
      </c>
      <c r="P426" s="260">
        <v>1000</v>
      </c>
      <c r="Q426" s="95" t="e">
        <f>VLOOKUP(H426&amp;"Vị trí 1",#REF!,9,0)</f>
        <v>#REF!</v>
      </c>
      <c r="R426" s="95" t="e">
        <f>VLOOKUP(H426&amp;"Vị trí 2",#REF!,9,0)</f>
        <v>#REF!</v>
      </c>
      <c r="S426" s="95" t="e">
        <f>VLOOKUP(H426&amp;"Vị trí 3",#REF!,9,0)</f>
        <v>#REF!</v>
      </c>
      <c r="T426" s="95"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6">
        <v>18.125</v>
      </c>
      <c r="AL426" s="86"/>
      <c r="AM426" s="251"/>
      <c r="AN426" s="251">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2" t="s">
        <v>3</v>
      </c>
      <c r="AY426" s="101">
        <v>2310</v>
      </c>
      <c r="AZ426" s="102">
        <v>1120</v>
      </c>
      <c r="BA426" s="102">
        <v>910</v>
      </c>
      <c r="BB426" s="102">
        <v>670</v>
      </c>
      <c r="BC426" s="97">
        <v>1980</v>
      </c>
      <c r="BD426" s="97">
        <v>960</v>
      </c>
      <c r="BE426" s="97">
        <v>780</v>
      </c>
      <c r="BF426" s="97">
        <v>570</v>
      </c>
      <c r="BG426" s="103">
        <f t="shared" si="253"/>
        <v>4240</v>
      </c>
      <c r="BJ426" s="247" t="e">
        <f>M426*#REF!</f>
        <v>#REF!</v>
      </c>
      <c r="BK426" s="247" t="e">
        <f>N426*#REF!</f>
        <v>#REF!</v>
      </c>
      <c r="BL426" s="247" t="e">
        <f>O426*#REF!</f>
        <v>#REF!</v>
      </c>
      <c r="BM426" s="247"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5361</v>
      </c>
      <c r="I427" s="84" t="s">
        <v>215</v>
      </c>
      <c r="J427" s="84" t="s">
        <v>213</v>
      </c>
      <c r="K427" s="84"/>
      <c r="L427" s="84" t="s">
        <v>5362</v>
      </c>
      <c r="M427" s="294"/>
      <c r="N427" s="294"/>
      <c r="O427" s="294"/>
      <c r="P427" s="294"/>
      <c r="Q427" s="95"/>
      <c r="R427" s="95"/>
      <c r="S427" s="95"/>
      <c r="T427" s="95"/>
      <c r="U427" s="249"/>
      <c r="V427" s="249"/>
      <c r="W427" s="249"/>
      <c r="X427" s="249"/>
      <c r="Y427" s="250"/>
      <c r="Z427" s="250"/>
      <c r="AA427" s="250"/>
      <c r="AB427" s="250"/>
      <c r="AC427" s="249"/>
      <c r="AD427" s="249"/>
      <c r="AE427" s="249"/>
      <c r="AF427" s="249"/>
      <c r="AG427" s="250"/>
      <c r="AH427" s="250"/>
      <c r="AI427" s="250"/>
      <c r="AJ427" s="250"/>
      <c r="AK427" s="86"/>
      <c r="AL427" s="86"/>
      <c r="AM427" s="251"/>
      <c r="AN427" s="251"/>
      <c r="AO427" s="98"/>
      <c r="AP427" s="98"/>
      <c r="AQ427" s="98"/>
      <c r="AR427" s="98"/>
      <c r="AS427" s="98"/>
      <c r="AT427" s="98"/>
      <c r="AU427" s="98"/>
      <c r="AV427" s="98"/>
      <c r="AW427" s="60"/>
      <c r="AX427" s="252"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5363</v>
      </c>
      <c r="I428" s="84" t="s">
        <v>5364</v>
      </c>
      <c r="J428" s="84" t="s">
        <v>213</v>
      </c>
      <c r="K428" s="84" t="str">
        <f t="shared" si="242"/>
        <v>LK26DT_D1</v>
      </c>
      <c r="L428" s="84" t="s">
        <v>272</v>
      </c>
      <c r="M428" s="260">
        <v>7200</v>
      </c>
      <c r="N428" s="260">
        <v>3000</v>
      </c>
      <c r="O428" s="260">
        <v>2500</v>
      </c>
      <c r="P428" s="260">
        <v>1700</v>
      </c>
      <c r="Q428" s="95" t="e">
        <f>VLOOKUP(H428&amp;"Vị trí 1",#REF!,9,0)</f>
        <v>#REF!</v>
      </c>
      <c r="R428" s="95" t="e">
        <f>VLOOKUP(H428&amp;"Vị trí 2",#REF!,9,0)</f>
        <v>#REF!</v>
      </c>
      <c r="S428" s="95" t="e">
        <f>VLOOKUP(H428&amp;"Vị trí 3",#REF!,9,0)</f>
        <v>#REF!</v>
      </c>
      <c r="T428" s="95"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6">
        <v>12.244444444444445</v>
      </c>
      <c r="AL428" s="86"/>
      <c r="AM428" s="251"/>
      <c r="AN428" s="251">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2" t="s">
        <v>3</v>
      </c>
      <c r="AY428" s="101">
        <v>1120</v>
      </c>
      <c r="AZ428" s="102">
        <v>640</v>
      </c>
      <c r="BA428" s="102">
        <v>460</v>
      </c>
      <c r="BB428" s="102">
        <v>390</v>
      </c>
      <c r="BC428" s="97">
        <v>960</v>
      </c>
      <c r="BD428" s="97">
        <v>550</v>
      </c>
      <c r="BE428" s="97">
        <v>390</v>
      </c>
      <c r="BF428" s="97">
        <v>330</v>
      </c>
      <c r="BG428" s="103">
        <f>AV428-AW428</f>
        <v>4424</v>
      </c>
      <c r="BJ428" s="247" t="e">
        <f>M428*#REF!</f>
        <v>#REF!</v>
      </c>
      <c r="BK428" s="247" t="e">
        <f>N428*#REF!</f>
        <v>#REF!</v>
      </c>
      <c r="BL428" s="247" t="e">
        <f>O428*#REF!</f>
        <v>#REF!</v>
      </c>
      <c r="BM428" s="247"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5365</v>
      </c>
      <c r="I429" s="84" t="s">
        <v>5366</v>
      </c>
      <c r="J429" s="84" t="s">
        <v>272</v>
      </c>
      <c r="K429" s="84" t="str">
        <f t="shared" si="242"/>
        <v>LK26DT_D2</v>
      </c>
      <c r="L429" s="84" t="s">
        <v>5367</v>
      </c>
      <c r="M429" s="260">
        <v>4500</v>
      </c>
      <c r="N429" s="260">
        <v>1600</v>
      </c>
      <c r="O429" s="260">
        <v>1300</v>
      </c>
      <c r="P429" s="294">
        <v>950</v>
      </c>
      <c r="Q429" s="95" t="e">
        <f>VLOOKUP(H429&amp;"Vị trí 1",#REF!,9,0)</f>
        <v>#REF!</v>
      </c>
      <c r="R429" s="95" t="e">
        <f>VLOOKUP(H429&amp;"Vị trí 2",#REF!,9,0)</f>
        <v>#REF!</v>
      </c>
      <c r="S429" s="95" t="e">
        <f>VLOOKUP(H429&amp;"Vị trí 3",#REF!,9,0)</f>
        <v>#REF!</v>
      </c>
      <c r="T429" s="95" t="e">
        <f>VLOOKUP(H429&amp;"Vị trí 4",#REF!,9,0)</f>
        <v>#REF!</v>
      </c>
      <c r="U429" s="249"/>
      <c r="V429" s="249"/>
      <c r="W429" s="249"/>
      <c r="X429" s="249"/>
      <c r="Y429" s="250"/>
      <c r="Z429" s="250"/>
      <c r="AA429" s="250"/>
      <c r="AB429" s="250"/>
      <c r="AC429" s="249"/>
      <c r="AD429" s="249"/>
      <c r="AE429" s="249"/>
      <c r="AF429" s="249"/>
      <c r="AG429" s="250"/>
      <c r="AH429" s="250"/>
      <c r="AI429" s="250"/>
      <c r="AJ429" s="250"/>
      <c r="AK429" s="86">
        <v>5</v>
      </c>
      <c r="AL429" s="86"/>
      <c r="AM429" s="251"/>
      <c r="AN429" s="251">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2" t="s">
        <v>3</v>
      </c>
      <c r="AY429" s="101">
        <v>1680</v>
      </c>
      <c r="AZ429" s="102">
        <v>840</v>
      </c>
      <c r="BA429" s="102">
        <v>630</v>
      </c>
      <c r="BB429" s="102">
        <v>490</v>
      </c>
      <c r="BC429" s="97">
        <v>1440</v>
      </c>
      <c r="BD429" s="97">
        <v>720</v>
      </c>
      <c r="BE429" s="97">
        <v>540</v>
      </c>
      <c r="BF429" s="97">
        <v>420</v>
      </c>
      <c r="BG429" s="103">
        <f>AV429-AW429</f>
        <v>842.5</v>
      </c>
      <c r="BJ429" s="247" t="e">
        <f>M429*#REF!</f>
        <v>#REF!</v>
      </c>
      <c r="BK429" s="247" t="e">
        <f>N429*#REF!</f>
        <v>#REF!</v>
      </c>
      <c r="BL429" s="247" t="e">
        <f>O429*#REF!</f>
        <v>#REF!</v>
      </c>
      <c r="BM429" s="247"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5368</v>
      </c>
      <c r="I430" s="84" t="s">
        <v>5369</v>
      </c>
      <c r="J430" s="84" t="s">
        <v>5367</v>
      </c>
      <c r="K430" s="84" t="str">
        <f t="shared" si="242"/>
        <v>LK26DT_D3</v>
      </c>
      <c r="L430" s="84" t="s">
        <v>5362</v>
      </c>
      <c r="M430" s="260">
        <v>2600</v>
      </c>
      <c r="N430" s="260">
        <v>1300</v>
      </c>
      <c r="O430" s="260">
        <v>1100</v>
      </c>
      <c r="P430" s="294">
        <v>950</v>
      </c>
      <c r="Q430" s="95" t="e">
        <f>VLOOKUP(H430&amp;"Vị trí 1",#REF!,9,0)</f>
        <v>#REF!</v>
      </c>
      <c r="R430" s="95" t="e">
        <f>VLOOKUP(H430&amp;"Vị trí 2",#REF!,9,0)</f>
        <v>#REF!</v>
      </c>
      <c r="S430" s="95" t="e">
        <f>VLOOKUP(H430&amp;"Vị trí 3",#REF!,9,0)</f>
        <v>#REF!</v>
      </c>
      <c r="T430" s="95"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6">
        <v>9.4230769230769234</v>
      </c>
      <c r="AL430" s="86"/>
      <c r="AM430" s="251"/>
      <c r="AN430" s="251">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2" t="s">
        <v>3</v>
      </c>
      <c r="AY430" s="101">
        <v>1540</v>
      </c>
      <c r="AZ430" s="102">
        <v>840</v>
      </c>
      <c r="BA430" s="102">
        <v>690</v>
      </c>
      <c r="BB430" s="102">
        <v>490</v>
      </c>
      <c r="BC430" s="97">
        <v>1320</v>
      </c>
      <c r="BD430" s="97">
        <v>720</v>
      </c>
      <c r="BE430" s="97">
        <v>590</v>
      </c>
      <c r="BF430" s="97">
        <v>420</v>
      </c>
      <c r="BG430" s="103">
        <f>AV430-AW430</f>
        <v>3055</v>
      </c>
      <c r="BJ430" s="247" t="e">
        <f>M430*#REF!</f>
        <v>#REF!</v>
      </c>
      <c r="BK430" s="247" t="e">
        <f>N430*#REF!</f>
        <v>#REF!</v>
      </c>
      <c r="BL430" s="247" t="e">
        <f>O430*#REF!</f>
        <v>#REF!</v>
      </c>
      <c r="BM430" s="247"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5370</v>
      </c>
      <c r="I431" s="84" t="s">
        <v>5371</v>
      </c>
      <c r="J431" s="84" t="s">
        <v>5372</v>
      </c>
      <c r="K431" s="84"/>
      <c r="L431" s="84" t="s">
        <v>272</v>
      </c>
      <c r="M431" s="294"/>
      <c r="N431" s="294"/>
      <c r="O431" s="294"/>
      <c r="P431" s="294"/>
      <c r="Q431" s="95"/>
      <c r="R431" s="95"/>
      <c r="S431" s="95"/>
      <c r="T431" s="95"/>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6"/>
      <c r="AL431" s="86"/>
      <c r="AM431" s="251"/>
      <c r="AN431" s="251"/>
      <c r="AO431" s="98"/>
      <c r="AP431" s="98"/>
      <c r="AQ431" s="98"/>
      <c r="AR431" s="98"/>
      <c r="AS431" s="98"/>
      <c r="AT431" s="98"/>
      <c r="AU431" s="98"/>
      <c r="AV431" s="98"/>
      <c r="AW431" s="60"/>
      <c r="AX431" s="252" t="s">
        <v>3</v>
      </c>
      <c r="AY431" s="101">
        <v>2100</v>
      </c>
      <c r="AZ431" s="102">
        <v>1050</v>
      </c>
      <c r="BA431" s="102">
        <v>630</v>
      </c>
      <c r="BB431" s="102">
        <v>490</v>
      </c>
      <c r="BC431" s="97">
        <v>1800</v>
      </c>
      <c r="BD431" s="97">
        <v>900</v>
      </c>
      <c r="BE431" s="97">
        <v>540</v>
      </c>
      <c r="BF431" s="97">
        <v>420</v>
      </c>
      <c r="BJ431" s="247" t="e">
        <f>M431*#REF!</f>
        <v>#REF!</v>
      </c>
      <c r="BK431" s="247" t="e">
        <f>N431*#REF!</f>
        <v>#REF!</v>
      </c>
      <c r="BL431" s="247" t="e">
        <f>O431*#REF!</f>
        <v>#REF!</v>
      </c>
      <c r="BM431" s="247"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5373</v>
      </c>
      <c r="I432" s="84" t="s">
        <v>5374</v>
      </c>
      <c r="J432" s="84" t="s">
        <v>5372</v>
      </c>
      <c r="K432" s="84" t="str">
        <f t="shared" si="242"/>
        <v>LK27DT_D1</v>
      </c>
      <c r="L432" s="84" t="s">
        <v>253</v>
      </c>
      <c r="M432" s="260">
        <v>5000</v>
      </c>
      <c r="N432" s="260">
        <v>2400</v>
      </c>
      <c r="O432" s="260">
        <v>1300</v>
      </c>
      <c r="P432" s="294">
        <v>950</v>
      </c>
      <c r="Q432" s="95" t="e">
        <f>VLOOKUP(H432&amp;"Vị trí 1",#REF!,9,0)</f>
        <v>#REF!</v>
      </c>
      <c r="R432" s="95" t="e">
        <f>VLOOKUP(H432&amp;"Vị trí 2",#REF!,9,0)</f>
        <v>#REF!</v>
      </c>
      <c r="S432" s="95" t="e">
        <f>VLOOKUP(H432&amp;"Vị trí 3",#REF!,9,0)</f>
        <v>#REF!</v>
      </c>
      <c r="T432" s="95" t="e">
        <f>VLOOKUP(H432&amp;"Vị trí 4",#REF!,9,0)</f>
        <v>#REF!</v>
      </c>
      <c r="U432" s="249"/>
      <c r="V432" s="249"/>
      <c r="W432" s="249"/>
      <c r="X432" s="249"/>
      <c r="Y432" s="250"/>
      <c r="Z432" s="250"/>
      <c r="AA432" s="250"/>
      <c r="AB432" s="250"/>
      <c r="AC432" s="249"/>
      <c r="AD432" s="249"/>
      <c r="AE432" s="249"/>
      <c r="AF432" s="249"/>
      <c r="AG432" s="250"/>
      <c r="AH432" s="250"/>
      <c r="AI432" s="250"/>
      <c r="AJ432" s="250"/>
      <c r="AK432" s="86">
        <v>7.2</v>
      </c>
      <c r="AL432" s="86"/>
      <c r="AM432" s="251"/>
      <c r="AN432" s="251">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2" t="s">
        <v>3</v>
      </c>
      <c r="AY432" s="101">
        <v>1750</v>
      </c>
      <c r="AZ432" s="102">
        <v>840</v>
      </c>
      <c r="BA432" s="102">
        <v>700</v>
      </c>
      <c r="BB432" s="102">
        <v>630</v>
      </c>
      <c r="BC432" s="97">
        <v>1500</v>
      </c>
      <c r="BD432" s="97">
        <v>720</v>
      </c>
      <c r="BE432" s="97">
        <v>600</v>
      </c>
      <c r="BF432" s="97">
        <v>540</v>
      </c>
      <c r="BG432" s="103">
        <f>AV432-AW432</f>
        <v>850</v>
      </c>
      <c r="BJ432" s="247" t="e">
        <f>M432*#REF!</f>
        <v>#REF!</v>
      </c>
      <c r="BK432" s="247" t="e">
        <f>N432*#REF!</f>
        <v>#REF!</v>
      </c>
      <c r="BL432" s="247" t="e">
        <f>O432*#REF!</f>
        <v>#REF!</v>
      </c>
      <c r="BM432" s="247"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5375</v>
      </c>
      <c r="I433" s="84" t="s">
        <v>5376</v>
      </c>
      <c r="J433" s="84" t="s">
        <v>253</v>
      </c>
      <c r="K433" s="84" t="str">
        <f t="shared" si="242"/>
        <v>LK27DT_D2</v>
      </c>
      <c r="L433" s="84" t="s">
        <v>272</v>
      </c>
      <c r="M433" s="260">
        <v>3300</v>
      </c>
      <c r="N433" s="260">
        <v>1600</v>
      </c>
      <c r="O433" s="260">
        <v>1300</v>
      </c>
      <c r="P433" s="294">
        <v>950</v>
      </c>
      <c r="Q433" s="95" t="e">
        <f>VLOOKUP(H433&amp;"Vị trí 1",#REF!,9,0)</f>
        <v>#REF!</v>
      </c>
      <c r="R433" s="95" t="e">
        <f>VLOOKUP(H433&amp;"Vị trí 2",#REF!,9,0)</f>
        <v>#REF!</v>
      </c>
      <c r="S433" s="95" t="e">
        <f>VLOOKUP(H433&amp;"Vị trí 3",#REF!,9,0)</f>
        <v>#REF!</v>
      </c>
      <c r="T433" s="95"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6">
        <v>8.0701754385964914</v>
      </c>
      <c r="AL433" s="86"/>
      <c r="AM433" s="251"/>
      <c r="AN433" s="251">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2" t="s">
        <v>3</v>
      </c>
      <c r="AY433" s="101">
        <v>1470</v>
      </c>
      <c r="AZ433" s="102">
        <v>840</v>
      </c>
      <c r="BA433" s="102">
        <v>630</v>
      </c>
      <c r="BB433" s="102">
        <v>490</v>
      </c>
      <c r="BC433" s="97">
        <v>1260</v>
      </c>
      <c r="BD433" s="97">
        <v>720</v>
      </c>
      <c r="BE433" s="97">
        <v>540</v>
      </c>
      <c r="BF433" s="97">
        <v>420</v>
      </c>
      <c r="BG433" s="103">
        <f>AV433-AW433</f>
        <v>2173.5</v>
      </c>
      <c r="BJ433" s="247" t="e">
        <f>M433*#REF!</f>
        <v>#REF!</v>
      </c>
      <c r="BK433" s="247" t="e">
        <f>N433*#REF!</f>
        <v>#REF!</v>
      </c>
      <c r="BL433" s="247" t="e">
        <f>O433*#REF!</f>
        <v>#REF!</v>
      </c>
      <c r="BM433" s="247"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5377</v>
      </c>
      <c r="I434" s="84" t="s">
        <v>5378</v>
      </c>
      <c r="J434" s="84" t="s">
        <v>5379</v>
      </c>
      <c r="K434" s="84"/>
      <c r="L434" s="84" t="s">
        <v>1132</v>
      </c>
      <c r="M434" s="294"/>
      <c r="N434" s="294"/>
      <c r="O434" s="294"/>
      <c r="P434" s="294"/>
      <c r="Q434" s="95"/>
      <c r="R434" s="95"/>
      <c r="S434" s="95"/>
      <c r="T434" s="95"/>
      <c r="U434" s="249"/>
      <c r="V434" s="249"/>
      <c r="W434" s="249"/>
      <c r="X434" s="249"/>
      <c r="Y434" s="250"/>
      <c r="Z434" s="250"/>
      <c r="AA434" s="250"/>
      <c r="AB434" s="250"/>
      <c r="AC434" s="249"/>
      <c r="AD434" s="249"/>
      <c r="AE434" s="249"/>
      <c r="AF434" s="249"/>
      <c r="AG434" s="250"/>
      <c r="AH434" s="250"/>
      <c r="AI434" s="250"/>
      <c r="AJ434" s="250"/>
      <c r="AK434" s="86"/>
      <c r="AL434" s="86"/>
      <c r="AM434" s="251"/>
      <c r="AN434" s="251"/>
      <c r="AO434" s="98"/>
      <c r="AP434" s="98"/>
      <c r="AQ434" s="98"/>
      <c r="AR434" s="98"/>
      <c r="AS434" s="98"/>
      <c r="AT434" s="98"/>
      <c r="AU434" s="98"/>
      <c r="AV434" s="98"/>
      <c r="AW434" s="60"/>
      <c r="AX434" s="252"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5380</v>
      </c>
      <c r="I435" s="84" t="s">
        <v>5381</v>
      </c>
      <c r="J435" s="84" t="s">
        <v>5379</v>
      </c>
      <c r="K435" s="84" t="str">
        <f t="shared" si="242"/>
        <v>LK28DT_D1</v>
      </c>
      <c r="L435" s="84" t="s">
        <v>5382</v>
      </c>
      <c r="M435" s="260">
        <v>1600</v>
      </c>
      <c r="N435" s="294">
        <v>920</v>
      </c>
      <c r="O435" s="294">
        <v>650</v>
      </c>
      <c r="P435" s="294">
        <v>550</v>
      </c>
      <c r="Q435" s="95" t="e">
        <f>VLOOKUP(H435&amp;"Vị trí 1",#REF!,9,0)</f>
        <v>#REF!</v>
      </c>
      <c r="R435" s="95" t="e">
        <f>VLOOKUP(H435&amp;"Vị trí 2",#REF!,9,0)</f>
        <v>#REF!</v>
      </c>
      <c r="S435" s="95" t="e">
        <f>VLOOKUP(H435&amp;"Vị trí 3",#REF!,9,0)</f>
        <v>#REF!</v>
      </c>
      <c r="T435" s="95" t="e">
        <f>VLOOKUP(H435&amp;"Vị trí 4",#REF!,9,0)</f>
        <v>#REF!</v>
      </c>
      <c r="U435" s="249"/>
      <c r="V435" s="249"/>
      <c r="W435" s="249"/>
      <c r="X435" s="249"/>
      <c r="Y435" s="250"/>
      <c r="Z435" s="250"/>
      <c r="AA435" s="250"/>
      <c r="AB435" s="250"/>
      <c r="AC435" s="249"/>
      <c r="AD435" s="249"/>
      <c r="AE435" s="249"/>
      <c r="AF435" s="249"/>
      <c r="AG435" s="250"/>
      <c r="AH435" s="250"/>
      <c r="AI435" s="250"/>
      <c r="AJ435" s="250"/>
      <c r="AK435" s="86">
        <v>15.625</v>
      </c>
      <c r="AL435" s="86"/>
      <c r="AM435" s="251"/>
      <c r="AN435" s="251">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2" t="s">
        <v>3</v>
      </c>
      <c r="AY435" s="101">
        <v>3500</v>
      </c>
      <c r="AZ435" s="102">
        <v>1750</v>
      </c>
      <c r="BA435" s="102">
        <v>1400</v>
      </c>
      <c r="BB435" s="102">
        <v>670</v>
      </c>
      <c r="BC435" s="97">
        <v>3000</v>
      </c>
      <c r="BD435" s="97">
        <v>1500</v>
      </c>
      <c r="BE435" s="97">
        <v>1200</v>
      </c>
      <c r="BF435" s="97">
        <v>570</v>
      </c>
      <c r="BG435" s="103">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5383</v>
      </c>
      <c r="I436" s="84" t="s">
        <v>5384</v>
      </c>
      <c r="J436" s="84" t="s">
        <v>5382</v>
      </c>
      <c r="K436" s="84" t="str">
        <f t="shared" si="242"/>
        <v>LK28DT_D2</v>
      </c>
      <c r="L436" s="84" t="s">
        <v>5385</v>
      </c>
      <c r="M436" s="260">
        <v>2400</v>
      </c>
      <c r="N436" s="260">
        <v>1200</v>
      </c>
      <c r="O436" s="294">
        <v>900</v>
      </c>
      <c r="P436" s="294">
        <v>700</v>
      </c>
      <c r="Q436" s="95" t="e">
        <f>VLOOKUP(H436&amp;"Vị trí 1",#REF!,9,0)</f>
        <v>#REF!</v>
      </c>
      <c r="R436" s="95" t="e">
        <f>VLOOKUP(H436&amp;"Vị trí 2",#REF!,9,0)</f>
        <v>#REF!</v>
      </c>
      <c r="S436" s="95" t="e">
        <f>VLOOKUP(H436&amp;"Vị trí 3",#REF!,9,0)</f>
        <v>#REF!</v>
      </c>
      <c r="T436" s="95" t="e">
        <f>VLOOKUP(H436&amp;"Vị trí 4",#REF!,9,0)</f>
        <v>#REF!</v>
      </c>
      <c r="U436" s="249"/>
      <c r="V436" s="249"/>
      <c r="W436" s="249"/>
      <c r="X436" s="249"/>
      <c r="Y436" s="250"/>
      <c r="Z436" s="250"/>
      <c r="AA436" s="250"/>
      <c r="AB436" s="250"/>
      <c r="AC436" s="249"/>
      <c r="AD436" s="249"/>
      <c r="AE436" s="249"/>
      <c r="AF436" s="249"/>
      <c r="AG436" s="250"/>
      <c r="AH436" s="250"/>
      <c r="AI436" s="250"/>
      <c r="AJ436" s="250"/>
      <c r="AK436" s="86">
        <v>12.94</v>
      </c>
      <c r="AL436" s="86"/>
      <c r="AM436" s="251"/>
      <c r="AN436" s="251">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2" t="s">
        <v>3</v>
      </c>
      <c r="AY436" s="101">
        <v>1750</v>
      </c>
      <c r="AZ436" s="102">
        <v>770</v>
      </c>
      <c r="BA436" s="102">
        <v>630</v>
      </c>
      <c r="BB436" s="102">
        <v>490</v>
      </c>
      <c r="BC436" s="97">
        <v>1500</v>
      </c>
      <c r="BD436" s="97">
        <v>660</v>
      </c>
      <c r="BE436" s="97">
        <v>540</v>
      </c>
      <c r="BF436" s="97">
        <v>420</v>
      </c>
      <c r="BG436" s="103">
        <f t="shared" si="262"/>
        <v>2564</v>
      </c>
      <c r="BJ436" s="247" t="e">
        <f>M436*#REF!</f>
        <v>#REF!</v>
      </c>
      <c r="BK436" s="247" t="e">
        <f>N436*#REF!</f>
        <v>#REF!</v>
      </c>
      <c r="BL436" s="247" t="e">
        <f>O436*#REF!</f>
        <v>#REF!</v>
      </c>
      <c r="BM436" s="247"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5386</v>
      </c>
      <c r="I437" s="84" t="s">
        <v>5387</v>
      </c>
      <c r="J437" s="84" t="s">
        <v>5385</v>
      </c>
      <c r="K437" s="84" t="str">
        <f t="shared" si="242"/>
        <v>LK28DT_D3</v>
      </c>
      <c r="L437" s="84" t="s">
        <v>5388</v>
      </c>
      <c r="M437" s="260">
        <v>2200</v>
      </c>
      <c r="N437" s="260">
        <v>1200</v>
      </c>
      <c r="O437" s="294">
        <v>980</v>
      </c>
      <c r="P437" s="294">
        <v>700</v>
      </c>
      <c r="Q437" s="95" t="e">
        <f>VLOOKUP(H437&amp;"Vị trí 1",#REF!,9,0)</f>
        <v>#REF!</v>
      </c>
      <c r="R437" s="95" t="e">
        <f>VLOOKUP(H437&amp;"Vị trí 2",#REF!,9,0)</f>
        <v>#REF!</v>
      </c>
      <c r="S437" s="95" t="e">
        <f>VLOOKUP(H437&amp;"Vị trí 3",#REF!,9,0)</f>
        <v>#REF!</v>
      </c>
      <c r="T437" s="95" t="e">
        <f>VLOOKUP(H437&amp;"Vị trí 4",#REF!,9,0)</f>
        <v>#REF!</v>
      </c>
      <c r="U437" s="249"/>
      <c r="V437" s="249"/>
      <c r="W437" s="249"/>
      <c r="X437" s="249"/>
      <c r="Y437" s="250"/>
      <c r="Z437" s="250"/>
      <c r="AA437" s="250"/>
      <c r="AB437" s="250"/>
      <c r="AC437" s="249"/>
      <c r="AD437" s="249"/>
      <c r="AE437" s="249"/>
      <c r="AF437" s="249"/>
      <c r="AG437" s="250"/>
      <c r="AH437" s="250"/>
      <c r="AI437" s="250"/>
      <c r="AJ437" s="250"/>
      <c r="AK437" s="86">
        <v>10.227272727272727</v>
      </c>
      <c r="AL437" s="86"/>
      <c r="AM437" s="251"/>
      <c r="AN437" s="251">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2" t="s">
        <v>3</v>
      </c>
      <c r="AY437" s="101">
        <v>2100</v>
      </c>
      <c r="AZ437" s="102">
        <v>1050</v>
      </c>
      <c r="BA437" s="102">
        <v>630</v>
      </c>
      <c r="BB437" s="102">
        <v>490</v>
      </c>
      <c r="BC437" s="97">
        <v>1800</v>
      </c>
      <c r="BD437" s="97">
        <v>900</v>
      </c>
      <c r="BE437" s="97">
        <v>540</v>
      </c>
      <c r="BF437" s="97">
        <v>420</v>
      </c>
      <c r="BG437" s="103">
        <f t="shared" si="262"/>
        <v>2220</v>
      </c>
      <c r="BJ437" s="247" t="e">
        <f>M437*#REF!</f>
        <v>#REF!</v>
      </c>
      <c r="BK437" s="247" t="e">
        <f>N437*#REF!</f>
        <v>#REF!</v>
      </c>
      <c r="BL437" s="247" t="e">
        <f>O437*#REF!</f>
        <v>#REF!</v>
      </c>
      <c r="BM437" s="247"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5389</v>
      </c>
      <c r="I438" s="84" t="s">
        <v>5390</v>
      </c>
      <c r="J438" s="84" t="s">
        <v>5388</v>
      </c>
      <c r="K438" s="84" t="str">
        <f t="shared" si="242"/>
        <v>LK28DT_D4</v>
      </c>
      <c r="L438" s="84" t="s">
        <v>1132</v>
      </c>
      <c r="M438" s="260">
        <v>3000</v>
      </c>
      <c r="N438" s="260">
        <v>1500</v>
      </c>
      <c r="O438" s="294">
        <v>900</v>
      </c>
      <c r="P438" s="294">
        <v>700</v>
      </c>
      <c r="Q438" s="95" t="e">
        <f>VLOOKUP(H438&amp;"Vị trí 1",#REF!,9,0)</f>
        <v>#REF!</v>
      </c>
      <c r="R438" s="95" t="e">
        <f>VLOOKUP(H438&amp;"Vị trí 2",#REF!,9,0)</f>
        <v>#REF!</v>
      </c>
      <c r="S438" s="95" t="e">
        <f>VLOOKUP(H438&amp;"Vị trí 3",#REF!,9,0)</f>
        <v>#REF!</v>
      </c>
      <c r="T438" s="95"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6">
        <v>9</v>
      </c>
      <c r="AL438" s="86"/>
      <c r="AM438" s="251"/>
      <c r="AN438" s="251">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2" t="s">
        <v>3</v>
      </c>
      <c r="AY438" s="101">
        <v>1540</v>
      </c>
      <c r="AZ438" s="102">
        <v>770</v>
      </c>
      <c r="BA438" s="102">
        <v>630</v>
      </c>
      <c r="BB438" s="102">
        <v>490</v>
      </c>
      <c r="BC438" s="97">
        <v>1320</v>
      </c>
      <c r="BD438" s="97">
        <v>660</v>
      </c>
      <c r="BE438" s="97">
        <v>540</v>
      </c>
      <c r="BF438" s="97">
        <v>420</v>
      </c>
      <c r="BG438" s="103">
        <f t="shared" si="262"/>
        <v>1315</v>
      </c>
      <c r="BJ438" s="247" t="e">
        <f>M438*#REF!</f>
        <v>#REF!</v>
      </c>
      <c r="BK438" s="247" t="e">
        <f>N438*#REF!</f>
        <v>#REF!</v>
      </c>
      <c r="BL438" s="247" t="e">
        <f>O438*#REF!</f>
        <v>#REF!</v>
      </c>
      <c r="BM438" s="247"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5391</v>
      </c>
      <c r="I439" s="84" t="s">
        <v>5388</v>
      </c>
      <c r="J439" s="84" t="s">
        <v>272</v>
      </c>
      <c r="K439" s="84" t="str">
        <f t="shared" si="242"/>
        <v>LK29DT</v>
      </c>
      <c r="L439" s="84" t="s">
        <v>1107</v>
      </c>
      <c r="M439" s="260">
        <v>2500</v>
      </c>
      <c r="N439" s="260">
        <v>1200</v>
      </c>
      <c r="O439" s="260">
        <v>1000</v>
      </c>
      <c r="P439" s="294">
        <v>900</v>
      </c>
      <c r="Q439" s="95" t="e">
        <f>VLOOKUP(H439&amp;"Vị trí 1",#REF!,9,0)</f>
        <v>#REF!</v>
      </c>
      <c r="R439" s="95" t="e">
        <f>VLOOKUP(H439&amp;"Vị trí 2",#REF!,9,0)</f>
        <v>#REF!</v>
      </c>
      <c r="S439" s="95" t="e">
        <f>VLOOKUP(H439&amp;"Vị trí 3",#REF!,9,0)</f>
        <v>#REF!</v>
      </c>
      <c r="T439" s="95" t="e">
        <f>VLOOKUP(H439&amp;"Vị trí 4",#REF!,9,0)</f>
        <v>#REF!</v>
      </c>
      <c r="U439" s="249"/>
      <c r="V439" s="249"/>
      <c r="W439" s="249"/>
      <c r="X439" s="249"/>
      <c r="Y439" s="250"/>
      <c r="Z439" s="250"/>
      <c r="AA439" s="250"/>
      <c r="AB439" s="250"/>
      <c r="AC439" s="249"/>
      <c r="AD439" s="249"/>
      <c r="AE439" s="249"/>
      <c r="AF439" s="249"/>
      <c r="AG439" s="250"/>
      <c r="AH439" s="250"/>
      <c r="AI439" s="250"/>
      <c r="AJ439" s="250"/>
      <c r="AK439" s="86">
        <v>12.94</v>
      </c>
      <c r="AL439" s="86"/>
      <c r="AM439" s="251"/>
      <c r="AN439" s="251">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2" t="s">
        <v>3</v>
      </c>
      <c r="AY439" s="101">
        <v>1540</v>
      </c>
      <c r="AZ439" s="102">
        <v>770</v>
      </c>
      <c r="BA439" s="102">
        <v>630</v>
      </c>
      <c r="BB439" s="102">
        <v>490</v>
      </c>
      <c r="BC439" s="97">
        <v>1320</v>
      </c>
      <c r="BD439" s="97">
        <v>660</v>
      </c>
      <c r="BE439" s="97">
        <v>540</v>
      </c>
      <c r="BF439" s="97">
        <v>420</v>
      </c>
      <c r="BG439" s="103">
        <f t="shared" si="262"/>
        <v>3950</v>
      </c>
      <c r="BJ439" s="247" t="e">
        <f>M439*#REF!</f>
        <v>#REF!</v>
      </c>
      <c r="BK439" s="247" t="e">
        <f>N439*#REF!</f>
        <v>#REF!</v>
      </c>
      <c r="BL439" s="247" t="e">
        <f>O439*#REF!</f>
        <v>#REF!</v>
      </c>
      <c r="BM439" s="247"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5392</v>
      </c>
      <c r="I440" s="84" t="s">
        <v>5393</v>
      </c>
      <c r="J440" s="84" t="s">
        <v>5388</v>
      </c>
      <c r="K440" s="84" t="str">
        <f t="shared" si="242"/>
        <v>LK30DT</v>
      </c>
      <c r="L440" s="84" t="s">
        <v>5049</v>
      </c>
      <c r="M440" s="260">
        <v>2100</v>
      </c>
      <c r="N440" s="260">
        <v>1200</v>
      </c>
      <c r="O440" s="294">
        <v>900</v>
      </c>
      <c r="P440" s="294">
        <v>700</v>
      </c>
      <c r="Q440" s="95" t="e">
        <f>VLOOKUP(H440&amp;"Vị trí 1",#REF!,9,0)</f>
        <v>#REF!</v>
      </c>
      <c r="R440" s="95" t="e">
        <f>VLOOKUP(H440&amp;"Vị trí 2",#REF!,9,0)</f>
        <v>#REF!</v>
      </c>
      <c r="S440" s="95" t="e">
        <f>VLOOKUP(H440&amp;"Vị trí 3",#REF!,9,0)</f>
        <v>#REF!</v>
      </c>
      <c r="T440" s="95" t="e">
        <f>VLOOKUP(H440&amp;"Vị trí 4",#REF!,9,0)</f>
        <v>#REF!</v>
      </c>
      <c r="U440" s="249"/>
      <c r="V440" s="249"/>
      <c r="W440" s="249"/>
      <c r="X440" s="249"/>
      <c r="Y440" s="250"/>
      <c r="Z440" s="250"/>
      <c r="AA440" s="250"/>
      <c r="AB440" s="250"/>
      <c r="AC440" s="249"/>
      <c r="AD440" s="249"/>
      <c r="AE440" s="249"/>
      <c r="AF440" s="249"/>
      <c r="AG440" s="250"/>
      <c r="AH440" s="250"/>
      <c r="AI440" s="250"/>
      <c r="AJ440" s="250"/>
      <c r="AK440" s="86">
        <v>15.238095238095237</v>
      </c>
      <c r="AL440" s="86"/>
      <c r="AM440" s="251"/>
      <c r="AN440" s="251">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2" t="s">
        <v>3</v>
      </c>
      <c r="AY440" s="101">
        <v>1540</v>
      </c>
      <c r="AZ440" s="102">
        <v>770</v>
      </c>
      <c r="BA440" s="102">
        <v>630</v>
      </c>
      <c r="BB440" s="102">
        <v>490</v>
      </c>
      <c r="BC440" s="97">
        <v>1320</v>
      </c>
      <c r="BD440" s="97">
        <v>660</v>
      </c>
      <c r="BE440" s="97">
        <v>540</v>
      </c>
      <c r="BF440" s="97">
        <v>420</v>
      </c>
      <c r="BG440" s="103">
        <f t="shared" si="262"/>
        <v>3396.5</v>
      </c>
      <c r="BJ440" s="247" t="e">
        <f>M440*#REF!</f>
        <v>#REF!</v>
      </c>
      <c r="BK440" s="247" t="e">
        <f>N440*#REF!</f>
        <v>#REF!</v>
      </c>
      <c r="BL440" s="247" t="e">
        <f>O440*#REF!</f>
        <v>#REF!</v>
      </c>
      <c r="BM440" s="247"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5394</v>
      </c>
      <c r="I441" s="84" t="s">
        <v>5395</v>
      </c>
      <c r="J441" s="84" t="s">
        <v>253</v>
      </c>
      <c r="K441" s="84"/>
      <c r="L441" s="84" t="s">
        <v>5393</v>
      </c>
      <c r="M441" s="294"/>
      <c r="N441" s="294"/>
      <c r="O441" s="294"/>
      <c r="P441" s="294"/>
      <c r="Q441" s="95"/>
      <c r="R441" s="95"/>
      <c r="S441" s="95"/>
      <c r="T441" s="95"/>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6"/>
      <c r="AL441" s="86"/>
      <c r="AM441" s="251"/>
      <c r="AN441" s="251"/>
      <c r="AO441" s="98"/>
      <c r="AP441" s="98"/>
      <c r="AQ441" s="98"/>
      <c r="AR441" s="98"/>
      <c r="AS441" s="98"/>
      <c r="AT441" s="98"/>
      <c r="AU441" s="98"/>
      <c r="AV441" s="98"/>
      <c r="AW441" s="60"/>
      <c r="AX441" s="252" t="s">
        <v>3</v>
      </c>
      <c r="AY441" s="101">
        <v>1540</v>
      </c>
      <c r="AZ441" s="102">
        <v>770</v>
      </c>
      <c r="BA441" s="102">
        <v>630</v>
      </c>
      <c r="BB441" s="102">
        <v>490</v>
      </c>
      <c r="BC441" s="97">
        <v>1320</v>
      </c>
      <c r="BD441" s="97">
        <v>660</v>
      </c>
      <c r="BE441" s="97">
        <v>540</v>
      </c>
      <c r="BF441" s="97">
        <v>420</v>
      </c>
      <c r="BJ441" s="247" t="e">
        <f>M441*#REF!</f>
        <v>#REF!</v>
      </c>
      <c r="BK441" s="247" t="e">
        <f>N441*#REF!</f>
        <v>#REF!</v>
      </c>
      <c r="BL441" s="247" t="e">
        <f>O441*#REF!</f>
        <v>#REF!</v>
      </c>
      <c r="BM441" s="247"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5396</v>
      </c>
      <c r="I442" s="84" t="s">
        <v>5397</v>
      </c>
      <c r="J442" s="84" t="s">
        <v>253</v>
      </c>
      <c r="K442" s="84" t="str">
        <f t="shared" si="242"/>
        <v>LK31DT_D1</v>
      </c>
      <c r="L442" s="84" t="s">
        <v>272</v>
      </c>
      <c r="M442" s="260">
        <v>5000</v>
      </c>
      <c r="N442" s="260">
        <v>2500</v>
      </c>
      <c r="O442" s="260">
        <v>2000</v>
      </c>
      <c r="P442" s="294">
        <v>950</v>
      </c>
      <c r="Q442" s="95" t="e">
        <f>VLOOKUP(H442&amp;"Vị trí 1",#REF!,9,0)</f>
        <v>#REF!</v>
      </c>
      <c r="R442" s="95" t="e">
        <f>VLOOKUP(H442&amp;"Vị trí 2",#REF!,9,0)</f>
        <v>#REF!</v>
      </c>
      <c r="S442" s="95" t="e">
        <f>VLOOKUP(H442&amp;"Vị trí 3",#REF!,9,0)</f>
        <v>#REF!</v>
      </c>
      <c r="T442" s="95"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6">
        <v>12.94</v>
      </c>
      <c r="AL442" s="86"/>
      <c r="AM442" s="251"/>
      <c r="AN442" s="251">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2" t="s">
        <v>3</v>
      </c>
      <c r="AY442" s="101">
        <v>1540</v>
      </c>
      <c r="AZ442" s="102">
        <v>770</v>
      </c>
      <c r="BA442" s="102">
        <v>630</v>
      </c>
      <c r="BB442" s="102">
        <v>490</v>
      </c>
      <c r="BC442" s="97">
        <v>1320</v>
      </c>
      <c r="BD442" s="97">
        <v>660</v>
      </c>
      <c r="BE442" s="97">
        <v>540</v>
      </c>
      <c r="BF442" s="97">
        <v>420</v>
      </c>
      <c r="BG442" s="103">
        <f t="shared" ref="BG442:BG459" si="274">AV442-AW442</f>
        <v>1500</v>
      </c>
      <c r="BJ442" s="247" t="e">
        <f>M442*#REF!</f>
        <v>#REF!</v>
      </c>
      <c r="BK442" s="247" t="e">
        <f>N442*#REF!</f>
        <v>#REF!</v>
      </c>
      <c r="BL442" s="247" t="e">
        <f>O442*#REF!</f>
        <v>#REF!</v>
      </c>
      <c r="BM442" s="247"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5398</v>
      </c>
      <c r="I443" s="84" t="s">
        <v>5399</v>
      </c>
      <c r="J443" s="84" t="s">
        <v>272</v>
      </c>
      <c r="K443" s="84" t="str">
        <f t="shared" si="242"/>
        <v>LK31DT_D2</v>
      </c>
      <c r="L443" s="84" t="s">
        <v>5393</v>
      </c>
      <c r="M443" s="260">
        <v>2500</v>
      </c>
      <c r="N443" s="260">
        <v>1100</v>
      </c>
      <c r="O443" s="294">
        <v>900</v>
      </c>
      <c r="P443" s="294">
        <v>700</v>
      </c>
      <c r="Q443" s="95" t="e">
        <f>VLOOKUP(H443&amp;"Vị trí 1",#REF!,9,0)</f>
        <v>#REF!</v>
      </c>
      <c r="R443" s="95" t="e">
        <f>VLOOKUP(H443&amp;"Vị trí 2",#REF!,9,0)</f>
        <v>#REF!</v>
      </c>
      <c r="S443" s="95" t="e">
        <f>VLOOKUP(H443&amp;"Vị trí 3",#REF!,9,0)</f>
        <v>#REF!</v>
      </c>
      <c r="T443" s="95"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6">
        <v>12.94</v>
      </c>
      <c r="AL443" s="86"/>
      <c r="AM443" s="251"/>
      <c r="AN443" s="251">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2" t="s">
        <v>3</v>
      </c>
      <c r="AY443" s="101">
        <v>2100</v>
      </c>
      <c r="AZ443" s="102">
        <v>1050</v>
      </c>
      <c r="BA443" s="102">
        <v>700</v>
      </c>
      <c r="BB443" s="102">
        <v>560</v>
      </c>
      <c r="BC443" s="97">
        <v>1800</v>
      </c>
      <c r="BD443" s="97">
        <v>900</v>
      </c>
      <c r="BE443" s="97">
        <v>600</v>
      </c>
      <c r="BF443" s="97">
        <v>480</v>
      </c>
      <c r="BG443" s="103">
        <f t="shared" si="274"/>
        <v>2450</v>
      </c>
      <c r="BJ443" s="247" t="e">
        <f>M443*#REF!</f>
        <v>#REF!</v>
      </c>
      <c r="BK443" s="247" t="e">
        <f>N443*#REF!</f>
        <v>#REF!</v>
      </c>
      <c r="BL443" s="247" t="e">
        <f>O443*#REF!</f>
        <v>#REF!</v>
      </c>
      <c r="BM443" s="247"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5400</v>
      </c>
      <c r="I444" s="84" t="s">
        <v>873</v>
      </c>
      <c r="J444" s="84" t="s">
        <v>272</v>
      </c>
      <c r="K444" s="84" t="str">
        <f t="shared" si="242"/>
        <v>LK32DT</v>
      </c>
      <c r="L444" s="84" t="s">
        <v>1107</v>
      </c>
      <c r="M444" s="260">
        <v>3000</v>
      </c>
      <c r="N444" s="260">
        <v>1500</v>
      </c>
      <c r="O444" s="294">
        <v>900</v>
      </c>
      <c r="P444" s="294">
        <v>700</v>
      </c>
      <c r="Q444" s="95" t="e">
        <f>VLOOKUP(H444&amp;"Vị trí 1",#REF!,9,0)</f>
        <v>#REF!</v>
      </c>
      <c r="R444" s="95" t="e">
        <f>VLOOKUP(H444&amp;"Vị trí 2",#REF!,9,0)</f>
        <v>#REF!</v>
      </c>
      <c r="S444" s="95" t="e">
        <f>VLOOKUP(H444&amp;"Vị trí 3",#REF!,9,0)</f>
        <v>#REF!</v>
      </c>
      <c r="T444" s="95"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6">
        <v>12.94</v>
      </c>
      <c r="AL444" s="86"/>
      <c r="AM444" s="251"/>
      <c r="AN444" s="251">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2" t="s">
        <v>3</v>
      </c>
      <c r="AY444" s="101">
        <v>1540</v>
      </c>
      <c r="AZ444" s="102">
        <v>840</v>
      </c>
      <c r="BA444" s="102">
        <v>700</v>
      </c>
      <c r="BB444" s="102">
        <v>490</v>
      </c>
      <c r="BC444" s="97">
        <v>1320</v>
      </c>
      <c r="BD444" s="97">
        <v>720</v>
      </c>
      <c r="BE444" s="97">
        <v>600</v>
      </c>
      <c r="BF444" s="97">
        <v>420</v>
      </c>
      <c r="BG444" s="103">
        <f t="shared" si="274"/>
        <v>1880</v>
      </c>
      <c r="BJ444" s="247" t="e">
        <f>M444*#REF!</f>
        <v>#REF!</v>
      </c>
      <c r="BK444" s="247" t="e">
        <f>N444*#REF!</f>
        <v>#REF!</v>
      </c>
      <c r="BL444" s="247" t="e">
        <f>O444*#REF!</f>
        <v>#REF!</v>
      </c>
      <c r="BM444" s="247"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5401</v>
      </c>
      <c r="I445" s="84" t="s">
        <v>280</v>
      </c>
      <c r="J445" s="84" t="s">
        <v>272</v>
      </c>
      <c r="K445" s="84" t="str">
        <f t="shared" si="242"/>
        <v>LK33DT</v>
      </c>
      <c r="L445" s="84" t="s">
        <v>1107</v>
      </c>
      <c r="M445" s="260">
        <v>2200</v>
      </c>
      <c r="N445" s="260">
        <v>1100</v>
      </c>
      <c r="O445" s="294">
        <v>900</v>
      </c>
      <c r="P445" s="294">
        <v>700</v>
      </c>
      <c r="Q445" s="95" t="e">
        <f>VLOOKUP(H445&amp;"Vị trí 1",#REF!,9,0)</f>
        <v>#REF!</v>
      </c>
      <c r="R445" s="95" t="e">
        <f>VLOOKUP(H445&amp;"Vị trí 2",#REF!,9,0)</f>
        <v>#REF!</v>
      </c>
      <c r="S445" s="95" t="e">
        <f>VLOOKUP(H445&amp;"Vị trí 3",#REF!,9,0)</f>
        <v>#REF!</v>
      </c>
      <c r="T445" s="95"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6">
        <v>10.454545454545455</v>
      </c>
      <c r="AL445" s="86"/>
      <c r="AM445" s="251"/>
      <c r="AN445" s="251">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2" t="s">
        <v>3</v>
      </c>
      <c r="AY445" s="101">
        <v>1540</v>
      </c>
      <c r="AZ445" s="102">
        <v>840</v>
      </c>
      <c r="BA445" s="102">
        <v>700</v>
      </c>
      <c r="BB445" s="102">
        <v>490</v>
      </c>
      <c r="BC445" s="97">
        <v>1320</v>
      </c>
      <c r="BD445" s="97">
        <v>720</v>
      </c>
      <c r="BE445" s="97">
        <v>600</v>
      </c>
      <c r="BF445" s="97">
        <v>420</v>
      </c>
      <c r="BG445" s="103">
        <f t="shared" si="274"/>
        <v>2287</v>
      </c>
      <c r="BJ445" s="247" t="e">
        <f>M445*#REF!</f>
        <v>#REF!</v>
      </c>
      <c r="BK445" s="247" t="e">
        <f>N445*#REF!</f>
        <v>#REF!</v>
      </c>
      <c r="BL445" s="247" t="e">
        <f>O445*#REF!</f>
        <v>#REF!</v>
      </c>
      <c r="BM445" s="247"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5402</v>
      </c>
      <c r="I446" s="84" t="s">
        <v>5403</v>
      </c>
      <c r="J446" s="84" t="s">
        <v>272</v>
      </c>
      <c r="K446" s="84" t="str">
        <f t="shared" si="242"/>
        <v>LK34DT</v>
      </c>
      <c r="L446" s="84" t="s">
        <v>1107</v>
      </c>
      <c r="M446" s="260">
        <v>2200</v>
      </c>
      <c r="N446" s="260">
        <v>1100</v>
      </c>
      <c r="O446" s="294">
        <v>900</v>
      </c>
      <c r="P446" s="294">
        <v>700</v>
      </c>
      <c r="Q446" s="95" t="e">
        <f>VLOOKUP(H446&amp;"Vị trí 1",#REF!,9,0)</f>
        <v>#REF!</v>
      </c>
      <c r="R446" s="95" t="e">
        <f>VLOOKUP(H446&amp;"Vị trí 2",#REF!,9,0)</f>
        <v>#REF!</v>
      </c>
      <c r="S446" s="95" t="e">
        <f>VLOOKUP(H446&amp;"Vị trí 3",#REF!,9,0)</f>
        <v>#REF!</v>
      </c>
      <c r="T446" s="95" t="e">
        <f>VLOOKUP(H446&amp;"Vị trí 4",#REF!,9,0)</f>
        <v>#REF!</v>
      </c>
      <c r="U446" s="249"/>
      <c r="V446" s="249"/>
      <c r="W446" s="249"/>
      <c r="X446" s="249"/>
      <c r="Y446" s="250"/>
      <c r="Z446" s="250"/>
      <c r="AA446" s="250"/>
      <c r="AB446" s="250"/>
      <c r="AC446" s="249"/>
      <c r="AD446" s="249"/>
      <c r="AE446" s="249"/>
      <c r="AF446" s="249"/>
      <c r="AG446" s="250"/>
      <c r="AH446" s="250"/>
      <c r="AI446" s="250"/>
      <c r="AJ446" s="250"/>
      <c r="AK446" s="86">
        <v>12.94</v>
      </c>
      <c r="AL446" s="86"/>
      <c r="AM446" s="251"/>
      <c r="AN446" s="251">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2" t="s">
        <v>3</v>
      </c>
      <c r="AY446" s="101">
        <v>1540</v>
      </c>
      <c r="AZ446" s="102">
        <v>840</v>
      </c>
      <c r="BA446" s="102">
        <v>700</v>
      </c>
      <c r="BB446" s="102">
        <v>490</v>
      </c>
      <c r="BC446" s="97">
        <v>1320</v>
      </c>
      <c r="BD446" s="97">
        <v>720</v>
      </c>
      <c r="BE446" s="97">
        <v>600</v>
      </c>
      <c r="BF446" s="97">
        <v>420</v>
      </c>
      <c r="BG446" s="103">
        <f t="shared" si="274"/>
        <v>2792</v>
      </c>
      <c r="BJ446" s="247" t="e">
        <f>M446*#REF!</f>
        <v>#REF!</v>
      </c>
      <c r="BK446" s="247" t="e">
        <f>N446*#REF!</f>
        <v>#REF!</v>
      </c>
      <c r="BL446" s="247" t="e">
        <f>O446*#REF!</f>
        <v>#REF!</v>
      </c>
      <c r="BM446" s="247"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5404</v>
      </c>
      <c r="I447" s="84" t="s">
        <v>856</v>
      </c>
      <c r="J447" s="84" t="s">
        <v>272</v>
      </c>
      <c r="K447" s="84" t="str">
        <f t="shared" si="242"/>
        <v>LK35DT</v>
      </c>
      <c r="L447" s="84" t="s">
        <v>1107</v>
      </c>
      <c r="M447" s="260">
        <v>2200</v>
      </c>
      <c r="N447" s="260">
        <v>1100</v>
      </c>
      <c r="O447" s="294">
        <v>900</v>
      </c>
      <c r="P447" s="294">
        <v>700</v>
      </c>
      <c r="Q447" s="95" t="e">
        <f>VLOOKUP(H447&amp;"Vị trí 1",#REF!,9,0)</f>
        <v>#REF!</v>
      </c>
      <c r="R447" s="95" t="e">
        <f>VLOOKUP(H447&amp;"Vị trí 2",#REF!,9,0)</f>
        <v>#REF!</v>
      </c>
      <c r="S447" s="95" t="e">
        <f>VLOOKUP(H447&amp;"Vị trí 3",#REF!,9,0)</f>
        <v>#REF!</v>
      </c>
      <c r="T447" s="95"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6">
        <v>12.94</v>
      </c>
      <c r="AL447" s="86"/>
      <c r="AM447" s="251"/>
      <c r="AN447" s="251">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2" t="s">
        <v>3</v>
      </c>
      <c r="AY447" s="101">
        <v>2870</v>
      </c>
      <c r="AZ447" s="102">
        <v>1680</v>
      </c>
      <c r="BA447" s="102">
        <v>1190</v>
      </c>
      <c r="BB447" s="102">
        <v>840</v>
      </c>
      <c r="BC447" s="97">
        <v>2460</v>
      </c>
      <c r="BD447" s="97">
        <v>1440</v>
      </c>
      <c r="BE447" s="97">
        <v>1020</v>
      </c>
      <c r="BF447" s="97">
        <v>720</v>
      </c>
      <c r="BG447" s="103">
        <f t="shared" si="274"/>
        <v>2792</v>
      </c>
      <c r="BJ447" s="247" t="e">
        <f>M447*#REF!</f>
        <v>#REF!</v>
      </c>
      <c r="BK447" s="247" t="e">
        <f>N447*#REF!</f>
        <v>#REF!</v>
      </c>
      <c r="BL447" s="247" t="e">
        <f>O447*#REF!</f>
        <v>#REF!</v>
      </c>
      <c r="BM447" s="247"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5405</v>
      </c>
      <c r="I448" s="84" t="s">
        <v>4375</v>
      </c>
      <c r="J448" s="84" t="s">
        <v>272</v>
      </c>
      <c r="K448" s="84" t="str">
        <f t="shared" si="242"/>
        <v>LK36DT</v>
      </c>
      <c r="L448" s="84" t="s">
        <v>1107</v>
      </c>
      <c r="M448" s="260">
        <v>2200</v>
      </c>
      <c r="N448" s="260">
        <v>1100</v>
      </c>
      <c r="O448" s="294">
        <v>900</v>
      </c>
      <c r="P448" s="294">
        <v>700</v>
      </c>
      <c r="Q448" s="95" t="e">
        <f>VLOOKUP(H448&amp;"Vị trí 1",#REF!,9,0)</f>
        <v>#REF!</v>
      </c>
      <c r="R448" s="95" t="e">
        <f>VLOOKUP(H448&amp;"Vị trí 2",#REF!,9,0)</f>
        <v>#REF!</v>
      </c>
      <c r="S448" s="95" t="e">
        <f>VLOOKUP(H448&amp;"Vị trí 3",#REF!,9,0)</f>
        <v>#REF!</v>
      </c>
      <c r="T448" s="95" t="e">
        <f>VLOOKUP(H448&amp;"Vị trí 4",#REF!,9,0)</f>
        <v>#REF!</v>
      </c>
      <c r="U448" s="249"/>
      <c r="V448" s="249"/>
      <c r="W448" s="249"/>
      <c r="X448" s="249"/>
      <c r="Y448" s="250"/>
      <c r="Z448" s="250"/>
      <c r="AA448" s="250"/>
      <c r="AB448" s="250"/>
      <c r="AC448" s="249"/>
      <c r="AD448" s="249"/>
      <c r="AE448" s="249"/>
      <c r="AF448" s="249"/>
      <c r="AG448" s="250"/>
      <c r="AH448" s="250"/>
      <c r="AI448" s="250"/>
      <c r="AJ448" s="250"/>
      <c r="AK448" s="86">
        <v>10.772727272727273</v>
      </c>
      <c r="AL448" s="86"/>
      <c r="AM448" s="251"/>
      <c r="AN448" s="251">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2" t="s">
        <v>3</v>
      </c>
      <c r="AY448" s="101">
        <v>3150</v>
      </c>
      <c r="AZ448" s="102">
        <v>1820</v>
      </c>
      <c r="BA448" s="102">
        <v>1190</v>
      </c>
      <c r="BB448" s="102">
        <v>840</v>
      </c>
      <c r="BC448" s="97">
        <v>2700</v>
      </c>
      <c r="BD448" s="97">
        <v>1560</v>
      </c>
      <c r="BE448" s="97">
        <v>1020</v>
      </c>
      <c r="BF448" s="97">
        <v>720</v>
      </c>
      <c r="BG448" s="103">
        <f t="shared" si="274"/>
        <v>2321</v>
      </c>
      <c r="BJ448" s="247" t="e">
        <f>M448*#REF!</f>
        <v>#REF!</v>
      </c>
      <c r="BK448" s="247" t="e">
        <f>N448*#REF!</f>
        <v>#REF!</v>
      </c>
      <c r="BL448" s="247" t="e">
        <f>O448*#REF!</f>
        <v>#REF!</v>
      </c>
      <c r="BM448" s="247"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5406</v>
      </c>
      <c r="I449" s="84" t="s">
        <v>5049</v>
      </c>
      <c r="J449" s="84" t="s">
        <v>272</v>
      </c>
      <c r="K449" s="84" t="str">
        <f t="shared" si="242"/>
        <v>LK37DT</v>
      </c>
      <c r="L449" s="84" t="s">
        <v>1107</v>
      </c>
      <c r="M449" s="260">
        <v>2200</v>
      </c>
      <c r="N449" s="260">
        <v>1100</v>
      </c>
      <c r="O449" s="294">
        <v>900</v>
      </c>
      <c r="P449" s="294">
        <v>700</v>
      </c>
      <c r="Q449" s="95" t="e">
        <f>VLOOKUP(H449&amp;"Vị trí 1",#REF!,9,0)</f>
        <v>#REF!</v>
      </c>
      <c r="R449" s="95" t="e">
        <f>VLOOKUP(H449&amp;"Vị trí 2",#REF!,9,0)</f>
        <v>#REF!</v>
      </c>
      <c r="S449" s="95" t="e">
        <f>VLOOKUP(H449&amp;"Vị trí 3",#REF!,9,0)</f>
        <v>#REF!</v>
      </c>
      <c r="T449" s="95" t="e">
        <f>VLOOKUP(H449&amp;"Vị trí 4",#REF!,9,0)</f>
        <v>#REF!</v>
      </c>
      <c r="U449" s="249"/>
      <c r="V449" s="249"/>
      <c r="W449" s="249"/>
      <c r="X449" s="249"/>
      <c r="Y449" s="250"/>
      <c r="Z449" s="250"/>
      <c r="AA449" s="250"/>
      <c r="AB449" s="250"/>
      <c r="AC449" s="249"/>
      <c r="AD449" s="249"/>
      <c r="AE449" s="249"/>
      <c r="AF449" s="249"/>
      <c r="AG449" s="250"/>
      <c r="AH449" s="250"/>
      <c r="AI449" s="250"/>
      <c r="AJ449" s="250"/>
      <c r="AK449" s="86">
        <v>10.227272727272727</v>
      </c>
      <c r="AL449" s="86"/>
      <c r="AM449" s="251"/>
      <c r="AN449" s="251">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2" t="s">
        <v>3</v>
      </c>
      <c r="AY449" s="101">
        <v>2800</v>
      </c>
      <c r="AZ449" s="102">
        <v>1400</v>
      </c>
      <c r="BA449" s="102">
        <v>1050</v>
      </c>
      <c r="BB449" s="102">
        <v>700</v>
      </c>
      <c r="BC449" s="97">
        <v>2400</v>
      </c>
      <c r="BD449" s="97">
        <v>1200</v>
      </c>
      <c r="BE449" s="97">
        <v>900</v>
      </c>
      <c r="BF449" s="97">
        <v>600</v>
      </c>
      <c r="BG449" s="103">
        <f t="shared" si="274"/>
        <v>2220</v>
      </c>
      <c r="BJ449" s="247" t="e">
        <f>M449*#REF!</f>
        <v>#REF!</v>
      </c>
      <c r="BK449" s="247" t="e">
        <f>N449*#REF!</f>
        <v>#REF!</v>
      </c>
      <c r="BL449" s="247" t="e">
        <f>O449*#REF!</f>
        <v>#REF!</v>
      </c>
      <c r="BM449" s="247"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5407</v>
      </c>
      <c r="I450" s="84" t="s">
        <v>266</v>
      </c>
      <c r="J450" s="84" t="s">
        <v>272</v>
      </c>
      <c r="K450" s="84" t="str">
        <f t="shared" si="242"/>
        <v>LK38DT</v>
      </c>
      <c r="L450" s="84" t="s">
        <v>1107</v>
      </c>
      <c r="M450" s="260">
        <v>3000</v>
      </c>
      <c r="N450" s="260">
        <v>1500</v>
      </c>
      <c r="O450" s="260">
        <v>1000</v>
      </c>
      <c r="P450" s="294">
        <v>800</v>
      </c>
      <c r="Q450" s="95" t="e">
        <f>VLOOKUP(H450&amp;"Vị trí 1",#REF!,9,0)</f>
        <v>#REF!</v>
      </c>
      <c r="R450" s="95" t="e">
        <f>VLOOKUP(H450&amp;"Vị trí 2",#REF!,9,0)</f>
        <v>#REF!</v>
      </c>
      <c r="S450" s="95" t="e">
        <f>VLOOKUP(H450&amp;"Vị trí 3",#REF!,9,0)</f>
        <v>#REF!</v>
      </c>
      <c r="T450" s="95" t="e">
        <f>VLOOKUP(H450&amp;"Vị trí 4",#REF!,9,0)</f>
        <v>#REF!</v>
      </c>
      <c r="U450" s="249"/>
      <c r="V450" s="249"/>
      <c r="W450" s="249"/>
      <c r="X450" s="249"/>
      <c r="Y450" s="250"/>
      <c r="Z450" s="250"/>
      <c r="AA450" s="250"/>
      <c r="AB450" s="250"/>
      <c r="AC450" s="249"/>
      <c r="AD450" s="249"/>
      <c r="AE450" s="249"/>
      <c r="AF450" s="249"/>
      <c r="AG450" s="250"/>
      <c r="AH450" s="250"/>
      <c r="AI450" s="250"/>
      <c r="AJ450" s="250"/>
      <c r="AK450" s="86">
        <v>6.8041666666666663</v>
      </c>
      <c r="AL450" s="86"/>
      <c r="AM450" s="251"/>
      <c r="AN450" s="251">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2" t="s">
        <v>3</v>
      </c>
      <c r="AY450" s="101">
        <v>2940</v>
      </c>
      <c r="AZ450" s="102">
        <v>1820</v>
      </c>
      <c r="BA450" s="102">
        <v>1190</v>
      </c>
      <c r="BB450" s="102">
        <v>840</v>
      </c>
      <c r="BC450" s="97">
        <v>2520</v>
      </c>
      <c r="BD450" s="97">
        <v>1560</v>
      </c>
      <c r="BE450" s="97">
        <v>1020</v>
      </c>
      <c r="BF450" s="97">
        <v>720</v>
      </c>
      <c r="BG450" s="103">
        <f t="shared" si="274"/>
        <v>1400</v>
      </c>
      <c r="BJ450" s="247" t="e">
        <f>M450*#REF!</f>
        <v>#REF!</v>
      </c>
      <c r="BK450" s="247" t="e">
        <f>N450*#REF!</f>
        <v>#REF!</v>
      </c>
      <c r="BL450" s="247" t="e">
        <f>O450*#REF!</f>
        <v>#REF!</v>
      </c>
      <c r="BM450" s="247"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5408</v>
      </c>
      <c r="I451" s="84" t="s">
        <v>5409</v>
      </c>
      <c r="J451" s="84" t="s">
        <v>276</v>
      </c>
      <c r="K451" s="84" t="str">
        <f t="shared" si="242"/>
        <v>LK39DT</v>
      </c>
      <c r="L451" s="84" t="s">
        <v>266</v>
      </c>
      <c r="M451" s="260">
        <v>2200</v>
      </c>
      <c r="N451" s="260">
        <v>1200</v>
      </c>
      <c r="O451" s="260">
        <v>1000</v>
      </c>
      <c r="P451" s="294">
        <v>700</v>
      </c>
      <c r="Q451" s="95" t="e">
        <f>VLOOKUP(H451&amp;"Vị trí 1",#REF!,9,0)</f>
        <v>#REF!</v>
      </c>
      <c r="R451" s="95" t="e">
        <f>VLOOKUP(H451&amp;"Vị trí 2",#REF!,9,0)</f>
        <v>#REF!</v>
      </c>
      <c r="S451" s="95" t="e">
        <f>VLOOKUP(H451&amp;"Vị trí 3",#REF!,9,0)</f>
        <v>#REF!</v>
      </c>
      <c r="T451" s="95" t="e">
        <f>VLOOKUP(H451&amp;"Vị trí 4",#REF!,9,0)</f>
        <v>#REF!</v>
      </c>
      <c r="U451" s="249"/>
      <c r="V451" s="249"/>
      <c r="W451" s="249"/>
      <c r="X451" s="249"/>
      <c r="Y451" s="250"/>
      <c r="Z451" s="250"/>
      <c r="AA451" s="250"/>
      <c r="AB451" s="250"/>
      <c r="AC451" s="249"/>
      <c r="AD451" s="249"/>
      <c r="AE451" s="249"/>
      <c r="AF451" s="249"/>
      <c r="AG451" s="250"/>
      <c r="AH451" s="250"/>
      <c r="AI451" s="250"/>
      <c r="AJ451" s="250"/>
      <c r="AK451" s="86">
        <v>8.8914141414141419</v>
      </c>
      <c r="AL451" s="86"/>
      <c r="AM451" s="251"/>
      <c r="AN451" s="251">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2" t="s">
        <v>3</v>
      </c>
      <c r="AY451" s="101">
        <v>4200</v>
      </c>
      <c r="AZ451" s="102">
        <v>2100</v>
      </c>
      <c r="BA451" s="102">
        <v>1400</v>
      </c>
      <c r="BB451" s="102">
        <v>840</v>
      </c>
      <c r="BC451" s="97">
        <v>3600</v>
      </c>
      <c r="BD451" s="97">
        <v>1800</v>
      </c>
      <c r="BE451" s="97">
        <v>1200</v>
      </c>
      <c r="BF451" s="97">
        <v>720</v>
      </c>
      <c r="BG451" s="103">
        <f t="shared" si="274"/>
        <v>1884</v>
      </c>
      <c r="BJ451" s="247" t="e">
        <f>M451*#REF!</f>
        <v>#REF!</v>
      </c>
      <c r="BK451" s="247" t="e">
        <f>N451*#REF!</f>
        <v>#REF!</v>
      </c>
      <c r="BL451" s="247" t="e">
        <f>O451*#REF!</f>
        <v>#REF!</v>
      </c>
      <c r="BM451" s="247"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5410</v>
      </c>
      <c r="I452" s="84" t="s">
        <v>261</v>
      </c>
      <c r="J452" s="84" t="s">
        <v>276</v>
      </c>
      <c r="K452" s="84" t="str">
        <f t="shared" si="242"/>
        <v>LK40DT</v>
      </c>
      <c r="L452" s="84" t="s">
        <v>266</v>
      </c>
      <c r="M452" s="260">
        <v>2200</v>
      </c>
      <c r="N452" s="260">
        <v>1200</v>
      </c>
      <c r="O452" s="260">
        <v>1000</v>
      </c>
      <c r="P452" s="294">
        <v>700</v>
      </c>
      <c r="Q452" s="95" t="e">
        <f>VLOOKUP(H452&amp;"Vị trí 1",#REF!,9,0)</f>
        <v>#REF!</v>
      </c>
      <c r="R452" s="95" t="e">
        <f>VLOOKUP(H452&amp;"Vị trí 2",#REF!,9,0)</f>
        <v>#REF!</v>
      </c>
      <c r="S452" s="95" t="e">
        <f>VLOOKUP(H452&amp;"Vị trí 3",#REF!,9,0)</f>
        <v>#REF!</v>
      </c>
      <c r="T452" s="95"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6">
        <v>10.132575757575758</v>
      </c>
      <c r="AL452" s="86"/>
      <c r="AM452" s="251"/>
      <c r="AN452" s="251">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2" t="s">
        <v>3</v>
      </c>
      <c r="AY452" s="101">
        <v>3500</v>
      </c>
      <c r="AZ452" s="102">
        <v>1750</v>
      </c>
      <c r="BA452" s="102">
        <v>1050</v>
      </c>
      <c r="BB452" s="102">
        <v>700</v>
      </c>
      <c r="BC452" s="97">
        <v>3000</v>
      </c>
      <c r="BD452" s="97">
        <v>1500</v>
      </c>
      <c r="BE452" s="97">
        <v>900</v>
      </c>
      <c r="BF452" s="97">
        <v>600</v>
      </c>
      <c r="BG452" s="103">
        <f t="shared" si="274"/>
        <v>2153</v>
      </c>
      <c r="BJ452" s="247" t="e">
        <f>M452*#REF!</f>
        <v>#REF!</v>
      </c>
      <c r="BK452" s="247" t="e">
        <f>N452*#REF!</f>
        <v>#REF!</v>
      </c>
      <c r="BL452" s="247" t="e">
        <f>O452*#REF!</f>
        <v>#REF!</v>
      </c>
      <c r="BM452" s="247"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5411</v>
      </c>
      <c r="I453" s="84" t="s">
        <v>5412</v>
      </c>
      <c r="J453" s="84" t="s">
        <v>276</v>
      </c>
      <c r="K453" s="84" t="str">
        <f t="shared" si="242"/>
        <v>LK41DT</v>
      </c>
      <c r="L453" s="84" t="s">
        <v>266</v>
      </c>
      <c r="M453" s="260">
        <v>2200</v>
      </c>
      <c r="N453" s="260">
        <v>1200</v>
      </c>
      <c r="O453" s="260">
        <v>1000</v>
      </c>
      <c r="P453" s="294">
        <v>700</v>
      </c>
      <c r="Q453" s="95" t="e">
        <f>VLOOKUP(H453&amp;"Vị trí 1",#REF!,9,0)</f>
        <v>#REF!</v>
      </c>
      <c r="R453" s="95" t="e">
        <f>VLOOKUP(H453&amp;"Vị trí 2",#REF!,9,0)</f>
        <v>#REF!</v>
      </c>
      <c r="S453" s="95" t="e">
        <f>VLOOKUP(H453&amp;"Vị trí 3",#REF!,9,0)</f>
        <v>#REF!</v>
      </c>
      <c r="T453" s="95" t="e">
        <f>VLOOKUP(H453&amp;"Vị trí 4",#REF!,9,0)</f>
        <v>#REF!</v>
      </c>
      <c r="U453" s="249"/>
      <c r="V453" s="249"/>
      <c r="W453" s="249"/>
      <c r="X453" s="249"/>
      <c r="Y453" s="250"/>
      <c r="Z453" s="250"/>
      <c r="AA453" s="250"/>
      <c r="AB453" s="250"/>
      <c r="AC453" s="249"/>
      <c r="AD453" s="249"/>
      <c r="AE453" s="249"/>
      <c r="AF453" s="249"/>
      <c r="AG453" s="250"/>
      <c r="AH453" s="250"/>
      <c r="AI453" s="250"/>
      <c r="AJ453" s="250"/>
      <c r="AK453" s="86">
        <v>12.94</v>
      </c>
      <c r="AL453" s="86"/>
      <c r="AM453" s="251"/>
      <c r="AN453" s="251">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2"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5413</v>
      </c>
      <c r="I454" s="84" t="s">
        <v>211</v>
      </c>
      <c r="J454" s="84" t="s">
        <v>213</v>
      </c>
      <c r="K454" s="84" t="str">
        <f t="shared" si="242"/>
        <v>LK42DT</v>
      </c>
      <c r="L454" s="84" t="s">
        <v>4737</v>
      </c>
      <c r="M454" s="260">
        <v>4100</v>
      </c>
      <c r="N454" s="260">
        <v>2400</v>
      </c>
      <c r="O454" s="260">
        <v>1700</v>
      </c>
      <c r="P454" s="260">
        <v>1200</v>
      </c>
      <c r="Q454" s="95" t="e">
        <f>VLOOKUP(H454&amp;"Vị trí 1",#REF!,9,0)</f>
        <v>#REF!</v>
      </c>
      <c r="R454" s="95" t="e">
        <f>VLOOKUP(H454&amp;"Vị trí 2",#REF!,9,0)</f>
        <v>#REF!</v>
      </c>
      <c r="S454" s="95" t="e">
        <f>VLOOKUP(H454&amp;"Vị trí 3",#REF!,9,0)</f>
        <v>#REF!</v>
      </c>
      <c r="T454" s="95"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6">
        <v>10.24390243902439</v>
      </c>
      <c r="AL454" s="86"/>
      <c r="AM454" s="251"/>
      <c r="AN454" s="251">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2" t="s">
        <v>3</v>
      </c>
      <c r="AY454" s="101">
        <v>2800</v>
      </c>
      <c r="AZ454" s="102">
        <v>1400</v>
      </c>
      <c r="BA454" s="102">
        <v>1050</v>
      </c>
      <c r="BB454" s="102">
        <v>630</v>
      </c>
      <c r="BC454" s="97">
        <v>2400</v>
      </c>
      <c r="BD454" s="97">
        <v>1200</v>
      </c>
      <c r="BE454" s="97">
        <v>900</v>
      </c>
      <c r="BF454" s="97">
        <v>540</v>
      </c>
      <c r="BG454" s="103">
        <f t="shared" si="274"/>
        <v>3510</v>
      </c>
      <c r="BJ454" s="247" t="e">
        <f>M454*#REF!</f>
        <v>#REF!</v>
      </c>
      <c r="BK454" s="247" t="e">
        <f>N454*#REF!</f>
        <v>#REF!</v>
      </c>
      <c r="BL454" s="247" t="e">
        <f>O454*#REF!</f>
        <v>#REF!</v>
      </c>
      <c r="BM454" s="247"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5414</v>
      </c>
      <c r="I455" s="84" t="s">
        <v>5415</v>
      </c>
      <c r="J455" s="84" t="s">
        <v>211</v>
      </c>
      <c r="K455" s="84" t="str">
        <f t="shared" si="242"/>
        <v>LK43DT</v>
      </c>
      <c r="L455" s="84" t="s">
        <v>5416</v>
      </c>
      <c r="M455" s="260">
        <v>4500</v>
      </c>
      <c r="N455" s="260">
        <v>2600</v>
      </c>
      <c r="O455" s="260">
        <v>1700</v>
      </c>
      <c r="P455" s="260">
        <v>1200</v>
      </c>
      <c r="Q455" s="95" t="e">
        <f>VLOOKUP(H455&amp;"Vị trí 1",#REF!,9,0)</f>
        <v>#REF!</v>
      </c>
      <c r="R455" s="95" t="e">
        <f>VLOOKUP(H455&amp;"Vị trí 2",#REF!,9,0)</f>
        <v>#REF!</v>
      </c>
      <c r="S455" s="95" t="e">
        <f>VLOOKUP(H455&amp;"Vị trí 3",#REF!,9,0)</f>
        <v>#REF!</v>
      </c>
      <c r="T455" s="95"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6">
        <v>12.94</v>
      </c>
      <c r="AL455" s="86"/>
      <c r="AM455" s="251"/>
      <c r="AN455" s="251">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2" t="s">
        <v>3</v>
      </c>
      <c r="AY455" s="101">
        <v>3080</v>
      </c>
      <c r="AZ455" s="102">
        <v>1540</v>
      </c>
      <c r="BA455" s="102">
        <v>1120</v>
      </c>
      <c r="BB455" s="102">
        <v>630</v>
      </c>
      <c r="BC455" s="97">
        <v>2640</v>
      </c>
      <c r="BD455" s="97">
        <v>1320</v>
      </c>
      <c r="BE455" s="97">
        <v>960</v>
      </c>
      <c r="BF455" s="97">
        <v>540</v>
      </c>
      <c r="BG455" s="103">
        <f t="shared" si="274"/>
        <v>3970</v>
      </c>
      <c r="BJ455" s="247" t="e">
        <f>M455*#REF!</f>
        <v>#REF!</v>
      </c>
      <c r="BK455" s="247" t="e">
        <f>N455*#REF!</f>
        <v>#REF!</v>
      </c>
      <c r="BL455" s="247" t="e">
        <f>O455*#REF!</f>
        <v>#REF!</v>
      </c>
      <c r="BM455" s="247"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5417</v>
      </c>
      <c r="I456" s="84" t="s">
        <v>179</v>
      </c>
      <c r="J456" s="84" t="s">
        <v>5418</v>
      </c>
      <c r="K456" s="84" t="str">
        <f t="shared" si="242"/>
        <v>LK44DT</v>
      </c>
      <c r="L456" s="84" t="s">
        <v>5416</v>
      </c>
      <c r="M456" s="260">
        <v>4000</v>
      </c>
      <c r="N456" s="260">
        <v>2000</v>
      </c>
      <c r="O456" s="260">
        <v>1500</v>
      </c>
      <c r="P456" s="260">
        <v>1000</v>
      </c>
      <c r="Q456" s="95" t="e">
        <f>VLOOKUP(H456&amp;"Vị trí 1",#REF!,9,0)</f>
        <v>#REF!</v>
      </c>
      <c r="R456" s="95" t="e">
        <f>VLOOKUP(H456&amp;"Vị trí 2",#REF!,9,0)</f>
        <v>#REF!</v>
      </c>
      <c r="S456" s="95" t="e">
        <f>VLOOKUP(H456&amp;"Vị trí 3",#REF!,9,0)</f>
        <v>#REF!</v>
      </c>
      <c r="T456" s="95" t="e">
        <f>VLOOKUP(H456&amp;"Vị trí 4",#REF!,9,0)</f>
        <v>#REF!</v>
      </c>
      <c r="U456" s="249"/>
      <c r="V456" s="249"/>
      <c r="W456" s="249"/>
      <c r="X456" s="249"/>
      <c r="Y456" s="250"/>
      <c r="Z456" s="250"/>
      <c r="AA456" s="250"/>
      <c r="AB456" s="250"/>
      <c r="AC456" s="249"/>
      <c r="AD456" s="249"/>
      <c r="AE456" s="249"/>
      <c r="AF456" s="249"/>
      <c r="AG456" s="250"/>
      <c r="AH456" s="250"/>
      <c r="AI456" s="250"/>
      <c r="AJ456" s="250"/>
      <c r="AK456" s="86">
        <v>12.94</v>
      </c>
      <c r="AL456" s="86"/>
      <c r="AM456" s="251"/>
      <c r="AN456" s="251">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2" t="s">
        <v>3</v>
      </c>
      <c r="AY456" s="101">
        <v>4200</v>
      </c>
      <c r="AZ456" s="102">
        <v>2100</v>
      </c>
      <c r="BA456" s="102">
        <v>1400</v>
      </c>
      <c r="BB456" s="102">
        <v>840</v>
      </c>
      <c r="BC456" s="97">
        <v>3600</v>
      </c>
      <c r="BD456" s="97">
        <v>1800</v>
      </c>
      <c r="BE456" s="97">
        <v>1200</v>
      </c>
      <c r="BF456" s="97">
        <v>720</v>
      </c>
      <c r="BG456" s="103">
        <f t="shared" si="274"/>
        <v>3040</v>
      </c>
      <c r="BJ456" s="247" t="e">
        <f>M456*#REF!</f>
        <v>#REF!</v>
      </c>
      <c r="BK456" s="247" t="e">
        <f>N456*#REF!</f>
        <v>#REF!</v>
      </c>
      <c r="BL456" s="247" t="e">
        <f>O456*#REF!</f>
        <v>#REF!</v>
      </c>
      <c r="BM456" s="247"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5419</v>
      </c>
      <c r="I457" s="84" t="s">
        <v>5076</v>
      </c>
      <c r="J457" s="84" t="s">
        <v>213</v>
      </c>
      <c r="K457" s="84" t="str">
        <f t="shared" si="242"/>
        <v>LK45DT</v>
      </c>
      <c r="L457" s="84" t="s">
        <v>272</v>
      </c>
      <c r="M457" s="260">
        <v>4200</v>
      </c>
      <c r="N457" s="260">
        <v>2600</v>
      </c>
      <c r="O457" s="260">
        <v>1700</v>
      </c>
      <c r="P457" s="260">
        <v>1200</v>
      </c>
      <c r="Q457" s="95" t="e">
        <f>VLOOKUP(H457&amp;"Vị trí 1",#REF!,9,0)</f>
        <v>#REF!</v>
      </c>
      <c r="R457" s="95" t="e">
        <f>VLOOKUP(H457&amp;"Vị trí 2",#REF!,9,0)</f>
        <v>#REF!</v>
      </c>
      <c r="S457" s="95" t="e">
        <f>VLOOKUP(H457&amp;"Vị trí 3",#REF!,9,0)</f>
        <v>#REF!</v>
      </c>
      <c r="T457" s="95" t="e">
        <f>VLOOKUP(H457&amp;"Vị trí 4",#REF!,9,0)</f>
        <v>#REF!</v>
      </c>
      <c r="U457" s="249"/>
      <c r="V457" s="249"/>
      <c r="W457" s="249"/>
      <c r="X457" s="249"/>
      <c r="Y457" s="250"/>
      <c r="Z457" s="250"/>
      <c r="AA457" s="250"/>
      <c r="AB457" s="250"/>
      <c r="AC457" s="249"/>
      <c r="AD457" s="249"/>
      <c r="AE457" s="249"/>
      <c r="AF457" s="249"/>
      <c r="AG457" s="250"/>
      <c r="AH457" s="250"/>
      <c r="AI457" s="250"/>
      <c r="AJ457" s="250"/>
      <c r="AK457" s="86">
        <v>12.94</v>
      </c>
      <c r="AL457" s="86"/>
      <c r="AM457" s="251"/>
      <c r="AN457" s="251">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2"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5420</v>
      </c>
      <c r="I458" s="84" t="s">
        <v>5416</v>
      </c>
      <c r="J458" s="84" t="s">
        <v>213</v>
      </c>
      <c r="K458" s="84" t="str">
        <f t="shared" si="242"/>
        <v>LK46DT</v>
      </c>
      <c r="L458" s="84" t="s">
        <v>272</v>
      </c>
      <c r="M458" s="260">
        <v>6000</v>
      </c>
      <c r="N458" s="260">
        <v>3000</v>
      </c>
      <c r="O458" s="260">
        <v>2000</v>
      </c>
      <c r="P458" s="260">
        <v>1200</v>
      </c>
      <c r="Q458" s="95" t="e">
        <f>VLOOKUP(H458&amp;"Vị trí 1",#REF!,9,0)</f>
        <v>#REF!</v>
      </c>
      <c r="R458" s="95" t="e">
        <f>VLOOKUP(H458&amp;"Vị trí 2",#REF!,9,0)</f>
        <v>#REF!</v>
      </c>
      <c r="S458" s="95" t="e">
        <f>VLOOKUP(H458&amp;"Vị trí 3",#REF!,9,0)</f>
        <v>#REF!</v>
      </c>
      <c r="T458" s="95" t="e">
        <f>VLOOKUP(H458&amp;"Vị trí 4",#REF!,9,0)</f>
        <v>#REF!</v>
      </c>
      <c r="U458" s="249"/>
      <c r="V458" s="249"/>
      <c r="W458" s="249"/>
      <c r="X458" s="249"/>
      <c r="Y458" s="250"/>
      <c r="Z458" s="250"/>
      <c r="AA458" s="250"/>
      <c r="AB458" s="250"/>
      <c r="AC458" s="249"/>
      <c r="AD458" s="249"/>
      <c r="AE458" s="249"/>
      <c r="AF458" s="249"/>
      <c r="AG458" s="250"/>
      <c r="AH458" s="250"/>
      <c r="AI458" s="250"/>
      <c r="AJ458" s="250"/>
      <c r="AK458" s="86">
        <v>12.94</v>
      </c>
      <c r="AL458" s="86"/>
      <c r="AM458" s="251"/>
      <c r="AN458" s="251">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2" t="s">
        <v>3</v>
      </c>
      <c r="AY458" s="101">
        <v>2800</v>
      </c>
      <c r="AZ458" s="102">
        <v>1400</v>
      </c>
      <c r="BA458" s="102">
        <v>980</v>
      </c>
      <c r="BB458" s="102">
        <v>630</v>
      </c>
      <c r="BC458" s="97">
        <v>2400</v>
      </c>
      <c r="BD458" s="97">
        <v>1200</v>
      </c>
      <c r="BE458" s="97">
        <v>840</v>
      </c>
      <c r="BF458" s="97">
        <v>540</v>
      </c>
      <c r="BG458" s="103">
        <f t="shared" si="274"/>
        <v>2260</v>
      </c>
      <c r="BJ458" s="247" t="e">
        <f>M458*#REF!</f>
        <v>#REF!</v>
      </c>
      <c r="BK458" s="247" t="e">
        <f>N458*#REF!</f>
        <v>#REF!</v>
      </c>
      <c r="BL458" s="247" t="e">
        <f>O458*#REF!</f>
        <v>#REF!</v>
      </c>
      <c r="BM458" s="247"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5421</v>
      </c>
      <c r="I459" s="84" t="s">
        <v>5127</v>
      </c>
      <c r="J459" s="84" t="s">
        <v>5278</v>
      </c>
      <c r="K459" s="84" t="str">
        <f t="shared" si="242"/>
        <v>LK47DT</v>
      </c>
      <c r="L459" s="84" t="s">
        <v>4737</v>
      </c>
      <c r="M459" s="260">
        <v>5000</v>
      </c>
      <c r="N459" s="260">
        <v>2500</v>
      </c>
      <c r="O459" s="260">
        <v>1500</v>
      </c>
      <c r="P459" s="260">
        <v>1000</v>
      </c>
      <c r="Q459" s="95" t="e">
        <f>VLOOKUP(H459&amp;"Vị trí 1",#REF!,9,0)</f>
        <v>#REF!</v>
      </c>
      <c r="R459" s="95" t="e">
        <f>VLOOKUP(H459&amp;"Vị trí 2",#REF!,9,0)</f>
        <v>#REF!</v>
      </c>
      <c r="S459" s="95" t="e">
        <f>VLOOKUP(H459&amp;"Vị trí 3",#REF!,9,0)</f>
        <v>#REF!</v>
      </c>
      <c r="T459" s="95"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6">
        <v>11.6</v>
      </c>
      <c r="AL459" s="86"/>
      <c r="AM459" s="251"/>
      <c r="AN459" s="251">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2" t="s">
        <v>3</v>
      </c>
      <c r="AY459" s="101">
        <v>2800</v>
      </c>
      <c r="AZ459" s="102">
        <v>1400</v>
      </c>
      <c r="BA459" s="102">
        <v>1050</v>
      </c>
      <c r="BB459" s="102">
        <v>560</v>
      </c>
      <c r="BC459" s="97">
        <v>2400</v>
      </c>
      <c r="BD459" s="97">
        <v>1200</v>
      </c>
      <c r="BE459" s="97">
        <v>900</v>
      </c>
      <c r="BF459" s="97">
        <v>480</v>
      </c>
      <c r="BG459" s="103">
        <f t="shared" si="274"/>
        <v>1700</v>
      </c>
      <c r="BJ459" s="247" t="e">
        <f>M459*#REF!</f>
        <v>#REF!</v>
      </c>
      <c r="BK459" s="247" t="e">
        <f>N459*#REF!</f>
        <v>#REF!</v>
      </c>
      <c r="BL459" s="247" t="e">
        <f>O459*#REF!</f>
        <v>#REF!</v>
      </c>
      <c r="BM459" s="247"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5422</v>
      </c>
      <c r="I460" s="84" t="s">
        <v>269</v>
      </c>
      <c r="J460" s="84" t="s">
        <v>5341</v>
      </c>
      <c r="K460" s="84"/>
      <c r="L460" s="84" t="s">
        <v>5127</v>
      </c>
      <c r="M460" s="294"/>
      <c r="N460" s="294"/>
      <c r="O460" s="294"/>
      <c r="P460" s="294"/>
      <c r="Q460" s="95"/>
      <c r="R460" s="95"/>
      <c r="S460" s="95"/>
      <c r="T460" s="95"/>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6"/>
      <c r="AL460" s="86"/>
      <c r="AM460" s="251"/>
      <c r="AN460" s="251"/>
      <c r="AO460" s="98"/>
      <c r="AP460" s="98"/>
      <c r="AQ460" s="98"/>
      <c r="AR460" s="98"/>
      <c r="AS460" s="98"/>
      <c r="AT460" s="98"/>
      <c r="AU460" s="98"/>
      <c r="AV460" s="98"/>
      <c r="AW460" s="60"/>
      <c r="AX460" s="252" t="s">
        <v>3</v>
      </c>
      <c r="AY460" s="101">
        <v>4200</v>
      </c>
      <c r="AZ460" s="102">
        <v>2100</v>
      </c>
      <c r="BA460" s="102">
        <v>1400</v>
      </c>
      <c r="BB460" s="102">
        <v>840</v>
      </c>
      <c r="BC460" s="97">
        <v>3600</v>
      </c>
      <c r="BD460" s="97">
        <v>1800</v>
      </c>
      <c r="BE460" s="97">
        <v>1200</v>
      </c>
      <c r="BF460" s="97">
        <v>720</v>
      </c>
      <c r="BJ460" s="247" t="e">
        <f>M460*#REF!</f>
        <v>#REF!</v>
      </c>
      <c r="BK460" s="247" t="e">
        <f>N460*#REF!</f>
        <v>#REF!</v>
      </c>
      <c r="BL460" s="247" t="e">
        <f>O460*#REF!</f>
        <v>#REF!</v>
      </c>
      <c r="BM460" s="247"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5423</v>
      </c>
      <c r="I461" s="84" t="s">
        <v>5424</v>
      </c>
      <c r="J461" s="84" t="s">
        <v>5341</v>
      </c>
      <c r="K461" s="84" t="str">
        <f t="shared" ref="K461:K523" si="275">H461</f>
        <v>LK48DT_D1</v>
      </c>
      <c r="L461" s="84" t="s">
        <v>5260</v>
      </c>
      <c r="M461" s="260">
        <v>4000</v>
      </c>
      <c r="N461" s="260">
        <v>2000</v>
      </c>
      <c r="O461" s="260">
        <v>1500</v>
      </c>
      <c r="P461" s="294">
        <v>900</v>
      </c>
      <c r="Q461" s="95" t="e">
        <f>VLOOKUP(H461&amp;"Vị trí 1",#REF!,9,0)</f>
        <v>#REF!</v>
      </c>
      <c r="R461" s="95" t="e">
        <f>VLOOKUP(H461&amp;"Vị trí 2",#REF!,9,0)</f>
        <v>#REF!</v>
      </c>
      <c r="S461" s="95" t="e">
        <f>VLOOKUP(H461&amp;"Vị trí 3",#REF!,9,0)</f>
        <v>#REF!</v>
      </c>
      <c r="T461" s="95" t="e">
        <f>VLOOKUP(H461&amp;"Vị trí 4",#REF!,9,0)</f>
        <v>#REF!</v>
      </c>
      <c r="U461" s="249"/>
      <c r="V461" s="249"/>
      <c r="W461" s="249"/>
      <c r="X461" s="249"/>
      <c r="Y461" s="250"/>
      <c r="Z461" s="250"/>
      <c r="AA461" s="250"/>
      <c r="AB461" s="250"/>
      <c r="AC461" s="249"/>
      <c r="AD461" s="249"/>
      <c r="AE461" s="249"/>
      <c r="AF461" s="249"/>
      <c r="AG461" s="250"/>
      <c r="AH461" s="250"/>
      <c r="AI461" s="250"/>
      <c r="AJ461" s="250"/>
      <c r="AK461" s="86">
        <v>9.2949999999999999</v>
      </c>
      <c r="AL461" s="86"/>
      <c r="AM461" s="251"/>
      <c r="AN461" s="251">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2"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5425</v>
      </c>
      <c r="I462" s="84" t="s">
        <v>5426</v>
      </c>
      <c r="J462" s="84" t="s">
        <v>5260</v>
      </c>
      <c r="K462" s="84" t="str">
        <f t="shared" si="275"/>
        <v>LK48DT_D2</v>
      </c>
      <c r="L462" s="84" t="s">
        <v>5127</v>
      </c>
      <c r="M462" s="260">
        <v>4400</v>
      </c>
      <c r="N462" s="260">
        <v>2200</v>
      </c>
      <c r="O462" s="260">
        <v>1600</v>
      </c>
      <c r="P462" s="294">
        <v>900</v>
      </c>
      <c r="Q462" s="95" t="e">
        <f>VLOOKUP(H462&amp;"Vị trí 1",#REF!,9,0)</f>
        <v>#REF!</v>
      </c>
      <c r="R462" s="95" t="e">
        <f>VLOOKUP(H462&amp;"Vị trí 2",#REF!,9,0)</f>
        <v>#REF!</v>
      </c>
      <c r="S462" s="95" t="e">
        <f>VLOOKUP(H462&amp;"Vị trí 3",#REF!,9,0)</f>
        <v>#REF!</v>
      </c>
      <c r="T462" s="95"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6">
        <v>8.3270454545454538</v>
      </c>
      <c r="AL462" s="86"/>
      <c r="AM462" s="251"/>
      <c r="AN462" s="251">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2" t="s">
        <v>3</v>
      </c>
      <c r="AY462" s="101">
        <v>3850</v>
      </c>
      <c r="AZ462" s="102">
        <v>1890</v>
      </c>
      <c r="BA462" s="102">
        <v>1260</v>
      </c>
      <c r="BB462" s="102">
        <v>630</v>
      </c>
      <c r="BC462" s="97">
        <v>3300</v>
      </c>
      <c r="BD462" s="97">
        <v>1620</v>
      </c>
      <c r="BE462" s="97">
        <v>1080</v>
      </c>
      <c r="BF462" s="97">
        <v>540</v>
      </c>
      <c r="BG462" s="103">
        <f>AV462-AW462</f>
        <v>1166</v>
      </c>
      <c r="BJ462" s="247" t="e">
        <f>M462*#REF!</f>
        <v>#REF!</v>
      </c>
      <c r="BK462" s="247" t="e">
        <f>N462*#REF!</f>
        <v>#REF!</v>
      </c>
      <c r="BL462" s="247" t="e">
        <f>O462*#REF!</f>
        <v>#REF!</v>
      </c>
      <c r="BM462" s="247"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5427</v>
      </c>
      <c r="I463" s="84" t="s">
        <v>314</v>
      </c>
      <c r="J463" s="84" t="s">
        <v>213</v>
      </c>
      <c r="K463" s="84" t="str">
        <f t="shared" si="275"/>
        <v>LK49DT</v>
      </c>
      <c r="L463" s="84" t="s">
        <v>5259</v>
      </c>
      <c r="M463" s="260">
        <v>6000</v>
      </c>
      <c r="N463" s="260">
        <v>3000</v>
      </c>
      <c r="O463" s="260">
        <v>2000</v>
      </c>
      <c r="P463" s="260">
        <v>1200</v>
      </c>
      <c r="Q463" s="95" t="e">
        <f>VLOOKUP(H463&amp;"Vị trí 1",#REF!,9,0)</f>
        <v>#REF!</v>
      </c>
      <c r="R463" s="95" t="e">
        <f>VLOOKUP(H463&amp;"Vị trí 2",#REF!,9,0)</f>
        <v>#REF!</v>
      </c>
      <c r="S463" s="95" t="e">
        <f>VLOOKUP(H463&amp;"Vị trí 3",#REF!,9,0)</f>
        <v>#REF!</v>
      </c>
      <c r="T463" s="95" t="e">
        <f>VLOOKUP(H463&amp;"Vị trí 4",#REF!,9,0)</f>
        <v>#REF!</v>
      </c>
      <c r="U463" s="249"/>
      <c r="V463" s="249"/>
      <c r="W463" s="249"/>
      <c r="X463" s="249"/>
      <c r="Y463" s="250"/>
      <c r="Z463" s="250"/>
      <c r="AA463" s="250"/>
      <c r="AB463" s="250"/>
      <c r="AC463" s="249"/>
      <c r="AD463" s="249"/>
      <c r="AE463" s="249"/>
      <c r="AF463" s="249"/>
      <c r="AG463" s="250"/>
      <c r="AH463" s="250"/>
      <c r="AI463" s="250"/>
      <c r="AJ463" s="250"/>
      <c r="AK463" s="86">
        <v>12.94</v>
      </c>
      <c r="AL463" s="86"/>
      <c r="AM463" s="251"/>
      <c r="AN463" s="251">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2" t="s">
        <v>3</v>
      </c>
      <c r="AY463" s="101">
        <v>3080</v>
      </c>
      <c r="AZ463" s="102">
        <v>1540</v>
      </c>
      <c r="BA463" s="102">
        <v>1260</v>
      </c>
      <c r="BB463" s="102">
        <v>700</v>
      </c>
      <c r="BC463" s="97">
        <v>2640</v>
      </c>
      <c r="BD463" s="97">
        <v>1320</v>
      </c>
      <c r="BE463" s="97">
        <v>1080</v>
      </c>
      <c r="BF463" s="97">
        <v>600</v>
      </c>
      <c r="BG463" s="103">
        <f>AV463-AW463</f>
        <v>2260</v>
      </c>
      <c r="BJ463" s="247" t="e">
        <f>M463*#REF!</f>
        <v>#REF!</v>
      </c>
      <c r="BK463" s="247" t="e">
        <f>N463*#REF!</f>
        <v>#REF!</v>
      </c>
      <c r="BL463" s="247" t="e">
        <f>O463*#REF!</f>
        <v>#REF!</v>
      </c>
      <c r="BM463" s="247"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5428</v>
      </c>
      <c r="I464" s="84" t="s">
        <v>5429</v>
      </c>
      <c r="J464" s="84" t="s">
        <v>314</v>
      </c>
      <c r="K464" s="84"/>
      <c r="L464" s="84" t="s">
        <v>5430</v>
      </c>
      <c r="M464" s="294"/>
      <c r="N464" s="294"/>
      <c r="O464" s="294"/>
      <c r="P464" s="294"/>
      <c r="Q464" s="95"/>
      <c r="R464" s="95"/>
      <c r="S464" s="95"/>
      <c r="T464" s="95"/>
      <c r="U464" s="249"/>
      <c r="V464" s="249"/>
      <c r="W464" s="249"/>
      <c r="X464" s="249"/>
      <c r="Y464" s="250"/>
      <c r="Z464" s="250"/>
      <c r="AA464" s="250"/>
      <c r="AB464" s="250"/>
      <c r="AC464" s="249"/>
      <c r="AD464" s="249"/>
      <c r="AE464" s="249"/>
      <c r="AF464" s="249"/>
      <c r="AG464" s="250"/>
      <c r="AH464" s="250"/>
      <c r="AI464" s="250"/>
      <c r="AJ464" s="250"/>
      <c r="AK464" s="86"/>
      <c r="AL464" s="86"/>
      <c r="AM464" s="251"/>
      <c r="AN464" s="251"/>
      <c r="AO464" s="98"/>
      <c r="AP464" s="98"/>
      <c r="AQ464" s="98"/>
      <c r="AR464" s="98"/>
      <c r="AS464" s="98"/>
      <c r="AT464" s="98"/>
      <c r="AU464" s="98"/>
      <c r="AV464" s="98"/>
      <c r="AW464" s="60"/>
      <c r="AX464" s="252" t="s">
        <v>3</v>
      </c>
      <c r="AY464" s="101">
        <v>2800</v>
      </c>
      <c r="AZ464" s="102">
        <v>1400</v>
      </c>
      <c r="BA464" s="102">
        <v>1050</v>
      </c>
      <c r="BB464" s="102">
        <v>630</v>
      </c>
      <c r="BC464" s="97">
        <v>2400</v>
      </c>
      <c r="BD464" s="97">
        <v>1200</v>
      </c>
      <c r="BE464" s="97">
        <v>900</v>
      </c>
      <c r="BF464" s="97">
        <v>540</v>
      </c>
      <c r="BJ464" s="247" t="e">
        <f>M464*#REF!</f>
        <v>#REF!</v>
      </c>
      <c r="BK464" s="247" t="e">
        <f>N464*#REF!</f>
        <v>#REF!</v>
      </c>
      <c r="BL464" s="247" t="e">
        <f>O464*#REF!</f>
        <v>#REF!</v>
      </c>
      <c r="BM464" s="247"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5431</v>
      </c>
      <c r="I465" s="84" t="s">
        <v>5432</v>
      </c>
      <c r="J465" s="84" t="s">
        <v>314</v>
      </c>
      <c r="K465" s="84" t="str">
        <f t="shared" si="275"/>
        <v>LK50DT_D1</v>
      </c>
      <c r="L465" s="84" t="s">
        <v>5260</v>
      </c>
      <c r="M465" s="260">
        <v>4000</v>
      </c>
      <c r="N465" s="260">
        <v>2000</v>
      </c>
      <c r="O465" s="260">
        <v>1400</v>
      </c>
      <c r="P465" s="294">
        <v>900</v>
      </c>
      <c r="Q465" s="95" t="e">
        <f>VLOOKUP(H465&amp;"Vị trí 1",#REF!,9,0)</f>
        <v>#REF!</v>
      </c>
      <c r="R465" s="95" t="e">
        <f>VLOOKUP(H465&amp;"Vị trí 2",#REF!,9,0)</f>
        <v>#REF!</v>
      </c>
      <c r="S465" s="95" t="e">
        <f>VLOOKUP(H465&amp;"Vị trí 3",#REF!,9,0)</f>
        <v>#REF!</v>
      </c>
      <c r="T465" s="95" t="e">
        <f>VLOOKUP(H465&amp;"Vị trí 4",#REF!,9,0)</f>
        <v>#REF!</v>
      </c>
      <c r="U465" s="249"/>
      <c r="V465" s="249"/>
      <c r="W465" s="249"/>
      <c r="X465" s="249"/>
      <c r="Y465" s="250"/>
      <c r="Z465" s="250"/>
      <c r="AA465" s="250"/>
      <c r="AB465" s="250"/>
      <c r="AC465" s="249"/>
      <c r="AD465" s="249"/>
      <c r="AE465" s="249"/>
      <c r="AF465" s="249"/>
      <c r="AG465" s="250"/>
      <c r="AH465" s="250"/>
      <c r="AI465" s="250"/>
      <c r="AJ465" s="250"/>
      <c r="AK465" s="86">
        <v>12.94</v>
      </c>
      <c r="AL465" s="86"/>
      <c r="AM465" s="251"/>
      <c r="AN465" s="251">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2" t="s">
        <v>3</v>
      </c>
      <c r="AY465" s="101">
        <v>2940</v>
      </c>
      <c r="AZ465" s="102">
        <v>1470</v>
      </c>
      <c r="BA465" s="102">
        <v>1050</v>
      </c>
      <c r="BB465" s="102">
        <v>630</v>
      </c>
      <c r="BC465" s="97">
        <v>2520</v>
      </c>
      <c r="BD465" s="97">
        <v>1260</v>
      </c>
      <c r="BE465" s="97">
        <v>900</v>
      </c>
      <c r="BF465" s="97">
        <v>540</v>
      </c>
      <c r="BG465" s="103">
        <f>AV465-AW465</f>
        <v>2240</v>
      </c>
      <c r="BJ465" s="247" t="e">
        <f>M465*#REF!</f>
        <v>#REF!</v>
      </c>
      <c r="BK465" s="247" t="e">
        <f>N465*#REF!</f>
        <v>#REF!</v>
      </c>
      <c r="BL465" s="247" t="e">
        <f>O465*#REF!</f>
        <v>#REF!</v>
      </c>
      <c r="BM465" s="247"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5433</v>
      </c>
      <c r="I466" s="84" t="s">
        <v>5434</v>
      </c>
      <c r="J466" s="84" t="s">
        <v>5260</v>
      </c>
      <c r="K466" s="84" t="str">
        <f t="shared" si="275"/>
        <v>LK50DT_D2</v>
      </c>
      <c r="L466" s="84" t="s">
        <v>5430</v>
      </c>
      <c r="M466" s="260">
        <v>4000</v>
      </c>
      <c r="N466" s="260">
        <v>2000</v>
      </c>
      <c r="O466" s="260">
        <v>1500</v>
      </c>
      <c r="P466" s="294">
        <v>800</v>
      </c>
      <c r="Q466" s="95" t="e">
        <f>VLOOKUP(H466&amp;"Vị trí 1",#REF!,9,0)</f>
        <v>#REF!</v>
      </c>
      <c r="R466" s="95" t="e">
        <f>VLOOKUP(H466&amp;"Vị trí 2",#REF!,9,0)</f>
        <v>#REF!</v>
      </c>
      <c r="S466" s="95" t="e">
        <f>VLOOKUP(H466&amp;"Vị trí 3",#REF!,9,0)</f>
        <v>#REF!</v>
      </c>
      <c r="T466" s="95" t="e">
        <f>VLOOKUP(H466&amp;"Vị trí 4",#REF!,9,0)</f>
        <v>#REF!</v>
      </c>
      <c r="U466" s="249"/>
      <c r="V466" s="249"/>
      <c r="W466" s="249"/>
      <c r="X466" s="249"/>
      <c r="Y466" s="250"/>
      <c r="Z466" s="250"/>
      <c r="AA466" s="250"/>
      <c r="AB466" s="250"/>
      <c r="AC466" s="249"/>
      <c r="AD466" s="249"/>
      <c r="AE466" s="249"/>
      <c r="AF466" s="249"/>
      <c r="AG466" s="250"/>
      <c r="AH466" s="250"/>
      <c r="AI466" s="250"/>
      <c r="AJ466" s="250"/>
      <c r="AK466" s="86">
        <v>10.265000000000001</v>
      </c>
      <c r="AL466" s="86"/>
      <c r="AM466" s="251"/>
      <c r="AN466" s="251">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2" t="s">
        <v>3</v>
      </c>
      <c r="AY466" s="101">
        <v>2940</v>
      </c>
      <c r="AZ466" s="102">
        <v>1470</v>
      </c>
      <c r="BA466" s="102">
        <v>1050</v>
      </c>
      <c r="BB466" s="102">
        <v>630</v>
      </c>
      <c r="BC466" s="97">
        <v>2520</v>
      </c>
      <c r="BD466" s="97">
        <v>1260</v>
      </c>
      <c r="BE466" s="97">
        <v>900</v>
      </c>
      <c r="BF466" s="97">
        <v>540</v>
      </c>
      <c r="BG466" s="103">
        <f>AV466-AW466</f>
        <v>1200</v>
      </c>
      <c r="BJ466" s="247" t="e">
        <f>M466*#REF!</f>
        <v>#REF!</v>
      </c>
      <c r="BK466" s="247" t="e">
        <f>N466*#REF!</f>
        <v>#REF!</v>
      </c>
      <c r="BL466" s="247" t="e">
        <f>O466*#REF!</f>
        <v>#REF!</v>
      </c>
      <c r="BM466" s="247"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5435</v>
      </c>
      <c r="I467" s="84" t="s">
        <v>5436</v>
      </c>
      <c r="J467" s="84" t="s">
        <v>5260</v>
      </c>
      <c r="K467" s="84" t="str">
        <f t="shared" si="275"/>
        <v>LK51DT</v>
      </c>
      <c r="L467" s="84" t="s">
        <v>213</v>
      </c>
      <c r="M467" s="260">
        <v>6000</v>
      </c>
      <c r="N467" s="260">
        <v>3000</v>
      </c>
      <c r="O467" s="260">
        <v>2000</v>
      </c>
      <c r="P467" s="260">
        <v>1200</v>
      </c>
      <c r="Q467" s="95" t="e">
        <f>VLOOKUP(H467&amp;"Vị trí 1",#REF!,9,0)</f>
        <v>#REF!</v>
      </c>
      <c r="R467" s="95" t="e">
        <f>VLOOKUP(H467&amp;"Vị trí 2",#REF!,9,0)</f>
        <v>#REF!</v>
      </c>
      <c r="S467" s="95" t="e">
        <f>VLOOKUP(H467&amp;"Vị trí 3",#REF!,9,0)</f>
        <v>#REF!</v>
      </c>
      <c r="T467" s="95"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6">
        <v>8.25</v>
      </c>
      <c r="AL467" s="86"/>
      <c r="AM467" s="251"/>
      <c r="AN467" s="251">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2" t="s">
        <v>3</v>
      </c>
      <c r="AY467" s="101">
        <v>1890</v>
      </c>
      <c r="AZ467" s="102">
        <v>950</v>
      </c>
      <c r="BA467" s="102">
        <v>700</v>
      </c>
      <c r="BB467" s="102">
        <v>560</v>
      </c>
      <c r="BC467" s="97">
        <v>1620</v>
      </c>
      <c r="BD467" s="97">
        <v>810</v>
      </c>
      <c r="BE467" s="97">
        <v>600</v>
      </c>
      <c r="BF467" s="97">
        <v>480</v>
      </c>
      <c r="BG467" s="103">
        <f>AV467-AW467</f>
        <v>1480</v>
      </c>
      <c r="BJ467" s="247" t="e">
        <f>M467*#REF!</f>
        <v>#REF!</v>
      </c>
      <c r="BK467" s="247" t="e">
        <f>N467*#REF!</f>
        <v>#REF!</v>
      </c>
      <c r="BL467" s="247" t="e">
        <f>O467*#REF!</f>
        <v>#REF!</v>
      </c>
      <c r="BM467" s="247"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5437</v>
      </c>
      <c r="I468" s="84" t="s">
        <v>5317</v>
      </c>
      <c r="J468" s="84" t="s">
        <v>5260</v>
      </c>
      <c r="K468" s="84"/>
      <c r="L468" s="84" t="s">
        <v>5112</v>
      </c>
      <c r="M468" s="294"/>
      <c r="N468" s="294"/>
      <c r="O468" s="294"/>
      <c r="P468" s="294"/>
      <c r="Q468" s="95"/>
      <c r="R468" s="95"/>
      <c r="S468" s="95"/>
      <c r="T468" s="95"/>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6"/>
      <c r="AL468" s="86"/>
      <c r="AM468" s="251"/>
      <c r="AN468" s="251"/>
      <c r="AO468" s="98"/>
      <c r="AP468" s="98"/>
      <c r="AQ468" s="98"/>
      <c r="AR468" s="98"/>
      <c r="AS468" s="98"/>
      <c r="AT468" s="98"/>
      <c r="AU468" s="98"/>
      <c r="AV468" s="98"/>
      <c r="AW468" s="60"/>
      <c r="AX468" s="252" t="s">
        <v>3</v>
      </c>
      <c r="AY468" s="101">
        <v>1960</v>
      </c>
      <c r="AZ468" s="102">
        <v>980</v>
      </c>
      <c r="BA468" s="102">
        <v>700</v>
      </c>
      <c r="BB468" s="102">
        <v>560</v>
      </c>
      <c r="BC468" s="97">
        <v>1680</v>
      </c>
      <c r="BD468" s="97">
        <v>840</v>
      </c>
      <c r="BE468" s="97">
        <v>600</v>
      </c>
      <c r="BF468" s="97">
        <v>480</v>
      </c>
      <c r="BJ468" s="247" t="e">
        <f>M468*#REF!</f>
        <v>#REF!</v>
      </c>
      <c r="BK468" s="247" t="e">
        <f>N468*#REF!</f>
        <v>#REF!</v>
      </c>
      <c r="BL468" s="247" t="e">
        <f>O468*#REF!</f>
        <v>#REF!</v>
      </c>
      <c r="BM468" s="247"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5438</v>
      </c>
      <c r="I469" s="84" t="s">
        <v>5439</v>
      </c>
      <c r="J469" s="84" t="s">
        <v>5260</v>
      </c>
      <c r="K469" s="84" t="str">
        <f t="shared" si="275"/>
        <v>LK52DT_D1</v>
      </c>
      <c r="L469" s="84" t="s">
        <v>5161</v>
      </c>
      <c r="M469" s="260">
        <v>5500</v>
      </c>
      <c r="N469" s="260">
        <v>2700</v>
      </c>
      <c r="O469" s="260">
        <v>1800</v>
      </c>
      <c r="P469" s="294">
        <v>900</v>
      </c>
      <c r="Q469" s="95" t="e">
        <f>VLOOKUP(H469&amp;"Vị trí 1",#REF!,9,0)</f>
        <v>#REF!</v>
      </c>
      <c r="R469" s="95" t="e">
        <f>VLOOKUP(H469&amp;"Vị trí 2",#REF!,9,0)</f>
        <v>#REF!</v>
      </c>
      <c r="S469" s="95" t="e">
        <f>VLOOKUP(H469&amp;"Vị trí 3",#REF!,9,0)</f>
        <v>#REF!</v>
      </c>
      <c r="T469" s="95" t="e">
        <f>VLOOKUP(H469&amp;"Vị trí 4",#REF!,9,0)</f>
        <v>#REF!</v>
      </c>
      <c r="U469" s="249"/>
      <c r="V469" s="249"/>
      <c r="W469" s="249"/>
      <c r="X469" s="249"/>
      <c r="Y469" s="250"/>
      <c r="Z469" s="250"/>
      <c r="AA469" s="250"/>
      <c r="AB469" s="250"/>
      <c r="AC469" s="249"/>
      <c r="AD469" s="249"/>
      <c r="AE469" s="249"/>
      <c r="AF469" s="249"/>
      <c r="AG469" s="250"/>
      <c r="AH469" s="250"/>
      <c r="AI469" s="250"/>
      <c r="AJ469" s="250"/>
      <c r="AK469" s="86">
        <v>7.3536363636363635</v>
      </c>
      <c r="AL469" s="86"/>
      <c r="AM469" s="251"/>
      <c r="AN469" s="251">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2" t="s">
        <v>3</v>
      </c>
      <c r="AY469" s="101">
        <v>1960</v>
      </c>
      <c r="AZ469" s="102">
        <v>980</v>
      </c>
      <c r="BA469" s="102">
        <v>700</v>
      </c>
      <c r="BB469" s="102">
        <v>560</v>
      </c>
      <c r="BC469" s="97">
        <v>1680</v>
      </c>
      <c r="BD469" s="97">
        <v>840</v>
      </c>
      <c r="BE469" s="97">
        <v>600</v>
      </c>
      <c r="BF469" s="97">
        <v>480</v>
      </c>
      <c r="BG469" s="103">
        <f t="shared" ref="BG469:BG477" si="287">AV469-AW469</f>
        <v>352.5</v>
      </c>
      <c r="BJ469" s="247" t="e">
        <f>M469*#REF!</f>
        <v>#REF!</v>
      </c>
      <c r="BK469" s="247" t="e">
        <f>N469*#REF!</f>
        <v>#REF!</v>
      </c>
      <c r="BL469" s="247" t="e">
        <f>O469*#REF!</f>
        <v>#REF!</v>
      </c>
      <c r="BM469" s="247"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5440</v>
      </c>
      <c r="I470" s="84" t="s">
        <v>5441</v>
      </c>
      <c r="J470" s="84" t="s">
        <v>5161</v>
      </c>
      <c r="K470" s="84" t="str">
        <f t="shared" si="275"/>
        <v>LK52DT_D2</v>
      </c>
      <c r="L470" s="84" t="s">
        <v>5112</v>
      </c>
      <c r="M470" s="260">
        <v>4400</v>
      </c>
      <c r="N470" s="260">
        <v>2200</v>
      </c>
      <c r="O470" s="260">
        <v>1800</v>
      </c>
      <c r="P470" s="260">
        <v>1000</v>
      </c>
      <c r="Q470" s="95" t="e">
        <f>VLOOKUP(H470&amp;"Vị trí 1",#REF!,9,0)</f>
        <v>#REF!</v>
      </c>
      <c r="R470" s="95" t="e">
        <f>VLOOKUP(H470&amp;"Vị trí 2",#REF!,9,0)</f>
        <v>#REF!</v>
      </c>
      <c r="S470" s="95" t="e">
        <f>VLOOKUP(H470&amp;"Vị trí 3",#REF!,9,0)</f>
        <v>#REF!</v>
      </c>
      <c r="T470" s="95" t="e">
        <f>VLOOKUP(H470&amp;"Vị trí 4",#REF!,9,0)</f>
        <v>#REF!</v>
      </c>
      <c r="U470" s="249"/>
      <c r="V470" s="249"/>
      <c r="W470" s="249"/>
      <c r="X470" s="249"/>
      <c r="Y470" s="250"/>
      <c r="Z470" s="250"/>
      <c r="AA470" s="250"/>
      <c r="AB470" s="250"/>
      <c r="AC470" s="249"/>
      <c r="AD470" s="249"/>
      <c r="AE470" s="249"/>
      <c r="AF470" s="249"/>
      <c r="AG470" s="250"/>
      <c r="AH470" s="250"/>
      <c r="AI470" s="250"/>
      <c r="AJ470" s="250"/>
      <c r="AK470" s="86">
        <v>12.94</v>
      </c>
      <c r="AL470" s="86"/>
      <c r="AM470" s="251"/>
      <c r="AN470" s="251">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2" t="s">
        <v>3</v>
      </c>
      <c r="AY470" s="101">
        <v>1960</v>
      </c>
      <c r="AZ470" s="102">
        <v>980</v>
      </c>
      <c r="BA470" s="102">
        <v>700</v>
      </c>
      <c r="BB470" s="102">
        <v>560</v>
      </c>
      <c r="BC470" s="97">
        <v>1680</v>
      </c>
      <c r="BD470" s="97">
        <v>840</v>
      </c>
      <c r="BE470" s="97">
        <v>600</v>
      </c>
      <c r="BF470" s="97">
        <v>480</v>
      </c>
      <c r="BG470" s="103">
        <f t="shared" si="287"/>
        <v>2584</v>
      </c>
      <c r="BJ470" s="247" t="e">
        <f>M470*#REF!</f>
        <v>#REF!</v>
      </c>
      <c r="BK470" s="247" t="e">
        <f>N470*#REF!</f>
        <v>#REF!</v>
      </c>
      <c r="BL470" s="247" t="e">
        <f>O470*#REF!</f>
        <v>#REF!</v>
      </c>
      <c r="BM470" s="247"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5442</v>
      </c>
      <c r="I471" s="84" t="s">
        <v>5443</v>
      </c>
      <c r="J471" s="84" t="s">
        <v>5444</v>
      </c>
      <c r="K471" s="84" t="str">
        <f t="shared" si="275"/>
        <v>LK53DT</v>
      </c>
      <c r="L471" s="84" t="s">
        <v>5260</v>
      </c>
      <c r="M471" s="260">
        <v>4000</v>
      </c>
      <c r="N471" s="260">
        <v>2000</v>
      </c>
      <c r="O471" s="260">
        <v>1500</v>
      </c>
      <c r="P471" s="294">
        <v>900</v>
      </c>
      <c r="Q471" s="95" t="e">
        <f>VLOOKUP(H471&amp;"Vị trí 1",#REF!,9,0)</f>
        <v>#REF!</v>
      </c>
      <c r="R471" s="95" t="e">
        <f>VLOOKUP(H471&amp;"Vị trí 2",#REF!,9,0)</f>
        <v>#REF!</v>
      </c>
      <c r="S471" s="95" t="e">
        <f>VLOOKUP(H471&amp;"Vị trí 3",#REF!,9,0)</f>
        <v>#REF!</v>
      </c>
      <c r="T471" s="95" t="e">
        <f>VLOOKUP(H471&amp;"Vị trí 4",#REF!,9,0)</f>
        <v>#REF!</v>
      </c>
      <c r="U471" s="249"/>
      <c r="V471" s="249"/>
      <c r="W471" s="249"/>
      <c r="X471" s="249"/>
      <c r="Y471" s="250"/>
      <c r="Z471" s="250"/>
      <c r="AA471" s="250"/>
      <c r="AB471" s="250"/>
      <c r="AC471" s="249"/>
      <c r="AD471" s="249"/>
      <c r="AE471" s="249"/>
      <c r="AF471" s="249"/>
      <c r="AG471" s="250"/>
      <c r="AH471" s="250"/>
      <c r="AI471" s="250"/>
      <c r="AJ471" s="250"/>
      <c r="AK471" s="86">
        <v>12.94</v>
      </c>
      <c r="AL471" s="86"/>
      <c r="AM471" s="251"/>
      <c r="AN471" s="251">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2"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5445</v>
      </c>
      <c r="I472" s="84" t="s">
        <v>5329</v>
      </c>
      <c r="J472" s="84" t="s">
        <v>5263</v>
      </c>
      <c r="K472" s="84" t="str">
        <f t="shared" si="275"/>
        <v>LK54DT</v>
      </c>
      <c r="L472" s="84" t="s">
        <v>4307</v>
      </c>
      <c r="M472" s="260">
        <v>4200</v>
      </c>
      <c r="N472" s="260">
        <v>2100</v>
      </c>
      <c r="O472" s="260">
        <v>1500</v>
      </c>
      <c r="P472" s="294">
        <v>900</v>
      </c>
      <c r="Q472" s="95" t="e">
        <f>VLOOKUP(H472&amp;"Vị trí 1",#REF!,9,0)</f>
        <v>#REF!</v>
      </c>
      <c r="R472" s="95" t="e">
        <f>VLOOKUP(H472&amp;"Vị trí 2",#REF!,9,0)</f>
        <v>#REF!</v>
      </c>
      <c r="S472" s="95" t="e">
        <f>VLOOKUP(H472&amp;"Vị trí 3",#REF!,9,0)</f>
        <v>#REF!</v>
      </c>
      <c r="T472" s="95" t="e">
        <f>VLOOKUP(H472&amp;"Vị trí 4",#REF!,9,0)</f>
        <v>#REF!</v>
      </c>
      <c r="U472" s="249"/>
      <c r="V472" s="249"/>
      <c r="W472" s="249"/>
      <c r="X472" s="249"/>
      <c r="Y472" s="250"/>
      <c r="Z472" s="250"/>
      <c r="AA472" s="250"/>
      <c r="AB472" s="250"/>
      <c r="AC472" s="249"/>
      <c r="AD472" s="249"/>
      <c r="AE472" s="249"/>
      <c r="AF472" s="249"/>
      <c r="AG472" s="250"/>
      <c r="AH472" s="250"/>
      <c r="AI472" s="250"/>
      <c r="AJ472" s="250"/>
      <c r="AK472" s="86">
        <v>12.94</v>
      </c>
      <c r="AL472" s="86"/>
      <c r="AM472" s="251"/>
      <c r="AN472" s="251">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2" t="s">
        <v>3</v>
      </c>
      <c r="AY472" s="101">
        <v>2800</v>
      </c>
      <c r="AZ472" s="102">
        <v>1400</v>
      </c>
      <c r="BA472" s="102">
        <v>1050</v>
      </c>
      <c r="BB472" s="102">
        <v>630</v>
      </c>
      <c r="BC472" s="97">
        <v>2400</v>
      </c>
      <c r="BD472" s="97">
        <v>1200</v>
      </c>
      <c r="BE472" s="97">
        <v>900</v>
      </c>
      <c r="BF472" s="97">
        <v>540</v>
      </c>
      <c r="BG472" s="103">
        <f t="shared" si="287"/>
        <v>2012</v>
      </c>
      <c r="BJ472" s="247" t="e">
        <f>M472*#REF!</f>
        <v>#REF!</v>
      </c>
      <c r="BK472" s="247" t="e">
        <f>N472*#REF!</f>
        <v>#REF!</v>
      </c>
      <c r="BL472" s="247" t="e">
        <f>O472*#REF!</f>
        <v>#REF!</v>
      </c>
      <c r="BM472" s="247"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5446</v>
      </c>
      <c r="I473" s="84" t="s">
        <v>5447</v>
      </c>
      <c r="J473" s="84" t="s">
        <v>5260</v>
      </c>
      <c r="K473" s="84" t="str">
        <f t="shared" si="275"/>
        <v>LK55DT</v>
      </c>
      <c r="L473" s="84" t="s">
        <v>5448</v>
      </c>
      <c r="M473" s="260">
        <v>4200</v>
      </c>
      <c r="N473" s="260">
        <v>2100</v>
      </c>
      <c r="O473" s="260">
        <v>1500</v>
      </c>
      <c r="P473" s="294">
        <v>900</v>
      </c>
      <c r="Q473" s="95" t="e">
        <f>VLOOKUP(H473&amp;"Vị trí 1",#REF!,9,0)</f>
        <v>#REF!</v>
      </c>
      <c r="R473" s="95" t="e">
        <f>VLOOKUP(H473&amp;"Vị trí 2",#REF!,9,0)</f>
        <v>#REF!</v>
      </c>
      <c r="S473" s="95" t="e">
        <f>VLOOKUP(H473&amp;"Vị trí 3",#REF!,9,0)</f>
        <v>#REF!</v>
      </c>
      <c r="T473" s="95"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6">
        <v>12.94</v>
      </c>
      <c r="AL473" s="86"/>
      <c r="AM473" s="251"/>
      <c r="AN473" s="251">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2" t="s">
        <v>3</v>
      </c>
      <c r="AY473" s="101">
        <v>2100</v>
      </c>
      <c r="AZ473" s="102">
        <v>1330</v>
      </c>
      <c r="BA473" s="102">
        <v>979.99999999999989</v>
      </c>
      <c r="BB473" s="102">
        <v>595</v>
      </c>
      <c r="BC473" s="97">
        <v>1800</v>
      </c>
      <c r="BD473" s="97">
        <v>1140</v>
      </c>
      <c r="BE473" s="97">
        <v>840</v>
      </c>
      <c r="BF473" s="97">
        <v>510</v>
      </c>
      <c r="BG473" s="103">
        <f t="shared" si="287"/>
        <v>2012</v>
      </c>
      <c r="BJ473" s="247" t="e">
        <f>M473*#REF!</f>
        <v>#REF!</v>
      </c>
      <c r="BK473" s="247" t="e">
        <f>N473*#REF!</f>
        <v>#REF!</v>
      </c>
      <c r="BL473" s="247" t="e">
        <f>O473*#REF!</f>
        <v>#REF!</v>
      </c>
      <c r="BM473" s="247"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5449</v>
      </c>
      <c r="I474" s="84" t="s">
        <v>5450</v>
      </c>
      <c r="J474" s="84" t="s">
        <v>5260</v>
      </c>
      <c r="K474" s="84" t="str">
        <f t="shared" si="275"/>
        <v>LK56DT</v>
      </c>
      <c r="L474" s="84" t="s">
        <v>5451</v>
      </c>
      <c r="M474" s="260">
        <v>2700</v>
      </c>
      <c r="N474" s="260">
        <v>1350</v>
      </c>
      <c r="O474" s="260">
        <v>1000</v>
      </c>
      <c r="P474" s="294">
        <v>800</v>
      </c>
      <c r="Q474" s="95" t="e">
        <f>VLOOKUP(H474&amp;"Vị trí 1",#REF!,9,0)</f>
        <v>#REF!</v>
      </c>
      <c r="R474" s="95" t="e">
        <f>VLOOKUP(H474&amp;"Vị trí 2",#REF!,9,0)</f>
        <v>#REF!</v>
      </c>
      <c r="S474" s="95" t="e">
        <f>VLOOKUP(H474&amp;"Vị trí 3",#REF!,9,0)</f>
        <v>#REF!</v>
      </c>
      <c r="T474" s="95" t="e">
        <f>VLOOKUP(H474&amp;"Vị trí 4",#REF!,9,0)</f>
        <v>#REF!</v>
      </c>
      <c r="U474" s="249"/>
      <c r="V474" s="249"/>
      <c r="W474" s="249"/>
      <c r="X474" s="249"/>
      <c r="Y474" s="250"/>
      <c r="Z474" s="250"/>
      <c r="AA474" s="250"/>
      <c r="AB474" s="250"/>
      <c r="AC474" s="249"/>
      <c r="AD474" s="249"/>
      <c r="AE474" s="249"/>
      <c r="AF474" s="249"/>
      <c r="AG474" s="250"/>
      <c r="AH474" s="250"/>
      <c r="AI474" s="250"/>
      <c r="AJ474" s="250"/>
      <c r="AK474" s="86">
        <v>7.2222222222222223</v>
      </c>
      <c r="AL474" s="86"/>
      <c r="AM474" s="251"/>
      <c r="AN474" s="251">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2" t="s">
        <v>3</v>
      </c>
      <c r="AY474" s="101">
        <v>1470</v>
      </c>
      <c r="AZ474" s="102">
        <v>840</v>
      </c>
      <c r="BA474" s="102">
        <v>630</v>
      </c>
      <c r="BB474" s="102">
        <v>420</v>
      </c>
      <c r="BC474" s="97">
        <v>1260</v>
      </c>
      <c r="BD474" s="97">
        <v>720</v>
      </c>
      <c r="BE474" s="97">
        <v>540</v>
      </c>
      <c r="BF474" s="97">
        <v>360</v>
      </c>
      <c r="BG474" s="103">
        <f t="shared" si="287"/>
        <v>1699</v>
      </c>
      <c r="BJ474" s="247" t="e">
        <f>M474*#REF!</f>
        <v>#REF!</v>
      </c>
      <c r="BK474" s="247" t="e">
        <f>N474*#REF!</f>
        <v>#REF!</v>
      </c>
      <c r="BL474" s="247" t="e">
        <f>O474*#REF!</f>
        <v>#REF!</v>
      </c>
      <c r="BM474" s="247"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5452</v>
      </c>
      <c r="I475" s="84" t="s">
        <v>5453</v>
      </c>
      <c r="J475" s="84" t="s">
        <v>5260</v>
      </c>
      <c r="K475" s="84" t="str">
        <f t="shared" si="275"/>
        <v>LK57DT</v>
      </c>
      <c r="L475" s="84" t="s">
        <v>5454</v>
      </c>
      <c r="M475" s="260">
        <v>2800</v>
      </c>
      <c r="N475" s="260">
        <v>1400</v>
      </c>
      <c r="O475" s="260">
        <v>1000</v>
      </c>
      <c r="P475" s="294">
        <v>800</v>
      </c>
      <c r="Q475" s="95" t="e">
        <f>VLOOKUP(H475&amp;"Vị trí 1",#REF!,9,0)</f>
        <v>#REF!</v>
      </c>
      <c r="R475" s="95" t="e">
        <f>VLOOKUP(H475&amp;"Vị trí 2",#REF!,9,0)</f>
        <v>#REF!</v>
      </c>
      <c r="S475" s="95" t="e">
        <f>VLOOKUP(H475&amp;"Vị trí 3",#REF!,9,0)</f>
        <v>#REF!</v>
      </c>
      <c r="T475" s="95" t="e">
        <f>VLOOKUP(H475&amp;"Vị trí 4",#REF!,9,0)</f>
        <v>#REF!</v>
      </c>
      <c r="U475" s="249"/>
      <c r="V475" s="249"/>
      <c r="W475" s="249"/>
      <c r="X475" s="249"/>
      <c r="Y475" s="250"/>
      <c r="Z475" s="250"/>
      <c r="AA475" s="250"/>
      <c r="AB475" s="250"/>
      <c r="AC475" s="249"/>
      <c r="AD475" s="249"/>
      <c r="AE475" s="249"/>
      <c r="AF475" s="249"/>
      <c r="AG475" s="250"/>
      <c r="AH475" s="250"/>
      <c r="AI475" s="250"/>
      <c r="AJ475" s="250"/>
      <c r="AK475" s="86">
        <v>11.214285714285714</v>
      </c>
      <c r="AL475" s="86"/>
      <c r="AM475" s="251"/>
      <c r="AN475" s="251">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2" t="s">
        <v>3</v>
      </c>
      <c r="AY475" s="101">
        <v>2800</v>
      </c>
      <c r="AZ475" s="102">
        <v>1400</v>
      </c>
      <c r="BA475" s="102">
        <v>1050</v>
      </c>
      <c r="BB475" s="102">
        <v>630</v>
      </c>
      <c r="BC475" s="97">
        <v>2400</v>
      </c>
      <c r="BD475" s="97">
        <v>1200</v>
      </c>
      <c r="BE475" s="97">
        <v>900</v>
      </c>
      <c r="BF475" s="97">
        <v>540</v>
      </c>
      <c r="BG475" s="103">
        <f t="shared" si="287"/>
        <v>2528</v>
      </c>
      <c r="BJ475" s="247" t="e">
        <f>M475*#REF!</f>
        <v>#REF!</v>
      </c>
      <c r="BK475" s="247" t="e">
        <f>N475*#REF!</f>
        <v>#REF!</v>
      </c>
      <c r="BL475" s="247" t="e">
        <f>O475*#REF!</f>
        <v>#REF!</v>
      </c>
      <c r="BM475" s="247"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5455</v>
      </c>
      <c r="I476" s="84" t="s">
        <v>5456</v>
      </c>
      <c r="J476" s="84" t="s">
        <v>5260</v>
      </c>
      <c r="K476" s="84" t="str">
        <f t="shared" si="275"/>
        <v>LK58DT</v>
      </c>
      <c r="L476" s="84" t="s">
        <v>5457</v>
      </c>
      <c r="M476" s="260">
        <v>2800</v>
      </c>
      <c r="N476" s="260">
        <v>1400</v>
      </c>
      <c r="O476" s="260">
        <v>1000</v>
      </c>
      <c r="P476" s="294">
        <v>800</v>
      </c>
      <c r="Q476" s="95" t="e">
        <f>VLOOKUP(H476&amp;"Vị trí 1",#REF!,9,0)</f>
        <v>#REF!</v>
      </c>
      <c r="R476" s="95" t="e">
        <f>VLOOKUP(H476&amp;"Vị trí 2",#REF!,9,0)</f>
        <v>#REF!</v>
      </c>
      <c r="S476" s="95" t="e">
        <f>VLOOKUP(H476&amp;"Vị trí 3",#REF!,9,0)</f>
        <v>#REF!</v>
      </c>
      <c r="T476" s="95" t="e">
        <f>VLOOKUP(H476&amp;"Vị trí 4",#REF!,9,0)</f>
        <v>#REF!</v>
      </c>
      <c r="U476" s="249"/>
      <c r="V476" s="249"/>
      <c r="W476" s="249"/>
      <c r="X476" s="249"/>
      <c r="Y476" s="250"/>
      <c r="Z476" s="250"/>
      <c r="AA476" s="250"/>
      <c r="AB476" s="250"/>
      <c r="AC476" s="249"/>
      <c r="AD476" s="249"/>
      <c r="AE476" s="249"/>
      <c r="AF476" s="249"/>
      <c r="AG476" s="250"/>
      <c r="AH476" s="250"/>
      <c r="AI476" s="250"/>
      <c r="AJ476" s="250"/>
      <c r="AK476" s="86">
        <v>12.94</v>
      </c>
      <c r="AL476" s="86"/>
      <c r="AM476" s="251"/>
      <c r="AN476" s="251">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2" t="s">
        <v>3</v>
      </c>
      <c r="AY476" s="101">
        <v>2800</v>
      </c>
      <c r="AZ476" s="102">
        <v>1400</v>
      </c>
      <c r="BA476" s="102">
        <v>1050</v>
      </c>
      <c r="BB476" s="102">
        <v>630</v>
      </c>
      <c r="BC476" s="97">
        <v>2400</v>
      </c>
      <c r="BD476" s="97">
        <v>1200</v>
      </c>
      <c r="BE476" s="97">
        <v>900</v>
      </c>
      <c r="BF476" s="97">
        <v>540</v>
      </c>
      <c r="BG476" s="103">
        <f t="shared" si="287"/>
        <v>2908</v>
      </c>
      <c r="BJ476" s="247" t="e">
        <f>M476*#REF!</f>
        <v>#REF!</v>
      </c>
      <c r="BK476" s="247" t="e">
        <f>N476*#REF!</f>
        <v>#REF!</v>
      </c>
      <c r="BL476" s="247" t="e">
        <f>O476*#REF!</f>
        <v>#REF!</v>
      </c>
      <c r="BM476" s="247"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5458</v>
      </c>
      <c r="I477" s="84" t="s">
        <v>5459</v>
      </c>
      <c r="J477" s="84" t="s">
        <v>5260</v>
      </c>
      <c r="K477" s="84" t="str">
        <f t="shared" si="275"/>
        <v>LK59DT</v>
      </c>
      <c r="L477" s="84" t="s">
        <v>5460</v>
      </c>
      <c r="M477" s="260">
        <v>2800</v>
      </c>
      <c r="N477" s="260">
        <v>1400</v>
      </c>
      <c r="O477" s="260">
        <v>1000</v>
      </c>
      <c r="P477" s="294">
        <v>800</v>
      </c>
      <c r="Q477" s="95" t="e">
        <f>VLOOKUP(H477&amp;"Vị trí 1",#REF!,9,0)</f>
        <v>#REF!</v>
      </c>
      <c r="R477" s="95" t="e">
        <f>VLOOKUP(H477&amp;"Vị trí 2",#REF!,9,0)</f>
        <v>#REF!</v>
      </c>
      <c r="S477" s="95" t="e">
        <f>VLOOKUP(H477&amp;"Vị trí 3",#REF!,9,0)</f>
        <v>#REF!</v>
      </c>
      <c r="T477" s="95" t="e">
        <f>VLOOKUP(H477&amp;"Vị trí 4",#REF!,9,0)</f>
        <v>#REF!</v>
      </c>
      <c r="U477" s="249"/>
      <c r="V477" s="249"/>
      <c r="W477" s="249"/>
      <c r="X477" s="249"/>
      <c r="Y477" s="250"/>
      <c r="Z477" s="250"/>
      <c r="AA477" s="250"/>
      <c r="AB477" s="250"/>
      <c r="AC477" s="249"/>
      <c r="AD477" s="249"/>
      <c r="AE477" s="249"/>
      <c r="AF477" s="249"/>
      <c r="AG477" s="250"/>
      <c r="AH477" s="250"/>
      <c r="AI477" s="250"/>
      <c r="AJ477" s="250"/>
      <c r="AK477" s="86">
        <v>12.94</v>
      </c>
      <c r="AL477" s="86"/>
      <c r="AM477" s="251"/>
      <c r="AN477" s="251">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2"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5461</v>
      </c>
      <c r="I478" s="84" t="s">
        <v>298</v>
      </c>
      <c r="J478" s="84" t="s">
        <v>5260</v>
      </c>
      <c r="K478" s="84"/>
      <c r="L478" s="84" t="s">
        <v>5462</v>
      </c>
      <c r="M478" s="294"/>
      <c r="N478" s="294"/>
      <c r="O478" s="294"/>
      <c r="P478" s="294"/>
      <c r="Q478" s="95"/>
      <c r="R478" s="95"/>
      <c r="S478" s="95"/>
      <c r="T478" s="95"/>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6"/>
      <c r="AL478" s="86"/>
      <c r="AM478" s="251"/>
      <c r="AN478" s="251"/>
      <c r="AO478" s="98"/>
      <c r="AP478" s="98"/>
      <c r="AQ478" s="98"/>
      <c r="AR478" s="98"/>
      <c r="AS478" s="98"/>
      <c r="AT478" s="98"/>
      <c r="AU478" s="98"/>
      <c r="AV478" s="98"/>
      <c r="AW478" s="60"/>
      <c r="AX478" s="252" t="s">
        <v>3</v>
      </c>
      <c r="AY478" s="101">
        <v>2800</v>
      </c>
      <c r="AZ478" s="102">
        <v>1400</v>
      </c>
      <c r="BA478" s="102">
        <v>1050</v>
      </c>
      <c r="BB478" s="102">
        <v>630</v>
      </c>
      <c r="BC478" s="97">
        <v>2400</v>
      </c>
      <c r="BD478" s="97">
        <v>1200</v>
      </c>
      <c r="BE478" s="97">
        <v>900</v>
      </c>
      <c r="BF478" s="97">
        <v>540</v>
      </c>
      <c r="BJ478" s="247" t="e">
        <f>M478*#REF!</f>
        <v>#REF!</v>
      </c>
      <c r="BK478" s="247" t="e">
        <f>N478*#REF!</f>
        <v>#REF!</v>
      </c>
      <c r="BL478" s="247" t="e">
        <f>O478*#REF!</f>
        <v>#REF!</v>
      </c>
      <c r="BM478" s="247"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5463</v>
      </c>
      <c r="I479" s="84" t="s">
        <v>5464</v>
      </c>
      <c r="J479" s="84" t="s">
        <v>5260</v>
      </c>
      <c r="K479" s="84" t="str">
        <f t="shared" si="275"/>
        <v>LK60DT_D1</v>
      </c>
      <c r="L479" s="84" t="s">
        <v>5465</v>
      </c>
      <c r="M479" s="260">
        <v>4000</v>
      </c>
      <c r="N479" s="260">
        <v>2000</v>
      </c>
      <c r="O479" s="260">
        <v>1500</v>
      </c>
      <c r="P479" s="294">
        <v>900</v>
      </c>
      <c r="Q479" s="95" t="e">
        <f>VLOOKUP(H479&amp;"Vị trí 1",#REF!,9,0)</f>
        <v>#REF!</v>
      </c>
      <c r="R479" s="95" t="e">
        <f>VLOOKUP(H479&amp;"Vị trí 2",#REF!,9,0)</f>
        <v>#REF!</v>
      </c>
      <c r="S479" s="95" t="e">
        <f>VLOOKUP(H479&amp;"Vị trí 3",#REF!,9,0)</f>
        <v>#REF!</v>
      </c>
      <c r="T479" s="95"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6">
        <v>12.94</v>
      </c>
      <c r="AL479" s="86"/>
      <c r="AM479" s="251"/>
      <c r="AN479" s="251">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2" t="s">
        <v>3</v>
      </c>
      <c r="AY479" s="101">
        <v>2100</v>
      </c>
      <c r="AZ479" s="102">
        <v>1050</v>
      </c>
      <c r="BA479" s="102">
        <v>700</v>
      </c>
      <c r="BB479" s="102">
        <v>560</v>
      </c>
      <c r="BC479" s="97">
        <v>1800</v>
      </c>
      <c r="BD479" s="97">
        <v>900</v>
      </c>
      <c r="BE479" s="97">
        <v>600</v>
      </c>
      <c r="BF479" s="97">
        <v>480</v>
      </c>
      <c r="BG479" s="103">
        <f>AV479-AW479</f>
        <v>2240</v>
      </c>
      <c r="BJ479" s="247" t="e">
        <f>M479*#REF!</f>
        <v>#REF!</v>
      </c>
      <c r="BK479" s="247" t="e">
        <f>N479*#REF!</f>
        <v>#REF!</v>
      </c>
      <c r="BL479" s="247" t="e">
        <f>O479*#REF!</f>
        <v>#REF!</v>
      </c>
      <c r="BM479" s="247"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5466</v>
      </c>
      <c r="I480" s="84" t="s">
        <v>5467</v>
      </c>
      <c r="J480" s="84" t="s">
        <v>5465</v>
      </c>
      <c r="K480" s="84" t="str">
        <f t="shared" si="275"/>
        <v>LK60DT_D2</v>
      </c>
      <c r="L480" s="84" t="s">
        <v>5468</v>
      </c>
      <c r="M480" s="260">
        <v>2500</v>
      </c>
      <c r="N480" s="260">
        <v>1300</v>
      </c>
      <c r="O480" s="260">
        <v>1000</v>
      </c>
      <c r="P480" s="294">
        <v>500</v>
      </c>
      <c r="Q480" s="95" t="e">
        <f>VLOOKUP(H480&amp;"Vị trí 1",#REF!,9,0)</f>
        <v>#REF!</v>
      </c>
      <c r="R480" s="95" t="e">
        <f>VLOOKUP(H480&amp;"Vị trí 2",#REF!,9,0)</f>
        <v>#REF!</v>
      </c>
      <c r="S480" s="95" t="e">
        <f>VLOOKUP(H480&amp;"Vị trí 3",#REF!,9,0)</f>
        <v>#REF!</v>
      </c>
      <c r="T480" s="95"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6">
        <v>7.9615384615384617</v>
      </c>
      <c r="AL480" s="86"/>
      <c r="AM480" s="251"/>
      <c r="AN480" s="251">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2" t="s">
        <v>3</v>
      </c>
      <c r="AY480" s="101">
        <v>2100</v>
      </c>
      <c r="AZ480" s="102">
        <v>1050</v>
      </c>
      <c r="BA480" s="102">
        <v>700</v>
      </c>
      <c r="BB480" s="102">
        <v>560</v>
      </c>
      <c r="BC480" s="97">
        <v>1800</v>
      </c>
      <c r="BD480" s="97">
        <v>900</v>
      </c>
      <c r="BE480" s="97">
        <v>600</v>
      </c>
      <c r="BF480" s="97">
        <v>480</v>
      </c>
      <c r="BG480" s="103">
        <f>AV480-AW480</f>
        <v>575</v>
      </c>
      <c r="BJ480" s="247" t="e">
        <f>M480*#REF!</f>
        <v>#REF!</v>
      </c>
      <c r="BK480" s="247" t="e">
        <f>N480*#REF!</f>
        <v>#REF!</v>
      </c>
      <c r="BL480" s="247" t="e">
        <f>O480*#REF!</f>
        <v>#REF!</v>
      </c>
      <c r="BM480" s="247"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5469</v>
      </c>
      <c r="I481" s="84" t="s">
        <v>5470</v>
      </c>
      <c r="J481" s="84" t="s">
        <v>5468</v>
      </c>
      <c r="K481" s="84" t="str">
        <f t="shared" si="275"/>
        <v>LK60DT_D3</v>
      </c>
      <c r="L481" s="84" t="s">
        <v>5462</v>
      </c>
      <c r="M481" s="260">
        <v>1600</v>
      </c>
      <c r="N481" s="294">
        <v>800</v>
      </c>
      <c r="O481" s="294">
        <v>600</v>
      </c>
      <c r="P481" s="294">
        <v>450</v>
      </c>
      <c r="Q481" s="95" t="e">
        <f>VLOOKUP(H481&amp;"Vị trí 1",#REF!,9,0)</f>
        <v>#REF!</v>
      </c>
      <c r="R481" s="95" t="e">
        <f>VLOOKUP(H481&amp;"Vị trí 2",#REF!,9,0)</f>
        <v>#REF!</v>
      </c>
      <c r="S481" s="95" t="e">
        <f>VLOOKUP(H481&amp;"Vị trí 3",#REF!,9,0)</f>
        <v>#REF!</v>
      </c>
      <c r="T481" s="95" t="e">
        <f>VLOOKUP(H481&amp;"Vị trí 4",#REF!,9,0)</f>
        <v>#REF!</v>
      </c>
      <c r="U481" s="249"/>
      <c r="V481" s="249"/>
      <c r="W481" s="249"/>
      <c r="X481" s="249"/>
      <c r="Y481" s="250"/>
      <c r="Z481" s="250"/>
      <c r="AA481" s="250"/>
      <c r="AB481" s="250"/>
      <c r="AC481" s="249"/>
      <c r="AD481" s="249"/>
      <c r="AE481" s="249"/>
      <c r="AF481" s="249"/>
      <c r="AG481" s="250"/>
      <c r="AH481" s="250"/>
      <c r="AI481" s="250"/>
      <c r="AJ481" s="250"/>
      <c r="AK481" s="86">
        <v>12.94</v>
      </c>
      <c r="AL481" s="86"/>
      <c r="AM481" s="251"/>
      <c r="AN481" s="251">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2" t="s">
        <v>3</v>
      </c>
      <c r="AY481" s="101">
        <v>2940</v>
      </c>
      <c r="AZ481" s="102">
        <v>1470</v>
      </c>
      <c r="BA481" s="102">
        <v>1190</v>
      </c>
      <c r="BB481" s="102">
        <v>840</v>
      </c>
      <c r="BC481" s="97">
        <v>2520</v>
      </c>
      <c r="BD481" s="97">
        <v>1260</v>
      </c>
      <c r="BE481" s="97">
        <v>1020</v>
      </c>
      <c r="BF481" s="97">
        <v>720</v>
      </c>
      <c r="BG481" s="103">
        <f>AV481-AW481</f>
        <v>1576</v>
      </c>
      <c r="BJ481" s="247" t="e">
        <f>M481*#REF!</f>
        <v>#REF!</v>
      </c>
      <c r="BK481" s="247" t="e">
        <f>N481*#REF!</f>
        <v>#REF!</v>
      </c>
      <c r="BL481" s="247" t="e">
        <f>O481*#REF!</f>
        <v>#REF!</v>
      </c>
      <c r="BM481" s="247"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5471</v>
      </c>
      <c r="I482" s="84" t="s">
        <v>5341</v>
      </c>
      <c r="J482" s="84" t="s">
        <v>5278</v>
      </c>
      <c r="K482" s="84" t="str">
        <f t="shared" si="275"/>
        <v>LK61DT</v>
      </c>
      <c r="L482" s="84" t="s">
        <v>5260</v>
      </c>
      <c r="M482" s="260">
        <v>4000</v>
      </c>
      <c r="N482" s="260">
        <v>2000</v>
      </c>
      <c r="O482" s="260">
        <v>1500</v>
      </c>
      <c r="P482" s="294">
        <v>900</v>
      </c>
      <c r="Q482" s="95" t="e">
        <f>VLOOKUP(H482&amp;"Vị trí 1",#REF!,9,0)</f>
        <v>#REF!</v>
      </c>
      <c r="R482" s="95" t="e">
        <f>VLOOKUP(H482&amp;"Vị trí 2",#REF!,9,0)</f>
        <v>#REF!</v>
      </c>
      <c r="S482" s="95" t="e">
        <f>VLOOKUP(H482&amp;"Vị trí 3",#REF!,9,0)</f>
        <v>#REF!</v>
      </c>
      <c r="T482" s="95" t="e">
        <f>VLOOKUP(H482&amp;"Vị trí 4",#REF!,9,0)</f>
        <v>#REF!</v>
      </c>
      <c r="U482" s="249"/>
      <c r="V482" s="249"/>
      <c r="W482" s="249"/>
      <c r="X482" s="249"/>
      <c r="Y482" s="250"/>
      <c r="Z482" s="250"/>
      <c r="AA482" s="250"/>
      <c r="AB482" s="250"/>
      <c r="AC482" s="249"/>
      <c r="AD482" s="249"/>
      <c r="AE482" s="249"/>
      <c r="AF482" s="249"/>
      <c r="AG482" s="250"/>
      <c r="AH482" s="250"/>
      <c r="AI482" s="250"/>
      <c r="AJ482" s="250"/>
      <c r="AK482" s="86">
        <v>12.94</v>
      </c>
      <c r="AL482" s="86"/>
      <c r="AM482" s="251"/>
      <c r="AN482" s="251">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2"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5472</v>
      </c>
      <c r="I483" s="84" t="s">
        <v>5430</v>
      </c>
      <c r="J483" s="84" t="s">
        <v>5278</v>
      </c>
      <c r="K483" s="84" t="str">
        <f t="shared" si="275"/>
        <v>LK62DT</v>
      </c>
      <c r="L483" s="84" t="s">
        <v>5473</v>
      </c>
      <c r="M483" s="260">
        <v>4000</v>
      </c>
      <c r="N483" s="260">
        <v>2000</v>
      </c>
      <c r="O483" s="260">
        <v>1500</v>
      </c>
      <c r="P483" s="294">
        <v>900</v>
      </c>
      <c r="Q483" s="95" t="e">
        <f>VLOOKUP(H483&amp;"Vị trí 1",#REF!,9,0)</f>
        <v>#REF!</v>
      </c>
      <c r="R483" s="95" t="e">
        <f>VLOOKUP(H483&amp;"Vị trí 2",#REF!,9,0)</f>
        <v>#REF!</v>
      </c>
      <c r="S483" s="95" t="e">
        <f>VLOOKUP(H483&amp;"Vị trí 3",#REF!,9,0)</f>
        <v>#REF!</v>
      </c>
      <c r="T483" s="95" t="e">
        <f>VLOOKUP(H483&amp;"Vị trí 4",#REF!,9,0)</f>
        <v>#REF!</v>
      </c>
      <c r="U483" s="249"/>
      <c r="V483" s="249"/>
      <c r="W483" s="249"/>
      <c r="X483" s="249"/>
      <c r="Y483" s="250"/>
      <c r="Z483" s="250"/>
      <c r="AA483" s="250"/>
      <c r="AB483" s="250"/>
      <c r="AC483" s="249"/>
      <c r="AD483" s="249"/>
      <c r="AE483" s="249"/>
      <c r="AF483" s="249"/>
      <c r="AG483" s="250"/>
      <c r="AH483" s="250"/>
      <c r="AI483" s="250"/>
      <c r="AJ483" s="250"/>
      <c r="AK483" s="86">
        <v>12.94</v>
      </c>
      <c r="AL483" s="86"/>
      <c r="AM483" s="251"/>
      <c r="AN483" s="251">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2" t="s">
        <v>3</v>
      </c>
      <c r="AY483" s="101">
        <v>2660</v>
      </c>
      <c r="AZ483" s="102">
        <v>910</v>
      </c>
      <c r="BA483" s="102">
        <v>600</v>
      </c>
      <c r="BB483" s="102">
        <v>420</v>
      </c>
      <c r="BC483" s="97">
        <v>2280</v>
      </c>
      <c r="BD483" s="97">
        <v>780</v>
      </c>
      <c r="BE483" s="97">
        <v>510</v>
      </c>
      <c r="BF483" s="97">
        <v>360</v>
      </c>
      <c r="BG483" s="103">
        <f>AV483-AW483</f>
        <v>2240</v>
      </c>
      <c r="BJ483" s="247" t="e">
        <f>M483*#REF!</f>
        <v>#REF!</v>
      </c>
      <c r="BK483" s="247" t="e">
        <f>N483*#REF!</f>
        <v>#REF!</v>
      </c>
      <c r="BL483" s="247" t="e">
        <f>O483*#REF!</f>
        <v>#REF!</v>
      </c>
      <c r="BM483" s="247"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5474</v>
      </c>
      <c r="I484" s="84" t="s">
        <v>5418</v>
      </c>
      <c r="J484" s="84" t="s">
        <v>5475</v>
      </c>
      <c r="K484" s="84"/>
      <c r="L484" s="84" t="s">
        <v>5476</v>
      </c>
      <c r="M484" s="294"/>
      <c r="N484" s="294"/>
      <c r="O484" s="294"/>
      <c r="P484" s="294"/>
      <c r="Q484" s="95"/>
      <c r="R484" s="95"/>
      <c r="S484" s="95"/>
      <c r="T484" s="95"/>
      <c r="U484" s="249"/>
      <c r="V484" s="249"/>
      <c r="W484" s="249"/>
      <c r="X484" s="249"/>
      <c r="Y484" s="250"/>
      <c r="Z484" s="250"/>
      <c r="AA484" s="250"/>
      <c r="AB484" s="250"/>
      <c r="AC484" s="249"/>
      <c r="AD484" s="249"/>
      <c r="AE484" s="249"/>
      <c r="AF484" s="249"/>
      <c r="AG484" s="250"/>
      <c r="AH484" s="250"/>
      <c r="AI484" s="250"/>
      <c r="AJ484" s="250"/>
      <c r="AK484" s="86"/>
      <c r="AL484" s="86"/>
      <c r="AM484" s="251"/>
      <c r="AN484" s="251"/>
      <c r="AO484" s="98"/>
      <c r="AP484" s="98"/>
      <c r="AQ484" s="98"/>
      <c r="AR484" s="98"/>
      <c r="AS484" s="98"/>
      <c r="AT484" s="98"/>
      <c r="AU484" s="98"/>
      <c r="AV484" s="98"/>
      <c r="AW484" s="60"/>
      <c r="AX484" s="252" t="s">
        <v>3</v>
      </c>
      <c r="AY484" s="101">
        <v>2660</v>
      </c>
      <c r="AZ484" s="102">
        <v>840</v>
      </c>
      <c r="BA484" s="102">
        <v>600</v>
      </c>
      <c r="BB484" s="102">
        <v>420</v>
      </c>
      <c r="BC484" s="97">
        <v>2280</v>
      </c>
      <c r="BD484" s="97">
        <v>720</v>
      </c>
      <c r="BE484" s="97">
        <v>510</v>
      </c>
      <c r="BF484" s="97">
        <v>360</v>
      </c>
      <c r="BJ484" s="247" t="e">
        <f>M484*#REF!</f>
        <v>#REF!</v>
      </c>
      <c r="BK484" s="247" t="e">
        <f>N484*#REF!</f>
        <v>#REF!</v>
      </c>
      <c r="BL484" s="247" t="e">
        <f>O484*#REF!</f>
        <v>#REF!</v>
      </c>
      <c r="BM484" s="247"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5477</v>
      </c>
      <c r="I485" s="84" t="s">
        <v>5478</v>
      </c>
      <c r="J485" s="84" t="s">
        <v>5475</v>
      </c>
      <c r="K485" s="84" t="str">
        <f t="shared" si="275"/>
        <v>LK63DT_D1</v>
      </c>
      <c r="L485" s="84" t="s">
        <v>272</v>
      </c>
      <c r="M485" s="260">
        <v>4000</v>
      </c>
      <c r="N485" s="260">
        <v>2000</v>
      </c>
      <c r="O485" s="260">
        <v>1500</v>
      </c>
      <c r="P485" s="294">
        <v>900</v>
      </c>
      <c r="Q485" s="95" t="e">
        <f>VLOOKUP(H485&amp;"Vị trí 1",#REF!,9,0)</f>
        <v>#REF!</v>
      </c>
      <c r="R485" s="95" t="e">
        <f>VLOOKUP(H485&amp;"Vị trí 2",#REF!,9,0)</f>
        <v>#REF!</v>
      </c>
      <c r="S485" s="95" t="e">
        <f>VLOOKUP(H485&amp;"Vị trí 3",#REF!,9,0)</f>
        <v>#REF!</v>
      </c>
      <c r="T485" s="95" t="e">
        <f>VLOOKUP(H485&amp;"Vị trí 4",#REF!,9,0)</f>
        <v>#REF!</v>
      </c>
      <c r="U485" s="249"/>
      <c r="V485" s="249"/>
      <c r="W485" s="249"/>
      <c r="X485" s="249"/>
      <c r="Y485" s="250"/>
      <c r="Z485" s="250"/>
      <c r="AA485" s="250"/>
      <c r="AB485" s="250"/>
      <c r="AC485" s="249"/>
      <c r="AD485" s="249"/>
      <c r="AE485" s="249"/>
      <c r="AF485" s="249"/>
      <c r="AG485" s="250"/>
      <c r="AH485" s="250"/>
      <c r="AI485" s="250"/>
      <c r="AJ485" s="250"/>
      <c r="AK485" s="86">
        <v>12.6</v>
      </c>
      <c r="AL485" s="86"/>
      <c r="AM485" s="251"/>
      <c r="AN485" s="251">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2" t="s">
        <v>3</v>
      </c>
      <c r="AY485" s="101">
        <v>1890</v>
      </c>
      <c r="AZ485" s="102">
        <v>840</v>
      </c>
      <c r="BA485" s="102">
        <v>600</v>
      </c>
      <c r="BB485" s="102">
        <v>390</v>
      </c>
      <c r="BC485" s="97">
        <v>1620</v>
      </c>
      <c r="BD485" s="97">
        <v>720</v>
      </c>
      <c r="BE485" s="97">
        <v>510</v>
      </c>
      <c r="BF485" s="97">
        <v>340</v>
      </c>
      <c r="BG485" s="103">
        <f>AV485-AW485</f>
        <v>2260</v>
      </c>
      <c r="BJ485" s="247" t="e">
        <f>M485*#REF!</f>
        <v>#REF!</v>
      </c>
      <c r="BK485" s="247" t="e">
        <f>N485*#REF!</f>
        <v>#REF!</v>
      </c>
      <c r="BL485" s="247" t="e">
        <f>O485*#REF!</f>
        <v>#REF!</v>
      </c>
      <c r="BM485" s="247"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5479</v>
      </c>
      <c r="I486" s="84" t="s">
        <v>5480</v>
      </c>
      <c r="J486" s="84" t="s">
        <v>272</v>
      </c>
      <c r="K486" s="84" t="str">
        <f t="shared" si="275"/>
        <v>LK63DT_D2</v>
      </c>
      <c r="L486" s="84" t="s">
        <v>5481</v>
      </c>
      <c r="M486" s="260">
        <v>3000</v>
      </c>
      <c r="N486" s="260">
        <v>1500</v>
      </c>
      <c r="O486" s="260">
        <v>1000</v>
      </c>
      <c r="P486" s="294">
        <v>800</v>
      </c>
      <c r="Q486" s="95" t="e">
        <f>VLOOKUP(H486&amp;"Vị trí 1",#REF!,9,0)</f>
        <v>#REF!</v>
      </c>
      <c r="R486" s="95" t="e">
        <f>VLOOKUP(H486&amp;"Vị trí 2",#REF!,9,0)</f>
        <v>#REF!</v>
      </c>
      <c r="S486" s="95" t="e">
        <f>VLOOKUP(H486&amp;"Vị trí 3",#REF!,9,0)</f>
        <v>#REF!</v>
      </c>
      <c r="T486" s="95"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6">
        <v>14.333333333333334</v>
      </c>
      <c r="AL486" s="86"/>
      <c r="AM486" s="251"/>
      <c r="AN486" s="251">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2" t="s">
        <v>3</v>
      </c>
      <c r="AY486" s="101">
        <v>2660</v>
      </c>
      <c r="AZ486" s="102">
        <v>840</v>
      </c>
      <c r="BA486" s="102">
        <v>600</v>
      </c>
      <c r="BB486" s="102">
        <v>420</v>
      </c>
      <c r="BC486" s="97">
        <v>2280</v>
      </c>
      <c r="BD486" s="97">
        <v>720</v>
      </c>
      <c r="BE486" s="97">
        <v>510</v>
      </c>
      <c r="BF486" s="97">
        <v>360</v>
      </c>
      <c r="BG486" s="103">
        <f>AV486-AW486</f>
        <v>2920</v>
      </c>
      <c r="BJ486" s="247" t="e">
        <f>M486*#REF!</f>
        <v>#REF!</v>
      </c>
      <c r="BK486" s="247" t="e">
        <f>N486*#REF!</f>
        <v>#REF!</v>
      </c>
      <c r="BL486" s="247" t="e">
        <f>O486*#REF!</f>
        <v>#REF!</v>
      </c>
      <c r="BM486" s="247"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5482</v>
      </c>
      <c r="I487" s="84" t="s">
        <v>5483</v>
      </c>
      <c r="J487" s="84" t="s">
        <v>5484</v>
      </c>
      <c r="K487" s="84" t="str">
        <f t="shared" si="275"/>
        <v>LK63DT_D3</v>
      </c>
      <c r="L487" s="84" t="s">
        <v>5476</v>
      </c>
      <c r="M487" s="260">
        <v>3000</v>
      </c>
      <c r="N487" s="260">
        <v>1500</v>
      </c>
      <c r="O487" s="260">
        <v>1000</v>
      </c>
      <c r="P487" s="294">
        <v>800</v>
      </c>
      <c r="Q487" s="95" t="e">
        <f>VLOOKUP(H487&amp;"Vị trí 1",#REF!,9,0)</f>
        <v>#REF!</v>
      </c>
      <c r="R487" s="95" t="e">
        <f>VLOOKUP(H487&amp;"Vị trí 2",#REF!,9,0)</f>
        <v>#REF!</v>
      </c>
      <c r="S487" s="95" t="e">
        <f>VLOOKUP(H487&amp;"Vị trí 3",#REF!,9,0)</f>
        <v>#REF!</v>
      </c>
      <c r="T487" s="95"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6">
        <v>16.166666666666668</v>
      </c>
      <c r="AL487" s="86"/>
      <c r="AM487" s="251"/>
      <c r="AN487" s="251">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2" t="s">
        <v>3</v>
      </c>
      <c r="AY487" s="101">
        <v>1400</v>
      </c>
      <c r="AZ487" s="102">
        <v>630</v>
      </c>
      <c r="BA487" s="102">
        <v>420</v>
      </c>
      <c r="BB487" s="102">
        <v>290</v>
      </c>
      <c r="BC487" s="97">
        <v>1200</v>
      </c>
      <c r="BD487" s="97">
        <v>540</v>
      </c>
      <c r="BE487" s="97">
        <v>360</v>
      </c>
      <c r="BF487" s="97">
        <v>250</v>
      </c>
      <c r="BG487" s="103">
        <f>AV487-AW487</f>
        <v>3325</v>
      </c>
      <c r="BJ487" s="247" t="e">
        <f>M487*#REF!</f>
        <v>#REF!</v>
      </c>
      <c r="BK487" s="247" t="e">
        <f>N487*#REF!</f>
        <v>#REF!</v>
      </c>
      <c r="BL487" s="247" t="e">
        <f>O487*#REF!</f>
        <v>#REF!</v>
      </c>
      <c r="BM487" s="247"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5485</v>
      </c>
      <c r="I488" s="84" t="s">
        <v>4737</v>
      </c>
      <c r="J488" s="84" t="s">
        <v>5278</v>
      </c>
      <c r="K488" s="84" t="str">
        <f t="shared" si="275"/>
        <v>LK64DT</v>
      </c>
      <c r="L488" s="84" t="s">
        <v>272</v>
      </c>
      <c r="M488" s="260">
        <v>4200</v>
      </c>
      <c r="N488" s="260">
        <v>2100</v>
      </c>
      <c r="O488" s="260">
        <v>1700</v>
      </c>
      <c r="P488" s="260">
        <v>1200</v>
      </c>
      <c r="Q488" s="95" t="e">
        <f>VLOOKUP(H488&amp;"Vị trí 1",#REF!,9,0)</f>
        <v>#REF!</v>
      </c>
      <c r="R488" s="95" t="e">
        <f>VLOOKUP(H488&amp;"Vị trí 2",#REF!,9,0)</f>
        <v>#REF!</v>
      </c>
      <c r="S488" s="95" t="e">
        <f>VLOOKUP(H488&amp;"Vị trí 3",#REF!,9,0)</f>
        <v>#REF!</v>
      </c>
      <c r="T488" s="95"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6">
        <v>12.94</v>
      </c>
      <c r="AL488" s="86"/>
      <c r="AM488" s="251"/>
      <c r="AN488" s="251">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2" t="s">
        <v>3</v>
      </c>
      <c r="AY488" s="101">
        <v>980</v>
      </c>
      <c r="AZ488" s="102">
        <v>600</v>
      </c>
      <c r="BA488" s="102">
        <v>420</v>
      </c>
      <c r="BB488" s="102">
        <v>290</v>
      </c>
      <c r="BC488" s="97">
        <v>840</v>
      </c>
      <c r="BD488" s="97">
        <v>510</v>
      </c>
      <c r="BE488" s="97">
        <v>360</v>
      </c>
      <c r="BF488" s="97">
        <v>250</v>
      </c>
      <c r="BG488" s="103">
        <f>AV488-AW488</f>
        <v>4312</v>
      </c>
      <c r="BJ488" s="247" t="e">
        <f>M488*#REF!</f>
        <v>#REF!</v>
      </c>
      <c r="BK488" s="247" t="e">
        <f>N488*#REF!</f>
        <v>#REF!</v>
      </c>
      <c r="BL488" s="247" t="e">
        <f>O488*#REF!</f>
        <v>#REF!</v>
      </c>
      <c r="BM488" s="247"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5486</v>
      </c>
      <c r="I489" s="84" t="s">
        <v>5487</v>
      </c>
      <c r="J489" s="84" t="s">
        <v>5488</v>
      </c>
      <c r="K489" s="84"/>
      <c r="L489" s="84" t="s">
        <v>5489</v>
      </c>
      <c r="M489" s="294"/>
      <c r="N489" s="294"/>
      <c r="O489" s="294"/>
      <c r="P489" s="294"/>
      <c r="Q489" s="95"/>
      <c r="R489" s="95"/>
      <c r="S489" s="95"/>
      <c r="T489" s="95"/>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6"/>
      <c r="AL489" s="86"/>
      <c r="AM489" s="251"/>
      <c r="AN489" s="251"/>
      <c r="AO489" s="98"/>
      <c r="AP489" s="98"/>
      <c r="AQ489" s="98"/>
      <c r="AR489" s="98"/>
      <c r="AS489" s="98"/>
      <c r="AT489" s="98"/>
      <c r="AU489" s="98"/>
      <c r="AV489" s="98"/>
      <c r="AW489" s="60"/>
      <c r="AX489" s="252" t="s">
        <v>3</v>
      </c>
      <c r="AY489" s="101">
        <v>2029.9999999999998</v>
      </c>
      <c r="AZ489" s="102">
        <v>1330</v>
      </c>
      <c r="BA489" s="102">
        <v>979.99999999999989</v>
      </c>
      <c r="BB489" s="102">
        <v>595</v>
      </c>
      <c r="BC489" s="97">
        <v>1740</v>
      </c>
      <c r="BD489" s="97">
        <v>1140</v>
      </c>
      <c r="BE489" s="97">
        <v>840</v>
      </c>
      <c r="BF489" s="97">
        <v>510</v>
      </c>
      <c r="BJ489" s="247" t="e">
        <f>M489*#REF!</f>
        <v>#REF!</v>
      </c>
      <c r="BK489" s="247" t="e">
        <f>N489*#REF!</f>
        <v>#REF!</v>
      </c>
      <c r="BL489" s="247" t="e">
        <f>O489*#REF!</f>
        <v>#REF!</v>
      </c>
      <c r="BM489" s="247"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5490</v>
      </c>
      <c r="I490" s="84" t="s">
        <v>5491</v>
      </c>
      <c r="J490" s="84" t="s">
        <v>5488</v>
      </c>
      <c r="K490" s="84" t="str">
        <f t="shared" si="275"/>
        <v>LK65DT_D1</v>
      </c>
      <c r="L490" s="84" t="s">
        <v>5334</v>
      </c>
      <c r="M490" s="260">
        <v>3800</v>
      </c>
      <c r="N490" s="260">
        <v>1300</v>
      </c>
      <c r="O490" s="294">
        <v>850</v>
      </c>
      <c r="P490" s="294">
        <v>600</v>
      </c>
      <c r="Q490" s="95" t="e">
        <f>VLOOKUP(H490&amp;"Vị trí 1",#REF!,9,0)</f>
        <v>#REF!</v>
      </c>
      <c r="R490" s="95" t="e">
        <f>VLOOKUP(H490&amp;"Vị trí 2",#REF!,9,0)</f>
        <v>#REF!</v>
      </c>
      <c r="S490" s="95" t="e">
        <f>VLOOKUP(H490&amp;"Vị trí 3",#REF!,9,0)</f>
        <v>#REF!</v>
      </c>
      <c r="T490" s="95"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6">
        <v>12.94</v>
      </c>
      <c r="AL490" s="86"/>
      <c r="AM490" s="251"/>
      <c r="AN490" s="251">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2" t="s">
        <v>3</v>
      </c>
      <c r="AY490" s="101">
        <v>1050</v>
      </c>
      <c r="AZ490" s="102">
        <v>530</v>
      </c>
      <c r="BA490" s="102">
        <v>420</v>
      </c>
      <c r="BB490" s="102">
        <v>290</v>
      </c>
      <c r="BC490" s="97">
        <v>900</v>
      </c>
      <c r="BD490" s="97">
        <v>450</v>
      </c>
      <c r="BE490" s="97">
        <v>360</v>
      </c>
      <c r="BF490" s="97">
        <v>250</v>
      </c>
      <c r="BG490" s="103">
        <f t="shared" ref="BG490:BG499" si="299">AV490-AW490</f>
        <v>268</v>
      </c>
      <c r="BJ490" s="247" t="e">
        <f>M490*#REF!</f>
        <v>#REF!</v>
      </c>
      <c r="BK490" s="247" t="e">
        <f>N490*#REF!</f>
        <v>#REF!</v>
      </c>
      <c r="BL490" s="247" t="e">
        <f>O490*#REF!</f>
        <v>#REF!</v>
      </c>
      <c r="BM490" s="247"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5492</v>
      </c>
      <c r="I491" s="84" t="s">
        <v>5493</v>
      </c>
      <c r="J491" s="84" t="s">
        <v>5334</v>
      </c>
      <c r="K491" s="84" t="str">
        <f t="shared" si="275"/>
        <v>LK65DT_D2</v>
      </c>
      <c r="L491" s="84" t="s">
        <v>5494</v>
      </c>
      <c r="M491" s="260">
        <v>3800</v>
      </c>
      <c r="N491" s="260">
        <v>1200</v>
      </c>
      <c r="O491" s="294">
        <v>850</v>
      </c>
      <c r="P491" s="294">
        <v>600</v>
      </c>
      <c r="Q491" s="95" t="e">
        <f>VLOOKUP(H491&amp;"Vị trí 1",#REF!,9,0)</f>
        <v>#REF!</v>
      </c>
      <c r="R491" s="95" t="e">
        <f>VLOOKUP(H491&amp;"Vị trí 2",#REF!,9,0)</f>
        <v>#REF!</v>
      </c>
      <c r="S491" s="95" t="e">
        <f>VLOOKUP(H491&amp;"Vị trí 3",#REF!,9,0)</f>
        <v>#REF!</v>
      </c>
      <c r="T491" s="95" t="e">
        <f>VLOOKUP(H491&amp;"Vị trí 4",#REF!,9,0)</f>
        <v>#REF!</v>
      </c>
      <c r="U491" s="249"/>
      <c r="V491" s="249"/>
      <c r="W491" s="249"/>
      <c r="X491" s="249"/>
      <c r="Y491" s="250"/>
      <c r="Z491" s="250"/>
      <c r="AA491" s="250"/>
      <c r="AB491" s="250"/>
      <c r="AC491" s="249"/>
      <c r="AD491" s="249"/>
      <c r="AE491" s="249"/>
      <c r="AF491" s="249"/>
      <c r="AG491" s="250"/>
      <c r="AH491" s="250"/>
      <c r="AI491" s="250"/>
      <c r="AJ491" s="250"/>
      <c r="AK491" s="86">
        <v>12.94</v>
      </c>
      <c r="AL491" s="86"/>
      <c r="AM491" s="251"/>
      <c r="AN491" s="251">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2" t="s">
        <v>3</v>
      </c>
      <c r="AY491" s="101">
        <v>840</v>
      </c>
      <c r="AZ491" s="102">
        <v>420</v>
      </c>
      <c r="BA491" s="102">
        <v>350</v>
      </c>
      <c r="BB491" s="102">
        <v>280</v>
      </c>
      <c r="BC491" s="97">
        <v>720</v>
      </c>
      <c r="BD491" s="97">
        <v>360</v>
      </c>
      <c r="BE491" s="97">
        <v>300</v>
      </c>
      <c r="BF491" s="97">
        <v>240</v>
      </c>
      <c r="BG491" s="103">
        <f t="shared" si="299"/>
        <v>268</v>
      </c>
      <c r="BJ491" s="247" t="e">
        <f>M491*#REF!</f>
        <v>#REF!</v>
      </c>
      <c r="BK491" s="247" t="e">
        <f>N491*#REF!</f>
        <v>#REF!</v>
      </c>
      <c r="BL491" s="247" t="e">
        <f>O491*#REF!</f>
        <v>#REF!</v>
      </c>
      <c r="BM491" s="247"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5495</v>
      </c>
      <c r="I492" s="84" t="s">
        <v>5496</v>
      </c>
      <c r="J492" s="84" t="s">
        <v>5497</v>
      </c>
      <c r="K492" s="84" t="str">
        <f t="shared" si="275"/>
        <v>LK65DT_D3</v>
      </c>
      <c r="L492" s="84" t="s">
        <v>5489</v>
      </c>
      <c r="M492" s="260">
        <v>2700</v>
      </c>
      <c r="N492" s="260">
        <v>1200</v>
      </c>
      <c r="O492" s="294">
        <v>850</v>
      </c>
      <c r="P492" s="294">
        <v>560</v>
      </c>
      <c r="Q492" s="95" t="e">
        <f>VLOOKUP(H492&amp;"Vị trí 1",#REF!,9,0)</f>
        <v>#REF!</v>
      </c>
      <c r="R492" s="95" t="e">
        <f>VLOOKUP(H492&amp;"Vị trí 2",#REF!,9,0)</f>
        <v>#REF!</v>
      </c>
      <c r="S492" s="95" t="e">
        <f>VLOOKUP(H492&amp;"Vị trí 3",#REF!,9,0)</f>
        <v>#REF!</v>
      </c>
      <c r="T492" s="95"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6">
        <v>12.94</v>
      </c>
      <c r="AL492" s="86"/>
      <c r="AM492" s="251"/>
      <c r="AN492" s="251">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2" t="s">
        <v>3</v>
      </c>
      <c r="AY492" s="101">
        <v>1050</v>
      </c>
      <c r="AZ492" s="102">
        <v>530</v>
      </c>
      <c r="BA492" s="102">
        <v>420</v>
      </c>
      <c r="BB492" s="102">
        <v>290</v>
      </c>
      <c r="BC492" s="97">
        <v>900</v>
      </c>
      <c r="BD492" s="97">
        <v>450</v>
      </c>
      <c r="BE492" s="97">
        <v>360</v>
      </c>
      <c r="BF492" s="97">
        <v>250</v>
      </c>
      <c r="BG492" s="103">
        <f t="shared" si="299"/>
        <v>1222</v>
      </c>
      <c r="BJ492" s="247" t="e">
        <f>M492*#REF!</f>
        <v>#REF!</v>
      </c>
      <c r="BK492" s="247" t="e">
        <f>N492*#REF!</f>
        <v>#REF!</v>
      </c>
      <c r="BL492" s="247" t="e">
        <f>O492*#REF!</f>
        <v>#REF!</v>
      </c>
      <c r="BM492" s="247"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5498</v>
      </c>
      <c r="I493" s="84" t="s">
        <v>5499</v>
      </c>
      <c r="J493" s="84" t="s">
        <v>5500</v>
      </c>
      <c r="K493" s="84" t="str">
        <f t="shared" si="275"/>
        <v>LK66DT</v>
      </c>
      <c r="L493" s="84" t="s">
        <v>5501</v>
      </c>
      <c r="M493" s="260">
        <v>3800</v>
      </c>
      <c r="N493" s="260">
        <v>1200</v>
      </c>
      <c r="O493" s="294">
        <v>850</v>
      </c>
      <c r="P493" s="294">
        <v>600</v>
      </c>
      <c r="Q493" s="95" t="e">
        <f>VLOOKUP(H493&amp;"Vị trí 1",#REF!,9,0)</f>
        <v>#REF!</v>
      </c>
      <c r="R493" s="95" t="e">
        <f>VLOOKUP(H493&amp;"Vị trí 2",#REF!,9,0)</f>
        <v>#REF!</v>
      </c>
      <c r="S493" s="95" t="e">
        <f>VLOOKUP(H493&amp;"Vị trí 3",#REF!,9,0)</f>
        <v>#REF!</v>
      </c>
      <c r="T493" s="95" t="e">
        <f>VLOOKUP(H493&amp;"Vị trí 4",#REF!,9,0)</f>
        <v>#REF!</v>
      </c>
      <c r="U493" s="249"/>
      <c r="V493" s="249"/>
      <c r="W493" s="249"/>
      <c r="X493" s="249"/>
      <c r="Y493" s="250"/>
      <c r="Z493" s="250"/>
      <c r="AA493" s="250"/>
      <c r="AB493" s="250"/>
      <c r="AC493" s="249"/>
      <c r="AD493" s="249"/>
      <c r="AE493" s="249"/>
      <c r="AF493" s="249"/>
      <c r="AG493" s="250"/>
      <c r="AH493" s="250"/>
      <c r="AI493" s="250"/>
      <c r="AJ493" s="250"/>
      <c r="AK493" s="86">
        <v>19.583333333333332</v>
      </c>
      <c r="AL493" s="86"/>
      <c r="AM493" s="251"/>
      <c r="AN493" s="251">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2"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5502</v>
      </c>
      <c r="I494" s="84" t="s">
        <v>5503</v>
      </c>
      <c r="J494" s="84" t="s">
        <v>5260</v>
      </c>
      <c r="K494" s="84" t="str">
        <f t="shared" si="275"/>
        <v>LK67DT</v>
      </c>
      <c r="L494" s="84" t="s">
        <v>1104</v>
      </c>
      <c r="M494" s="260">
        <v>2000</v>
      </c>
      <c r="N494" s="294">
        <v>900</v>
      </c>
      <c r="O494" s="294">
        <v>600</v>
      </c>
      <c r="P494" s="294">
        <v>420</v>
      </c>
      <c r="Q494" s="95" t="e">
        <f>VLOOKUP(H494&amp;"Vị trí 1",#REF!,9,0)</f>
        <v>#REF!</v>
      </c>
      <c r="R494" s="95" t="e">
        <f>VLOOKUP(H494&amp;"Vị trí 2",#REF!,9,0)</f>
        <v>#REF!</v>
      </c>
      <c r="S494" s="95" t="e">
        <f>VLOOKUP(H494&amp;"Vị trí 3",#REF!,9,0)</f>
        <v>#REF!</v>
      </c>
      <c r="T494" s="95"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6">
        <v>21.5</v>
      </c>
      <c r="AL494" s="86"/>
      <c r="AM494" s="251" t="e">
        <f>AVERAGE(AG494:AJ494)</f>
        <v>#REF!</v>
      </c>
      <c r="AN494" s="251">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58" t="s">
        <v>3</v>
      </c>
      <c r="AY494" s="101">
        <v>1959.9999999999998</v>
      </c>
      <c r="AZ494" s="102">
        <v>1120</v>
      </c>
      <c r="BA494" s="102">
        <v>840</v>
      </c>
      <c r="BB494" s="102">
        <v>560</v>
      </c>
      <c r="BC494" s="97">
        <v>1680</v>
      </c>
      <c r="BD494" s="97">
        <v>960</v>
      </c>
      <c r="BE494" s="97">
        <v>720</v>
      </c>
      <c r="BF494" s="97">
        <v>480</v>
      </c>
      <c r="BG494" s="103">
        <f t="shared" si="299"/>
        <v>1520</v>
      </c>
      <c r="BJ494" s="247" t="e">
        <f>M494*#REF!</f>
        <v>#REF!</v>
      </c>
      <c r="BK494" s="247" t="e">
        <f>N494*#REF!</f>
        <v>#REF!</v>
      </c>
      <c r="BL494" s="247" t="e">
        <f>O494*#REF!</f>
        <v>#REF!</v>
      </c>
      <c r="BM494" s="247"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5504</v>
      </c>
      <c r="I495" s="84" t="s">
        <v>5505</v>
      </c>
      <c r="J495" s="84" t="s">
        <v>5506</v>
      </c>
      <c r="K495" s="84" t="str">
        <f t="shared" si="275"/>
        <v>LK68DT</v>
      </c>
      <c r="L495" s="84" t="s">
        <v>4277</v>
      </c>
      <c r="M495" s="260">
        <v>1400</v>
      </c>
      <c r="N495" s="294">
        <v>850</v>
      </c>
      <c r="O495" s="294">
        <v>600</v>
      </c>
      <c r="P495" s="294">
        <v>420</v>
      </c>
      <c r="Q495" s="95" t="e">
        <f>VLOOKUP(H495&amp;"Vị trí 1",#REF!,9,0)</f>
        <v>#REF!</v>
      </c>
      <c r="R495" s="95" t="e">
        <f>VLOOKUP(H495&amp;"Vị trí 2",#REF!,9,0)</f>
        <v>#REF!</v>
      </c>
      <c r="S495" s="95" t="e">
        <f>VLOOKUP(H495&amp;"Vị trí 3",#REF!,9,0)</f>
        <v>#REF!</v>
      </c>
      <c r="T495" s="95"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6">
        <v>19.411764705882351</v>
      </c>
      <c r="AL495" s="86"/>
      <c r="AM495" s="251" t="e">
        <f>AVERAGE(AG495:AJ495)</f>
        <v>#REF!</v>
      </c>
      <c r="AN495" s="251">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59" t="s">
        <v>3</v>
      </c>
      <c r="AY495" s="101">
        <v>1400</v>
      </c>
      <c r="AZ495" s="102">
        <v>979.99999999999989</v>
      </c>
      <c r="BA495" s="102">
        <v>770</v>
      </c>
      <c r="BB495" s="102">
        <v>525</v>
      </c>
      <c r="BC495" s="97">
        <v>1200</v>
      </c>
      <c r="BD495" s="97">
        <v>840</v>
      </c>
      <c r="BE495" s="97">
        <v>660</v>
      </c>
      <c r="BF495" s="97">
        <v>450</v>
      </c>
      <c r="BG495" s="103">
        <f t="shared" si="299"/>
        <v>2406</v>
      </c>
      <c r="BJ495" s="247" t="e">
        <f>M495*#REF!</f>
        <v>#REF!</v>
      </c>
      <c r="BK495" s="247" t="e">
        <f>N495*#REF!</f>
        <v>#REF!</v>
      </c>
      <c r="BL495" s="247" t="e">
        <f>O495*#REF!</f>
        <v>#REF!</v>
      </c>
      <c r="BM495" s="247"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5507</v>
      </c>
      <c r="I496" s="84" t="s">
        <v>5508</v>
      </c>
      <c r="J496" s="84" t="s">
        <v>5509</v>
      </c>
      <c r="K496" s="84" t="str">
        <f t="shared" si="275"/>
        <v>LK69DT</v>
      </c>
      <c r="L496" s="84" t="s">
        <v>5510</v>
      </c>
      <c r="M496" s="260">
        <v>1200</v>
      </c>
      <c r="N496" s="294">
        <v>600</v>
      </c>
      <c r="O496" s="294">
        <v>500</v>
      </c>
      <c r="P496" s="294">
        <v>400</v>
      </c>
      <c r="Q496" s="95" t="e">
        <f>VLOOKUP(H496&amp;"Vị trí 1",#REF!,9,0)</f>
        <v>#REF!</v>
      </c>
      <c r="R496" s="95" t="e">
        <f>VLOOKUP(H496&amp;"Vị trí 2",#REF!,9,0)</f>
        <v>#REF!</v>
      </c>
      <c r="S496" s="95" t="e">
        <f>VLOOKUP(H496&amp;"Vị trí 3",#REF!,9,0)</f>
        <v>#REF!</v>
      </c>
      <c r="T496" s="95"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6">
        <v>23.333333333333332</v>
      </c>
      <c r="AL496" s="86"/>
      <c r="AM496" s="251" t="e">
        <f>AVERAGE(AG496:AJ496)</f>
        <v>#REF!</v>
      </c>
      <c r="AN496" s="251">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2" t="s">
        <v>3</v>
      </c>
      <c r="AY496" s="101">
        <v>1260</v>
      </c>
      <c r="AZ496" s="102">
        <v>630</v>
      </c>
      <c r="BA496" s="102">
        <v>489.99999999999994</v>
      </c>
      <c r="BB496" s="102">
        <v>454.99999999999994</v>
      </c>
      <c r="BC496" s="97">
        <v>1080</v>
      </c>
      <c r="BD496" s="97">
        <v>540</v>
      </c>
      <c r="BE496" s="97">
        <v>420</v>
      </c>
      <c r="BF496" s="97">
        <v>390</v>
      </c>
      <c r="BG496" s="103">
        <f t="shared" si="299"/>
        <v>3034</v>
      </c>
      <c r="BJ496" s="247" t="e">
        <f>M496*#REF!</f>
        <v>#REF!</v>
      </c>
      <c r="BK496" s="247" t="e">
        <f>N496*#REF!</f>
        <v>#REF!</v>
      </c>
      <c r="BL496" s="247" t="e">
        <f>O496*#REF!</f>
        <v>#REF!</v>
      </c>
      <c r="BM496" s="247"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5511</v>
      </c>
      <c r="I497" s="84" t="s">
        <v>5512</v>
      </c>
      <c r="J497" s="84" t="s">
        <v>298</v>
      </c>
      <c r="K497" s="84" t="str">
        <f t="shared" si="275"/>
        <v>LK70DT</v>
      </c>
      <c r="L497" s="84" t="s">
        <v>5513</v>
      </c>
      <c r="M497" s="260">
        <v>1500</v>
      </c>
      <c r="N497" s="294">
        <v>750</v>
      </c>
      <c r="O497" s="294">
        <v>600</v>
      </c>
      <c r="P497" s="294">
        <v>420</v>
      </c>
      <c r="Q497" s="95" t="e">
        <f>VLOOKUP(H497&amp;"Vị trí 1",#REF!,9,0)</f>
        <v>#REF!</v>
      </c>
      <c r="R497" s="95" t="e">
        <f>VLOOKUP(H497&amp;"Vị trí 2",#REF!,9,0)</f>
        <v>#REF!</v>
      </c>
      <c r="S497" s="95" t="e">
        <f>VLOOKUP(H497&amp;"Vị trí 3",#REF!,9,0)</f>
        <v>#REF!</v>
      </c>
      <c r="T497" s="95"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6">
        <v>12.666666666666666</v>
      </c>
      <c r="AL497" s="86"/>
      <c r="AM497" s="251"/>
      <c r="AN497" s="251">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2" t="s">
        <v>3</v>
      </c>
      <c r="AY497" s="101">
        <v>1400</v>
      </c>
      <c r="AZ497" s="102">
        <v>979.99999999999989</v>
      </c>
      <c r="BA497" s="102">
        <v>770</v>
      </c>
      <c r="BB497" s="102">
        <v>525</v>
      </c>
      <c r="BC497" s="97">
        <v>1200</v>
      </c>
      <c r="BD497" s="97">
        <v>840</v>
      </c>
      <c r="BE497" s="97">
        <v>660</v>
      </c>
      <c r="BF497" s="97">
        <v>450</v>
      </c>
      <c r="BG497" s="103">
        <f t="shared" si="299"/>
        <v>1435</v>
      </c>
      <c r="BJ497" s="247" t="e">
        <f>M497*#REF!</f>
        <v>#REF!</v>
      </c>
      <c r="BK497" s="247" t="e">
        <f>N497*#REF!</f>
        <v>#REF!</v>
      </c>
      <c r="BL497" s="247" t="e">
        <f>O497*#REF!</f>
        <v>#REF!</v>
      </c>
      <c r="BM497" s="247"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5514</v>
      </c>
      <c r="I498" s="84" t="s">
        <v>5515</v>
      </c>
      <c r="J498" s="84" t="s">
        <v>5462</v>
      </c>
      <c r="K498" s="84" t="str">
        <f t="shared" si="275"/>
        <v>LK71DT</v>
      </c>
      <c r="L498" s="84" t="s">
        <v>5516</v>
      </c>
      <c r="M498" s="260">
        <v>1200</v>
      </c>
      <c r="N498" s="294">
        <v>600</v>
      </c>
      <c r="O498" s="294">
        <v>500</v>
      </c>
      <c r="P498" s="294">
        <v>400</v>
      </c>
      <c r="Q498" s="95" t="e">
        <f>VLOOKUP(H498&amp;"Vị trí 1",#REF!,9,0)</f>
        <v>#REF!</v>
      </c>
      <c r="R498" s="95" t="e">
        <f>VLOOKUP(H498&amp;"Vị trí 2",#REF!,9,0)</f>
        <v>#REF!</v>
      </c>
      <c r="S498" s="95" t="e">
        <f>VLOOKUP(H498&amp;"Vị trí 3",#REF!,9,0)</f>
        <v>#REF!</v>
      </c>
      <c r="T498" s="95"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6">
        <v>12.94</v>
      </c>
      <c r="AL498" s="86"/>
      <c r="AM498" s="251"/>
      <c r="AN498" s="251">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2" t="s">
        <v>3</v>
      </c>
      <c r="AY498" s="101">
        <v>2100</v>
      </c>
      <c r="AZ498" s="102">
        <v>1330</v>
      </c>
      <c r="BA498" s="102">
        <v>979.99999999999989</v>
      </c>
      <c r="BB498" s="102">
        <v>595</v>
      </c>
      <c r="BC498" s="97">
        <v>1800</v>
      </c>
      <c r="BD498" s="97">
        <v>1140</v>
      </c>
      <c r="BE498" s="97">
        <v>840</v>
      </c>
      <c r="BF498" s="97">
        <v>510</v>
      </c>
      <c r="BG498" s="103">
        <f t="shared" si="299"/>
        <v>1632</v>
      </c>
      <c r="BJ498" s="247" t="e">
        <f>M498*#REF!</f>
        <v>#REF!</v>
      </c>
      <c r="BK498" s="247" t="e">
        <f>N498*#REF!</f>
        <v>#REF!</v>
      </c>
      <c r="BL498" s="247" t="e">
        <f>O498*#REF!</f>
        <v>#REF!</v>
      </c>
      <c r="BM498" s="247"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5517</v>
      </c>
      <c r="I499" s="84" t="s">
        <v>5518</v>
      </c>
      <c r="J499" s="84" t="s">
        <v>5519</v>
      </c>
      <c r="K499" s="84" t="str">
        <f t="shared" si="275"/>
        <v>LK72DT</v>
      </c>
      <c r="L499" s="84" t="s">
        <v>1145</v>
      </c>
      <c r="M499" s="260">
        <v>1500</v>
      </c>
      <c r="N499" s="294">
        <v>750</v>
      </c>
      <c r="O499" s="294">
        <v>600</v>
      </c>
      <c r="P499" s="294">
        <v>420</v>
      </c>
      <c r="Q499" s="95" t="e">
        <f>VLOOKUP(H499&amp;"Vị trí 1",#REF!,9,0)</f>
        <v>#REF!</v>
      </c>
      <c r="R499" s="95" t="e">
        <f>VLOOKUP(H499&amp;"Vị trí 2",#REF!,9,0)</f>
        <v>#REF!</v>
      </c>
      <c r="S499" s="95" t="e">
        <f>VLOOKUP(H499&amp;"Vị trí 3",#REF!,9,0)</f>
        <v>#REF!</v>
      </c>
      <c r="T499" s="95" t="e">
        <f>VLOOKUP(H499&amp;"Vị trí 4",#REF!,9,0)</f>
        <v>#REF!</v>
      </c>
      <c r="U499" s="249"/>
      <c r="V499" s="249"/>
      <c r="W499" s="249"/>
      <c r="X499" s="249"/>
      <c r="Y499" s="250"/>
      <c r="Z499" s="250"/>
      <c r="AA499" s="250"/>
      <c r="AB499" s="250"/>
      <c r="AC499" s="249"/>
      <c r="AD499" s="249"/>
      <c r="AE499" s="249"/>
      <c r="AF499" s="249"/>
      <c r="AG499" s="250"/>
      <c r="AH499" s="250"/>
      <c r="AI499" s="250"/>
      <c r="AJ499" s="250"/>
      <c r="AK499" s="86">
        <v>23.733333333333334</v>
      </c>
      <c r="AL499" s="86"/>
      <c r="AM499" s="251"/>
      <c r="AN499" s="251">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2"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5520</v>
      </c>
      <c r="I500" s="84" t="s">
        <v>5521</v>
      </c>
      <c r="J500" s="84" t="s">
        <v>5341</v>
      </c>
      <c r="K500" s="84"/>
      <c r="L500" s="84" t="s">
        <v>5522</v>
      </c>
      <c r="M500" s="294"/>
      <c r="N500" s="294"/>
      <c r="O500" s="294"/>
      <c r="P500" s="294"/>
      <c r="Q500" s="95"/>
      <c r="R500" s="95"/>
      <c r="S500" s="95"/>
      <c r="T500" s="95"/>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6"/>
      <c r="AL500" s="86"/>
      <c r="AM500" s="251"/>
      <c r="AN500" s="251"/>
      <c r="AO500" s="98"/>
      <c r="AP500" s="98"/>
      <c r="AQ500" s="98"/>
      <c r="AR500" s="98"/>
      <c r="AS500" s="98"/>
      <c r="AT500" s="98"/>
      <c r="AU500" s="98"/>
      <c r="AV500" s="98"/>
      <c r="AW500" s="60"/>
      <c r="AX500" s="252" t="s">
        <v>3</v>
      </c>
      <c r="AY500" s="101">
        <v>1540</v>
      </c>
      <c r="AZ500" s="102">
        <v>640</v>
      </c>
      <c r="BA500" s="102">
        <v>460</v>
      </c>
      <c r="BB500" s="102">
        <v>390</v>
      </c>
      <c r="BC500" s="97">
        <v>1320</v>
      </c>
      <c r="BD500" s="97">
        <v>550</v>
      </c>
      <c r="BE500" s="97">
        <v>390</v>
      </c>
      <c r="BF500" s="97">
        <v>330</v>
      </c>
      <c r="BJ500" s="247" t="e">
        <f>M500*#REF!</f>
        <v>#REF!</v>
      </c>
      <c r="BK500" s="247" t="e">
        <f>N500*#REF!</f>
        <v>#REF!</v>
      </c>
      <c r="BL500" s="247" t="e">
        <f>O500*#REF!</f>
        <v>#REF!</v>
      </c>
      <c r="BM500" s="247"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5523</v>
      </c>
      <c r="I501" s="84" t="s">
        <v>5524</v>
      </c>
      <c r="J501" s="84" t="s">
        <v>5341</v>
      </c>
      <c r="K501" s="84" t="str">
        <f t="shared" si="275"/>
        <v>LK73DT_D1</v>
      </c>
      <c r="L501" s="84" t="s">
        <v>5508</v>
      </c>
      <c r="M501" s="260">
        <v>1600</v>
      </c>
      <c r="N501" s="294">
        <v>900</v>
      </c>
      <c r="O501" s="294">
        <v>650</v>
      </c>
      <c r="P501" s="294">
        <v>420</v>
      </c>
      <c r="Q501" s="95" t="e">
        <f>VLOOKUP(H501&amp;"Vị trí 1",#REF!,9,0)</f>
        <v>#REF!</v>
      </c>
      <c r="R501" s="95" t="e">
        <f>VLOOKUP(H501&amp;"Vị trí 2",#REF!,9,0)</f>
        <v>#REF!</v>
      </c>
      <c r="S501" s="95" t="e">
        <f>VLOOKUP(H501&amp;"Vị trí 3",#REF!,9,0)</f>
        <v>#REF!</v>
      </c>
      <c r="T501" s="95" t="e">
        <f>VLOOKUP(H501&amp;"Vị trí 4",#REF!,9,0)</f>
        <v>#REF!</v>
      </c>
      <c r="U501" s="249"/>
      <c r="V501" s="249"/>
      <c r="W501" s="249"/>
      <c r="X501" s="249"/>
      <c r="Y501" s="250"/>
      <c r="Z501" s="250"/>
      <c r="AA501" s="250"/>
      <c r="AB501" s="250"/>
      <c r="AC501" s="249"/>
      <c r="AD501" s="249"/>
      <c r="AE501" s="249"/>
      <c r="AF501" s="249"/>
      <c r="AG501" s="250"/>
      <c r="AH501" s="250"/>
      <c r="AI501" s="250"/>
      <c r="AJ501" s="250"/>
      <c r="AK501" s="86">
        <v>20</v>
      </c>
      <c r="AL501" s="86"/>
      <c r="AM501" s="251"/>
      <c r="AN501" s="251">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2" t="s">
        <v>3</v>
      </c>
      <c r="AY501" s="101">
        <v>980</v>
      </c>
      <c r="AZ501" s="102">
        <v>530</v>
      </c>
      <c r="BA501" s="102">
        <v>420</v>
      </c>
      <c r="BB501" s="102">
        <v>290</v>
      </c>
      <c r="BC501" s="97">
        <v>840</v>
      </c>
      <c r="BD501" s="97">
        <v>450</v>
      </c>
      <c r="BE501" s="97">
        <v>360</v>
      </c>
      <c r="BF501" s="97">
        <v>250</v>
      </c>
      <c r="BG501" s="103">
        <f>AV501-AW501</f>
        <v>2092</v>
      </c>
      <c r="BJ501" s="247" t="e">
        <f>M501*#REF!</f>
        <v>#REF!</v>
      </c>
      <c r="BK501" s="247" t="e">
        <f>N501*#REF!</f>
        <v>#REF!</v>
      </c>
      <c r="BL501" s="247" t="e">
        <f>O501*#REF!</f>
        <v>#REF!</v>
      </c>
      <c r="BM501" s="247"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5525</v>
      </c>
      <c r="I502" s="84" t="s">
        <v>5526</v>
      </c>
      <c r="J502" s="84" t="s">
        <v>5508</v>
      </c>
      <c r="K502" s="84" t="str">
        <f t="shared" si="275"/>
        <v>LK73DT_D2</v>
      </c>
      <c r="L502" s="84" t="s">
        <v>5527</v>
      </c>
      <c r="M502" s="260">
        <v>1400</v>
      </c>
      <c r="N502" s="294">
        <v>900</v>
      </c>
      <c r="O502" s="294">
        <v>600</v>
      </c>
      <c r="P502" s="294">
        <v>420</v>
      </c>
      <c r="Q502" s="95" t="e">
        <f>VLOOKUP(H502&amp;"Vị trí 1",#REF!,9,0)</f>
        <v>#REF!</v>
      </c>
      <c r="R502" s="95" t="e">
        <f>VLOOKUP(H502&amp;"Vị trí 2",#REF!,9,0)</f>
        <v>#REF!</v>
      </c>
      <c r="S502" s="95" t="e">
        <f>VLOOKUP(H502&amp;"Vị trí 3",#REF!,9,0)</f>
        <v>#REF!</v>
      </c>
      <c r="T502" s="95" t="e">
        <f>VLOOKUP(H502&amp;"Vị trí 4",#REF!,9,0)</f>
        <v>#REF!</v>
      </c>
      <c r="U502" s="249"/>
      <c r="V502" s="249"/>
      <c r="W502" s="249"/>
      <c r="X502" s="249"/>
      <c r="Y502" s="250"/>
      <c r="Z502" s="250"/>
      <c r="AA502" s="250"/>
      <c r="AB502" s="250"/>
      <c r="AC502" s="249"/>
      <c r="AD502" s="249"/>
      <c r="AE502" s="249"/>
      <c r="AF502" s="249"/>
      <c r="AG502" s="250"/>
      <c r="AH502" s="250"/>
      <c r="AI502" s="250"/>
      <c r="AJ502" s="250"/>
      <c r="AK502" s="86">
        <v>14.285714285714286</v>
      </c>
      <c r="AL502" s="86"/>
      <c r="AM502" s="251"/>
      <c r="AN502" s="251">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2" t="s">
        <v>3</v>
      </c>
      <c r="AY502" s="101">
        <v>980</v>
      </c>
      <c r="AZ502" s="102">
        <v>560</v>
      </c>
      <c r="BA502" s="102">
        <v>420</v>
      </c>
      <c r="BB502" s="102">
        <v>350</v>
      </c>
      <c r="BC502" s="97">
        <v>840</v>
      </c>
      <c r="BD502" s="97">
        <v>480</v>
      </c>
      <c r="BE502" s="97">
        <v>360</v>
      </c>
      <c r="BF502" s="97">
        <v>300</v>
      </c>
      <c r="BG502" s="103">
        <f>AV502-AW502</f>
        <v>1736</v>
      </c>
      <c r="BJ502" s="247" t="e">
        <f>M502*#REF!</f>
        <v>#REF!</v>
      </c>
      <c r="BK502" s="247" t="e">
        <f>N502*#REF!</f>
        <v>#REF!</v>
      </c>
      <c r="BL502" s="247" t="e">
        <f>O502*#REF!</f>
        <v>#REF!</v>
      </c>
      <c r="BM502" s="247"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5528</v>
      </c>
      <c r="I503" s="84" t="s">
        <v>5529</v>
      </c>
      <c r="J503" s="84" t="s">
        <v>5527</v>
      </c>
      <c r="K503" s="84" t="str">
        <f t="shared" si="275"/>
        <v>LK73DT_D3</v>
      </c>
      <c r="L503" s="84" t="s">
        <v>5530</v>
      </c>
      <c r="M503" s="260">
        <v>1300</v>
      </c>
      <c r="N503" s="294">
        <v>650</v>
      </c>
      <c r="O503" s="294">
        <v>500</v>
      </c>
      <c r="P503" s="294">
        <v>420</v>
      </c>
      <c r="Q503" s="95" t="e">
        <f>VLOOKUP(H503&amp;"Vị trí 1",#REF!,9,0)</f>
        <v>#REF!</v>
      </c>
      <c r="R503" s="95" t="e">
        <f>VLOOKUP(H503&amp;"Vị trí 2",#REF!,9,0)</f>
        <v>#REF!</v>
      </c>
      <c r="S503" s="95" t="e">
        <f>VLOOKUP(H503&amp;"Vị trí 3",#REF!,9,0)</f>
        <v>#REF!</v>
      </c>
      <c r="T503" s="95"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6">
        <v>17.692307692307693</v>
      </c>
      <c r="AL503" s="86"/>
      <c r="AM503" s="251"/>
      <c r="AN503" s="251">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2" t="s">
        <v>3</v>
      </c>
      <c r="AY503" s="101">
        <v>980</v>
      </c>
      <c r="AZ503" s="102">
        <v>560</v>
      </c>
      <c r="BA503" s="102">
        <v>420</v>
      </c>
      <c r="BB503" s="102">
        <v>350</v>
      </c>
      <c r="BC503" s="97">
        <v>840</v>
      </c>
      <c r="BD503" s="97">
        <v>480</v>
      </c>
      <c r="BE503" s="97">
        <v>360</v>
      </c>
      <c r="BF503" s="97">
        <v>300</v>
      </c>
      <c r="BG503" s="103">
        <f>AV503-AW503</f>
        <v>2372</v>
      </c>
      <c r="BJ503" s="247" t="e">
        <f>M503*#REF!</f>
        <v>#REF!</v>
      </c>
      <c r="BK503" s="247" t="e">
        <f>N503*#REF!</f>
        <v>#REF!</v>
      </c>
      <c r="BL503" s="247" t="e">
        <f>O503*#REF!</f>
        <v>#REF!</v>
      </c>
      <c r="BM503" s="247"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5531</v>
      </c>
      <c r="I504" s="84" t="s">
        <v>5532</v>
      </c>
      <c r="J504" s="84" t="s">
        <v>5530</v>
      </c>
      <c r="K504" s="84" t="str">
        <f t="shared" si="275"/>
        <v>LK73DT_D4</v>
      </c>
      <c r="L504" s="84" t="s">
        <v>5522</v>
      </c>
      <c r="M504" s="260">
        <v>1400</v>
      </c>
      <c r="N504" s="294">
        <v>900</v>
      </c>
      <c r="O504" s="294">
        <v>600</v>
      </c>
      <c r="P504" s="294">
        <v>420</v>
      </c>
      <c r="Q504" s="95" t="e">
        <f>VLOOKUP(H504&amp;"Vị trí 1",#REF!,9,0)</f>
        <v>#REF!</v>
      </c>
      <c r="R504" s="95" t="e">
        <f>VLOOKUP(H504&amp;"Vị trí 2",#REF!,9,0)</f>
        <v>#REF!</v>
      </c>
      <c r="S504" s="95" t="e">
        <f>VLOOKUP(H504&amp;"Vị trí 3",#REF!,9,0)</f>
        <v>#REF!</v>
      </c>
      <c r="T504" s="95"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6">
        <v>15.142857142857142</v>
      </c>
      <c r="AL504" s="86"/>
      <c r="AM504" s="251"/>
      <c r="AN504" s="251">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2" t="s">
        <v>3</v>
      </c>
      <c r="AY504" s="101">
        <v>980</v>
      </c>
      <c r="AZ504" s="102">
        <v>560</v>
      </c>
      <c r="BA504" s="102">
        <v>420</v>
      </c>
      <c r="BB504" s="102">
        <v>350</v>
      </c>
      <c r="BC504" s="97">
        <v>840</v>
      </c>
      <c r="BD504" s="97">
        <v>480</v>
      </c>
      <c r="BE504" s="97">
        <v>360</v>
      </c>
      <c r="BF504" s="97">
        <v>300</v>
      </c>
      <c r="BG504" s="103">
        <f>AV504-AW504</f>
        <v>1831</v>
      </c>
      <c r="BJ504" s="247" t="e">
        <f>M504*#REF!</f>
        <v>#REF!</v>
      </c>
      <c r="BK504" s="247" t="e">
        <f>N504*#REF!</f>
        <v>#REF!</v>
      </c>
      <c r="BL504" s="247" t="e">
        <f>O504*#REF!</f>
        <v>#REF!</v>
      </c>
      <c r="BM504" s="247"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5533</v>
      </c>
      <c r="I505" s="84" t="s">
        <v>5522</v>
      </c>
      <c r="J505" s="84" t="s">
        <v>147</v>
      </c>
      <c r="K505" s="84" t="str">
        <f t="shared" si="275"/>
        <v>LK74DT</v>
      </c>
      <c r="L505" s="84" t="s">
        <v>2569</v>
      </c>
      <c r="M505" s="260">
        <v>1800</v>
      </c>
      <c r="N505" s="294">
        <v>900</v>
      </c>
      <c r="O505" s="294">
        <v>650</v>
      </c>
      <c r="P505" s="294">
        <v>420</v>
      </c>
      <c r="Q505" s="95" t="e">
        <f>VLOOKUP(H505&amp;"Vị trí 1",#REF!,9,0)</f>
        <v>#REF!</v>
      </c>
      <c r="R505" s="95" t="e">
        <f>VLOOKUP(H505&amp;"Vị trí 2",#REF!,9,0)</f>
        <v>#REF!</v>
      </c>
      <c r="S505" s="95" t="e">
        <f>VLOOKUP(H505&amp;"Vị trí 3",#REF!,9,0)</f>
        <v>#REF!</v>
      </c>
      <c r="T505" s="95" t="e">
        <f>VLOOKUP(H505&amp;"Vị trí 4",#REF!,9,0)</f>
        <v>#REF!</v>
      </c>
      <c r="U505" s="249"/>
      <c r="V505" s="249"/>
      <c r="W505" s="249"/>
      <c r="X505" s="249"/>
      <c r="Y505" s="250"/>
      <c r="Z505" s="250"/>
      <c r="AA505" s="250"/>
      <c r="AB505" s="250"/>
      <c r="AC505" s="249"/>
      <c r="AD505" s="249"/>
      <c r="AE505" s="249"/>
      <c r="AF505" s="249"/>
      <c r="AG505" s="250"/>
      <c r="AH505" s="250"/>
      <c r="AI505" s="250"/>
      <c r="AJ505" s="250"/>
      <c r="AK505" s="86">
        <v>11.481481481481481</v>
      </c>
      <c r="AL505" s="86"/>
      <c r="AM505" s="251"/>
      <c r="AN505" s="251">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2"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5534</v>
      </c>
      <c r="I506" s="84" t="s">
        <v>5385</v>
      </c>
      <c r="J506" s="84" t="s">
        <v>1107</v>
      </c>
      <c r="K506" s="84"/>
      <c r="L506" s="84" t="s">
        <v>1104</v>
      </c>
      <c r="M506" s="294"/>
      <c r="N506" s="294"/>
      <c r="O506" s="294"/>
      <c r="P506" s="294"/>
      <c r="Q506" s="95"/>
      <c r="R506" s="95"/>
      <c r="S506" s="95"/>
      <c r="T506" s="95"/>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6"/>
      <c r="AL506" s="86"/>
      <c r="AM506" s="251"/>
      <c r="AN506" s="251"/>
      <c r="AO506" s="98"/>
      <c r="AP506" s="98"/>
      <c r="AQ506" s="98"/>
      <c r="AR506" s="98"/>
      <c r="AS506" s="98"/>
      <c r="AT506" s="98"/>
      <c r="AU506" s="98"/>
      <c r="AV506" s="98"/>
      <c r="AW506" s="60"/>
      <c r="AX506" s="252" t="s">
        <v>3</v>
      </c>
      <c r="AY506" s="101">
        <v>1190</v>
      </c>
      <c r="AZ506" s="102">
        <v>500</v>
      </c>
      <c r="BA506" s="102">
        <v>420</v>
      </c>
      <c r="BB506" s="102">
        <v>290</v>
      </c>
      <c r="BC506" s="97">
        <v>1020</v>
      </c>
      <c r="BD506" s="97">
        <v>430</v>
      </c>
      <c r="BE506" s="97">
        <v>360</v>
      </c>
      <c r="BF506" s="97">
        <v>250</v>
      </c>
      <c r="BJ506" s="247" t="e">
        <f>M506*#REF!</f>
        <v>#REF!</v>
      </c>
      <c r="BK506" s="247" t="e">
        <f>N506*#REF!</f>
        <v>#REF!</v>
      </c>
      <c r="BL506" s="247" t="e">
        <f>O506*#REF!</f>
        <v>#REF!</v>
      </c>
      <c r="BM506" s="247"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5535</v>
      </c>
      <c r="I507" s="84" t="s">
        <v>5536</v>
      </c>
      <c r="J507" s="84" t="s">
        <v>1107</v>
      </c>
      <c r="K507" s="84" t="str">
        <f t="shared" si="275"/>
        <v>LK75DT_D1</v>
      </c>
      <c r="L507" s="84" t="s">
        <v>1100</v>
      </c>
      <c r="M507" s="260">
        <v>2200</v>
      </c>
      <c r="N507" s="294">
        <v>920</v>
      </c>
      <c r="O507" s="294">
        <v>650</v>
      </c>
      <c r="P507" s="294">
        <v>550</v>
      </c>
      <c r="Q507" s="95" t="e">
        <f>VLOOKUP(H507&amp;"Vị trí 1",#REF!,9,0)</f>
        <v>#REF!</v>
      </c>
      <c r="R507" s="95" t="e">
        <f>VLOOKUP(H507&amp;"Vị trí 2",#REF!,9,0)</f>
        <v>#REF!</v>
      </c>
      <c r="S507" s="95" t="e">
        <f>VLOOKUP(H507&amp;"Vị trí 3",#REF!,9,0)</f>
        <v>#REF!</v>
      </c>
      <c r="T507" s="95" t="e">
        <f>VLOOKUP(H507&amp;"Vị trí 4",#REF!,9,0)</f>
        <v>#REF!</v>
      </c>
      <c r="U507" s="249"/>
      <c r="V507" s="249"/>
      <c r="W507" s="249"/>
      <c r="X507" s="249"/>
      <c r="Y507" s="250"/>
      <c r="Z507" s="250"/>
      <c r="AA507" s="250"/>
      <c r="AB507" s="250"/>
      <c r="AC507" s="249"/>
      <c r="AD507" s="249"/>
      <c r="AE507" s="249"/>
      <c r="AF507" s="249"/>
      <c r="AG507" s="250"/>
      <c r="AH507" s="250"/>
      <c r="AI507" s="250"/>
      <c r="AJ507" s="250"/>
      <c r="AK507" s="86">
        <v>18.807692307692307</v>
      </c>
      <c r="AL507" s="86"/>
      <c r="AM507" s="251"/>
      <c r="AN507" s="251">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2" t="s">
        <v>3</v>
      </c>
      <c r="AY507" s="101">
        <v>1050</v>
      </c>
      <c r="AZ507" s="102">
        <v>500</v>
      </c>
      <c r="BA507" s="102">
        <v>420</v>
      </c>
      <c r="BB507" s="102">
        <v>290</v>
      </c>
      <c r="BC507" s="97">
        <v>900</v>
      </c>
      <c r="BD507" s="97">
        <v>430</v>
      </c>
      <c r="BE507" s="97">
        <v>360</v>
      </c>
      <c r="BF507" s="97">
        <v>250</v>
      </c>
      <c r="BG507" s="103">
        <f>AV507-AW507</f>
        <v>2470</v>
      </c>
      <c r="BJ507" s="247" t="e">
        <f>M507*#REF!</f>
        <v>#REF!</v>
      </c>
      <c r="BK507" s="247" t="e">
        <f>N507*#REF!</f>
        <v>#REF!</v>
      </c>
      <c r="BL507" s="247" t="e">
        <f>O507*#REF!</f>
        <v>#REF!</v>
      </c>
      <c r="BM507" s="247"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5537</v>
      </c>
      <c r="I508" s="84" t="s">
        <v>5538</v>
      </c>
      <c r="J508" s="84" t="s">
        <v>1100</v>
      </c>
      <c r="K508" s="84" t="str">
        <f t="shared" si="275"/>
        <v>LK75DT_D2</v>
      </c>
      <c r="L508" s="84" t="s">
        <v>1104</v>
      </c>
      <c r="M508" s="260">
        <v>1400</v>
      </c>
      <c r="N508" s="294">
        <v>750</v>
      </c>
      <c r="O508" s="294">
        <v>600</v>
      </c>
      <c r="P508" s="294">
        <v>420</v>
      </c>
      <c r="Q508" s="95" t="e">
        <f>VLOOKUP(H508&amp;"Vị trí 1",#REF!,9,0)</f>
        <v>#REF!</v>
      </c>
      <c r="R508" s="95" t="e">
        <f>VLOOKUP(H508&amp;"Vị trí 2",#REF!,9,0)</f>
        <v>#REF!</v>
      </c>
      <c r="S508" s="95" t="e">
        <f>VLOOKUP(H508&amp;"Vị trí 3",#REF!,9,0)</f>
        <v>#REF!</v>
      </c>
      <c r="T508" s="95" t="e">
        <f>VLOOKUP(H508&amp;"Vị trí 4",#REF!,9,0)</f>
        <v>#REF!</v>
      </c>
      <c r="U508" s="249"/>
      <c r="V508" s="249"/>
      <c r="W508" s="249"/>
      <c r="X508" s="249"/>
      <c r="Y508" s="250"/>
      <c r="Z508" s="250"/>
      <c r="AA508" s="250"/>
      <c r="AB508" s="250"/>
      <c r="AC508" s="249"/>
      <c r="AD508" s="249"/>
      <c r="AE508" s="249"/>
      <c r="AF508" s="249"/>
      <c r="AG508" s="250"/>
      <c r="AH508" s="250"/>
      <c r="AI508" s="250"/>
      <c r="AJ508" s="250"/>
      <c r="AK508" s="86">
        <v>12.94</v>
      </c>
      <c r="AL508" s="86"/>
      <c r="AM508" s="251"/>
      <c r="AN508" s="251">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2"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5539</v>
      </c>
      <c r="I509" s="84" t="s">
        <v>5540</v>
      </c>
      <c r="J509" s="84" t="s">
        <v>1107</v>
      </c>
      <c r="K509" s="84" t="str">
        <f t="shared" si="275"/>
        <v>LK76DT</v>
      </c>
      <c r="L509" s="84" t="s">
        <v>4932</v>
      </c>
      <c r="M509" s="260">
        <v>1400</v>
      </c>
      <c r="N509" s="294">
        <v>800</v>
      </c>
      <c r="O509" s="294">
        <v>600</v>
      </c>
      <c r="P509" s="294">
        <v>500</v>
      </c>
      <c r="Q509" s="95" t="e">
        <f>VLOOKUP(H509&amp;"Vị trí 1",#REF!,9,0)</f>
        <v>#REF!</v>
      </c>
      <c r="R509" s="95" t="e">
        <f>VLOOKUP(H509&amp;"Vị trí 2",#REF!,9,0)</f>
        <v>#REF!</v>
      </c>
      <c r="S509" s="95" t="e">
        <f>VLOOKUP(H509&amp;"Vị trí 3",#REF!,9,0)</f>
        <v>#REF!</v>
      </c>
      <c r="T509" s="95" t="e">
        <f>VLOOKUP(H509&amp;"Vị trí 4",#REF!,9,0)</f>
        <v>#REF!</v>
      </c>
      <c r="U509" s="249"/>
      <c r="V509" s="249"/>
      <c r="W509" s="249"/>
      <c r="X509" s="249"/>
      <c r="Y509" s="250"/>
      <c r="Z509" s="250"/>
      <c r="AA509" s="250"/>
      <c r="AB509" s="250"/>
      <c r="AC509" s="249"/>
      <c r="AD509" s="249"/>
      <c r="AE509" s="249"/>
      <c r="AF509" s="249"/>
      <c r="AG509" s="250"/>
      <c r="AH509" s="250"/>
      <c r="AI509" s="250"/>
      <c r="AJ509" s="250"/>
      <c r="AK509" s="86">
        <v>12.94</v>
      </c>
      <c r="AL509" s="86"/>
      <c r="AM509" s="251"/>
      <c r="AN509" s="251">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2" t="s">
        <v>3</v>
      </c>
      <c r="AY509" s="101">
        <v>3150</v>
      </c>
      <c r="AZ509" s="102">
        <v>910</v>
      </c>
      <c r="BA509" s="102">
        <v>630</v>
      </c>
      <c r="BB509" s="102">
        <v>490</v>
      </c>
      <c r="BC509" s="97">
        <v>2700</v>
      </c>
      <c r="BD509" s="97">
        <v>780</v>
      </c>
      <c r="BE509" s="97">
        <v>540</v>
      </c>
      <c r="BF509" s="97">
        <v>420</v>
      </c>
      <c r="BG509" s="103">
        <f>AV509-AW509</f>
        <v>2204</v>
      </c>
      <c r="BJ509" s="247" t="e">
        <f>M509*#REF!</f>
        <v>#REF!</v>
      </c>
      <c r="BK509" s="247" t="e">
        <f>N509*#REF!</f>
        <v>#REF!</v>
      </c>
      <c r="BL509" s="247" t="e">
        <f>O509*#REF!</f>
        <v>#REF!</v>
      </c>
      <c r="BM509" s="247"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5541</v>
      </c>
      <c r="I510" s="87" t="s">
        <v>5542</v>
      </c>
      <c r="J510" s="87" t="s">
        <v>1107</v>
      </c>
      <c r="K510" s="84" t="str">
        <f t="shared" si="275"/>
        <v>LK77DT</v>
      </c>
      <c r="L510" s="87" t="s">
        <v>5543</v>
      </c>
      <c r="M510" s="296">
        <v>2100</v>
      </c>
      <c r="N510" s="297">
        <v>1500</v>
      </c>
      <c r="O510" s="297">
        <v>1000</v>
      </c>
      <c r="P510" s="297">
        <v>800</v>
      </c>
      <c r="Q510" s="95" t="e">
        <f>VLOOKUP(H510&amp;"Vị trí 1",#REF!,9,0)</f>
        <v>#REF!</v>
      </c>
      <c r="R510" s="95" t="e">
        <f>VLOOKUP(H510&amp;"Vị trí 2",#REF!,9,0)</f>
        <v>#REF!</v>
      </c>
      <c r="S510" s="95" t="e">
        <f>VLOOKUP(H510&amp;"Vị trí 3",#REF!,9,0)</f>
        <v>#REF!</v>
      </c>
      <c r="T510" s="95" t="e">
        <f>VLOOKUP(H510&amp;"Vị trí 4",#REF!,9,0)</f>
        <v>#REF!</v>
      </c>
      <c r="U510" s="249"/>
      <c r="V510" s="249"/>
      <c r="W510" s="249"/>
      <c r="X510" s="249"/>
      <c r="Y510" s="250"/>
      <c r="Z510" s="250"/>
      <c r="AA510" s="250"/>
      <c r="AB510" s="250"/>
      <c r="AC510" s="249"/>
      <c r="AD510" s="249"/>
      <c r="AE510" s="249"/>
      <c r="AF510" s="249"/>
      <c r="AG510" s="250"/>
      <c r="AH510" s="250"/>
      <c r="AI510" s="250"/>
      <c r="AJ510" s="250"/>
      <c r="AK510" s="86">
        <v>15.61904761904762</v>
      </c>
      <c r="AL510" s="86"/>
      <c r="AM510" s="251"/>
      <c r="AN510" s="251">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2" t="s">
        <v>3</v>
      </c>
      <c r="AY510" s="101">
        <v>2450</v>
      </c>
      <c r="AZ510" s="102">
        <v>700</v>
      </c>
      <c r="BA510" s="102">
        <v>490</v>
      </c>
      <c r="BB510" s="102">
        <v>420</v>
      </c>
      <c r="BC510" s="97">
        <v>2100</v>
      </c>
      <c r="BD510" s="97">
        <v>600</v>
      </c>
      <c r="BE510" s="97">
        <v>420</v>
      </c>
      <c r="BF510" s="97">
        <v>360</v>
      </c>
      <c r="BG510" s="103">
        <f>AV510-AW510</f>
        <v>4502</v>
      </c>
      <c r="BJ510" s="247" t="e">
        <f>M510*#REF!</f>
        <v>#REF!</v>
      </c>
      <c r="BK510" s="247" t="e">
        <f>N510*#REF!</f>
        <v>#REF!</v>
      </c>
      <c r="BL510" s="247" t="e">
        <f>O510*#REF!</f>
        <v>#REF!</v>
      </c>
      <c r="BM510" s="247"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5544</v>
      </c>
      <c r="I511" s="84" t="s">
        <v>5545</v>
      </c>
      <c r="J511" s="84" t="s">
        <v>1107</v>
      </c>
      <c r="K511" s="84" t="str">
        <f t="shared" si="275"/>
        <v>LK78DT</v>
      </c>
      <c r="L511" s="84" t="s">
        <v>1100</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49"/>
      <c r="V511" s="249"/>
      <c r="W511" s="249"/>
      <c r="X511" s="249"/>
      <c r="Y511" s="250"/>
      <c r="Z511" s="250"/>
      <c r="AA511" s="250"/>
      <c r="AB511" s="250"/>
      <c r="AC511" s="249"/>
      <c r="AD511" s="249"/>
      <c r="AE511" s="249"/>
      <c r="AF511" s="249"/>
      <c r="AG511" s="250"/>
      <c r="AH511" s="250"/>
      <c r="AI511" s="250"/>
      <c r="AJ511" s="250"/>
      <c r="AK511" s="86">
        <v>22.5</v>
      </c>
      <c r="AL511" s="86"/>
      <c r="AM511" s="251"/>
      <c r="AN511" s="251">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2" t="s">
        <v>3</v>
      </c>
      <c r="AY511" s="101">
        <v>840</v>
      </c>
      <c r="AZ511" s="102">
        <v>420</v>
      </c>
      <c r="BA511" s="102">
        <v>350</v>
      </c>
      <c r="BB511" s="102">
        <v>280</v>
      </c>
      <c r="BC511" s="97">
        <v>720</v>
      </c>
      <c r="BD511" s="97">
        <v>360</v>
      </c>
      <c r="BE511" s="97">
        <v>300</v>
      </c>
      <c r="BF511" s="97">
        <v>240</v>
      </c>
      <c r="BG511" s="103">
        <f>AV511-AW511</f>
        <v>3828</v>
      </c>
      <c r="BJ511" s="247" t="e">
        <f>M511*#REF!</f>
        <v>#REF!</v>
      </c>
      <c r="BK511" s="247" t="e">
        <f>N511*#REF!</f>
        <v>#REF!</v>
      </c>
      <c r="BL511" s="247" t="e">
        <f>O511*#REF!</f>
        <v>#REF!</v>
      </c>
      <c r="BM511" s="247"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5546</v>
      </c>
      <c r="I512" s="84" t="s">
        <v>5547</v>
      </c>
      <c r="J512" s="84" t="s">
        <v>5385</v>
      </c>
      <c r="K512" s="84"/>
      <c r="L512" s="84" t="s">
        <v>5548</v>
      </c>
      <c r="M512" s="96"/>
      <c r="N512" s="96"/>
      <c r="O512" s="96"/>
      <c r="P512" s="96"/>
      <c r="Q512" s="95"/>
      <c r="R512" s="95"/>
      <c r="S512" s="95"/>
      <c r="T512" s="95"/>
      <c r="U512" s="249"/>
      <c r="V512" s="249"/>
      <c r="W512" s="249"/>
      <c r="X512" s="249"/>
      <c r="Y512" s="250"/>
      <c r="Z512" s="250"/>
      <c r="AA512" s="250"/>
      <c r="AB512" s="250"/>
      <c r="AC512" s="249"/>
      <c r="AD512" s="249"/>
      <c r="AE512" s="249"/>
      <c r="AF512" s="249"/>
      <c r="AG512" s="250"/>
      <c r="AH512" s="250"/>
      <c r="AI512" s="250"/>
      <c r="AJ512" s="250"/>
      <c r="AK512" s="86"/>
      <c r="AL512" s="86"/>
      <c r="AM512" s="251"/>
      <c r="AN512" s="251"/>
      <c r="AO512" s="98"/>
      <c r="AP512" s="98"/>
      <c r="AQ512" s="98"/>
      <c r="AR512" s="98"/>
      <c r="AS512" s="98"/>
      <c r="AT512" s="98"/>
      <c r="AU512" s="98"/>
      <c r="AV512" s="98"/>
      <c r="AW512" s="60"/>
      <c r="AX512" s="252" t="s">
        <v>3</v>
      </c>
      <c r="AY512" s="101">
        <v>840</v>
      </c>
      <c r="AZ512" s="102">
        <v>420</v>
      </c>
      <c r="BA512" s="102">
        <v>350</v>
      </c>
      <c r="BB512" s="102">
        <v>280</v>
      </c>
      <c r="BC512" s="97">
        <v>720</v>
      </c>
      <c r="BD512" s="97">
        <v>360</v>
      </c>
      <c r="BE512" s="97">
        <v>300</v>
      </c>
      <c r="BF512" s="97">
        <v>240</v>
      </c>
      <c r="BJ512" s="247" t="e">
        <f>M512*#REF!</f>
        <v>#REF!</v>
      </c>
      <c r="BK512" s="247" t="e">
        <f>N512*#REF!</f>
        <v>#REF!</v>
      </c>
      <c r="BL512" s="247" t="e">
        <f>O512*#REF!</f>
        <v>#REF!</v>
      </c>
      <c r="BM512" s="247"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5549</v>
      </c>
      <c r="I513" s="84" t="s">
        <v>5550</v>
      </c>
      <c r="J513" s="84" t="s">
        <v>5551</v>
      </c>
      <c r="K513" s="84" t="str">
        <f t="shared" si="275"/>
        <v>LK79DT_D1</v>
      </c>
      <c r="L513" s="84" t="s">
        <v>5552</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49"/>
      <c r="V513" s="249"/>
      <c r="W513" s="249"/>
      <c r="X513" s="249"/>
      <c r="Y513" s="250"/>
      <c r="Z513" s="250"/>
      <c r="AA513" s="250"/>
      <c r="AB513" s="250"/>
      <c r="AC513" s="249"/>
      <c r="AD513" s="249"/>
      <c r="AE513" s="249"/>
      <c r="AF513" s="249"/>
      <c r="AG513" s="250"/>
      <c r="AH513" s="250"/>
      <c r="AI513" s="250"/>
      <c r="AJ513" s="250"/>
      <c r="AK513" s="86">
        <v>15.610021786492375</v>
      </c>
      <c r="AL513" s="86"/>
      <c r="AM513" s="251"/>
      <c r="AN513" s="251">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2"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5553</v>
      </c>
      <c r="I514" s="84" t="s">
        <v>5554</v>
      </c>
      <c r="J514" s="84" t="s">
        <v>5555</v>
      </c>
      <c r="K514" s="84" t="str">
        <f t="shared" si="275"/>
        <v>LK79DT_D2</v>
      </c>
      <c r="L514" s="84" t="s">
        <v>5548</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6">
        <v>12.94</v>
      </c>
      <c r="AL514" s="86"/>
      <c r="AM514" s="251"/>
      <c r="AN514" s="251">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2" t="s">
        <v>3</v>
      </c>
      <c r="AY514" s="101">
        <v>1400</v>
      </c>
      <c r="AZ514" s="102">
        <v>979.99999999999989</v>
      </c>
      <c r="BA514" s="102">
        <v>770</v>
      </c>
      <c r="BB514" s="102">
        <v>525</v>
      </c>
      <c r="BC514" s="97">
        <v>1200</v>
      </c>
      <c r="BD514" s="97">
        <v>840</v>
      </c>
      <c r="BE514" s="97">
        <v>660</v>
      </c>
      <c r="BF514" s="97">
        <v>450</v>
      </c>
      <c r="BG514" s="103">
        <f>AV514-AW514</f>
        <v>1490</v>
      </c>
      <c r="BJ514" s="247" t="e">
        <f>M514*#REF!</f>
        <v>#REF!</v>
      </c>
      <c r="BK514" s="247" t="e">
        <f>N514*#REF!</f>
        <v>#REF!</v>
      </c>
      <c r="BL514" s="247" t="e">
        <f>O514*#REF!</f>
        <v>#REF!</v>
      </c>
      <c r="BM514" s="247"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5556</v>
      </c>
      <c r="I515" s="84" t="s">
        <v>285</v>
      </c>
      <c r="J515" s="84" t="s">
        <v>5260</v>
      </c>
      <c r="K515" s="84"/>
      <c r="L515" s="84" t="s">
        <v>1047</v>
      </c>
      <c r="M515" s="96"/>
      <c r="N515" s="96"/>
      <c r="O515" s="96"/>
      <c r="P515" s="96"/>
      <c r="Q515" s="95"/>
      <c r="R515" s="95"/>
      <c r="S515" s="95"/>
      <c r="T515" s="95"/>
      <c r="U515" s="249"/>
      <c r="V515" s="249"/>
      <c r="W515" s="249"/>
      <c r="X515" s="249"/>
      <c r="Y515" s="250"/>
      <c r="Z515" s="250"/>
      <c r="AA515" s="250"/>
      <c r="AB515" s="250"/>
      <c r="AC515" s="249"/>
      <c r="AD515" s="249"/>
      <c r="AE515" s="249"/>
      <c r="AF515" s="249"/>
      <c r="AG515" s="250"/>
      <c r="AH515" s="250"/>
      <c r="AI515" s="250"/>
      <c r="AJ515" s="250"/>
      <c r="AK515" s="86"/>
      <c r="AL515" s="86"/>
      <c r="AM515" s="251"/>
      <c r="AN515" s="251"/>
      <c r="AO515" s="98"/>
      <c r="AP515" s="98"/>
      <c r="AQ515" s="98"/>
      <c r="AR515" s="98"/>
      <c r="AS515" s="98"/>
      <c r="AT515" s="98"/>
      <c r="AU515" s="98"/>
      <c r="AV515" s="98"/>
      <c r="AW515" s="60"/>
      <c r="AX515" s="252" t="s">
        <v>3</v>
      </c>
      <c r="AY515" s="101">
        <v>979.99999999999989</v>
      </c>
      <c r="AZ515" s="102">
        <v>489.99999999999994</v>
      </c>
      <c r="BA515" s="102">
        <v>420</v>
      </c>
      <c r="BB515" s="102">
        <v>350</v>
      </c>
      <c r="BC515" s="97">
        <v>840</v>
      </c>
      <c r="BD515" s="97">
        <v>420</v>
      </c>
      <c r="BE515" s="97">
        <v>360</v>
      </c>
      <c r="BF515" s="97">
        <v>300</v>
      </c>
      <c r="BJ515" s="247" t="e">
        <f>M515*#REF!</f>
        <v>#REF!</v>
      </c>
      <c r="BK515" s="247" t="e">
        <f>N515*#REF!</f>
        <v>#REF!</v>
      </c>
      <c r="BL515" s="247" t="e">
        <f>O515*#REF!</f>
        <v>#REF!</v>
      </c>
      <c r="BM515" s="247"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5557</v>
      </c>
      <c r="I516" s="84" t="s">
        <v>5558</v>
      </c>
      <c r="J516" s="84" t="s">
        <v>5260</v>
      </c>
      <c r="K516" s="84" t="str">
        <f t="shared" si="275"/>
        <v>LK80DT_D1</v>
      </c>
      <c r="L516" s="84" t="s">
        <v>5559</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49"/>
      <c r="V516" s="249"/>
      <c r="W516" s="249"/>
      <c r="X516" s="249"/>
      <c r="Y516" s="250"/>
      <c r="Z516" s="250"/>
      <c r="AA516" s="250"/>
      <c r="AB516" s="250"/>
      <c r="AC516" s="249"/>
      <c r="AD516" s="249"/>
      <c r="AE516" s="249"/>
      <c r="AF516" s="249"/>
      <c r="AG516" s="250"/>
      <c r="AH516" s="250"/>
      <c r="AI516" s="250"/>
      <c r="AJ516" s="250"/>
      <c r="AK516" s="86">
        <v>12.94</v>
      </c>
      <c r="AL516" s="86"/>
      <c r="AM516" s="251"/>
      <c r="AN516" s="251">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2" t="s">
        <v>3</v>
      </c>
      <c r="AY516" s="101">
        <v>770</v>
      </c>
      <c r="AZ516" s="102">
        <v>390</v>
      </c>
      <c r="BA516" s="102">
        <v>350</v>
      </c>
      <c r="BB516" s="102">
        <v>280</v>
      </c>
      <c r="BC516" s="97">
        <v>660</v>
      </c>
      <c r="BD516" s="97">
        <v>330</v>
      </c>
      <c r="BE516" s="97">
        <v>300</v>
      </c>
      <c r="BF516" s="97">
        <v>240</v>
      </c>
      <c r="BG516" s="103">
        <f>AV516-AW516</f>
        <v>170</v>
      </c>
      <c r="BJ516" s="247" t="e">
        <f>M516*#REF!</f>
        <v>#REF!</v>
      </c>
      <c r="BK516" s="247" t="e">
        <f>N516*#REF!</f>
        <v>#REF!</v>
      </c>
      <c r="BL516" s="247" t="e">
        <f>O516*#REF!</f>
        <v>#REF!</v>
      </c>
      <c r="BM516" s="247"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5560</v>
      </c>
      <c r="I517" s="84" t="s">
        <v>5561</v>
      </c>
      <c r="J517" s="84" t="s">
        <v>5562</v>
      </c>
      <c r="K517" s="84" t="str">
        <f t="shared" si="275"/>
        <v>LK80DT_D2</v>
      </c>
      <c r="L517" s="84" t="s">
        <v>5563</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49"/>
      <c r="V517" s="249"/>
      <c r="W517" s="249"/>
      <c r="X517" s="249"/>
      <c r="Y517" s="250"/>
      <c r="Z517" s="250"/>
      <c r="AA517" s="250"/>
      <c r="AB517" s="250"/>
      <c r="AC517" s="249"/>
      <c r="AD517" s="249"/>
      <c r="AE517" s="249"/>
      <c r="AF517" s="249"/>
      <c r="AG517" s="250"/>
      <c r="AH517" s="250"/>
      <c r="AI517" s="250"/>
      <c r="AJ517" s="250"/>
      <c r="AK517" s="86">
        <v>12.94</v>
      </c>
      <c r="AL517" s="86"/>
      <c r="AM517" s="251"/>
      <c r="AN517" s="251">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2"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5564</v>
      </c>
      <c r="I518" s="84" t="s">
        <v>5565</v>
      </c>
      <c r="J518" s="84" t="s">
        <v>1100</v>
      </c>
      <c r="K518" s="84" t="str">
        <f t="shared" si="275"/>
        <v>LK81DT</v>
      </c>
      <c r="L518" s="84" t="s">
        <v>5566</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6">
        <v>12.94</v>
      </c>
      <c r="AL518" s="86"/>
      <c r="AM518" s="251"/>
      <c r="AN518" s="251">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2" t="s">
        <v>3</v>
      </c>
      <c r="AY518" s="101">
        <v>1190</v>
      </c>
      <c r="AZ518" s="102">
        <v>490</v>
      </c>
      <c r="BA518" s="102">
        <v>420</v>
      </c>
      <c r="BB518" s="102">
        <v>280</v>
      </c>
      <c r="BC518" s="97">
        <v>1020</v>
      </c>
      <c r="BD518" s="97">
        <v>420</v>
      </c>
      <c r="BE518" s="97">
        <v>360</v>
      </c>
      <c r="BF518" s="97">
        <v>240</v>
      </c>
      <c r="BG518" s="103">
        <f>AV518-AW518</f>
        <v>1632</v>
      </c>
      <c r="BJ518" s="247" t="e">
        <f>M518*#REF!</f>
        <v>#REF!</v>
      </c>
      <c r="BK518" s="247" t="e">
        <f>N518*#REF!</f>
        <v>#REF!</v>
      </c>
      <c r="BL518" s="247" t="e">
        <f>O518*#REF!</f>
        <v>#REF!</v>
      </c>
      <c r="BM518" s="247"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5567</v>
      </c>
      <c r="I519" s="84" t="s">
        <v>5568</v>
      </c>
      <c r="J519" s="84" t="s">
        <v>5569</v>
      </c>
      <c r="K519" s="84" t="str">
        <f t="shared" si="275"/>
        <v>LK82DT</v>
      </c>
      <c r="L519" s="84" t="s">
        <v>1104</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49"/>
      <c r="V519" s="249"/>
      <c r="W519" s="249"/>
      <c r="X519" s="249"/>
      <c r="Y519" s="250"/>
      <c r="Z519" s="250"/>
      <c r="AA519" s="250"/>
      <c r="AB519" s="250"/>
      <c r="AC519" s="249"/>
      <c r="AD519" s="249"/>
      <c r="AE519" s="249"/>
      <c r="AF519" s="249"/>
      <c r="AG519" s="250"/>
      <c r="AH519" s="250"/>
      <c r="AI519" s="250"/>
      <c r="AJ519" s="250"/>
      <c r="AK519" s="86">
        <v>12.94</v>
      </c>
      <c r="AL519" s="86"/>
      <c r="AM519" s="251"/>
      <c r="AN519" s="251">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2" t="s">
        <v>3</v>
      </c>
      <c r="AY519" s="101">
        <v>1050</v>
      </c>
      <c r="AZ519" s="102">
        <v>630</v>
      </c>
      <c r="BA519" s="102">
        <v>410</v>
      </c>
      <c r="BB519" s="102">
        <v>290</v>
      </c>
      <c r="BC519" s="97">
        <v>900</v>
      </c>
      <c r="BD519" s="97">
        <v>540</v>
      </c>
      <c r="BE519" s="97">
        <v>350</v>
      </c>
      <c r="BF519" s="97">
        <v>250</v>
      </c>
      <c r="BG519" s="103">
        <f>AV519-AW519</f>
        <v>1632</v>
      </c>
      <c r="BJ519" s="247" t="e">
        <f>M519*#REF!</f>
        <v>#REF!</v>
      </c>
      <c r="BK519" s="247" t="e">
        <f>N519*#REF!</f>
        <v>#REF!</v>
      </c>
      <c r="BL519" s="247" t="e">
        <f>O519*#REF!</f>
        <v>#REF!</v>
      </c>
      <c r="BM519" s="247"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5570</v>
      </c>
      <c r="I520" s="84" t="s">
        <v>5571</v>
      </c>
      <c r="J520" s="84" t="s">
        <v>5572</v>
      </c>
      <c r="K520" s="84"/>
      <c r="L520" s="84" t="s">
        <v>5573</v>
      </c>
      <c r="M520" s="96"/>
      <c r="N520" s="96"/>
      <c r="O520" s="96"/>
      <c r="P520" s="96"/>
      <c r="Q520" s="95"/>
      <c r="R520" s="95"/>
      <c r="S520" s="95"/>
      <c r="T520" s="95"/>
      <c r="U520" s="249"/>
      <c r="V520" s="249"/>
      <c r="W520" s="249"/>
      <c r="X520" s="249"/>
      <c r="Y520" s="250"/>
      <c r="Z520" s="250"/>
      <c r="AA520" s="250"/>
      <c r="AB520" s="250"/>
      <c r="AC520" s="249"/>
      <c r="AD520" s="249"/>
      <c r="AE520" s="249"/>
      <c r="AF520" s="249"/>
      <c r="AG520" s="250"/>
      <c r="AH520" s="250"/>
      <c r="AI520" s="250"/>
      <c r="AJ520" s="250"/>
      <c r="AK520" s="86"/>
      <c r="AL520" s="86"/>
      <c r="AM520" s="251"/>
      <c r="AN520" s="251"/>
      <c r="AO520" s="98"/>
      <c r="AP520" s="98"/>
      <c r="AQ520" s="98"/>
      <c r="AR520" s="98"/>
      <c r="AS520" s="98"/>
      <c r="AT520" s="98"/>
      <c r="AU520" s="98"/>
      <c r="AV520" s="98"/>
      <c r="AW520" s="60"/>
      <c r="AX520" s="252"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5574</v>
      </c>
      <c r="I521" s="84" t="s">
        <v>5575</v>
      </c>
      <c r="J521" s="84" t="s">
        <v>5572</v>
      </c>
      <c r="K521" s="84" t="str">
        <f t="shared" si="275"/>
        <v>LK83DT_D1</v>
      </c>
      <c r="L521" s="84" t="s">
        <v>5576</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6">
        <v>15</v>
      </c>
      <c r="AL521" s="86"/>
      <c r="AM521" s="251"/>
      <c r="AN521" s="251">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2" t="s">
        <v>3</v>
      </c>
      <c r="AY521" s="101">
        <v>1400</v>
      </c>
      <c r="AZ521" s="102">
        <v>630</v>
      </c>
      <c r="BA521" s="102">
        <v>420</v>
      </c>
      <c r="BB521" s="102">
        <v>290</v>
      </c>
      <c r="BC521" s="97">
        <v>1200</v>
      </c>
      <c r="BD521" s="97">
        <v>540</v>
      </c>
      <c r="BE521" s="97">
        <v>360</v>
      </c>
      <c r="BF521" s="97">
        <v>250</v>
      </c>
      <c r="BG521" s="103">
        <f>AV521-AW521</f>
        <v>1851.9999999999998</v>
      </c>
      <c r="BJ521" s="247" t="e">
        <f>M521*#REF!</f>
        <v>#REF!</v>
      </c>
      <c r="BK521" s="247" t="e">
        <f>N521*#REF!</f>
        <v>#REF!</v>
      </c>
      <c r="BL521" s="247" t="e">
        <f>O521*#REF!</f>
        <v>#REF!</v>
      </c>
      <c r="BM521" s="247"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5577</v>
      </c>
      <c r="I522" s="84" t="s">
        <v>5578</v>
      </c>
      <c r="J522" s="84" t="s">
        <v>5576</v>
      </c>
      <c r="K522" s="84" t="str">
        <f t="shared" si="275"/>
        <v>LK83DT_D2</v>
      </c>
      <c r="L522" s="84" t="s">
        <v>5579</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6">
        <v>12.94</v>
      </c>
      <c r="AL522" s="86"/>
      <c r="AM522" s="251" t="e">
        <f>AVERAGE(AG522:AJ522)</f>
        <v>#REF!</v>
      </c>
      <c r="AN522" s="251">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6" t="s">
        <v>3</v>
      </c>
      <c r="AY522" s="101">
        <v>1120</v>
      </c>
      <c r="AZ522" s="102">
        <v>560</v>
      </c>
      <c r="BA522" s="102">
        <v>420</v>
      </c>
      <c r="BB522" s="102">
        <v>290</v>
      </c>
      <c r="BC522" s="97">
        <v>960</v>
      </c>
      <c r="BD522" s="97">
        <v>480</v>
      </c>
      <c r="BE522" s="97">
        <v>360</v>
      </c>
      <c r="BF522" s="97">
        <v>250</v>
      </c>
      <c r="BG522" s="103">
        <f>AV522-AW522</f>
        <v>1632</v>
      </c>
      <c r="BJ522" s="247" t="e">
        <f>M522*#REF!</f>
        <v>#REF!</v>
      </c>
      <c r="BK522" s="247" t="e">
        <f>N522*#REF!</f>
        <v>#REF!</v>
      </c>
      <c r="BL522" s="247" t="e">
        <f>O522*#REF!</f>
        <v>#REF!</v>
      </c>
      <c r="BM522" s="247"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5580</v>
      </c>
      <c r="I523" s="84" t="s">
        <v>5581</v>
      </c>
      <c r="J523" s="84" t="s">
        <v>5579</v>
      </c>
      <c r="K523" s="84" t="str">
        <f t="shared" si="275"/>
        <v>LK83DT_D3</v>
      </c>
      <c r="L523" s="84" t="s">
        <v>5573</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49"/>
      <c r="V523" s="249"/>
      <c r="W523" s="249"/>
      <c r="X523" s="249"/>
      <c r="Y523" s="250"/>
      <c r="Z523" s="250"/>
      <c r="AA523" s="250"/>
      <c r="AB523" s="250"/>
      <c r="AC523" s="249"/>
      <c r="AD523" s="249"/>
      <c r="AE523" s="249"/>
      <c r="AF523" s="249"/>
      <c r="AG523" s="250"/>
      <c r="AH523" s="250"/>
      <c r="AI523" s="250"/>
      <c r="AJ523" s="250"/>
      <c r="AK523" s="86">
        <v>12.94</v>
      </c>
      <c r="AL523" s="86"/>
      <c r="AM523" s="251"/>
      <c r="AN523" s="251">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2" t="s">
        <v>3</v>
      </c>
      <c r="AY523" s="101">
        <v>840</v>
      </c>
      <c r="AZ523" s="102">
        <v>420</v>
      </c>
      <c r="BA523" s="102">
        <v>350</v>
      </c>
      <c r="BB523" s="102">
        <v>280</v>
      </c>
      <c r="BC523" s="97">
        <v>720</v>
      </c>
      <c r="BD523" s="97">
        <v>360</v>
      </c>
      <c r="BE523" s="97">
        <v>300</v>
      </c>
      <c r="BF523" s="97">
        <v>240</v>
      </c>
      <c r="BG523" s="103">
        <f>AV523-AW523</f>
        <v>1746</v>
      </c>
      <c r="BJ523" s="247" t="e">
        <f>M523*#REF!</f>
        <v>#REF!</v>
      </c>
      <c r="BK523" s="247" t="e">
        <f>N523*#REF!</f>
        <v>#REF!</v>
      </c>
      <c r="BL523" s="247" t="e">
        <f>O523*#REF!</f>
        <v>#REF!</v>
      </c>
      <c r="BM523" s="247"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5582</v>
      </c>
      <c r="I524" s="84" t="s">
        <v>2824</v>
      </c>
      <c r="J524" s="84" t="s">
        <v>147</v>
      </c>
      <c r="K524" s="84"/>
      <c r="L524" s="84" t="s">
        <v>5583</v>
      </c>
      <c r="M524" s="96"/>
      <c r="N524" s="96"/>
      <c r="O524" s="96"/>
      <c r="P524" s="96"/>
      <c r="Q524" s="95"/>
      <c r="R524" s="95"/>
      <c r="S524" s="95"/>
      <c r="T524" s="95"/>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6"/>
      <c r="AL524" s="86"/>
      <c r="AM524" s="251"/>
      <c r="AN524" s="251"/>
      <c r="AO524" s="98"/>
      <c r="AP524" s="98"/>
      <c r="AQ524" s="98"/>
      <c r="AR524" s="98"/>
      <c r="AS524" s="98"/>
      <c r="AT524" s="98"/>
      <c r="AU524" s="98"/>
      <c r="AV524" s="98"/>
      <c r="AW524" s="60"/>
      <c r="AX524" s="252" t="s">
        <v>3</v>
      </c>
      <c r="AY524" s="101">
        <v>910</v>
      </c>
      <c r="AZ524" s="102">
        <v>460</v>
      </c>
      <c r="BA524" s="102">
        <v>350</v>
      </c>
      <c r="BB524" s="102">
        <v>280</v>
      </c>
      <c r="BC524" s="97">
        <v>780</v>
      </c>
      <c r="BD524" s="97">
        <v>390</v>
      </c>
      <c r="BE524" s="97">
        <v>300</v>
      </c>
      <c r="BF524" s="97">
        <v>240</v>
      </c>
      <c r="BJ524" s="247" t="e">
        <f>M524*#REF!</f>
        <v>#REF!</v>
      </c>
      <c r="BK524" s="247" t="e">
        <f>N524*#REF!</f>
        <v>#REF!</v>
      </c>
      <c r="BL524" s="247" t="e">
        <f>O524*#REF!</f>
        <v>#REF!</v>
      </c>
      <c r="BM524" s="247"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5584</v>
      </c>
      <c r="I525" s="84" t="s">
        <v>5585</v>
      </c>
      <c r="J525" s="84" t="s">
        <v>147</v>
      </c>
      <c r="K525" s="84" t="str">
        <f t="shared" ref="K525:K586" si="314">H525</f>
        <v>LK84DT_D1</v>
      </c>
      <c r="L525" s="84" t="s">
        <v>5586</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6">
        <v>22.857142857142858</v>
      </c>
      <c r="AL525" s="86"/>
      <c r="AM525" s="251"/>
      <c r="AN525" s="251">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2" t="s">
        <v>3</v>
      </c>
      <c r="AY525" s="101">
        <v>840</v>
      </c>
      <c r="AZ525" s="102">
        <v>420</v>
      </c>
      <c r="BA525" s="102">
        <v>350</v>
      </c>
      <c r="BB525" s="102">
        <v>280</v>
      </c>
      <c r="BC525" s="97">
        <v>720</v>
      </c>
      <c r="BD525" s="97">
        <v>360</v>
      </c>
      <c r="BE525" s="97">
        <v>300</v>
      </c>
      <c r="BF525" s="97">
        <v>240</v>
      </c>
      <c r="BG525" s="103">
        <f>AV525-AW525</f>
        <v>1983</v>
      </c>
      <c r="BJ525" s="247" t="e">
        <f>M525*#REF!</f>
        <v>#REF!</v>
      </c>
      <c r="BK525" s="247" t="e">
        <f>N525*#REF!</f>
        <v>#REF!</v>
      </c>
      <c r="BL525" s="247" t="e">
        <f>O525*#REF!</f>
        <v>#REF!</v>
      </c>
      <c r="BM525" s="247"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5587</v>
      </c>
      <c r="I526" s="84" t="s">
        <v>5588</v>
      </c>
      <c r="J526" s="84" t="s">
        <v>5586</v>
      </c>
      <c r="K526" s="84" t="str">
        <f t="shared" si="314"/>
        <v>LK84DT_D2</v>
      </c>
      <c r="L526" s="84" t="s">
        <v>5583</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49"/>
      <c r="V526" s="249"/>
      <c r="W526" s="249"/>
      <c r="X526" s="249"/>
      <c r="Y526" s="250"/>
      <c r="Z526" s="250"/>
      <c r="AA526" s="250"/>
      <c r="AB526" s="250"/>
      <c r="AC526" s="249"/>
      <c r="AD526" s="249"/>
      <c r="AE526" s="249"/>
      <c r="AF526" s="249"/>
      <c r="AG526" s="250"/>
      <c r="AH526" s="250"/>
      <c r="AI526" s="250"/>
      <c r="AJ526" s="250"/>
      <c r="AK526" s="86">
        <v>12.94</v>
      </c>
      <c r="AL526" s="86"/>
      <c r="AM526" s="251"/>
      <c r="AN526" s="251">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2" t="s">
        <v>3</v>
      </c>
      <c r="AY526" s="101">
        <v>1889.9999999999998</v>
      </c>
      <c r="AZ526" s="102">
        <v>944.99999999999989</v>
      </c>
      <c r="BA526" s="102">
        <v>700</v>
      </c>
      <c r="BB526" s="102">
        <v>560</v>
      </c>
      <c r="BC526" s="97">
        <v>1620</v>
      </c>
      <c r="BD526" s="97">
        <v>810</v>
      </c>
      <c r="BE526" s="97">
        <v>600</v>
      </c>
      <c r="BF526" s="97">
        <v>480</v>
      </c>
      <c r="BG526" s="103">
        <f>AV526-AW526</f>
        <v>1490</v>
      </c>
      <c r="BJ526" s="247" t="e">
        <f>M526*#REF!</f>
        <v>#REF!</v>
      </c>
      <c r="BK526" s="247" t="e">
        <f>N526*#REF!</f>
        <v>#REF!</v>
      </c>
      <c r="BL526" s="247" t="e">
        <f>O526*#REF!</f>
        <v>#REF!</v>
      </c>
      <c r="BM526" s="247"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5589</v>
      </c>
      <c r="I527" s="84" t="s">
        <v>5590</v>
      </c>
      <c r="J527" s="84" t="s">
        <v>5418</v>
      </c>
      <c r="K527" s="84"/>
      <c r="L527" s="84" t="s">
        <v>5548</v>
      </c>
      <c r="M527" s="96"/>
      <c r="N527" s="96"/>
      <c r="O527" s="96"/>
      <c r="P527" s="96"/>
      <c r="Q527" s="95"/>
      <c r="R527" s="95"/>
      <c r="S527" s="95"/>
      <c r="T527" s="95"/>
      <c r="U527" s="249"/>
      <c r="V527" s="249"/>
      <c r="W527" s="249"/>
      <c r="X527" s="249"/>
      <c r="Y527" s="250"/>
      <c r="Z527" s="250"/>
      <c r="AA527" s="250"/>
      <c r="AB527" s="250"/>
      <c r="AC527" s="249"/>
      <c r="AD527" s="249"/>
      <c r="AE527" s="249"/>
      <c r="AF527" s="249"/>
      <c r="AG527" s="250"/>
      <c r="AH527" s="250"/>
      <c r="AI527" s="250"/>
      <c r="AJ527" s="250"/>
      <c r="AK527" s="86"/>
      <c r="AL527" s="86"/>
      <c r="AM527" s="251"/>
      <c r="AN527" s="251"/>
      <c r="AO527" s="98"/>
      <c r="AP527" s="98"/>
      <c r="AQ527" s="98"/>
      <c r="AR527" s="98"/>
      <c r="AS527" s="98"/>
      <c r="AT527" s="98"/>
      <c r="AU527" s="98"/>
      <c r="AV527" s="98"/>
      <c r="AW527" s="60"/>
      <c r="AX527" s="252"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5591</v>
      </c>
      <c r="I528" s="84" t="s">
        <v>5592</v>
      </c>
      <c r="J528" s="84" t="s">
        <v>5418</v>
      </c>
      <c r="K528" s="84" t="str">
        <f t="shared" si="314"/>
        <v>LK85DT_D1</v>
      </c>
      <c r="L528" s="84" t="s">
        <v>5593</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49"/>
      <c r="V528" s="249"/>
      <c r="W528" s="249"/>
      <c r="X528" s="249"/>
      <c r="Y528" s="250"/>
      <c r="Z528" s="250"/>
      <c r="AA528" s="250"/>
      <c r="AB528" s="250"/>
      <c r="AC528" s="249"/>
      <c r="AD528" s="249"/>
      <c r="AE528" s="249"/>
      <c r="AF528" s="249"/>
      <c r="AG528" s="250"/>
      <c r="AH528" s="250"/>
      <c r="AI528" s="250"/>
      <c r="AJ528" s="250"/>
      <c r="AK528" s="86">
        <v>23.888888888888889</v>
      </c>
      <c r="AL528" s="86"/>
      <c r="AM528" s="251"/>
      <c r="AN528" s="251">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2" t="s">
        <v>3</v>
      </c>
      <c r="AY528" s="101">
        <v>1400</v>
      </c>
      <c r="AZ528" s="102">
        <v>979.99999999999989</v>
      </c>
      <c r="BA528" s="102">
        <v>770</v>
      </c>
      <c r="BB528" s="102">
        <v>525</v>
      </c>
      <c r="BC528" s="97">
        <v>1200</v>
      </c>
      <c r="BD528" s="97">
        <v>840</v>
      </c>
      <c r="BE528" s="97">
        <v>660</v>
      </c>
      <c r="BF528" s="97">
        <v>450</v>
      </c>
      <c r="BG528" s="103">
        <f t="shared" ref="BG528:BG533" si="321">AV528-AW528</f>
        <v>1700</v>
      </c>
      <c r="BJ528" s="247" t="e">
        <f>M528*#REF!</f>
        <v>#REF!</v>
      </c>
      <c r="BK528" s="247" t="e">
        <f>N528*#REF!</f>
        <v>#REF!</v>
      </c>
      <c r="BL528" s="247" t="e">
        <f>O528*#REF!</f>
        <v>#REF!</v>
      </c>
      <c r="BM528" s="247"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5594</v>
      </c>
      <c r="I529" s="84" t="s">
        <v>5595</v>
      </c>
      <c r="J529" s="84" t="s">
        <v>5593</v>
      </c>
      <c r="K529" s="84" t="str">
        <f t="shared" si="314"/>
        <v>LK85DT_D2</v>
      </c>
      <c r="L529" s="84" t="s">
        <v>5548</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6">
        <v>8.6666666666666661</v>
      </c>
      <c r="AL529" s="86"/>
      <c r="AM529" s="251"/>
      <c r="AN529" s="251">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2" t="s">
        <v>3</v>
      </c>
      <c r="AY529" s="101">
        <v>979.99999999999989</v>
      </c>
      <c r="AZ529" s="102">
        <v>489.99999999999994</v>
      </c>
      <c r="BA529" s="102">
        <v>420</v>
      </c>
      <c r="BB529" s="102">
        <v>350</v>
      </c>
      <c r="BC529" s="97">
        <v>840</v>
      </c>
      <c r="BD529" s="97">
        <v>420</v>
      </c>
      <c r="BE529" s="97">
        <v>360</v>
      </c>
      <c r="BF529" s="97">
        <v>300</v>
      </c>
      <c r="BG529" s="103">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5">
        <v>86</v>
      </c>
      <c r="G530" s="85"/>
      <c r="H530" s="93" t="s">
        <v>5596</v>
      </c>
      <c r="I530" s="84" t="s">
        <v>5597</v>
      </c>
      <c r="J530" s="84" t="s">
        <v>1107</v>
      </c>
      <c r="K530" s="84" t="str">
        <f t="shared" si="314"/>
        <v>LK86DT</v>
      </c>
      <c r="L530" s="84" t="s">
        <v>5598</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6">
        <v>12.94</v>
      </c>
      <c r="AL530" s="86"/>
      <c r="AM530" s="264"/>
      <c r="AN530" s="251">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5" t="s">
        <v>97</v>
      </c>
      <c r="AY530" s="288"/>
      <c r="AZ530" s="289"/>
      <c r="BA530" s="289"/>
      <c r="BB530" s="289"/>
      <c r="BC530" s="262"/>
      <c r="BD530" s="262"/>
      <c r="BE530" s="262"/>
      <c r="BF530" s="262"/>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5599</v>
      </c>
      <c r="I531" s="84" t="s">
        <v>5600</v>
      </c>
      <c r="J531" s="87" t="s">
        <v>5385</v>
      </c>
      <c r="K531" s="84" t="str">
        <f t="shared" si="314"/>
        <v>LK87DT</v>
      </c>
      <c r="L531" s="84" t="s">
        <v>5540</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49"/>
      <c r="V531" s="249"/>
      <c r="W531" s="249"/>
      <c r="X531" s="249"/>
      <c r="Y531" s="250"/>
      <c r="Z531" s="250"/>
      <c r="AA531" s="250"/>
      <c r="AB531" s="250"/>
      <c r="AC531" s="249"/>
      <c r="AD531" s="249"/>
      <c r="AE531" s="249"/>
      <c r="AF531" s="249"/>
      <c r="AG531" s="250"/>
      <c r="AH531" s="250"/>
      <c r="AI531" s="250"/>
      <c r="AJ531" s="250"/>
      <c r="AK531" s="86">
        <v>18.53846153846154</v>
      </c>
      <c r="AL531" s="86"/>
      <c r="AM531" s="251"/>
      <c r="AN531" s="251">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2" t="s">
        <v>97</v>
      </c>
      <c r="AY531" s="101"/>
      <c r="AZ531" s="102"/>
      <c r="BA531" s="102"/>
      <c r="BB531" s="102"/>
      <c r="BC531" s="249"/>
      <c r="BD531" s="249"/>
      <c r="BE531" s="249"/>
      <c r="BF531" s="249"/>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5601</v>
      </c>
      <c r="I532" s="84" t="s">
        <v>5602</v>
      </c>
      <c r="J532" s="84" t="s">
        <v>1100</v>
      </c>
      <c r="K532" s="84" t="str">
        <f t="shared" si="314"/>
        <v>LK88DT</v>
      </c>
      <c r="L532" s="84" t="s">
        <v>5568</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49"/>
      <c r="V532" s="249"/>
      <c r="W532" s="249"/>
      <c r="X532" s="249"/>
      <c r="Y532" s="250"/>
      <c r="Z532" s="250"/>
      <c r="AA532" s="250"/>
      <c r="AB532" s="250"/>
      <c r="AC532" s="249"/>
      <c r="AD532" s="249"/>
      <c r="AE532" s="249"/>
      <c r="AF532" s="249"/>
      <c r="AG532" s="250"/>
      <c r="AH532" s="250"/>
      <c r="AI532" s="250"/>
      <c r="AJ532" s="250"/>
      <c r="AK532" s="86">
        <v>22.5</v>
      </c>
      <c r="AL532" s="86"/>
      <c r="AM532" s="251"/>
      <c r="AN532" s="251">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2" t="s">
        <v>97</v>
      </c>
      <c r="AY532" s="101">
        <v>2660</v>
      </c>
      <c r="AZ532" s="102">
        <v>1050</v>
      </c>
      <c r="BA532" s="102">
        <v>600</v>
      </c>
      <c r="BB532" s="102">
        <v>490</v>
      </c>
      <c r="BC532" s="249">
        <v>2280</v>
      </c>
      <c r="BD532" s="249">
        <v>900</v>
      </c>
      <c r="BE532" s="249">
        <v>510</v>
      </c>
      <c r="BF532" s="249">
        <v>420</v>
      </c>
      <c r="BG532" s="103">
        <f t="shared" si="321"/>
        <v>2924</v>
      </c>
      <c r="BJ532" s="247" t="e">
        <f>M532*#REF!</f>
        <v>#REF!</v>
      </c>
      <c r="BK532" s="247" t="e">
        <f>N532*#REF!</f>
        <v>#REF!</v>
      </c>
      <c r="BL532" s="247" t="e">
        <f>O532*#REF!</f>
        <v>#REF!</v>
      </c>
      <c r="BM532" s="247"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5603</v>
      </c>
      <c r="I533" s="84" t="s">
        <v>5604</v>
      </c>
      <c r="J533" s="84" t="s">
        <v>4277</v>
      </c>
      <c r="K533" s="84" t="str">
        <f t="shared" si="314"/>
        <v>LK89DT</v>
      </c>
      <c r="L533" s="84" t="s">
        <v>5605</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49"/>
      <c r="V533" s="249"/>
      <c r="W533" s="249"/>
      <c r="X533" s="249"/>
      <c r="Y533" s="250"/>
      <c r="Z533" s="250"/>
      <c r="AA533" s="250"/>
      <c r="AB533" s="250"/>
      <c r="AC533" s="249"/>
      <c r="AD533" s="249"/>
      <c r="AE533" s="249"/>
      <c r="AF533" s="249"/>
      <c r="AG533" s="250"/>
      <c r="AH533" s="250"/>
      <c r="AI533" s="250"/>
      <c r="AJ533" s="250"/>
      <c r="AK533" s="86">
        <v>12.94</v>
      </c>
      <c r="AL533" s="86"/>
      <c r="AM533" s="251"/>
      <c r="AN533" s="251">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2" t="s">
        <v>97</v>
      </c>
      <c r="AY533" s="101">
        <v>2800</v>
      </c>
      <c r="AZ533" s="102">
        <v>1050</v>
      </c>
      <c r="BA533" s="102">
        <v>600</v>
      </c>
      <c r="BB533" s="102">
        <v>490</v>
      </c>
      <c r="BC533" s="249">
        <v>2400</v>
      </c>
      <c r="BD533" s="249">
        <v>900</v>
      </c>
      <c r="BE533" s="249">
        <v>510</v>
      </c>
      <c r="BF533" s="249">
        <v>420</v>
      </c>
      <c r="BG533" s="103">
        <f t="shared" si="321"/>
        <v>3022</v>
      </c>
      <c r="BJ533" s="247" t="e">
        <f>M533*#REF!</f>
        <v>#REF!</v>
      </c>
      <c r="BK533" s="247" t="e">
        <f>N533*#REF!</f>
        <v>#REF!</v>
      </c>
      <c r="BL533" s="247" t="e">
        <f>O533*#REF!</f>
        <v>#REF!</v>
      </c>
      <c r="BM533" s="247"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5606</v>
      </c>
      <c r="I534" s="84" t="s">
        <v>5607</v>
      </c>
      <c r="J534" s="84" t="s">
        <v>322</v>
      </c>
      <c r="K534" s="84"/>
      <c r="L534" s="84" t="s">
        <v>5608</v>
      </c>
      <c r="M534" s="96"/>
      <c r="N534" s="96"/>
      <c r="O534" s="96"/>
      <c r="P534" s="96"/>
      <c r="Q534" s="95"/>
      <c r="R534" s="95"/>
      <c r="S534" s="95"/>
      <c r="T534" s="95"/>
      <c r="U534" s="249"/>
      <c r="V534" s="249"/>
      <c r="W534" s="249"/>
      <c r="X534" s="249"/>
      <c r="Y534" s="250"/>
      <c r="Z534" s="250"/>
      <c r="AA534" s="250"/>
      <c r="AB534" s="250"/>
      <c r="AC534" s="249"/>
      <c r="AD534" s="249"/>
      <c r="AE534" s="249"/>
      <c r="AF534" s="249"/>
      <c r="AG534" s="250"/>
      <c r="AH534" s="250"/>
      <c r="AI534" s="250"/>
      <c r="AJ534" s="250"/>
      <c r="AK534" s="86"/>
      <c r="AL534" s="86"/>
      <c r="AM534" s="251"/>
      <c r="AN534" s="251"/>
      <c r="AO534" s="98"/>
      <c r="AP534" s="98"/>
      <c r="AQ534" s="98"/>
      <c r="AR534" s="98"/>
      <c r="AS534" s="98"/>
      <c r="AT534" s="98"/>
      <c r="AU534" s="98"/>
      <c r="AV534" s="98"/>
      <c r="AW534" s="60"/>
      <c r="AX534" s="252" t="s">
        <v>97</v>
      </c>
      <c r="AY534" s="101">
        <v>2520</v>
      </c>
      <c r="AZ534" s="102">
        <v>1050</v>
      </c>
      <c r="BA534" s="102">
        <v>600</v>
      </c>
      <c r="BB534" s="102">
        <v>490</v>
      </c>
      <c r="BC534" s="249">
        <v>2160</v>
      </c>
      <c r="BD534" s="249">
        <v>900</v>
      </c>
      <c r="BE534" s="249">
        <v>510</v>
      </c>
      <c r="BF534" s="249">
        <v>420</v>
      </c>
      <c r="BJ534" s="247" t="e">
        <f>M534*#REF!</f>
        <v>#REF!</v>
      </c>
      <c r="BK534" s="247" t="e">
        <f>N534*#REF!</f>
        <v>#REF!</v>
      </c>
      <c r="BL534" s="247" t="e">
        <f>O534*#REF!</f>
        <v>#REF!</v>
      </c>
      <c r="BM534" s="247"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5609</v>
      </c>
      <c r="I535" s="84" t="s">
        <v>5610</v>
      </c>
      <c r="J535" s="84" t="s">
        <v>322</v>
      </c>
      <c r="K535" s="84" t="str">
        <f t="shared" si="314"/>
        <v>LK90DT_D1</v>
      </c>
      <c r="L535" s="84" t="s">
        <v>1131</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6">
        <v>12.94</v>
      </c>
      <c r="AL535" s="86"/>
      <c r="AM535" s="251"/>
      <c r="AN535" s="251">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2" t="s">
        <v>97</v>
      </c>
      <c r="AY535" s="101">
        <v>2100</v>
      </c>
      <c r="AZ535" s="102">
        <v>980</v>
      </c>
      <c r="BA535" s="102">
        <v>600</v>
      </c>
      <c r="BB535" s="102">
        <v>490</v>
      </c>
      <c r="BC535" s="249">
        <v>1800</v>
      </c>
      <c r="BD535" s="249">
        <v>840</v>
      </c>
      <c r="BE535" s="249">
        <v>510</v>
      </c>
      <c r="BF535" s="249">
        <v>420</v>
      </c>
      <c r="BG535" s="103">
        <f>AV535-AW535</f>
        <v>3420</v>
      </c>
      <c r="BJ535" s="247" t="e">
        <f>M535*#REF!</f>
        <v>#REF!</v>
      </c>
      <c r="BK535" s="247" t="e">
        <f>N535*#REF!</f>
        <v>#REF!</v>
      </c>
      <c r="BL535" s="247" t="e">
        <f>O535*#REF!</f>
        <v>#REF!</v>
      </c>
      <c r="BM535" s="247"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5611</v>
      </c>
      <c r="I536" s="84" t="s">
        <v>5612</v>
      </c>
      <c r="J536" s="84" t="s">
        <v>1131</v>
      </c>
      <c r="K536" s="84" t="str">
        <f t="shared" si="314"/>
        <v>LK90DT_D2</v>
      </c>
      <c r="L536" s="84" t="s">
        <v>5613</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49"/>
      <c r="V536" s="249"/>
      <c r="W536" s="249"/>
      <c r="X536" s="249"/>
      <c r="Y536" s="250"/>
      <c r="Z536" s="250"/>
      <c r="AA536" s="250"/>
      <c r="AB536" s="250"/>
      <c r="AC536" s="249"/>
      <c r="AD536" s="249"/>
      <c r="AE536" s="249"/>
      <c r="AF536" s="249"/>
      <c r="AG536" s="250"/>
      <c r="AH536" s="250"/>
      <c r="AI536" s="250"/>
      <c r="AJ536" s="250"/>
      <c r="AK536" s="86">
        <v>11.785714285714286</v>
      </c>
      <c r="AL536" s="86"/>
      <c r="AM536" s="251"/>
      <c r="AN536" s="251">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2" t="s">
        <v>97</v>
      </c>
      <c r="AY536" s="101">
        <v>1960</v>
      </c>
      <c r="AZ536" s="102">
        <v>980</v>
      </c>
      <c r="BA536" s="102">
        <v>600</v>
      </c>
      <c r="BB536" s="102">
        <v>490</v>
      </c>
      <c r="BC536" s="249">
        <v>1680</v>
      </c>
      <c r="BD536" s="249">
        <v>840</v>
      </c>
      <c r="BE536" s="249">
        <v>510</v>
      </c>
      <c r="BF536" s="249">
        <v>420</v>
      </c>
      <c r="BG536" s="103">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97</v>
      </c>
      <c r="F537" s="196" t="s">
        <v>1162</v>
      </c>
      <c r="G537" s="196"/>
      <c r="H537" s="197" t="s">
        <v>97</v>
      </c>
      <c r="I537" s="270" t="s">
        <v>5614</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97</v>
      </c>
      <c r="AY537" s="280"/>
      <c r="AZ537" s="281"/>
      <c r="BA537" s="281"/>
      <c r="BB537" s="281"/>
      <c r="BC537" s="282"/>
      <c r="BD537" s="282"/>
      <c r="BE537" s="282"/>
      <c r="BF537" s="282"/>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5615</v>
      </c>
      <c r="I538" s="84" t="s">
        <v>198</v>
      </c>
      <c r="J538" s="94" t="s">
        <v>150</v>
      </c>
      <c r="K538" s="84"/>
      <c r="L538" s="94" t="s">
        <v>5616</v>
      </c>
      <c r="M538" s="96"/>
      <c r="N538" s="96"/>
      <c r="O538" s="96"/>
      <c r="P538" s="96"/>
      <c r="Q538" s="95"/>
      <c r="R538" s="95"/>
      <c r="S538" s="95"/>
      <c r="T538" s="95"/>
      <c r="U538" s="249"/>
      <c r="V538" s="249"/>
      <c r="W538" s="249"/>
      <c r="X538" s="249"/>
      <c r="Y538" s="250"/>
      <c r="Z538" s="250"/>
      <c r="AA538" s="250"/>
      <c r="AB538" s="250"/>
      <c r="AC538" s="249"/>
      <c r="AD538" s="249"/>
      <c r="AE538" s="249"/>
      <c r="AF538" s="249"/>
      <c r="AG538" s="250"/>
      <c r="AH538" s="250"/>
      <c r="AI538" s="250"/>
      <c r="AJ538" s="250"/>
      <c r="AK538" s="86"/>
      <c r="AL538" s="86"/>
      <c r="AM538" s="251"/>
      <c r="AN538" s="251"/>
      <c r="AO538" s="98"/>
      <c r="AP538" s="98"/>
      <c r="AQ538" s="98"/>
      <c r="AR538" s="98"/>
      <c r="AS538" s="98"/>
      <c r="AT538" s="98"/>
      <c r="AU538" s="98"/>
      <c r="AV538" s="98"/>
      <c r="AW538" s="60"/>
      <c r="AX538" s="252" t="s">
        <v>97</v>
      </c>
      <c r="AY538" s="101">
        <v>2380</v>
      </c>
      <c r="AZ538" s="102">
        <v>1050</v>
      </c>
      <c r="BA538" s="102">
        <v>600</v>
      </c>
      <c r="BB538" s="102">
        <v>490</v>
      </c>
      <c r="BC538" s="249">
        <v>2040</v>
      </c>
      <c r="BD538" s="249">
        <v>900</v>
      </c>
      <c r="BE538" s="249">
        <v>510</v>
      </c>
      <c r="BF538" s="249">
        <v>420</v>
      </c>
      <c r="BJ538" s="247" t="e">
        <f>M538*#REF!</f>
        <v>#REF!</v>
      </c>
      <c r="BK538" s="247" t="e">
        <f>N538*#REF!</f>
        <v>#REF!</v>
      </c>
      <c r="BL538" s="247" t="e">
        <f>O538*#REF!</f>
        <v>#REF!</v>
      </c>
      <c r="BM538" s="247"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5617</v>
      </c>
      <c r="J539" s="94" t="s">
        <v>150</v>
      </c>
      <c r="K539" s="84" t="str">
        <f t="shared" si="314"/>
        <v>XL1DT_D1</v>
      </c>
      <c r="L539" s="94" t="s">
        <v>5618</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49"/>
      <c r="V539" s="249"/>
      <c r="W539" s="249"/>
      <c r="X539" s="249"/>
      <c r="Y539" s="250"/>
      <c r="Z539" s="250"/>
      <c r="AA539" s="250"/>
      <c r="AB539" s="250"/>
      <c r="AC539" s="249"/>
      <c r="AD539" s="249"/>
      <c r="AE539" s="249"/>
      <c r="AF539" s="249"/>
      <c r="AG539" s="250"/>
      <c r="AH539" s="250"/>
      <c r="AI539" s="250"/>
      <c r="AJ539" s="250"/>
      <c r="AK539" s="86">
        <v>7.99</v>
      </c>
      <c r="AL539" s="86"/>
      <c r="AM539" s="251"/>
      <c r="AN539" s="251">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2" t="s">
        <v>97</v>
      </c>
      <c r="AY539" s="101">
        <v>2520</v>
      </c>
      <c r="AZ539" s="102">
        <v>1120</v>
      </c>
      <c r="BA539" s="102">
        <v>600</v>
      </c>
      <c r="BB539" s="102">
        <v>490</v>
      </c>
      <c r="BC539" s="249">
        <v>2160</v>
      </c>
      <c r="BD539" s="249">
        <v>960</v>
      </c>
      <c r="BE539" s="249">
        <v>510</v>
      </c>
      <c r="BF539" s="249">
        <v>420</v>
      </c>
      <c r="BG539" s="103">
        <f>AV539-AW539</f>
        <v>621</v>
      </c>
      <c r="BJ539" s="247" t="e">
        <f>M539*#REF!</f>
        <v>#REF!</v>
      </c>
      <c r="BK539" s="247" t="e">
        <f>N539*#REF!</f>
        <v>#REF!</v>
      </c>
      <c r="BL539" s="247" t="e">
        <f>O539*#REF!</f>
        <v>#REF!</v>
      </c>
      <c r="BM539" s="247"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5619</v>
      </c>
      <c r="J540" s="94" t="s">
        <v>5620</v>
      </c>
      <c r="K540" s="84" t="str">
        <f t="shared" si="314"/>
        <v>XL1DT_D2</v>
      </c>
      <c r="L540" s="94" t="s">
        <v>5621</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49"/>
      <c r="V540" s="249"/>
      <c r="W540" s="249"/>
      <c r="X540" s="249"/>
      <c r="Y540" s="250"/>
      <c r="Z540" s="250"/>
      <c r="AA540" s="250"/>
      <c r="AB540" s="250"/>
      <c r="AC540" s="249"/>
      <c r="AD540" s="249"/>
      <c r="AE540" s="249"/>
      <c r="AF540" s="249"/>
      <c r="AG540" s="250"/>
      <c r="AH540" s="250"/>
      <c r="AI540" s="250"/>
      <c r="AJ540" s="250"/>
      <c r="AK540" s="86">
        <v>7.99</v>
      </c>
      <c r="AL540" s="86"/>
      <c r="AM540" s="251"/>
      <c r="AN540" s="251">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2" t="s">
        <v>97</v>
      </c>
      <c r="AY540" s="101">
        <v>2100</v>
      </c>
      <c r="AZ540" s="102">
        <v>980</v>
      </c>
      <c r="BA540" s="102">
        <v>600</v>
      </c>
      <c r="BB540" s="102">
        <v>490</v>
      </c>
      <c r="BC540" s="249">
        <v>1800</v>
      </c>
      <c r="BD540" s="249">
        <v>840</v>
      </c>
      <c r="BE540" s="249">
        <v>510</v>
      </c>
      <c r="BF540" s="249">
        <v>420</v>
      </c>
      <c r="BG540" s="103">
        <f>AV540-AW540</f>
        <v>480</v>
      </c>
      <c r="BJ540" s="247" t="e">
        <f>M540*#REF!</f>
        <v>#REF!</v>
      </c>
      <c r="BK540" s="247" t="e">
        <f>N540*#REF!</f>
        <v>#REF!</v>
      </c>
      <c r="BL540" s="247" t="e">
        <f>O540*#REF!</f>
        <v>#REF!</v>
      </c>
      <c r="BM540" s="247"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5622</v>
      </c>
      <c r="J541" s="94" t="s">
        <v>5623</v>
      </c>
      <c r="K541" s="84" t="str">
        <f t="shared" si="314"/>
        <v>XL1DT_D3</v>
      </c>
      <c r="L541" s="94" t="s">
        <v>5624</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49"/>
      <c r="V541" s="249"/>
      <c r="W541" s="249"/>
      <c r="X541" s="249"/>
      <c r="Y541" s="250"/>
      <c r="Z541" s="250"/>
      <c r="AA541" s="250"/>
      <c r="AB541" s="250"/>
      <c r="AC541" s="249"/>
      <c r="AD541" s="249"/>
      <c r="AE541" s="249"/>
      <c r="AF541" s="249"/>
      <c r="AG541" s="250"/>
      <c r="AH541" s="250"/>
      <c r="AI541" s="250"/>
      <c r="AJ541" s="250"/>
      <c r="AK541" s="86">
        <v>7.99</v>
      </c>
      <c r="AL541" s="86"/>
      <c r="AM541" s="251"/>
      <c r="AN541" s="251">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2" t="s">
        <v>97</v>
      </c>
      <c r="AY541" s="101">
        <v>1960</v>
      </c>
      <c r="AZ541" s="102">
        <v>980</v>
      </c>
      <c r="BA541" s="102">
        <v>600</v>
      </c>
      <c r="BB541" s="102">
        <v>490</v>
      </c>
      <c r="BC541" s="249">
        <v>1680</v>
      </c>
      <c r="BD541" s="249">
        <v>840</v>
      </c>
      <c r="BE541" s="249">
        <v>510</v>
      </c>
      <c r="BF541" s="249">
        <v>420</v>
      </c>
      <c r="BG541" s="103">
        <f>AV541-AW541</f>
        <v>762</v>
      </c>
      <c r="BJ541" s="247" t="e">
        <f>M541*#REF!</f>
        <v>#REF!</v>
      </c>
      <c r="BK541" s="247" t="e">
        <f>N541*#REF!</f>
        <v>#REF!</v>
      </c>
      <c r="BL541" s="247" t="e">
        <f>O541*#REF!</f>
        <v>#REF!</v>
      </c>
      <c r="BM541" s="247"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5625</v>
      </c>
      <c r="J542" s="94" t="s">
        <v>5626</v>
      </c>
      <c r="K542" s="84" t="str">
        <f t="shared" si="314"/>
        <v>XL1DT_D4</v>
      </c>
      <c r="L542" s="94" t="s">
        <v>5627</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49"/>
      <c r="V542" s="249"/>
      <c r="W542" s="249"/>
      <c r="X542" s="249"/>
      <c r="Y542" s="250"/>
      <c r="Z542" s="250"/>
      <c r="AA542" s="250"/>
      <c r="AB542" s="250"/>
      <c r="AC542" s="249"/>
      <c r="AD542" s="249"/>
      <c r="AE542" s="249"/>
      <c r="AF542" s="249"/>
      <c r="AG542" s="250"/>
      <c r="AH542" s="250"/>
      <c r="AI542" s="250"/>
      <c r="AJ542" s="250"/>
      <c r="AK542" s="86">
        <v>13.05</v>
      </c>
      <c r="AL542" s="86"/>
      <c r="AM542" s="251"/>
      <c r="AN542" s="251">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2" t="s">
        <v>97</v>
      </c>
      <c r="AY542" s="101">
        <v>1820</v>
      </c>
      <c r="AZ542" s="102">
        <v>980</v>
      </c>
      <c r="BA542" s="102">
        <v>600</v>
      </c>
      <c r="BB542" s="102">
        <v>490</v>
      </c>
      <c r="BC542" s="249">
        <v>1560</v>
      </c>
      <c r="BD542" s="249">
        <v>840</v>
      </c>
      <c r="BE542" s="249">
        <v>510</v>
      </c>
      <c r="BF542" s="249">
        <v>420</v>
      </c>
      <c r="BG542" s="103">
        <f>AV542-AW542</f>
        <v>1880</v>
      </c>
      <c r="BJ542" s="247" t="e">
        <f>M542*#REF!</f>
        <v>#REF!</v>
      </c>
      <c r="BK542" s="247" t="e">
        <f>N542*#REF!</f>
        <v>#REF!</v>
      </c>
      <c r="BL542" s="247" t="e">
        <f>O542*#REF!</f>
        <v>#REF!</v>
      </c>
      <c r="BM542" s="247"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5628</v>
      </c>
      <c r="J543" s="94" t="s">
        <v>5629</v>
      </c>
      <c r="K543" s="84" t="str">
        <f t="shared" si="314"/>
        <v>XL1DT_D5</v>
      </c>
      <c r="L543" s="94" t="s">
        <v>5616</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49"/>
      <c r="V543" s="249"/>
      <c r="W543" s="249"/>
      <c r="X543" s="249"/>
      <c r="Y543" s="250"/>
      <c r="Z543" s="250"/>
      <c r="AA543" s="250"/>
      <c r="AB543" s="250"/>
      <c r="AC543" s="249"/>
      <c r="AD543" s="249"/>
      <c r="AE543" s="249"/>
      <c r="AF543" s="249"/>
      <c r="AG543" s="250"/>
      <c r="AH543" s="250"/>
      <c r="AI543" s="250"/>
      <c r="AJ543" s="250"/>
      <c r="AK543" s="86">
        <v>7.99</v>
      </c>
      <c r="AL543" s="86"/>
      <c r="AM543" s="251"/>
      <c r="AN543" s="251">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2" t="s">
        <v>97</v>
      </c>
      <c r="AY543" s="101"/>
      <c r="AZ543" s="102"/>
      <c r="BA543" s="102"/>
      <c r="BB543" s="102"/>
      <c r="BC543" s="249"/>
      <c r="BD543" s="249"/>
      <c r="BE543" s="249"/>
      <c r="BF543" s="249"/>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5630</v>
      </c>
      <c r="I544" s="84" t="s">
        <v>215</v>
      </c>
      <c r="J544" s="94" t="s">
        <v>1107</v>
      </c>
      <c r="K544" s="84"/>
      <c r="L544" s="94" t="s">
        <v>5631</v>
      </c>
      <c r="M544" s="96"/>
      <c r="N544" s="96"/>
      <c r="O544" s="96"/>
      <c r="P544" s="96"/>
      <c r="Q544" s="95"/>
      <c r="R544" s="95"/>
      <c r="S544" s="95"/>
      <c r="T544" s="95"/>
      <c r="U544" s="249"/>
      <c r="V544" s="249"/>
      <c r="W544" s="249"/>
      <c r="X544" s="249"/>
      <c r="Y544" s="250"/>
      <c r="Z544" s="250"/>
      <c r="AA544" s="250"/>
      <c r="AB544" s="250"/>
      <c r="AC544" s="249"/>
      <c r="AD544" s="249"/>
      <c r="AE544" s="249"/>
      <c r="AF544" s="249"/>
      <c r="AG544" s="250"/>
      <c r="AH544" s="250"/>
      <c r="AI544" s="250"/>
      <c r="AJ544" s="250"/>
      <c r="AK544" s="86"/>
      <c r="AL544" s="86"/>
      <c r="AM544" s="251"/>
      <c r="AN544" s="251"/>
      <c r="AO544" s="98"/>
      <c r="AP544" s="98"/>
      <c r="AQ544" s="98"/>
      <c r="AR544" s="98"/>
      <c r="AS544" s="98"/>
      <c r="AT544" s="98"/>
      <c r="AU544" s="98"/>
      <c r="AV544" s="98"/>
      <c r="AW544" s="60"/>
      <c r="AX544" s="252" t="s">
        <v>97</v>
      </c>
      <c r="AY544" s="101">
        <v>2380</v>
      </c>
      <c r="AZ544" s="102">
        <v>1050</v>
      </c>
      <c r="BA544" s="102">
        <v>600</v>
      </c>
      <c r="BB544" s="102">
        <v>490</v>
      </c>
      <c r="BC544" s="249">
        <v>2040</v>
      </c>
      <c r="BD544" s="249">
        <v>900</v>
      </c>
      <c r="BE544" s="249">
        <v>510</v>
      </c>
      <c r="BF544" s="249">
        <v>420</v>
      </c>
      <c r="BJ544" s="247" t="e">
        <f>M544*#REF!</f>
        <v>#REF!</v>
      </c>
      <c r="BK544" s="247" t="e">
        <f>N544*#REF!</f>
        <v>#REF!</v>
      </c>
      <c r="BL544" s="247" t="e">
        <f>O544*#REF!</f>
        <v>#REF!</v>
      </c>
      <c r="BM544" s="247"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5632</v>
      </c>
      <c r="J545" s="94" t="s">
        <v>1107</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49"/>
      <c r="V545" s="249"/>
      <c r="W545" s="249"/>
      <c r="X545" s="249"/>
      <c r="Y545" s="250"/>
      <c r="Z545" s="250"/>
      <c r="AA545" s="250"/>
      <c r="AB545" s="250"/>
      <c r="AC545" s="249"/>
      <c r="AD545" s="249"/>
      <c r="AE545" s="249"/>
      <c r="AF545" s="249"/>
      <c r="AG545" s="250"/>
      <c r="AH545" s="250"/>
      <c r="AI545" s="250"/>
      <c r="AJ545" s="250"/>
      <c r="AK545" s="86">
        <v>7.99</v>
      </c>
      <c r="AL545" s="86"/>
      <c r="AM545" s="251"/>
      <c r="AN545" s="251">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2" t="s">
        <v>97</v>
      </c>
      <c r="AY545" s="101">
        <v>2240</v>
      </c>
      <c r="AZ545" s="102">
        <v>980</v>
      </c>
      <c r="BA545" s="102">
        <v>600</v>
      </c>
      <c r="BB545" s="102">
        <v>490</v>
      </c>
      <c r="BC545" s="249">
        <v>1920</v>
      </c>
      <c r="BD545" s="249">
        <v>840</v>
      </c>
      <c r="BE545" s="249">
        <v>510</v>
      </c>
      <c r="BF545" s="249">
        <v>420</v>
      </c>
      <c r="BG545" s="103">
        <f>AV545-AW545</f>
        <v>903</v>
      </c>
      <c r="BJ545" s="247" t="e">
        <f>M545*#REF!</f>
        <v>#REF!</v>
      </c>
      <c r="BK545" s="247" t="e">
        <f>N545*#REF!</f>
        <v>#REF!</v>
      </c>
      <c r="BL545" s="247" t="e">
        <f>O545*#REF!</f>
        <v>#REF!</v>
      </c>
      <c r="BM545" s="247"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5633</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49"/>
      <c r="V546" s="249"/>
      <c r="W546" s="249"/>
      <c r="X546" s="249"/>
      <c r="Y546" s="250"/>
      <c r="Z546" s="250"/>
      <c r="AA546" s="250"/>
      <c r="AB546" s="250"/>
      <c r="AC546" s="249"/>
      <c r="AD546" s="249"/>
      <c r="AE546" s="249"/>
      <c r="AF546" s="249"/>
      <c r="AG546" s="250"/>
      <c r="AH546" s="250"/>
      <c r="AI546" s="250"/>
      <c r="AJ546" s="250"/>
      <c r="AK546" s="86">
        <v>7.99</v>
      </c>
      <c r="AL546" s="86"/>
      <c r="AM546" s="251"/>
      <c r="AN546" s="251">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2" t="s">
        <v>97</v>
      </c>
      <c r="AY546" s="101">
        <v>1960</v>
      </c>
      <c r="AZ546" s="102">
        <v>980</v>
      </c>
      <c r="BA546" s="102">
        <v>600</v>
      </c>
      <c r="BB546" s="102">
        <v>490</v>
      </c>
      <c r="BC546" s="249">
        <v>1680</v>
      </c>
      <c r="BD546" s="249">
        <v>840</v>
      </c>
      <c r="BE546" s="249">
        <v>510</v>
      </c>
      <c r="BF546" s="249">
        <v>420</v>
      </c>
      <c r="BG546" s="103">
        <f>AV546-AW546</f>
        <v>762</v>
      </c>
      <c r="BJ546" s="247" t="e">
        <f>M546*#REF!</f>
        <v>#REF!</v>
      </c>
      <c r="BK546" s="247" t="e">
        <f>N546*#REF!</f>
        <v>#REF!</v>
      </c>
      <c r="BL546" s="247" t="e">
        <f>O546*#REF!</f>
        <v>#REF!</v>
      </c>
      <c r="BM546" s="247"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5634</v>
      </c>
      <c r="J547" s="94" t="s">
        <v>96</v>
      </c>
      <c r="K547" s="84" t="str">
        <f t="shared" si="314"/>
        <v>XL2DT_D3</v>
      </c>
      <c r="L547" s="94" t="s">
        <v>5635</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49"/>
      <c r="V547" s="249"/>
      <c r="W547" s="249"/>
      <c r="X547" s="249"/>
      <c r="Y547" s="250"/>
      <c r="Z547" s="250"/>
      <c r="AA547" s="250"/>
      <c r="AB547" s="250"/>
      <c r="AC547" s="249"/>
      <c r="AD547" s="249"/>
      <c r="AE547" s="249"/>
      <c r="AF547" s="249"/>
      <c r="AG547" s="250"/>
      <c r="AH547" s="250"/>
      <c r="AI547" s="250"/>
      <c r="AJ547" s="250"/>
      <c r="AK547" s="86">
        <v>7.99</v>
      </c>
      <c r="AL547" s="86"/>
      <c r="AM547" s="251"/>
      <c r="AN547" s="251">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2" t="s">
        <v>97</v>
      </c>
      <c r="AY547" s="101"/>
      <c r="AZ547" s="102"/>
      <c r="BA547" s="102"/>
      <c r="BB547" s="102"/>
      <c r="BC547" s="249"/>
      <c r="BD547" s="249"/>
      <c r="BE547" s="249"/>
      <c r="BF547" s="249"/>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5636</v>
      </c>
      <c r="J548" s="94" t="s">
        <v>5637</v>
      </c>
      <c r="K548" s="84" t="str">
        <f t="shared" si="314"/>
        <v>XL2DT_D4</v>
      </c>
      <c r="L548" s="94" t="s">
        <v>243</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49"/>
      <c r="V548" s="249"/>
      <c r="W548" s="249"/>
      <c r="X548" s="249"/>
      <c r="Y548" s="250"/>
      <c r="Z548" s="250"/>
      <c r="AA548" s="250"/>
      <c r="AB548" s="250"/>
      <c r="AC548" s="249"/>
      <c r="AD548" s="249"/>
      <c r="AE548" s="249"/>
      <c r="AF548" s="249"/>
      <c r="AG548" s="250"/>
      <c r="AH548" s="250"/>
      <c r="AI548" s="250"/>
      <c r="AJ548" s="250"/>
      <c r="AK548" s="86">
        <v>7.99</v>
      </c>
      <c r="AL548" s="86"/>
      <c r="AM548" s="251"/>
      <c r="AN548" s="251">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2" t="s">
        <v>97</v>
      </c>
      <c r="AY548" s="101">
        <v>1960</v>
      </c>
      <c r="AZ548" s="102">
        <v>980</v>
      </c>
      <c r="BA548" s="102">
        <v>600</v>
      </c>
      <c r="BB548" s="102">
        <v>490</v>
      </c>
      <c r="BC548" s="249">
        <v>1680</v>
      </c>
      <c r="BD548" s="249">
        <v>840</v>
      </c>
      <c r="BE548" s="249">
        <v>510</v>
      </c>
      <c r="BF548" s="249">
        <v>420</v>
      </c>
      <c r="BG548" s="103">
        <f>AV548-AW548</f>
        <v>1326</v>
      </c>
      <c r="BJ548" s="247" t="e">
        <f>M548*#REF!</f>
        <v>#REF!</v>
      </c>
      <c r="BK548" s="247" t="e">
        <f>N548*#REF!</f>
        <v>#REF!</v>
      </c>
      <c r="BL548" s="247" t="e">
        <f>O548*#REF!</f>
        <v>#REF!</v>
      </c>
      <c r="BM548" s="247"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221</v>
      </c>
      <c r="I549" s="84" t="s">
        <v>5638</v>
      </c>
      <c r="J549" s="94" t="s">
        <v>243</v>
      </c>
      <c r="K549" s="84" t="str">
        <f t="shared" si="314"/>
        <v>XL2DT_D5</v>
      </c>
      <c r="L549" s="94" t="s">
        <v>5631</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49"/>
      <c r="V549" s="249"/>
      <c r="W549" s="249"/>
      <c r="X549" s="249"/>
      <c r="Y549" s="250"/>
      <c r="Z549" s="250"/>
      <c r="AA549" s="250"/>
      <c r="AB549" s="250"/>
      <c r="AC549" s="249"/>
      <c r="AD549" s="249"/>
      <c r="AE549" s="249"/>
      <c r="AF549" s="249"/>
      <c r="AG549" s="250"/>
      <c r="AH549" s="250"/>
      <c r="AI549" s="250"/>
      <c r="AJ549" s="250"/>
      <c r="AK549" s="86">
        <v>7.99</v>
      </c>
      <c r="AL549" s="86"/>
      <c r="AM549" s="251"/>
      <c r="AN549" s="251">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2" t="s">
        <v>97</v>
      </c>
      <c r="AY549" s="101">
        <v>2240</v>
      </c>
      <c r="AZ549" s="102">
        <v>980</v>
      </c>
      <c r="BA549" s="102">
        <v>600</v>
      </c>
      <c r="BB549" s="102">
        <v>490</v>
      </c>
      <c r="BC549" s="249">
        <v>1920</v>
      </c>
      <c r="BD549" s="249">
        <v>840</v>
      </c>
      <c r="BE549" s="249">
        <v>510</v>
      </c>
      <c r="BF549" s="249">
        <v>420</v>
      </c>
      <c r="BG549" s="103">
        <f>AV549-AW549</f>
        <v>1467</v>
      </c>
      <c r="BJ549" s="247" t="e">
        <f>M549*#REF!</f>
        <v>#REF!</v>
      </c>
      <c r="BK549" s="247" t="e">
        <f>N549*#REF!</f>
        <v>#REF!</v>
      </c>
      <c r="BL549" s="247" t="e">
        <f>O549*#REF!</f>
        <v>#REF!</v>
      </c>
      <c r="BM549" s="247"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5639</v>
      </c>
      <c r="I550" s="84" t="s">
        <v>223</v>
      </c>
      <c r="J550" s="94" t="s">
        <v>5640</v>
      </c>
      <c r="K550" s="84"/>
      <c r="L550" s="94" t="s">
        <v>5631</v>
      </c>
      <c r="M550" s="96"/>
      <c r="N550" s="96"/>
      <c r="O550" s="96"/>
      <c r="P550" s="96"/>
      <c r="Q550" s="95"/>
      <c r="R550" s="95"/>
      <c r="S550" s="95"/>
      <c r="T550" s="95"/>
      <c r="U550" s="249"/>
      <c r="V550" s="249"/>
      <c r="W550" s="249"/>
      <c r="X550" s="249"/>
      <c r="Y550" s="250"/>
      <c r="Z550" s="250"/>
      <c r="AA550" s="250"/>
      <c r="AB550" s="250"/>
      <c r="AC550" s="249"/>
      <c r="AD550" s="249"/>
      <c r="AE550" s="249"/>
      <c r="AF550" s="249"/>
      <c r="AG550" s="250"/>
      <c r="AH550" s="250"/>
      <c r="AI550" s="250"/>
      <c r="AJ550" s="250"/>
      <c r="AK550" s="86"/>
      <c r="AL550" s="86"/>
      <c r="AM550" s="251"/>
      <c r="AN550" s="251"/>
      <c r="AO550" s="98"/>
      <c r="AP550" s="98"/>
      <c r="AQ550" s="98"/>
      <c r="AR550" s="98"/>
      <c r="AS550" s="98"/>
      <c r="AT550" s="98"/>
      <c r="AU550" s="98"/>
      <c r="AV550" s="98"/>
      <c r="AW550" s="60"/>
      <c r="AX550" s="252" t="s">
        <v>97</v>
      </c>
      <c r="AY550" s="101"/>
      <c r="AZ550" s="102"/>
      <c r="BA550" s="102"/>
      <c r="BB550" s="102"/>
      <c r="BC550" s="249"/>
      <c r="BD550" s="249"/>
      <c r="BE550" s="249"/>
      <c r="BF550" s="249"/>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222</v>
      </c>
      <c r="I551" s="84" t="s">
        <v>5641</v>
      </c>
      <c r="J551" s="94" t="s">
        <v>5640</v>
      </c>
      <c r="K551" s="84" t="str">
        <f t="shared" si="314"/>
        <v>XL3DT_D1</v>
      </c>
      <c r="L551" s="94" t="s">
        <v>253</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49"/>
      <c r="V551" s="249"/>
      <c r="W551" s="249"/>
      <c r="X551" s="249"/>
      <c r="Y551" s="250"/>
      <c r="Z551" s="250"/>
      <c r="AA551" s="250"/>
      <c r="AB551" s="250"/>
      <c r="AC551" s="249"/>
      <c r="AD551" s="249"/>
      <c r="AE551" s="249"/>
      <c r="AF551" s="249"/>
      <c r="AG551" s="250"/>
      <c r="AH551" s="250"/>
      <c r="AI551" s="250"/>
      <c r="AJ551" s="250"/>
      <c r="AK551" s="86">
        <v>7.99</v>
      </c>
      <c r="AL551" s="86"/>
      <c r="AM551" s="251"/>
      <c r="AN551" s="251">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2" t="s">
        <v>97</v>
      </c>
      <c r="AY551" s="101">
        <v>1820</v>
      </c>
      <c r="AZ551" s="102">
        <v>980</v>
      </c>
      <c r="BA551" s="102">
        <v>600</v>
      </c>
      <c r="BB551" s="102">
        <v>490</v>
      </c>
      <c r="BC551" s="249">
        <v>1560</v>
      </c>
      <c r="BD551" s="249">
        <v>840</v>
      </c>
      <c r="BE551" s="249">
        <v>510</v>
      </c>
      <c r="BF551" s="249">
        <v>420</v>
      </c>
      <c r="BG551" s="103">
        <f>AV551-AW551</f>
        <v>903</v>
      </c>
      <c r="BJ551" s="247" t="e">
        <f>M551*#REF!</f>
        <v>#REF!</v>
      </c>
      <c r="BK551" s="247" t="e">
        <f>N551*#REF!</f>
        <v>#REF!</v>
      </c>
      <c r="BL551" s="247" t="e">
        <f>O551*#REF!</f>
        <v>#REF!</v>
      </c>
      <c r="BM551" s="247"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224</v>
      </c>
      <c r="I552" s="84" t="s">
        <v>5642</v>
      </c>
      <c r="J552" s="94" t="s">
        <v>253</v>
      </c>
      <c r="K552" s="84" t="str">
        <f t="shared" si="314"/>
        <v>XL3DT_D2</v>
      </c>
      <c r="L552" s="94" t="s">
        <v>5631</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49"/>
      <c r="V552" s="249"/>
      <c r="W552" s="249"/>
      <c r="X552" s="249"/>
      <c r="Y552" s="250"/>
      <c r="Z552" s="250"/>
      <c r="AA552" s="250"/>
      <c r="AB552" s="250"/>
      <c r="AC552" s="249"/>
      <c r="AD552" s="249"/>
      <c r="AE552" s="249"/>
      <c r="AF552" s="249"/>
      <c r="AG552" s="250"/>
      <c r="AH552" s="250"/>
      <c r="AI552" s="250"/>
      <c r="AJ552" s="250"/>
      <c r="AK552" s="86">
        <v>7.99</v>
      </c>
      <c r="AL552" s="86"/>
      <c r="AM552" s="251"/>
      <c r="AN552" s="251">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2" t="s">
        <v>97</v>
      </c>
      <c r="AY552" s="101">
        <v>1960</v>
      </c>
      <c r="AZ552" s="102">
        <v>980</v>
      </c>
      <c r="BA552" s="102">
        <v>600</v>
      </c>
      <c r="BB552" s="102">
        <v>490</v>
      </c>
      <c r="BC552" s="249">
        <v>1680</v>
      </c>
      <c r="BD552" s="249">
        <v>840</v>
      </c>
      <c r="BE552" s="249">
        <v>510</v>
      </c>
      <c r="BF552" s="249">
        <v>420</v>
      </c>
      <c r="BG552" s="103">
        <f>AV552-AW552</f>
        <v>1044</v>
      </c>
      <c r="BJ552" s="247" t="e">
        <f>M552*#REF!</f>
        <v>#REF!</v>
      </c>
      <c r="BK552" s="247" t="e">
        <f>N552*#REF!</f>
        <v>#REF!</v>
      </c>
      <c r="BL552" s="247" t="e">
        <f>O552*#REF!</f>
        <v>#REF!</v>
      </c>
      <c r="BM552" s="247"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225</v>
      </c>
      <c r="I553" s="84" t="s">
        <v>5643</v>
      </c>
      <c r="J553" s="94" t="s">
        <v>5644</v>
      </c>
      <c r="K553" s="84" t="str">
        <f t="shared" si="314"/>
        <v>XL3DT_D3</v>
      </c>
      <c r="L553" s="94" t="s">
        <v>5645</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49"/>
      <c r="V553" s="249"/>
      <c r="W553" s="249"/>
      <c r="X553" s="249"/>
      <c r="Y553" s="250"/>
      <c r="Z553" s="250"/>
      <c r="AA553" s="250"/>
      <c r="AB553" s="250"/>
      <c r="AC553" s="249"/>
      <c r="AD553" s="249"/>
      <c r="AE553" s="249"/>
      <c r="AF553" s="249"/>
      <c r="AG553" s="250"/>
      <c r="AH553" s="250"/>
      <c r="AI553" s="250"/>
      <c r="AJ553" s="250"/>
      <c r="AK553" s="86">
        <v>7.99</v>
      </c>
      <c r="AL553" s="86"/>
      <c r="AM553" s="251"/>
      <c r="AN553" s="251">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2" t="s">
        <v>97</v>
      </c>
      <c r="AY553" s="101">
        <v>2240</v>
      </c>
      <c r="AZ553" s="102">
        <v>980</v>
      </c>
      <c r="BA553" s="102">
        <v>600</v>
      </c>
      <c r="BB553" s="102">
        <v>490</v>
      </c>
      <c r="BC553" s="249">
        <v>1920</v>
      </c>
      <c r="BD553" s="249">
        <v>840</v>
      </c>
      <c r="BE553" s="249">
        <v>510</v>
      </c>
      <c r="BF553" s="249">
        <v>420</v>
      </c>
      <c r="BG553" s="103">
        <f>AV553-AW553</f>
        <v>1326</v>
      </c>
      <c r="BJ553" s="247" t="e">
        <f>M553*#REF!</f>
        <v>#REF!</v>
      </c>
      <c r="BK553" s="247" t="e">
        <f>N553*#REF!</f>
        <v>#REF!</v>
      </c>
      <c r="BL553" s="247" t="e">
        <f>O553*#REF!</f>
        <v>#REF!</v>
      </c>
      <c r="BM553" s="247"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5646</v>
      </c>
      <c r="I554" s="84" t="s">
        <v>227</v>
      </c>
      <c r="J554" s="94" t="s">
        <v>253</v>
      </c>
      <c r="K554" s="84"/>
      <c r="L554" s="94" t="s">
        <v>5645</v>
      </c>
      <c r="M554" s="96"/>
      <c r="N554" s="96"/>
      <c r="O554" s="96"/>
      <c r="P554" s="96"/>
      <c r="Q554" s="95"/>
      <c r="R554" s="95"/>
      <c r="S554" s="95"/>
      <c r="T554" s="95"/>
      <c r="U554" s="249"/>
      <c r="V554" s="249"/>
      <c r="W554" s="249"/>
      <c r="X554" s="249"/>
      <c r="Y554" s="250"/>
      <c r="Z554" s="250"/>
      <c r="AA554" s="250"/>
      <c r="AB554" s="250"/>
      <c r="AC554" s="249"/>
      <c r="AD554" s="249"/>
      <c r="AE554" s="249"/>
      <c r="AF554" s="249"/>
      <c r="AG554" s="250"/>
      <c r="AH554" s="250"/>
      <c r="AI554" s="250"/>
      <c r="AJ554" s="250"/>
      <c r="AK554" s="86"/>
      <c r="AL554" s="86"/>
      <c r="AM554" s="251"/>
      <c r="AN554" s="251"/>
      <c r="AO554" s="98"/>
      <c r="AP554" s="98"/>
      <c r="AQ554" s="98"/>
      <c r="AR554" s="98"/>
      <c r="AS554" s="98"/>
      <c r="AT554" s="98"/>
      <c r="AU554" s="98"/>
      <c r="AV554" s="98"/>
      <c r="AW554" s="60"/>
      <c r="AX554" s="252" t="s">
        <v>97</v>
      </c>
      <c r="AY554" s="101"/>
      <c r="AZ554" s="102"/>
      <c r="BA554" s="102"/>
      <c r="BB554" s="102"/>
      <c r="BC554" s="249"/>
      <c r="BD554" s="249"/>
      <c r="BE554" s="249"/>
      <c r="BF554" s="249"/>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226</v>
      </c>
      <c r="I555" s="84" t="s">
        <v>5642</v>
      </c>
      <c r="J555" s="94" t="s">
        <v>253</v>
      </c>
      <c r="K555" s="84" t="str">
        <f t="shared" si="314"/>
        <v>XL4DT_D1</v>
      </c>
      <c r="L555" s="94" t="s">
        <v>5631</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49"/>
      <c r="V555" s="249"/>
      <c r="W555" s="249"/>
      <c r="X555" s="249"/>
      <c r="Y555" s="250"/>
      <c r="Z555" s="250"/>
      <c r="AA555" s="250"/>
      <c r="AB555" s="250"/>
      <c r="AC555" s="249"/>
      <c r="AD555" s="249"/>
      <c r="AE555" s="249"/>
      <c r="AF555" s="249"/>
      <c r="AG555" s="250"/>
      <c r="AH555" s="250"/>
      <c r="AI555" s="250"/>
      <c r="AJ555" s="250"/>
      <c r="AK555" s="86">
        <v>7.99</v>
      </c>
      <c r="AL555" s="86"/>
      <c r="AM555" s="251"/>
      <c r="AN555" s="251">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2" t="s">
        <v>97</v>
      </c>
      <c r="AY555" s="101">
        <v>1960</v>
      </c>
      <c r="AZ555" s="102">
        <v>980</v>
      </c>
      <c r="BA555" s="102">
        <v>600</v>
      </c>
      <c r="BB555" s="102">
        <v>490</v>
      </c>
      <c r="BC555" s="249">
        <v>1680</v>
      </c>
      <c r="BD555" s="249">
        <v>840</v>
      </c>
      <c r="BE555" s="249">
        <v>510</v>
      </c>
      <c r="BF555" s="249">
        <v>420</v>
      </c>
      <c r="BG555" s="103">
        <f>AV555-AW555</f>
        <v>1326</v>
      </c>
      <c r="BJ555" s="247" t="e">
        <f>M555*#REF!</f>
        <v>#REF!</v>
      </c>
      <c r="BK555" s="247" t="e">
        <f>N555*#REF!</f>
        <v>#REF!</v>
      </c>
      <c r="BL555" s="247" t="e">
        <f>O555*#REF!</f>
        <v>#REF!</v>
      </c>
      <c r="BM555" s="247"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228</v>
      </c>
      <c r="I556" s="84" t="s">
        <v>5643</v>
      </c>
      <c r="J556" s="94" t="s">
        <v>5647</v>
      </c>
      <c r="K556" s="84" t="str">
        <f t="shared" si="314"/>
        <v>XL4DT_D2</v>
      </c>
      <c r="L556" s="94" t="s">
        <v>5645</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49"/>
      <c r="V556" s="249"/>
      <c r="W556" s="249"/>
      <c r="X556" s="249"/>
      <c r="Y556" s="250"/>
      <c r="Z556" s="250"/>
      <c r="AA556" s="250"/>
      <c r="AB556" s="250"/>
      <c r="AC556" s="249"/>
      <c r="AD556" s="249"/>
      <c r="AE556" s="249"/>
      <c r="AF556" s="249"/>
      <c r="AG556" s="250"/>
      <c r="AH556" s="250"/>
      <c r="AI556" s="250"/>
      <c r="AJ556" s="250"/>
      <c r="AK556" s="86">
        <v>7.99</v>
      </c>
      <c r="AL556" s="86"/>
      <c r="AM556" s="251"/>
      <c r="AN556" s="251">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2" t="s">
        <v>97</v>
      </c>
      <c r="AY556" s="101">
        <v>1820</v>
      </c>
      <c r="AZ556" s="102">
        <v>980</v>
      </c>
      <c r="BA556" s="102">
        <v>600</v>
      </c>
      <c r="BB556" s="102">
        <v>490</v>
      </c>
      <c r="BC556" s="249">
        <v>1560</v>
      </c>
      <c r="BD556" s="249">
        <v>840</v>
      </c>
      <c r="BE556" s="249">
        <v>510</v>
      </c>
      <c r="BF556" s="249">
        <v>420</v>
      </c>
      <c r="BG556" s="103">
        <f>AV556-AW556</f>
        <v>1044</v>
      </c>
      <c r="BJ556" s="247" t="e">
        <f>M556*#REF!</f>
        <v>#REF!</v>
      </c>
      <c r="BK556" s="247" t="e">
        <f>N556*#REF!</f>
        <v>#REF!</v>
      </c>
      <c r="BL556" s="247" t="e">
        <f>O556*#REF!</f>
        <v>#REF!</v>
      </c>
      <c r="BM556" s="247"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5648</v>
      </c>
      <c r="I557" s="84" t="s">
        <v>5649</v>
      </c>
      <c r="J557" s="94" t="s">
        <v>261</v>
      </c>
      <c r="K557" s="84"/>
      <c r="L557" s="94" t="s">
        <v>213</v>
      </c>
      <c r="M557" s="96"/>
      <c r="N557" s="96"/>
      <c r="O557" s="96"/>
      <c r="P557" s="96"/>
      <c r="Q557" s="95"/>
      <c r="R557" s="95"/>
      <c r="S557" s="95"/>
      <c r="T557" s="95"/>
      <c r="U557" s="249"/>
      <c r="V557" s="249"/>
      <c r="W557" s="249"/>
      <c r="X557" s="249"/>
      <c r="Y557" s="250"/>
      <c r="Z557" s="250"/>
      <c r="AA557" s="250"/>
      <c r="AB557" s="250"/>
      <c r="AC557" s="249"/>
      <c r="AD557" s="249"/>
      <c r="AE557" s="249"/>
      <c r="AF557" s="249"/>
      <c r="AG557" s="250"/>
      <c r="AH557" s="250"/>
      <c r="AI557" s="250"/>
      <c r="AJ557" s="250"/>
      <c r="AK557" s="86"/>
      <c r="AL557" s="86"/>
      <c r="AM557" s="251"/>
      <c r="AN557" s="251"/>
      <c r="AO557" s="98"/>
      <c r="AP557" s="98"/>
      <c r="AQ557" s="98"/>
      <c r="AR557" s="98"/>
      <c r="AS557" s="98"/>
      <c r="AT557" s="98"/>
      <c r="AU557" s="98"/>
      <c r="AV557" s="98"/>
      <c r="AW557" s="60"/>
      <c r="AX557" s="252" t="s">
        <v>97</v>
      </c>
      <c r="AY557" s="101"/>
      <c r="AZ557" s="102"/>
      <c r="BA557" s="102"/>
      <c r="BB557" s="102"/>
      <c r="BC557" s="249"/>
      <c r="BD557" s="249"/>
      <c r="BE557" s="249"/>
      <c r="BF557" s="249"/>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229</v>
      </c>
      <c r="I558" s="84" t="s">
        <v>5650</v>
      </c>
      <c r="J558" s="94" t="s">
        <v>261</v>
      </c>
      <c r="K558" s="84" t="str">
        <f t="shared" si="314"/>
        <v>XL5DT_D1</v>
      </c>
      <c r="L558" s="94" t="s">
        <v>274</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49"/>
      <c r="V558" s="249"/>
      <c r="W558" s="249"/>
      <c r="X558" s="249"/>
      <c r="Y558" s="250"/>
      <c r="Z558" s="250"/>
      <c r="AA558" s="250"/>
      <c r="AB558" s="250"/>
      <c r="AC558" s="249"/>
      <c r="AD558" s="249"/>
      <c r="AE558" s="249"/>
      <c r="AF558" s="249"/>
      <c r="AG558" s="250"/>
      <c r="AH558" s="250"/>
      <c r="AI558" s="250"/>
      <c r="AJ558" s="250"/>
      <c r="AK558" s="86">
        <v>7.99</v>
      </c>
      <c r="AL558" s="86"/>
      <c r="AM558" s="251"/>
      <c r="AN558" s="251">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2" t="s">
        <v>97</v>
      </c>
      <c r="AY558" s="101">
        <v>1540</v>
      </c>
      <c r="AZ558" s="102">
        <v>840</v>
      </c>
      <c r="BA558" s="102">
        <v>600</v>
      </c>
      <c r="BB558" s="102">
        <v>490</v>
      </c>
      <c r="BC558" s="249">
        <v>1320</v>
      </c>
      <c r="BD558" s="249">
        <v>720</v>
      </c>
      <c r="BE558" s="249">
        <v>510</v>
      </c>
      <c r="BF558" s="249">
        <v>420</v>
      </c>
      <c r="BG558" s="103">
        <f>AV558-AW558</f>
        <v>1467</v>
      </c>
      <c r="BJ558" s="247" t="e">
        <f>M558*#REF!</f>
        <v>#REF!</v>
      </c>
      <c r="BK558" s="247" t="e">
        <f>N558*#REF!</f>
        <v>#REF!</v>
      </c>
      <c r="BL558" s="247" t="e">
        <f>O558*#REF!</f>
        <v>#REF!</v>
      </c>
      <c r="BM558" s="247"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230</v>
      </c>
      <c r="I559" s="84" t="s">
        <v>5651</v>
      </c>
      <c r="J559" s="94" t="s">
        <v>274</v>
      </c>
      <c r="K559" s="84" t="str">
        <f t="shared" si="314"/>
        <v>XL5DT_D2</v>
      </c>
      <c r="L559" s="94" t="s">
        <v>5652</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49"/>
      <c r="V559" s="249"/>
      <c r="W559" s="249"/>
      <c r="X559" s="249"/>
      <c r="Y559" s="250"/>
      <c r="Z559" s="250"/>
      <c r="AA559" s="250"/>
      <c r="AB559" s="250"/>
      <c r="AC559" s="249"/>
      <c r="AD559" s="249"/>
      <c r="AE559" s="249"/>
      <c r="AF559" s="249"/>
      <c r="AG559" s="250"/>
      <c r="AH559" s="250"/>
      <c r="AI559" s="250"/>
      <c r="AJ559" s="250"/>
      <c r="AK559" s="86">
        <v>7.99</v>
      </c>
      <c r="AL559" s="86"/>
      <c r="AM559" s="251"/>
      <c r="AN559" s="251">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2" t="s">
        <v>97</v>
      </c>
      <c r="AY559" s="101">
        <v>1260</v>
      </c>
      <c r="AZ559" s="102">
        <v>630</v>
      </c>
      <c r="BA559" s="102">
        <v>560</v>
      </c>
      <c r="BB559" s="102">
        <v>490</v>
      </c>
      <c r="BC559" s="249">
        <v>1080</v>
      </c>
      <c r="BD559" s="249">
        <v>540</v>
      </c>
      <c r="BE559" s="249">
        <v>480</v>
      </c>
      <c r="BF559" s="249">
        <v>420</v>
      </c>
      <c r="BG559" s="103">
        <f>AV559-AW559</f>
        <v>1326</v>
      </c>
      <c r="BJ559" s="247" t="e">
        <f>M559*#REF!</f>
        <v>#REF!</v>
      </c>
      <c r="BK559" s="247" t="e">
        <f>N559*#REF!</f>
        <v>#REF!</v>
      </c>
      <c r="BL559" s="247" t="e">
        <f>O559*#REF!</f>
        <v>#REF!</v>
      </c>
      <c r="BM559" s="247"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231</v>
      </c>
      <c r="I560" s="84" t="s">
        <v>5653</v>
      </c>
      <c r="J560" s="94" t="s">
        <v>5654</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49"/>
      <c r="V560" s="249"/>
      <c r="W560" s="249"/>
      <c r="X560" s="249"/>
      <c r="Y560" s="250"/>
      <c r="Z560" s="250"/>
      <c r="AA560" s="250"/>
      <c r="AB560" s="250"/>
      <c r="AC560" s="249"/>
      <c r="AD560" s="249"/>
      <c r="AE560" s="249"/>
      <c r="AF560" s="249"/>
      <c r="AG560" s="250"/>
      <c r="AH560" s="250"/>
      <c r="AI560" s="250"/>
      <c r="AJ560" s="250"/>
      <c r="AK560" s="86">
        <v>7.99</v>
      </c>
      <c r="AL560" s="86"/>
      <c r="AM560" s="251"/>
      <c r="AN560" s="251">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2" t="s">
        <v>97</v>
      </c>
      <c r="AY560" s="101"/>
      <c r="AZ560" s="102"/>
      <c r="BA560" s="102"/>
      <c r="BB560" s="102"/>
      <c r="BC560" s="249"/>
      <c r="BD560" s="249"/>
      <c r="BE560" s="249"/>
      <c r="BF560" s="249"/>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5655</v>
      </c>
      <c r="I561" s="84" t="s">
        <v>95</v>
      </c>
      <c r="J561" s="94" t="s">
        <v>213</v>
      </c>
      <c r="K561" s="84"/>
      <c r="L561" s="94" t="s">
        <v>215</v>
      </c>
      <c r="M561" s="96"/>
      <c r="N561" s="96"/>
      <c r="O561" s="96"/>
      <c r="P561" s="96"/>
      <c r="Q561" s="95"/>
      <c r="R561" s="95"/>
      <c r="S561" s="95"/>
      <c r="T561" s="95"/>
      <c r="U561" s="249"/>
      <c r="V561" s="249"/>
      <c r="W561" s="249"/>
      <c r="X561" s="249"/>
      <c r="Y561" s="250"/>
      <c r="Z561" s="250"/>
      <c r="AA561" s="250"/>
      <c r="AB561" s="250"/>
      <c r="AC561" s="249"/>
      <c r="AD561" s="249"/>
      <c r="AE561" s="249"/>
      <c r="AF561" s="249"/>
      <c r="AG561" s="250"/>
      <c r="AH561" s="250"/>
      <c r="AI561" s="250"/>
      <c r="AJ561" s="250"/>
      <c r="AK561" s="86"/>
      <c r="AL561" s="86"/>
      <c r="AM561" s="251"/>
      <c r="AN561" s="251"/>
      <c r="AO561" s="98"/>
      <c r="AP561" s="98"/>
      <c r="AQ561" s="98"/>
      <c r="AR561" s="98"/>
      <c r="AS561" s="98"/>
      <c r="AT561" s="98"/>
      <c r="AU561" s="98"/>
      <c r="AV561" s="98"/>
      <c r="AW561" s="60"/>
      <c r="AX561" s="252" t="s">
        <v>97</v>
      </c>
      <c r="AY561" s="101">
        <v>1540</v>
      </c>
      <c r="AZ561" s="102">
        <v>840</v>
      </c>
      <c r="BA561" s="102">
        <v>600</v>
      </c>
      <c r="BB561" s="102">
        <v>490</v>
      </c>
      <c r="BC561" s="249">
        <v>1320</v>
      </c>
      <c r="BD561" s="249">
        <v>720</v>
      </c>
      <c r="BE561" s="249">
        <v>510</v>
      </c>
      <c r="BF561" s="249">
        <v>420</v>
      </c>
      <c r="BJ561" s="247" t="e">
        <f>M561*#REF!</f>
        <v>#REF!</v>
      </c>
      <c r="BK561" s="247" t="e">
        <f>N561*#REF!</f>
        <v>#REF!</v>
      </c>
      <c r="BL561" s="247" t="e">
        <f>O561*#REF!</f>
        <v>#REF!</v>
      </c>
      <c r="BM561" s="247"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232</v>
      </c>
      <c r="I562" s="84" t="s">
        <v>5656</v>
      </c>
      <c r="J562" s="94" t="s">
        <v>213</v>
      </c>
      <c r="K562" s="84" t="str">
        <f t="shared" si="314"/>
        <v>XL6DT_D1</v>
      </c>
      <c r="L562" s="94" t="s">
        <v>290</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49"/>
      <c r="V562" s="249"/>
      <c r="W562" s="249"/>
      <c r="X562" s="249"/>
      <c r="Y562" s="250"/>
      <c r="Z562" s="250"/>
      <c r="AA562" s="250"/>
      <c r="AB562" s="250"/>
      <c r="AC562" s="249"/>
      <c r="AD562" s="249"/>
      <c r="AE562" s="249"/>
      <c r="AF562" s="249"/>
      <c r="AG562" s="250"/>
      <c r="AH562" s="250"/>
      <c r="AI562" s="250"/>
      <c r="AJ562" s="250"/>
      <c r="AK562" s="86">
        <v>7.99</v>
      </c>
      <c r="AL562" s="86"/>
      <c r="AM562" s="251"/>
      <c r="AN562" s="251">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2" t="s">
        <v>97</v>
      </c>
      <c r="AY562" s="101">
        <v>1120</v>
      </c>
      <c r="AZ562" s="102">
        <v>560</v>
      </c>
      <c r="BA562" s="102">
        <v>460</v>
      </c>
      <c r="BB562" s="102">
        <v>350</v>
      </c>
      <c r="BC562" s="249">
        <v>960</v>
      </c>
      <c r="BD562" s="249">
        <v>480</v>
      </c>
      <c r="BE562" s="249">
        <v>390</v>
      </c>
      <c r="BF562" s="249">
        <v>300</v>
      </c>
      <c r="BG562" s="103">
        <f>AV562-AW562</f>
        <v>1326</v>
      </c>
      <c r="BJ562" s="247" t="e">
        <f>M562*#REF!</f>
        <v>#REF!</v>
      </c>
      <c r="BK562" s="247" t="e">
        <f>N562*#REF!</f>
        <v>#REF!</v>
      </c>
      <c r="BL562" s="247" t="e">
        <f>O562*#REF!</f>
        <v>#REF!</v>
      </c>
      <c r="BM562" s="247"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233</v>
      </c>
      <c r="I563" s="84" t="s">
        <v>5657</v>
      </c>
      <c r="J563" s="94" t="s">
        <v>290</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49"/>
      <c r="V563" s="249"/>
      <c r="W563" s="249"/>
      <c r="X563" s="249"/>
      <c r="Y563" s="250"/>
      <c r="Z563" s="250"/>
      <c r="AA563" s="250"/>
      <c r="AB563" s="250"/>
      <c r="AC563" s="249"/>
      <c r="AD563" s="249"/>
      <c r="AE563" s="249"/>
      <c r="AF563" s="249"/>
      <c r="AG563" s="250"/>
      <c r="AH563" s="250"/>
      <c r="AI563" s="250"/>
      <c r="AJ563" s="250"/>
      <c r="AK563" s="86">
        <v>7.99</v>
      </c>
      <c r="AL563" s="86"/>
      <c r="AM563" s="251"/>
      <c r="AN563" s="251">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2" t="s">
        <v>97</v>
      </c>
      <c r="AY563" s="101"/>
      <c r="AZ563" s="102"/>
      <c r="BA563" s="102"/>
      <c r="BB563" s="102"/>
      <c r="BC563" s="249"/>
      <c r="BD563" s="249"/>
      <c r="BE563" s="249"/>
      <c r="BF563" s="249"/>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5658</v>
      </c>
      <c r="I564" s="84" t="s">
        <v>236</v>
      </c>
      <c r="J564" s="94" t="s">
        <v>213</v>
      </c>
      <c r="K564" s="84"/>
      <c r="L564" s="94" t="s">
        <v>215</v>
      </c>
      <c r="M564" s="96"/>
      <c r="N564" s="96"/>
      <c r="O564" s="96"/>
      <c r="P564" s="96"/>
      <c r="Q564" s="95"/>
      <c r="R564" s="95"/>
      <c r="S564" s="95"/>
      <c r="T564" s="95"/>
      <c r="U564" s="249"/>
      <c r="V564" s="249"/>
      <c r="W564" s="249"/>
      <c r="X564" s="249"/>
      <c r="Y564" s="250"/>
      <c r="Z564" s="250"/>
      <c r="AA564" s="250"/>
      <c r="AB564" s="250"/>
      <c r="AC564" s="249"/>
      <c r="AD564" s="249"/>
      <c r="AE564" s="249"/>
      <c r="AF564" s="249"/>
      <c r="AG564" s="250"/>
      <c r="AH564" s="250"/>
      <c r="AI564" s="250"/>
      <c r="AJ564" s="250"/>
      <c r="AK564" s="86"/>
      <c r="AL564" s="86"/>
      <c r="AM564" s="251"/>
      <c r="AN564" s="251"/>
      <c r="AO564" s="98"/>
      <c r="AP564" s="98"/>
      <c r="AQ564" s="98"/>
      <c r="AR564" s="98"/>
      <c r="AS564" s="98"/>
      <c r="AT564" s="98"/>
      <c r="AU564" s="98"/>
      <c r="AV564" s="98"/>
      <c r="AW564" s="60"/>
      <c r="AX564" s="252" t="s">
        <v>97</v>
      </c>
      <c r="AY564" s="101">
        <v>1260</v>
      </c>
      <c r="AZ564" s="102">
        <v>630</v>
      </c>
      <c r="BA564" s="102">
        <v>560</v>
      </c>
      <c r="BB564" s="102">
        <v>490</v>
      </c>
      <c r="BC564" s="249">
        <v>1080</v>
      </c>
      <c r="BD564" s="249">
        <v>540</v>
      </c>
      <c r="BE564" s="249">
        <v>480</v>
      </c>
      <c r="BF564" s="249">
        <v>420</v>
      </c>
      <c r="BJ564" s="247" t="e">
        <f>M564*#REF!</f>
        <v>#REF!</v>
      </c>
      <c r="BK564" s="247" t="e">
        <f>N564*#REF!</f>
        <v>#REF!</v>
      </c>
      <c r="BL564" s="247" t="e">
        <f>O564*#REF!</f>
        <v>#REF!</v>
      </c>
      <c r="BM564" s="247"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235</v>
      </c>
      <c r="I565" s="84" t="s">
        <v>5633</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6">
        <v>7.99</v>
      </c>
      <c r="AL565" s="86"/>
      <c r="AM565" s="251"/>
      <c r="AN565" s="251">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2" t="s">
        <v>97</v>
      </c>
      <c r="AY565" s="101">
        <v>1050</v>
      </c>
      <c r="AZ565" s="102">
        <v>490</v>
      </c>
      <c r="BA565" s="102">
        <v>420</v>
      </c>
      <c r="BB565" s="102">
        <v>350</v>
      </c>
      <c r="BC565" s="249">
        <v>900</v>
      </c>
      <c r="BD565" s="249">
        <v>420</v>
      </c>
      <c r="BE565" s="249">
        <v>360</v>
      </c>
      <c r="BF565" s="249">
        <v>300</v>
      </c>
      <c r="BG565" s="103">
        <f>AV565-AW565</f>
        <v>1749</v>
      </c>
      <c r="BJ565" s="247" t="e">
        <f>M565*#REF!</f>
        <v>#REF!</v>
      </c>
      <c r="BK565" s="247" t="e">
        <f>N565*#REF!</f>
        <v>#REF!</v>
      </c>
      <c r="BL565" s="247" t="e">
        <f>O565*#REF!</f>
        <v>#REF!</v>
      </c>
      <c r="BM565" s="247"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237</v>
      </c>
      <c r="I566" s="84" t="s">
        <v>5659</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49"/>
      <c r="V566" s="249"/>
      <c r="W566" s="249"/>
      <c r="X566" s="249"/>
      <c r="Y566" s="250"/>
      <c r="Z566" s="250"/>
      <c r="AA566" s="250"/>
      <c r="AB566" s="250"/>
      <c r="AC566" s="249"/>
      <c r="AD566" s="249"/>
      <c r="AE566" s="249"/>
      <c r="AF566" s="249"/>
      <c r="AG566" s="250"/>
      <c r="AH566" s="250"/>
      <c r="AI566" s="250"/>
      <c r="AJ566" s="250"/>
      <c r="AK566" s="86">
        <v>7.99</v>
      </c>
      <c r="AL566" s="86"/>
      <c r="AM566" s="251"/>
      <c r="AN566" s="251">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2" t="s">
        <v>97</v>
      </c>
      <c r="AY566" s="101">
        <v>1540</v>
      </c>
      <c r="AZ566" s="102">
        <v>840</v>
      </c>
      <c r="BA566" s="102">
        <v>600</v>
      </c>
      <c r="BB566" s="102">
        <v>490</v>
      </c>
      <c r="BC566" s="249">
        <v>1320</v>
      </c>
      <c r="BD566" s="249">
        <v>720</v>
      </c>
      <c r="BE566" s="249">
        <v>510</v>
      </c>
      <c r="BF566" s="249">
        <v>420</v>
      </c>
      <c r="BG566" s="103">
        <f>AV566-AW566</f>
        <v>2031</v>
      </c>
      <c r="BJ566" s="247" t="e">
        <f>M566*#REF!</f>
        <v>#REF!</v>
      </c>
      <c r="BK566" s="247" t="e">
        <f>N566*#REF!</f>
        <v>#REF!</v>
      </c>
      <c r="BL566" s="247" t="e">
        <f>O566*#REF!</f>
        <v>#REF!</v>
      </c>
      <c r="BM566" s="247"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5660</v>
      </c>
      <c r="I567" s="84" t="s">
        <v>239</v>
      </c>
      <c r="J567" s="94" t="s">
        <v>213</v>
      </c>
      <c r="K567" s="84"/>
      <c r="L567" s="94" t="s">
        <v>253</v>
      </c>
      <c r="M567" s="96"/>
      <c r="N567" s="96"/>
      <c r="O567" s="96"/>
      <c r="P567" s="96"/>
      <c r="Q567" s="95"/>
      <c r="R567" s="95"/>
      <c r="S567" s="95"/>
      <c r="T567" s="95"/>
      <c r="U567" s="249"/>
      <c r="V567" s="249"/>
      <c r="W567" s="249"/>
      <c r="X567" s="249"/>
      <c r="Y567" s="250"/>
      <c r="Z567" s="250"/>
      <c r="AA567" s="250"/>
      <c r="AB567" s="250"/>
      <c r="AC567" s="249"/>
      <c r="AD567" s="249"/>
      <c r="AE567" s="249"/>
      <c r="AF567" s="249"/>
      <c r="AG567" s="250"/>
      <c r="AH567" s="250"/>
      <c r="AI567" s="250"/>
      <c r="AJ567" s="250"/>
      <c r="AK567" s="86"/>
      <c r="AL567" s="86"/>
      <c r="AM567" s="251"/>
      <c r="AN567" s="251"/>
      <c r="AO567" s="98"/>
      <c r="AP567" s="98"/>
      <c r="AQ567" s="98"/>
      <c r="AR567" s="98"/>
      <c r="AS567" s="98"/>
      <c r="AT567" s="98"/>
      <c r="AU567" s="98"/>
      <c r="AV567" s="98"/>
      <c r="AW567" s="60"/>
      <c r="AX567" s="252" t="s">
        <v>97</v>
      </c>
      <c r="AY567" s="101"/>
      <c r="AZ567" s="102"/>
      <c r="BA567" s="102"/>
      <c r="BB567" s="102"/>
      <c r="BC567" s="249"/>
      <c r="BD567" s="249"/>
      <c r="BE567" s="249"/>
      <c r="BF567" s="249"/>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238</v>
      </c>
      <c r="I568" s="84" t="s">
        <v>5661</v>
      </c>
      <c r="J568" s="94" t="s">
        <v>213</v>
      </c>
      <c r="K568" s="84" t="str">
        <f t="shared" si="314"/>
        <v>XL8DT_D1</v>
      </c>
      <c r="L568" s="94" t="s">
        <v>5127</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6">
        <v>7.99</v>
      </c>
      <c r="AL568" s="86"/>
      <c r="AM568" s="251"/>
      <c r="AN568" s="251">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2" t="s">
        <v>97</v>
      </c>
      <c r="AY568" s="101">
        <v>1540</v>
      </c>
      <c r="AZ568" s="102">
        <v>840</v>
      </c>
      <c r="BA568" s="102">
        <v>600</v>
      </c>
      <c r="BB568" s="102">
        <v>490</v>
      </c>
      <c r="BC568" s="249">
        <v>1320</v>
      </c>
      <c r="BD568" s="249">
        <v>720</v>
      </c>
      <c r="BE568" s="249">
        <v>510</v>
      </c>
      <c r="BF568" s="249">
        <v>420</v>
      </c>
      <c r="BG568" s="103">
        <f>AV568-AW568</f>
        <v>1749</v>
      </c>
      <c r="BJ568" s="247" t="e">
        <f>M568*#REF!</f>
        <v>#REF!</v>
      </c>
      <c r="BK568" s="247" t="e">
        <f>N568*#REF!</f>
        <v>#REF!</v>
      </c>
      <c r="BL568" s="247" t="e">
        <f>O568*#REF!</f>
        <v>#REF!</v>
      </c>
      <c r="BM568" s="247"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241</v>
      </c>
      <c r="I569" s="84" t="s">
        <v>5662</v>
      </c>
      <c r="J569" s="94" t="s">
        <v>5127</v>
      </c>
      <c r="K569" s="84" t="str">
        <f t="shared" si="314"/>
        <v>XL8DT_D2</v>
      </c>
      <c r="L569" s="94" t="s">
        <v>253</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6">
        <v>7.99</v>
      </c>
      <c r="AL569" s="86"/>
      <c r="AM569" s="251"/>
      <c r="AN569" s="251">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2" t="s">
        <v>97</v>
      </c>
      <c r="AY569" s="101">
        <v>1260</v>
      </c>
      <c r="AZ569" s="102">
        <v>630</v>
      </c>
      <c r="BA569" s="102">
        <v>560</v>
      </c>
      <c r="BB569" s="102">
        <v>490</v>
      </c>
      <c r="BC569" s="249">
        <v>1080</v>
      </c>
      <c r="BD569" s="249">
        <v>540</v>
      </c>
      <c r="BE569" s="249">
        <v>480</v>
      </c>
      <c r="BF569" s="249">
        <v>420</v>
      </c>
      <c r="BG569" s="103">
        <f>AV569-AW569</f>
        <v>1272</v>
      </c>
      <c r="BJ569" s="247" t="e">
        <f>M569*#REF!</f>
        <v>#REF!</v>
      </c>
      <c r="BK569" s="247" t="e">
        <f>N569*#REF!</f>
        <v>#REF!</v>
      </c>
      <c r="BL569" s="247" t="e">
        <f>O569*#REF!</f>
        <v>#REF!</v>
      </c>
      <c r="BM569" s="247"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5663</v>
      </c>
      <c r="I570" s="84" t="s">
        <v>243</v>
      </c>
      <c r="J570" s="94" t="s">
        <v>215</v>
      </c>
      <c r="K570" s="84"/>
      <c r="L570" s="94" t="s">
        <v>253</v>
      </c>
      <c r="M570" s="96"/>
      <c r="N570" s="96"/>
      <c r="O570" s="96"/>
      <c r="P570" s="96"/>
      <c r="Q570" s="95"/>
      <c r="R570" s="95"/>
      <c r="S570" s="95"/>
      <c r="T570" s="95"/>
      <c r="U570" s="249"/>
      <c r="V570" s="249"/>
      <c r="W570" s="249"/>
      <c r="X570" s="249"/>
      <c r="Y570" s="250"/>
      <c r="Z570" s="250"/>
      <c r="AA570" s="250"/>
      <c r="AB570" s="250"/>
      <c r="AC570" s="249"/>
      <c r="AD570" s="249"/>
      <c r="AE570" s="249"/>
      <c r="AF570" s="249"/>
      <c r="AG570" s="250"/>
      <c r="AH570" s="250"/>
      <c r="AI570" s="250"/>
      <c r="AJ570" s="250"/>
      <c r="AK570" s="86"/>
      <c r="AL570" s="86"/>
      <c r="AM570" s="251"/>
      <c r="AN570" s="251"/>
      <c r="AO570" s="98"/>
      <c r="AP570" s="98"/>
      <c r="AQ570" s="98"/>
      <c r="AR570" s="98"/>
      <c r="AS570" s="98"/>
      <c r="AT570" s="98"/>
      <c r="AU570" s="98"/>
      <c r="AV570" s="98"/>
      <c r="AW570" s="60"/>
      <c r="AX570" s="252" t="s">
        <v>97</v>
      </c>
      <c r="AY570" s="101">
        <v>1680</v>
      </c>
      <c r="AZ570" s="102">
        <v>840</v>
      </c>
      <c r="BA570" s="102">
        <v>600</v>
      </c>
      <c r="BB570" s="102">
        <v>490</v>
      </c>
      <c r="BC570" s="249">
        <v>1440</v>
      </c>
      <c r="BD570" s="249">
        <v>720</v>
      </c>
      <c r="BE570" s="249">
        <v>510</v>
      </c>
      <c r="BF570" s="249">
        <v>420</v>
      </c>
      <c r="BJ570" s="247" t="e">
        <f>M570*#REF!</f>
        <v>#REF!</v>
      </c>
      <c r="BK570" s="247" t="e">
        <f>N570*#REF!</f>
        <v>#REF!</v>
      </c>
      <c r="BL570" s="247" t="e">
        <f>O570*#REF!</f>
        <v>#REF!</v>
      </c>
      <c r="BM570" s="247"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242</v>
      </c>
      <c r="I571" s="84" t="s">
        <v>5664</v>
      </c>
      <c r="J571" s="94" t="s">
        <v>215</v>
      </c>
      <c r="K571" s="84" t="str">
        <f t="shared" si="314"/>
        <v>XL9DT_D1</v>
      </c>
      <c r="L571" s="94" t="s">
        <v>5127</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49"/>
      <c r="V571" s="249"/>
      <c r="W571" s="249"/>
      <c r="X571" s="249"/>
      <c r="Y571" s="250"/>
      <c r="Z571" s="250"/>
      <c r="AA571" s="250"/>
      <c r="AB571" s="250"/>
      <c r="AC571" s="249"/>
      <c r="AD571" s="249"/>
      <c r="AE571" s="249"/>
      <c r="AF571" s="249"/>
      <c r="AG571" s="250"/>
      <c r="AH571" s="250"/>
      <c r="AI571" s="250"/>
      <c r="AJ571" s="250"/>
      <c r="AK571" s="86">
        <v>7.99</v>
      </c>
      <c r="AL571" s="86"/>
      <c r="AM571" s="251"/>
      <c r="AN571" s="251">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2" t="s">
        <v>97</v>
      </c>
      <c r="AY571" s="101">
        <v>1540</v>
      </c>
      <c r="AZ571" s="102">
        <v>840</v>
      </c>
      <c r="BA571" s="102">
        <v>600</v>
      </c>
      <c r="BB571" s="102">
        <v>490</v>
      </c>
      <c r="BC571" s="249">
        <v>1320</v>
      </c>
      <c r="BD571" s="249">
        <v>720</v>
      </c>
      <c r="BE571" s="249">
        <v>510</v>
      </c>
      <c r="BF571" s="249">
        <v>420</v>
      </c>
      <c r="BG571" s="103">
        <f>AV571-AW571</f>
        <v>2031</v>
      </c>
      <c r="BJ571" s="247" t="e">
        <f>M571*#REF!</f>
        <v>#REF!</v>
      </c>
      <c r="BK571" s="247" t="e">
        <f>N571*#REF!</f>
        <v>#REF!</v>
      </c>
      <c r="BL571" s="247" t="e">
        <f>O571*#REF!</f>
        <v>#REF!</v>
      </c>
      <c r="BM571" s="247"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244</v>
      </c>
      <c r="I572" s="84" t="s">
        <v>5662</v>
      </c>
      <c r="J572" s="94" t="s">
        <v>5127</v>
      </c>
      <c r="K572" s="84" t="str">
        <f t="shared" si="314"/>
        <v>XL9DT_D2</v>
      </c>
      <c r="L572" s="94" t="s">
        <v>253</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49"/>
      <c r="V572" s="249"/>
      <c r="W572" s="249"/>
      <c r="X572" s="249"/>
      <c r="Y572" s="250"/>
      <c r="Z572" s="250"/>
      <c r="AA572" s="250"/>
      <c r="AB572" s="250"/>
      <c r="AC572" s="249"/>
      <c r="AD572" s="249"/>
      <c r="AE572" s="249"/>
      <c r="AF572" s="249"/>
      <c r="AG572" s="250"/>
      <c r="AH572" s="250"/>
      <c r="AI572" s="250"/>
      <c r="AJ572" s="250"/>
      <c r="AK572" s="86">
        <v>10.1</v>
      </c>
      <c r="AL572" s="86"/>
      <c r="AM572" s="251"/>
      <c r="AN572" s="251">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2"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245</v>
      </c>
      <c r="I573" s="84" t="s">
        <v>246</v>
      </c>
      <c r="J573" s="94" t="s">
        <v>213</v>
      </c>
      <c r="K573" s="84" t="str">
        <f t="shared" si="314"/>
        <v>XL10DT</v>
      </c>
      <c r="L573" s="94" t="s">
        <v>1107</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49"/>
      <c r="V573" s="249"/>
      <c r="W573" s="249"/>
      <c r="X573" s="249"/>
      <c r="Y573" s="250"/>
      <c r="Z573" s="250"/>
      <c r="AA573" s="250"/>
      <c r="AB573" s="250"/>
      <c r="AC573" s="249"/>
      <c r="AD573" s="249"/>
      <c r="AE573" s="249"/>
      <c r="AF573" s="249"/>
      <c r="AG573" s="250"/>
      <c r="AH573" s="250"/>
      <c r="AI573" s="250"/>
      <c r="AJ573" s="250"/>
      <c r="AK573" s="86">
        <v>7.99</v>
      </c>
      <c r="AL573" s="86"/>
      <c r="AM573" s="251"/>
      <c r="AN573" s="251">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2" t="s">
        <v>97</v>
      </c>
      <c r="AY573" s="101">
        <v>1680</v>
      </c>
      <c r="AZ573" s="102">
        <v>840</v>
      </c>
      <c r="BA573" s="102">
        <v>600</v>
      </c>
      <c r="BB573" s="102">
        <v>490</v>
      </c>
      <c r="BC573" s="97">
        <v>1440</v>
      </c>
      <c r="BD573" s="97">
        <v>720</v>
      </c>
      <c r="BE573" s="97">
        <v>510</v>
      </c>
      <c r="BF573" s="97">
        <v>420</v>
      </c>
      <c r="BG573" s="103">
        <f>AV573-AW573</f>
        <v>1749</v>
      </c>
      <c r="BJ573" s="247" t="e">
        <f>M573*#REF!</f>
        <v>#REF!</v>
      </c>
      <c r="BK573" s="247" t="e">
        <f>N573*#REF!</f>
        <v>#REF!</v>
      </c>
      <c r="BL573" s="247" t="e">
        <f>O573*#REF!</f>
        <v>#REF!</v>
      </c>
      <c r="BM573" s="247"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5665</v>
      </c>
      <c r="I574" s="84" t="s">
        <v>211</v>
      </c>
      <c r="J574" s="94" t="s">
        <v>215</v>
      </c>
      <c r="K574" s="84"/>
      <c r="L574" s="94" t="s">
        <v>1704</v>
      </c>
      <c r="M574" s="96"/>
      <c r="N574" s="96"/>
      <c r="O574" s="96"/>
      <c r="P574" s="96"/>
      <c r="Q574" s="95"/>
      <c r="R574" s="95"/>
      <c r="S574" s="95"/>
      <c r="T574" s="95"/>
      <c r="U574" s="249"/>
      <c r="V574" s="249"/>
      <c r="W574" s="249"/>
      <c r="X574" s="249"/>
      <c r="Y574" s="250"/>
      <c r="Z574" s="250"/>
      <c r="AA574" s="250"/>
      <c r="AB574" s="250"/>
      <c r="AC574" s="249"/>
      <c r="AD574" s="249"/>
      <c r="AE574" s="249"/>
      <c r="AF574" s="249"/>
      <c r="AG574" s="250"/>
      <c r="AH574" s="250"/>
      <c r="AI574" s="250"/>
      <c r="AJ574" s="250"/>
      <c r="AK574" s="86"/>
      <c r="AL574" s="86"/>
      <c r="AM574" s="251"/>
      <c r="AN574" s="251"/>
      <c r="AO574" s="98"/>
      <c r="AP574" s="98"/>
      <c r="AQ574" s="98"/>
      <c r="AR574" s="98"/>
      <c r="AS574" s="98"/>
      <c r="AT574" s="98"/>
      <c r="AU574" s="98"/>
      <c r="AV574" s="98"/>
      <c r="AW574" s="60"/>
      <c r="AX574" s="252" t="s">
        <v>97</v>
      </c>
      <c r="AY574" s="101">
        <v>1820</v>
      </c>
      <c r="AZ574" s="102">
        <v>840</v>
      </c>
      <c r="BA574" s="102">
        <v>600</v>
      </c>
      <c r="BB574" s="102">
        <v>490</v>
      </c>
      <c r="BC574" s="97">
        <v>1560</v>
      </c>
      <c r="BD574" s="97">
        <v>720</v>
      </c>
      <c r="BE574" s="97">
        <v>510</v>
      </c>
      <c r="BF574" s="97">
        <v>420</v>
      </c>
      <c r="BJ574" s="247" t="e">
        <f>M574*#REF!</f>
        <v>#REF!</v>
      </c>
      <c r="BK574" s="247" t="e">
        <f>N574*#REF!</f>
        <v>#REF!</v>
      </c>
      <c r="BL574" s="247" t="e">
        <f>O574*#REF!</f>
        <v>#REF!</v>
      </c>
      <c r="BM574" s="247"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247</v>
      </c>
      <c r="I575" s="84" t="s">
        <v>5666</v>
      </c>
      <c r="J575" s="94" t="s">
        <v>215</v>
      </c>
      <c r="K575" s="84" t="str">
        <f t="shared" si="314"/>
        <v>XL11DT_D1</v>
      </c>
      <c r="L575" s="94" t="s">
        <v>5667</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49"/>
      <c r="V575" s="249"/>
      <c r="W575" s="249"/>
      <c r="X575" s="249"/>
      <c r="Y575" s="250"/>
      <c r="Z575" s="250"/>
      <c r="AA575" s="250"/>
      <c r="AB575" s="250"/>
      <c r="AC575" s="249"/>
      <c r="AD575" s="249"/>
      <c r="AE575" s="249"/>
      <c r="AF575" s="249"/>
      <c r="AG575" s="250"/>
      <c r="AH575" s="250"/>
      <c r="AI575" s="250"/>
      <c r="AJ575" s="250"/>
      <c r="AK575" s="86">
        <v>7</v>
      </c>
      <c r="AL575" s="86"/>
      <c r="AM575" s="251"/>
      <c r="AN575" s="251">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2" t="s">
        <v>97</v>
      </c>
      <c r="AY575" s="101">
        <v>1540</v>
      </c>
      <c r="AZ575" s="102">
        <v>840</v>
      </c>
      <c r="BA575" s="102">
        <v>600</v>
      </c>
      <c r="BB575" s="102">
        <v>490</v>
      </c>
      <c r="BC575" s="97">
        <v>1320</v>
      </c>
      <c r="BD575" s="97">
        <v>720</v>
      </c>
      <c r="BE575" s="97">
        <v>510</v>
      </c>
      <c r="BF575" s="97">
        <v>420</v>
      </c>
      <c r="BG575" s="103">
        <f>AV575-AW575</f>
        <v>1547</v>
      </c>
      <c r="BJ575" s="247" t="e">
        <f>M575*#REF!</f>
        <v>#REF!</v>
      </c>
      <c r="BK575" s="247" t="e">
        <f>N575*#REF!</f>
        <v>#REF!</v>
      </c>
      <c r="BL575" s="247" t="e">
        <f>O575*#REF!</f>
        <v>#REF!</v>
      </c>
      <c r="BM575" s="247"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248</v>
      </c>
      <c r="I576" s="84" t="s">
        <v>5668</v>
      </c>
      <c r="J576" s="94" t="s">
        <v>5667</v>
      </c>
      <c r="K576" s="84" t="str">
        <f t="shared" si="314"/>
        <v>XL11DT_D2</v>
      </c>
      <c r="L576" s="94" t="s">
        <v>1704</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49"/>
      <c r="V576" s="249"/>
      <c r="W576" s="249"/>
      <c r="X576" s="249"/>
      <c r="Y576" s="250"/>
      <c r="Z576" s="250"/>
      <c r="AA576" s="250"/>
      <c r="AB576" s="250"/>
      <c r="AC576" s="249"/>
      <c r="AD576" s="249"/>
      <c r="AE576" s="249"/>
      <c r="AF576" s="249"/>
      <c r="AG576" s="250"/>
      <c r="AH576" s="250"/>
      <c r="AI576" s="250"/>
      <c r="AJ576" s="250"/>
      <c r="AK576" s="86">
        <v>9.2888888888888896</v>
      </c>
      <c r="AL576" s="86"/>
      <c r="AM576" s="251"/>
      <c r="AN576" s="251">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2" t="s">
        <v>97</v>
      </c>
      <c r="AY576" s="101"/>
      <c r="AZ576" s="102"/>
      <c r="BA576" s="102"/>
      <c r="BB576" s="102"/>
      <c r="BC576" s="249"/>
      <c r="BD576" s="249"/>
      <c r="BE576" s="249"/>
      <c r="BF576" s="249"/>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249</v>
      </c>
      <c r="I577" s="84" t="s">
        <v>5669</v>
      </c>
      <c r="J577" s="94" t="s">
        <v>5127</v>
      </c>
      <c r="K577" s="84" t="str">
        <f t="shared" si="314"/>
        <v>XL12DT</v>
      </c>
      <c r="L577" s="94" t="s">
        <v>253</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49"/>
      <c r="V577" s="249"/>
      <c r="W577" s="249"/>
      <c r="X577" s="249"/>
      <c r="Y577" s="250"/>
      <c r="Z577" s="250"/>
      <c r="AA577" s="250"/>
      <c r="AB577" s="250"/>
      <c r="AC577" s="249"/>
      <c r="AD577" s="249"/>
      <c r="AE577" s="249"/>
      <c r="AF577" s="249"/>
      <c r="AG577" s="250"/>
      <c r="AH577" s="250"/>
      <c r="AI577" s="250"/>
      <c r="AJ577" s="250"/>
      <c r="AK577" s="86">
        <v>7.99</v>
      </c>
      <c r="AL577" s="86"/>
      <c r="AM577" s="251"/>
      <c r="AN577" s="251">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2" t="s">
        <v>97</v>
      </c>
      <c r="AY577" s="101">
        <v>1540</v>
      </c>
      <c r="AZ577" s="102">
        <v>840</v>
      </c>
      <c r="BA577" s="102">
        <v>600</v>
      </c>
      <c r="BB577" s="102">
        <v>490</v>
      </c>
      <c r="BC577" s="249">
        <v>1320</v>
      </c>
      <c r="BD577" s="249">
        <v>720</v>
      </c>
      <c r="BE577" s="249">
        <v>510</v>
      </c>
      <c r="BF577" s="249">
        <v>420</v>
      </c>
      <c r="BG577" s="103">
        <f>AV577-AW577</f>
        <v>1608</v>
      </c>
      <c r="BJ577" s="247" t="e">
        <f>M577*#REF!</f>
        <v>#REF!</v>
      </c>
      <c r="BK577" s="247" t="e">
        <f>N577*#REF!</f>
        <v>#REF!</v>
      </c>
      <c r="BL577" s="247" t="e">
        <f>O577*#REF!</f>
        <v>#REF!</v>
      </c>
      <c r="BM577" s="247"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250</v>
      </c>
      <c r="I578" s="84" t="s">
        <v>251</v>
      </c>
      <c r="J578" s="94" t="s">
        <v>5127</v>
      </c>
      <c r="K578" s="84" t="str">
        <f t="shared" si="314"/>
        <v>XL13DT</v>
      </c>
      <c r="L578" s="94" t="s">
        <v>253</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49"/>
      <c r="V578" s="249"/>
      <c r="W578" s="249"/>
      <c r="X578" s="249"/>
      <c r="Y578" s="250"/>
      <c r="Z578" s="250"/>
      <c r="AA578" s="250"/>
      <c r="AB578" s="250"/>
      <c r="AC578" s="249"/>
      <c r="AD578" s="249"/>
      <c r="AE578" s="249"/>
      <c r="AF578" s="249"/>
      <c r="AG578" s="250"/>
      <c r="AH578" s="250"/>
      <c r="AI578" s="250"/>
      <c r="AJ578" s="250"/>
      <c r="AK578" s="86">
        <v>7.99</v>
      </c>
      <c r="AL578" s="86"/>
      <c r="AM578" s="251"/>
      <c r="AN578" s="251">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2" t="s">
        <v>97</v>
      </c>
      <c r="AY578" s="101">
        <v>1260</v>
      </c>
      <c r="AZ578" s="102">
        <v>630</v>
      </c>
      <c r="BA578" s="102">
        <v>560</v>
      </c>
      <c r="BB578" s="102">
        <v>490</v>
      </c>
      <c r="BC578" s="249">
        <v>1080</v>
      </c>
      <c r="BD578" s="249">
        <v>540</v>
      </c>
      <c r="BE578" s="249">
        <v>480</v>
      </c>
      <c r="BF578" s="249">
        <v>420</v>
      </c>
      <c r="BG578" s="103">
        <f>AV578-AW578</f>
        <v>1749</v>
      </c>
      <c r="BJ578" s="247" t="e">
        <f>M578*#REF!</f>
        <v>#REF!</v>
      </c>
      <c r="BK578" s="247" t="e">
        <f>N578*#REF!</f>
        <v>#REF!</v>
      </c>
      <c r="BL578" s="247" t="e">
        <f>O578*#REF!</f>
        <v>#REF!</v>
      </c>
      <c r="BM578" s="247"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5670</v>
      </c>
      <c r="I579" s="84" t="s">
        <v>253</v>
      </c>
      <c r="J579" s="94" t="s">
        <v>213</v>
      </c>
      <c r="K579" s="84"/>
      <c r="L579" s="94" t="s">
        <v>147</v>
      </c>
      <c r="M579" s="96"/>
      <c r="N579" s="96"/>
      <c r="O579" s="96"/>
      <c r="P579" s="96"/>
      <c r="Q579" s="95"/>
      <c r="R579" s="95"/>
      <c r="S579" s="95"/>
      <c r="T579" s="95"/>
      <c r="U579" s="249"/>
      <c r="V579" s="249"/>
      <c r="W579" s="249"/>
      <c r="X579" s="249"/>
      <c r="Y579" s="250"/>
      <c r="Z579" s="250"/>
      <c r="AA579" s="250"/>
      <c r="AB579" s="250"/>
      <c r="AC579" s="249"/>
      <c r="AD579" s="249"/>
      <c r="AE579" s="249"/>
      <c r="AF579" s="249"/>
      <c r="AG579" s="250"/>
      <c r="AH579" s="250"/>
      <c r="AI579" s="250"/>
      <c r="AJ579" s="250"/>
      <c r="AK579" s="86"/>
      <c r="AL579" s="86"/>
      <c r="AM579" s="251"/>
      <c r="AN579" s="251"/>
      <c r="AO579" s="98"/>
      <c r="AP579" s="98"/>
      <c r="AQ579" s="98"/>
      <c r="AR579" s="98"/>
      <c r="AS579" s="98"/>
      <c r="AT579" s="98"/>
      <c r="AU579" s="98"/>
      <c r="AV579" s="98"/>
      <c r="AW579" s="60"/>
      <c r="AX579" s="252" t="s">
        <v>97</v>
      </c>
      <c r="AY579" s="101">
        <v>1120</v>
      </c>
      <c r="AZ579" s="102">
        <v>560</v>
      </c>
      <c r="BA579" s="102">
        <v>460</v>
      </c>
      <c r="BB579" s="102">
        <v>350</v>
      </c>
      <c r="BC579" s="249">
        <v>960</v>
      </c>
      <c r="BD579" s="249">
        <v>480</v>
      </c>
      <c r="BE579" s="249">
        <v>390</v>
      </c>
      <c r="BF579" s="249">
        <v>300</v>
      </c>
      <c r="BJ579" s="247" t="e">
        <f>M579*#REF!</f>
        <v>#REF!</v>
      </c>
      <c r="BK579" s="247" t="e">
        <f>N579*#REF!</f>
        <v>#REF!</v>
      </c>
      <c r="BL579" s="247" t="e">
        <f>O579*#REF!</f>
        <v>#REF!</v>
      </c>
      <c r="BM579" s="247"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252</v>
      </c>
      <c r="I580" s="84" t="s">
        <v>5661</v>
      </c>
      <c r="J580" s="94" t="s">
        <v>213</v>
      </c>
      <c r="K580" s="84" t="str">
        <f t="shared" si="314"/>
        <v>XL14DT_D1</v>
      </c>
      <c r="L580" s="94" t="s">
        <v>5127</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49"/>
      <c r="V580" s="249"/>
      <c r="W580" s="249"/>
      <c r="X580" s="249"/>
      <c r="Y580" s="250"/>
      <c r="Z580" s="250"/>
      <c r="AA580" s="250"/>
      <c r="AB580" s="250"/>
      <c r="AC580" s="249"/>
      <c r="AD580" s="249"/>
      <c r="AE580" s="249"/>
      <c r="AF580" s="249"/>
      <c r="AG580" s="250"/>
      <c r="AH580" s="250"/>
      <c r="AI580" s="250"/>
      <c r="AJ580" s="250"/>
      <c r="AK580" s="86">
        <v>7.99</v>
      </c>
      <c r="AL580" s="86"/>
      <c r="AM580" s="251"/>
      <c r="AN580" s="251">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2" t="s">
        <v>97</v>
      </c>
      <c r="AY580" s="101">
        <v>1540</v>
      </c>
      <c r="AZ580" s="102">
        <v>840</v>
      </c>
      <c r="BA580" s="102">
        <v>600</v>
      </c>
      <c r="BB580" s="102">
        <v>490</v>
      </c>
      <c r="BC580" s="249">
        <v>1320</v>
      </c>
      <c r="BD580" s="249">
        <v>720</v>
      </c>
      <c r="BE580" s="249">
        <v>510</v>
      </c>
      <c r="BF580" s="249">
        <v>420</v>
      </c>
      <c r="BG580" s="103">
        <f>AV580-AW580</f>
        <v>1608</v>
      </c>
      <c r="BJ580" s="247" t="e">
        <f>M580*#REF!</f>
        <v>#REF!</v>
      </c>
      <c r="BK580" s="247" t="e">
        <f>N580*#REF!</f>
        <v>#REF!</v>
      </c>
      <c r="BL580" s="247" t="e">
        <f>O580*#REF!</f>
        <v>#REF!</v>
      </c>
      <c r="BM580" s="247"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255</v>
      </c>
      <c r="I581" s="87" t="s">
        <v>5671</v>
      </c>
      <c r="J581" s="108" t="s">
        <v>5127</v>
      </c>
      <c r="K581" s="84" t="str">
        <f t="shared" si="314"/>
        <v>XL14DT_D2</v>
      </c>
      <c r="L581" s="108" t="s">
        <v>5672</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49"/>
      <c r="V581" s="249"/>
      <c r="W581" s="249"/>
      <c r="X581" s="249"/>
      <c r="Y581" s="250"/>
      <c r="Z581" s="250"/>
      <c r="AA581" s="250"/>
      <c r="AB581" s="250"/>
      <c r="AC581" s="249"/>
      <c r="AD581" s="249"/>
      <c r="AE581" s="249"/>
      <c r="AF581" s="249"/>
      <c r="AG581" s="250"/>
      <c r="AH581" s="250"/>
      <c r="AI581" s="250"/>
      <c r="AJ581" s="250"/>
      <c r="AK581" s="86">
        <v>7.99</v>
      </c>
      <c r="AL581" s="86"/>
      <c r="AM581" s="251"/>
      <c r="AN581" s="251">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2" t="s">
        <v>97</v>
      </c>
      <c r="AY581" s="101"/>
      <c r="AZ581" s="102"/>
      <c r="BA581" s="102"/>
      <c r="BB581" s="102"/>
      <c r="BC581" s="249"/>
      <c r="BD581" s="249"/>
      <c r="BE581" s="249"/>
      <c r="BF581" s="249"/>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5673</v>
      </c>
      <c r="I582" s="84" t="s">
        <v>205</v>
      </c>
      <c r="J582" s="94" t="s">
        <v>213</v>
      </c>
      <c r="K582" s="84"/>
      <c r="L582" s="94" t="s">
        <v>211</v>
      </c>
      <c r="M582" s="96"/>
      <c r="N582" s="96"/>
      <c r="O582" s="96"/>
      <c r="P582" s="96"/>
      <c r="Q582" s="95"/>
      <c r="R582" s="95"/>
      <c r="S582" s="95"/>
      <c r="T582" s="95"/>
      <c r="U582" s="249"/>
      <c r="V582" s="249"/>
      <c r="W582" s="249"/>
      <c r="X582" s="249"/>
      <c r="Y582" s="250"/>
      <c r="Z582" s="250"/>
      <c r="AA582" s="250"/>
      <c r="AB582" s="250"/>
      <c r="AC582" s="249"/>
      <c r="AD582" s="249"/>
      <c r="AE582" s="249"/>
      <c r="AF582" s="249"/>
      <c r="AG582" s="250"/>
      <c r="AH582" s="250"/>
      <c r="AI582" s="250"/>
      <c r="AJ582" s="250"/>
      <c r="AK582" s="86"/>
      <c r="AL582" s="86"/>
      <c r="AM582" s="251"/>
      <c r="AN582" s="251"/>
      <c r="AO582" s="98"/>
      <c r="AP582" s="98"/>
      <c r="AQ582" s="98"/>
      <c r="AR582" s="98"/>
      <c r="AS582" s="98"/>
      <c r="AT582" s="98"/>
      <c r="AU582" s="98"/>
      <c r="AV582" s="98"/>
      <c r="AW582" s="60"/>
      <c r="AX582" s="252" t="s">
        <v>97</v>
      </c>
      <c r="AY582" s="101">
        <v>1540</v>
      </c>
      <c r="AZ582" s="102">
        <v>840</v>
      </c>
      <c r="BA582" s="102">
        <v>600</v>
      </c>
      <c r="BB582" s="102">
        <v>490</v>
      </c>
      <c r="BC582" s="249">
        <v>1320</v>
      </c>
      <c r="BD582" s="249">
        <v>720</v>
      </c>
      <c r="BE582" s="249">
        <v>510</v>
      </c>
      <c r="BF582" s="249">
        <v>420</v>
      </c>
      <c r="BJ582" s="247" t="e">
        <f>M582*#REF!</f>
        <v>#REF!</v>
      </c>
      <c r="BK582" s="247" t="e">
        <f>N582*#REF!</f>
        <v>#REF!</v>
      </c>
      <c r="BL582" s="247" t="e">
        <f>O582*#REF!</f>
        <v>#REF!</v>
      </c>
      <c r="BM582" s="247"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5674</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49"/>
      <c r="V583" s="249"/>
      <c r="W583" s="249"/>
      <c r="X583" s="249"/>
      <c r="Y583" s="250"/>
      <c r="Z583" s="250"/>
      <c r="AA583" s="250"/>
      <c r="AB583" s="250"/>
      <c r="AC583" s="249"/>
      <c r="AD583" s="249"/>
      <c r="AE583" s="249"/>
      <c r="AF583" s="249"/>
      <c r="AG583" s="250"/>
      <c r="AH583" s="250"/>
      <c r="AI583" s="250"/>
      <c r="AJ583" s="250"/>
      <c r="AK583" s="86">
        <v>7.99</v>
      </c>
      <c r="AL583" s="86"/>
      <c r="AM583" s="251"/>
      <c r="AN583" s="251">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2" t="s">
        <v>97</v>
      </c>
      <c r="AY583" s="101">
        <v>1260</v>
      </c>
      <c r="AZ583" s="102">
        <v>630</v>
      </c>
      <c r="BA583" s="102">
        <v>560</v>
      </c>
      <c r="BB583" s="102">
        <v>490</v>
      </c>
      <c r="BC583" s="249">
        <v>1080</v>
      </c>
      <c r="BD583" s="249">
        <v>540</v>
      </c>
      <c r="BE583" s="249">
        <v>480</v>
      </c>
      <c r="BF583" s="249">
        <v>420</v>
      </c>
      <c r="BG583" s="103">
        <f>AV583-AW583</f>
        <v>1749</v>
      </c>
      <c r="BJ583" s="247" t="e">
        <f>M583*#REF!</f>
        <v>#REF!</v>
      </c>
      <c r="BK583" s="247" t="e">
        <f>N583*#REF!</f>
        <v>#REF!</v>
      </c>
      <c r="BL583" s="247" t="e">
        <f>O583*#REF!</f>
        <v>#REF!</v>
      </c>
      <c r="BM583" s="247"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5675</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6">
        <v>7.99</v>
      </c>
      <c r="AL584" s="86"/>
      <c r="AM584" s="251"/>
      <c r="AN584" s="251">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2" t="s">
        <v>97</v>
      </c>
      <c r="AY584" s="101">
        <v>1680</v>
      </c>
      <c r="AZ584" s="102">
        <v>840</v>
      </c>
      <c r="BA584" s="102">
        <v>600</v>
      </c>
      <c r="BB584" s="102">
        <v>490</v>
      </c>
      <c r="BC584" s="249">
        <v>1440</v>
      </c>
      <c r="BD584" s="249">
        <v>720</v>
      </c>
      <c r="BE584" s="249">
        <v>510</v>
      </c>
      <c r="BF584" s="249">
        <v>420</v>
      </c>
      <c r="BG584" s="103">
        <f>AV584-AW584</f>
        <v>2031</v>
      </c>
      <c r="BJ584" s="247" t="e">
        <f>M584*#REF!</f>
        <v>#REF!</v>
      </c>
      <c r="BK584" s="247" t="e">
        <f>N584*#REF!</f>
        <v>#REF!</v>
      </c>
      <c r="BL584" s="247" t="e">
        <f>O584*#REF!</f>
        <v>#REF!</v>
      </c>
      <c r="BM584" s="247"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5676</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49"/>
      <c r="V585" s="249"/>
      <c r="W585" s="249"/>
      <c r="X585" s="249"/>
      <c r="Y585" s="250"/>
      <c r="Z585" s="250"/>
      <c r="AA585" s="250"/>
      <c r="AB585" s="250"/>
      <c r="AC585" s="249"/>
      <c r="AD585" s="249"/>
      <c r="AE585" s="249"/>
      <c r="AF585" s="249"/>
      <c r="AG585" s="250"/>
      <c r="AH585" s="250"/>
      <c r="AI585" s="250"/>
      <c r="AJ585" s="250"/>
      <c r="AK585" s="86">
        <v>7.99</v>
      </c>
      <c r="AL585" s="86"/>
      <c r="AM585" s="251"/>
      <c r="AN585" s="251">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2" t="s">
        <v>97</v>
      </c>
      <c r="AY585" s="101"/>
      <c r="AZ585" s="102"/>
      <c r="BA585" s="102"/>
      <c r="BB585" s="102"/>
      <c r="BC585" s="249"/>
      <c r="BD585" s="249"/>
      <c r="BE585" s="249"/>
      <c r="BF585" s="249"/>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256</v>
      </c>
      <c r="I586" s="84" t="s">
        <v>5677</v>
      </c>
      <c r="J586" s="94" t="s">
        <v>213</v>
      </c>
      <c r="K586" s="84" t="str">
        <f t="shared" si="314"/>
        <v>XL16DT</v>
      </c>
      <c r="L586" s="94" t="s">
        <v>5678</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49"/>
      <c r="V586" s="249"/>
      <c r="W586" s="249"/>
      <c r="X586" s="249"/>
      <c r="Y586" s="250"/>
      <c r="Z586" s="250"/>
      <c r="AA586" s="250"/>
      <c r="AB586" s="250"/>
      <c r="AC586" s="249"/>
      <c r="AD586" s="249"/>
      <c r="AE586" s="249"/>
      <c r="AF586" s="249"/>
      <c r="AG586" s="250"/>
      <c r="AH586" s="250"/>
      <c r="AI586" s="250"/>
      <c r="AJ586" s="250"/>
      <c r="AK586" s="86">
        <v>7.99</v>
      </c>
      <c r="AL586" s="86"/>
      <c r="AM586" s="251"/>
      <c r="AN586" s="251">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2" t="s">
        <v>97</v>
      </c>
      <c r="AY586" s="101">
        <v>1260</v>
      </c>
      <c r="AZ586" s="102">
        <v>630</v>
      </c>
      <c r="BA586" s="102">
        <v>560</v>
      </c>
      <c r="BB586" s="102">
        <v>490</v>
      </c>
      <c r="BC586" s="249">
        <v>1080</v>
      </c>
      <c r="BD586" s="249">
        <v>540</v>
      </c>
      <c r="BE586" s="249">
        <v>480</v>
      </c>
      <c r="BF586" s="249">
        <v>420</v>
      </c>
      <c r="BG586" s="103">
        <f>AV586-AW586</f>
        <v>1749</v>
      </c>
      <c r="BJ586" s="247" t="e">
        <f>M586*#REF!</f>
        <v>#REF!</v>
      </c>
      <c r="BK586" s="247" t="e">
        <f>N586*#REF!</f>
        <v>#REF!</v>
      </c>
      <c r="BL586" s="247" t="e">
        <f>O586*#REF!</f>
        <v>#REF!</v>
      </c>
      <c r="BM586" s="247"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5679</v>
      </c>
      <c r="I587" s="84" t="s">
        <v>5680</v>
      </c>
      <c r="J587" s="94" t="s">
        <v>213</v>
      </c>
      <c r="K587" s="84"/>
      <c r="L587" s="94" t="s">
        <v>5681</v>
      </c>
      <c r="M587" s="96"/>
      <c r="N587" s="96"/>
      <c r="O587" s="96"/>
      <c r="P587" s="96"/>
      <c r="Q587" s="95"/>
      <c r="R587" s="95"/>
      <c r="S587" s="95"/>
      <c r="T587" s="95"/>
      <c r="U587" s="249"/>
      <c r="V587" s="249"/>
      <c r="W587" s="249"/>
      <c r="X587" s="249"/>
      <c r="Y587" s="250"/>
      <c r="Z587" s="250"/>
      <c r="AA587" s="250"/>
      <c r="AB587" s="250"/>
      <c r="AC587" s="249"/>
      <c r="AD587" s="249"/>
      <c r="AE587" s="249"/>
      <c r="AF587" s="249"/>
      <c r="AG587" s="250"/>
      <c r="AH587" s="250"/>
      <c r="AI587" s="250"/>
      <c r="AJ587" s="250"/>
      <c r="AK587" s="86"/>
      <c r="AL587" s="86"/>
      <c r="AM587" s="251"/>
      <c r="AN587" s="251"/>
      <c r="AO587" s="98"/>
      <c r="AP587" s="98"/>
      <c r="AQ587" s="98"/>
      <c r="AR587" s="98"/>
      <c r="AS587" s="98"/>
      <c r="AT587" s="98"/>
      <c r="AU587" s="98"/>
      <c r="AV587" s="98"/>
      <c r="AW587" s="60"/>
      <c r="AX587" s="252" t="s">
        <v>97</v>
      </c>
      <c r="AY587" s="101">
        <v>1120</v>
      </c>
      <c r="AZ587" s="102">
        <v>560</v>
      </c>
      <c r="BA587" s="102">
        <v>460</v>
      </c>
      <c r="BB587" s="102">
        <v>350</v>
      </c>
      <c r="BC587" s="249">
        <v>960</v>
      </c>
      <c r="BD587" s="249">
        <v>480</v>
      </c>
      <c r="BE587" s="249">
        <v>390</v>
      </c>
      <c r="BF587" s="249">
        <v>300</v>
      </c>
      <c r="BJ587" s="247" t="e">
        <f>M587*#REF!</f>
        <v>#REF!</v>
      </c>
      <c r="BK587" s="247" t="e">
        <f>N587*#REF!</f>
        <v>#REF!</v>
      </c>
      <c r="BL587" s="247" t="e">
        <f>O587*#REF!</f>
        <v>#REF!</v>
      </c>
      <c r="BM587" s="247"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257</v>
      </c>
      <c r="I588" s="84" t="s">
        <v>5682</v>
      </c>
      <c r="J588" s="94" t="s">
        <v>213</v>
      </c>
      <c r="K588" s="84" t="str">
        <f t="shared" ref="K588:K651" si="352">H588</f>
        <v>XL17DT_D1</v>
      </c>
      <c r="L588" s="94" t="s">
        <v>1107</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49"/>
      <c r="V588" s="249"/>
      <c r="W588" s="249"/>
      <c r="X588" s="249"/>
      <c r="Y588" s="250"/>
      <c r="Z588" s="250"/>
      <c r="AA588" s="250"/>
      <c r="AB588" s="250"/>
      <c r="AC588" s="249"/>
      <c r="AD588" s="249"/>
      <c r="AE588" s="249"/>
      <c r="AF588" s="249"/>
      <c r="AG588" s="250"/>
      <c r="AH588" s="250"/>
      <c r="AI588" s="250"/>
      <c r="AJ588" s="250"/>
      <c r="AK588" s="86">
        <v>7.99</v>
      </c>
      <c r="AL588" s="86"/>
      <c r="AM588" s="251"/>
      <c r="AN588" s="251">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2" t="s">
        <v>97</v>
      </c>
      <c r="AY588" s="101">
        <v>1960</v>
      </c>
      <c r="AZ588" s="102">
        <v>980</v>
      </c>
      <c r="BA588" s="102">
        <v>600</v>
      </c>
      <c r="BB588" s="102">
        <v>490</v>
      </c>
      <c r="BC588" s="249">
        <v>1680</v>
      </c>
      <c r="BD588" s="249">
        <v>840</v>
      </c>
      <c r="BE588" s="249">
        <v>510</v>
      </c>
      <c r="BF588" s="249">
        <v>420</v>
      </c>
      <c r="BG588" s="103">
        <f>AV588-AW588</f>
        <v>1749</v>
      </c>
      <c r="BJ588" s="247" t="e">
        <f>M588*#REF!</f>
        <v>#REF!</v>
      </c>
      <c r="BK588" s="247" t="e">
        <f>N588*#REF!</f>
        <v>#REF!</v>
      </c>
      <c r="BL588" s="247" t="e">
        <f>O588*#REF!</f>
        <v>#REF!</v>
      </c>
      <c r="BM588" s="247"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259</v>
      </c>
      <c r="I589" s="84" t="s">
        <v>5683</v>
      </c>
      <c r="J589" s="94" t="s">
        <v>1107</v>
      </c>
      <c r="K589" s="84" t="str">
        <f t="shared" si="352"/>
        <v>XL17DT_D2</v>
      </c>
      <c r="L589" s="94" t="s">
        <v>5681</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49"/>
      <c r="V589" s="249"/>
      <c r="W589" s="249"/>
      <c r="X589" s="249"/>
      <c r="Y589" s="250"/>
      <c r="Z589" s="250"/>
      <c r="AA589" s="250"/>
      <c r="AB589" s="250"/>
      <c r="AC589" s="249"/>
      <c r="AD589" s="249"/>
      <c r="AE589" s="249"/>
      <c r="AF589" s="249"/>
      <c r="AG589" s="250"/>
      <c r="AH589" s="250"/>
      <c r="AI589" s="250"/>
      <c r="AJ589" s="250"/>
      <c r="AK589" s="86">
        <v>7.99</v>
      </c>
      <c r="AL589" s="86"/>
      <c r="AM589" s="251"/>
      <c r="AN589" s="251">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2" t="s">
        <v>97</v>
      </c>
      <c r="AY589" s="101">
        <v>1680</v>
      </c>
      <c r="AZ589" s="102">
        <v>840</v>
      </c>
      <c r="BA589" s="102">
        <v>600</v>
      </c>
      <c r="BB589" s="102">
        <v>490</v>
      </c>
      <c r="BC589" s="249">
        <v>1440</v>
      </c>
      <c r="BD589" s="249">
        <v>720</v>
      </c>
      <c r="BE589" s="249">
        <v>510</v>
      </c>
      <c r="BF589" s="249">
        <v>420</v>
      </c>
      <c r="BG589" s="103">
        <f>AV589-AW589</f>
        <v>2031</v>
      </c>
      <c r="BJ589" s="247" t="e">
        <f>M589*#REF!</f>
        <v>#REF!</v>
      </c>
      <c r="BK589" s="247" t="e">
        <f>N589*#REF!</f>
        <v>#REF!</v>
      </c>
      <c r="BL589" s="247" t="e">
        <f>O589*#REF!</f>
        <v>#REF!</v>
      </c>
      <c r="BM589" s="247"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260</v>
      </c>
      <c r="I590" s="84" t="s">
        <v>5684</v>
      </c>
      <c r="J590" s="94" t="s">
        <v>213</v>
      </c>
      <c r="K590" s="84" t="str">
        <f t="shared" si="352"/>
        <v>XL18DT</v>
      </c>
      <c r="L590" s="94" t="s">
        <v>1107</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49"/>
      <c r="V590" s="249"/>
      <c r="W590" s="249"/>
      <c r="X590" s="249"/>
      <c r="Y590" s="250"/>
      <c r="Z590" s="250"/>
      <c r="AA590" s="250"/>
      <c r="AB590" s="250"/>
      <c r="AC590" s="249"/>
      <c r="AD590" s="249"/>
      <c r="AE590" s="249"/>
      <c r="AF590" s="249"/>
      <c r="AG590" s="250"/>
      <c r="AH590" s="250"/>
      <c r="AI590" s="250"/>
      <c r="AJ590" s="250"/>
      <c r="AK590" s="86">
        <v>4.583333333333333</v>
      </c>
      <c r="AL590" s="86"/>
      <c r="AM590" s="251"/>
      <c r="AN590" s="251">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2" t="s">
        <v>97</v>
      </c>
      <c r="AY590" s="101"/>
      <c r="AZ590" s="102"/>
      <c r="BA590" s="102"/>
      <c r="BB590" s="102"/>
      <c r="BC590" s="249"/>
      <c r="BD590" s="249"/>
      <c r="BE590" s="249"/>
      <c r="BF590" s="249"/>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5685</v>
      </c>
      <c r="I591" s="84" t="s">
        <v>263</v>
      </c>
      <c r="J591" s="94" t="s">
        <v>5161</v>
      </c>
      <c r="K591" s="84"/>
      <c r="L591" s="94" t="s">
        <v>5686</v>
      </c>
      <c r="M591" s="96"/>
      <c r="N591" s="96"/>
      <c r="O591" s="96"/>
      <c r="P591" s="96"/>
      <c r="Q591" s="95"/>
      <c r="R591" s="95"/>
      <c r="S591" s="95"/>
      <c r="T591" s="95"/>
      <c r="U591" s="249"/>
      <c r="V591" s="249"/>
      <c r="W591" s="249"/>
      <c r="X591" s="249"/>
      <c r="Y591" s="250"/>
      <c r="Z591" s="250"/>
      <c r="AA591" s="250"/>
      <c r="AB591" s="250"/>
      <c r="AC591" s="249"/>
      <c r="AD591" s="249"/>
      <c r="AE591" s="249"/>
      <c r="AF591" s="249"/>
      <c r="AG591" s="250"/>
      <c r="AH591" s="250"/>
      <c r="AI591" s="250"/>
      <c r="AJ591" s="250"/>
      <c r="AK591" s="86"/>
      <c r="AL591" s="86"/>
      <c r="AM591" s="251"/>
      <c r="AN591" s="251"/>
      <c r="AO591" s="98"/>
      <c r="AP591" s="98"/>
      <c r="AQ591" s="98"/>
      <c r="AR591" s="98"/>
      <c r="AS591" s="98"/>
      <c r="AT591" s="98"/>
      <c r="AU591" s="98"/>
      <c r="AV591" s="98"/>
      <c r="AW591" s="60"/>
      <c r="AX591" s="252" t="s">
        <v>97</v>
      </c>
      <c r="AY591" s="101">
        <v>1540</v>
      </c>
      <c r="AZ591" s="102">
        <v>840</v>
      </c>
      <c r="BA591" s="102">
        <v>600</v>
      </c>
      <c r="BB591" s="102">
        <v>490</v>
      </c>
      <c r="BC591" s="249">
        <v>1320</v>
      </c>
      <c r="BD591" s="249">
        <v>720</v>
      </c>
      <c r="BE591" s="249">
        <v>510</v>
      </c>
      <c r="BF591" s="249">
        <v>420</v>
      </c>
      <c r="BJ591" s="247" t="e">
        <f>M591*#REF!</f>
        <v>#REF!</v>
      </c>
      <c r="BK591" s="247" t="e">
        <f>N591*#REF!</f>
        <v>#REF!</v>
      </c>
      <c r="BL591" s="247" t="e">
        <f>O591*#REF!</f>
        <v>#REF!</v>
      </c>
      <c r="BM591" s="247"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262</v>
      </c>
      <c r="I592" s="84" t="s">
        <v>5687</v>
      </c>
      <c r="J592" s="94" t="s">
        <v>5161</v>
      </c>
      <c r="K592" s="84" t="str">
        <f t="shared" si="352"/>
        <v>XL19DT_D1</v>
      </c>
      <c r="L592" s="94" t="s">
        <v>5688</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49"/>
      <c r="V592" s="249"/>
      <c r="W592" s="249"/>
      <c r="X592" s="249"/>
      <c r="Y592" s="250"/>
      <c r="Z592" s="250"/>
      <c r="AA592" s="250"/>
      <c r="AB592" s="250"/>
      <c r="AC592" s="249"/>
      <c r="AD592" s="249"/>
      <c r="AE592" s="249"/>
      <c r="AF592" s="249"/>
      <c r="AG592" s="250"/>
      <c r="AH592" s="250"/>
      <c r="AI592" s="250"/>
      <c r="AJ592" s="250"/>
      <c r="AK592" s="86">
        <v>7.99</v>
      </c>
      <c r="AL592" s="86"/>
      <c r="AM592" s="251"/>
      <c r="AN592" s="251">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2" t="s">
        <v>97</v>
      </c>
      <c r="AY592" s="101">
        <v>1260</v>
      </c>
      <c r="AZ592" s="102">
        <v>630</v>
      </c>
      <c r="BA592" s="102">
        <v>560</v>
      </c>
      <c r="BB592" s="102">
        <v>490</v>
      </c>
      <c r="BC592" s="249">
        <v>1080</v>
      </c>
      <c r="BD592" s="249">
        <v>540</v>
      </c>
      <c r="BE592" s="249">
        <v>480</v>
      </c>
      <c r="BF592" s="249">
        <v>420</v>
      </c>
      <c r="BG592" s="103">
        <f>AV592-AW592</f>
        <v>2031</v>
      </c>
      <c r="BJ592" s="247" t="e">
        <f>M592*#REF!</f>
        <v>#REF!</v>
      </c>
      <c r="BK592" s="247" t="e">
        <f>N592*#REF!</f>
        <v>#REF!</v>
      </c>
      <c r="BL592" s="247" t="e">
        <f>O592*#REF!</f>
        <v>#REF!</v>
      </c>
      <c r="BM592" s="247"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264</v>
      </c>
      <c r="I593" s="84" t="s">
        <v>5689</v>
      </c>
      <c r="J593" s="94" t="s">
        <v>5688</v>
      </c>
      <c r="K593" s="84" t="str">
        <f t="shared" si="352"/>
        <v>XL19DT_D2</v>
      </c>
      <c r="L593" s="94" t="s">
        <v>5686</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49"/>
      <c r="V593" s="249"/>
      <c r="W593" s="249"/>
      <c r="X593" s="249"/>
      <c r="Y593" s="250"/>
      <c r="Z593" s="250"/>
      <c r="AA593" s="250"/>
      <c r="AB593" s="250"/>
      <c r="AC593" s="249"/>
      <c r="AD593" s="249"/>
      <c r="AE593" s="249"/>
      <c r="AF593" s="249"/>
      <c r="AG593" s="250"/>
      <c r="AH593" s="250"/>
      <c r="AI593" s="250"/>
      <c r="AJ593" s="250"/>
      <c r="AK593" s="86">
        <v>7.99</v>
      </c>
      <c r="AL593" s="86"/>
      <c r="AM593" s="251"/>
      <c r="AN593" s="251">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2" t="s">
        <v>97</v>
      </c>
      <c r="AY593" s="101">
        <v>1540</v>
      </c>
      <c r="AZ593" s="102">
        <v>840</v>
      </c>
      <c r="BA593" s="102">
        <v>600</v>
      </c>
      <c r="BB593" s="102">
        <v>490</v>
      </c>
      <c r="BC593" s="249">
        <v>1320</v>
      </c>
      <c r="BD593" s="249">
        <v>720</v>
      </c>
      <c r="BE593" s="249">
        <v>510</v>
      </c>
      <c r="BF593" s="249">
        <v>420</v>
      </c>
      <c r="BG593" s="103">
        <f>AV593-AW593</f>
        <v>1272</v>
      </c>
      <c r="BJ593" s="247" t="e">
        <f>M593*#REF!</f>
        <v>#REF!</v>
      </c>
      <c r="BK593" s="247" t="e">
        <f>N593*#REF!</f>
        <v>#REF!</v>
      </c>
      <c r="BL593" s="247" t="e">
        <f>O593*#REF!</f>
        <v>#REF!</v>
      </c>
      <c r="BM593" s="247"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265</v>
      </c>
      <c r="I594" s="84" t="s">
        <v>266</v>
      </c>
      <c r="J594" s="94" t="s">
        <v>280</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49"/>
      <c r="V594" s="249"/>
      <c r="W594" s="249"/>
      <c r="X594" s="249"/>
      <c r="Y594" s="250"/>
      <c r="Z594" s="250"/>
      <c r="AA594" s="250"/>
      <c r="AB594" s="250"/>
      <c r="AC594" s="249"/>
      <c r="AD594" s="249"/>
      <c r="AE594" s="249"/>
      <c r="AF594" s="249"/>
      <c r="AG594" s="250"/>
      <c r="AH594" s="250"/>
      <c r="AI594" s="250"/>
      <c r="AJ594" s="250"/>
      <c r="AK594" s="86">
        <v>7.99</v>
      </c>
      <c r="AL594" s="86"/>
      <c r="AM594" s="251"/>
      <c r="AN594" s="251">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2" t="s">
        <v>97</v>
      </c>
      <c r="AY594" s="101">
        <v>1540</v>
      </c>
      <c r="AZ594" s="102">
        <v>840</v>
      </c>
      <c r="BA594" s="102">
        <v>600</v>
      </c>
      <c r="BB594" s="102">
        <v>490</v>
      </c>
      <c r="BC594" s="249">
        <v>1320</v>
      </c>
      <c r="BD594" s="249">
        <v>720</v>
      </c>
      <c r="BE594" s="249">
        <v>510</v>
      </c>
      <c r="BF594" s="249">
        <v>420</v>
      </c>
      <c r="BG594" s="103">
        <f>AV594-AW594</f>
        <v>1326</v>
      </c>
      <c r="BJ594" s="247" t="e">
        <f>M594*#REF!</f>
        <v>#REF!</v>
      </c>
      <c r="BK594" s="247" t="e">
        <f>N594*#REF!</f>
        <v>#REF!</v>
      </c>
      <c r="BL594" s="247" t="e">
        <f>O594*#REF!</f>
        <v>#REF!</v>
      </c>
      <c r="BM594" s="247"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267</v>
      </c>
      <c r="I595" s="84" t="s">
        <v>5690</v>
      </c>
      <c r="J595" s="94" t="s">
        <v>213</v>
      </c>
      <c r="K595" s="84" t="str">
        <f t="shared" si="352"/>
        <v>XL21DT</v>
      </c>
      <c r="L595" s="94" t="s">
        <v>5691</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49"/>
      <c r="V595" s="249"/>
      <c r="W595" s="249"/>
      <c r="X595" s="249"/>
      <c r="Y595" s="250"/>
      <c r="Z595" s="250"/>
      <c r="AA595" s="250"/>
      <c r="AB595" s="250"/>
      <c r="AC595" s="249"/>
      <c r="AD595" s="249"/>
      <c r="AE595" s="249"/>
      <c r="AF595" s="249"/>
      <c r="AG595" s="250"/>
      <c r="AH595" s="250"/>
      <c r="AI595" s="250"/>
      <c r="AJ595" s="250"/>
      <c r="AK595" s="86">
        <v>7.99</v>
      </c>
      <c r="AL595" s="86"/>
      <c r="AM595" s="251"/>
      <c r="AN595" s="251">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2" t="s">
        <v>97</v>
      </c>
      <c r="AY595" s="101">
        <v>1400</v>
      </c>
      <c r="AZ595" s="102">
        <v>840</v>
      </c>
      <c r="BA595" s="102">
        <v>600</v>
      </c>
      <c r="BB595" s="102">
        <v>490</v>
      </c>
      <c r="BC595" s="249">
        <v>1200</v>
      </c>
      <c r="BD595" s="249">
        <v>720</v>
      </c>
      <c r="BE595" s="249">
        <v>510</v>
      </c>
      <c r="BF595" s="249">
        <v>420</v>
      </c>
      <c r="BG595" s="103">
        <f>AV595-AW595</f>
        <v>1608</v>
      </c>
      <c r="BJ595" s="247" t="e">
        <f>M595*#REF!</f>
        <v>#REF!</v>
      </c>
      <c r="BK595" s="247" t="e">
        <f>N595*#REF!</f>
        <v>#REF!</v>
      </c>
      <c r="BL595" s="247" t="e">
        <f>O595*#REF!</f>
        <v>#REF!</v>
      </c>
      <c r="BM595" s="247"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5692</v>
      </c>
      <c r="I596" s="84" t="s">
        <v>269</v>
      </c>
      <c r="J596" s="94" t="s">
        <v>213</v>
      </c>
      <c r="K596" s="84"/>
      <c r="L596" s="94" t="s">
        <v>5688</v>
      </c>
      <c r="M596" s="96"/>
      <c r="N596" s="96"/>
      <c r="O596" s="96"/>
      <c r="P596" s="96"/>
      <c r="Q596" s="95"/>
      <c r="R596" s="95"/>
      <c r="S596" s="95"/>
      <c r="T596" s="95"/>
      <c r="U596" s="249"/>
      <c r="V596" s="249"/>
      <c r="W596" s="249"/>
      <c r="X596" s="249"/>
      <c r="Y596" s="250"/>
      <c r="Z596" s="250"/>
      <c r="AA596" s="250"/>
      <c r="AB596" s="250"/>
      <c r="AC596" s="249"/>
      <c r="AD596" s="249"/>
      <c r="AE596" s="249"/>
      <c r="AF596" s="249"/>
      <c r="AG596" s="250"/>
      <c r="AH596" s="250"/>
      <c r="AI596" s="250"/>
      <c r="AJ596" s="250"/>
      <c r="AK596" s="86"/>
      <c r="AL596" s="86"/>
      <c r="AM596" s="251"/>
      <c r="AN596" s="251"/>
      <c r="AO596" s="98"/>
      <c r="AP596" s="98"/>
      <c r="AQ596" s="98"/>
      <c r="AR596" s="98"/>
      <c r="AS596" s="98"/>
      <c r="AT596" s="98"/>
      <c r="AU596" s="98"/>
      <c r="AV596" s="98"/>
      <c r="AW596" s="60"/>
      <c r="AX596" s="252" t="s">
        <v>97</v>
      </c>
      <c r="AY596" s="101">
        <v>1540</v>
      </c>
      <c r="AZ596" s="102">
        <v>840</v>
      </c>
      <c r="BA596" s="102">
        <v>600</v>
      </c>
      <c r="BB596" s="102">
        <v>490</v>
      </c>
      <c r="BC596" s="249">
        <v>1320</v>
      </c>
      <c r="BD596" s="249">
        <v>720</v>
      </c>
      <c r="BE596" s="249">
        <v>510</v>
      </c>
      <c r="BF596" s="249">
        <v>420</v>
      </c>
      <c r="BJ596" s="247" t="e">
        <f>M596*#REF!</f>
        <v>#REF!</v>
      </c>
      <c r="BK596" s="247" t="e">
        <f>N596*#REF!</f>
        <v>#REF!</v>
      </c>
      <c r="BL596" s="247" t="e">
        <f>O596*#REF!</f>
        <v>#REF!</v>
      </c>
      <c r="BM596" s="247"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268</v>
      </c>
      <c r="I597" s="84" t="s">
        <v>5682</v>
      </c>
      <c r="J597" s="94" t="s">
        <v>213</v>
      </c>
      <c r="K597" s="84" t="str">
        <f t="shared" si="352"/>
        <v>XL22DT_D1</v>
      </c>
      <c r="L597" s="94" t="s">
        <v>1107</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49"/>
      <c r="V597" s="249"/>
      <c r="W597" s="249"/>
      <c r="X597" s="249"/>
      <c r="Y597" s="250"/>
      <c r="Z597" s="250"/>
      <c r="AA597" s="250"/>
      <c r="AB597" s="250"/>
      <c r="AC597" s="249"/>
      <c r="AD597" s="249"/>
      <c r="AE597" s="249"/>
      <c r="AF597" s="249"/>
      <c r="AG597" s="250"/>
      <c r="AH597" s="250"/>
      <c r="AI597" s="250"/>
      <c r="AJ597" s="250"/>
      <c r="AK597" s="86">
        <v>7.99</v>
      </c>
      <c r="AL597" s="86"/>
      <c r="AM597" s="251"/>
      <c r="AN597" s="251">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2" t="s">
        <v>97</v>
      </c>
      <c r="AY597" s="101">
        <v>1960</v>
      </c>
      <c r="AZ597" s="102">
        <v>980</v>
      </c>
      <c r="BA597" s="102">
        <v>600</v>
      </c>
      <c r="BB597" s="102">
        <v>490</v>
      </c>
      <c r="BC597" s="249">
        <v>1680</v>
      </c>
      <c r="BD597" s="249">
        <v>840</v>
      </c>
      <c r="BE597" s="249">
        <v>510</v>
      </c>
      <c r="BF597" s="249">
        <v>420</v>
      </c>
      <c r="BG597" s="103">
        <f t="shared" ref="BG597:BG603" si="361">AV597-AW597</f>
        <v>1749</v>
      </c>
      <c r="BJ597" s="247" t="e">
        <f>M597*#REF!</f>
        <v>#REF!</v>
      </c>
      <c r="BK597" s="247" t="e">
        <f>N597*#REF!</f>
        <v>#REF!</v>
      </c>
      <c r="BL597" s="247" t="e">
        <f>O597*#REF!</f>
        <v>#REF!</v>
      </c>
      <c r="BM597" s="247"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270</v>
      </c>
      <c r="I598" s="84" t="s">
        <v>5693</v>
      </c>
      <c r="J598" s="94" t="s">
        <v>1107</v>
      </c>
      <c r="K598" s="84" t="str">
        <f t="shared" si="352"/>
        <v>XL22DT_D2</v>
      </c>
      <c r="L598" s="94" t="s">
        <v>5688</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49"/>
      <c r="V598" s="249"/>
      <c r="W598" s="249"/>
      <c r="X598" s="249"/>
      <c r="Y598" s="250"/>
      <c r="Z598" s="250"/>
      <c r="AA598" s="250"/>
      <c r="AB598" s="250"/>
      <c r="AC598" s="249"/>
      <c r="AD598" s="249"/>
      <c r="AE598" s="249"/>
      <c r="AF598" s="249"/>
      <c r="AG598" s="250"/>
      <c r="AH598" s="250"/>
      <c r="AI598" s="250"/>
      <c r="AJ598" s="250"/>
      <c r="AK598" s="86">
        <v>7.99</v>
      </c>
      <c r="AL598" s="86"/>
      <c r="AM598" s="251"/>
      <c r="AN598" s="251">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2" t="s">
        <v>97</v>
      </c>
      <c r="AY598" s="101"/>
      <c r="AZ598" s="102"/>
      <c r="BA598" s="102"/>
      <c r="BB598" s="102"/>
      <c r="BC598" s="249"/>
      <c r="BD598" s="249"/>
      <c r="BE598" s="249"/>
      <c r="BF598" s="249"/>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271</v>
      </c>
      <c r="I599" s="84" t="s">
        <v>272</v>
      </c>
      <c r="J599" s="94" t="s">
        <v>215</v>
      </c>
      <c r="K599" s="84" t="str">
        <f t="shared" si="352"/>
        <v>XL23DT</v>
      </c>
      <c r="L599" s="94" t="s">
        <v>5694</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49"/>
      <c r="V599" s="249"/>
      <c r="W599" s="249"/>
      <c r="X599" s="249"/>
      <c r="Y599" s="250"/>
      <c r="Z599" s="250"/>
      <c r="AA599" s="250"/>
      <c r="AB599" s="250"/>
      <c r="AC599" s="249"/>
      <c r="AD599" s="249"/>
      <c r="AE599" s="249"/>
      <c r="AF599" s="249"/>
      <c r="AG599" s="250"/>
      <c r="AH599" s="250"/>
      <c r="AI599" s="250"/>
      <c r="AJ599" s="250"/>
      <c r="AK599" s="86">
        <v>7.99</v>
      </c>
      <c r="AL599" s="86"/>
      <c r="AM599" s="251"/>
      <c r="AN599" s="251">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2" t="s">
        <v>97</v>
      </c>
      <c r="AY599" s="101">
        <v>1540</v>
      </c>
      <c r="AZ599" s="102">
        <v>840</v>
      </c>
      <c r="BA599" s="102">
        <v>600</v>
      </c>
      <c r="BB599" s="102">
        <v>490</v>
      </c>
      <c r="BC599" s="249">
        <v>1320</v>
      </c>
      <c r="BD599" s="249">
        <v>720</v>
      </c>
      <c r="BE599" s="249">
        <v>510</v>
      </c>
      <c r="BF599" s="249">
        <v>420</v>
      </c>
      <c r="BG599" s="103">
        <f t="shared" si="361"/>
        <v>1749</v>
      </c>
      <c r="BJ599" s="247" t="e">
        <f>M599*#REF!</f>
        <v>#REF!</v>
      </c>
      <c r="BK599" s="247" t="e">
        <f>N599*#REF!</f>
        <v>#REF!</v>
      </c>
      <c r="BL599" s="247" t="e">
        <f>O599*#REF!</f>
        <v>#REF!</v>
      </c>
      <c r="BM599" s="247"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273</v>
      </c>
      <c r="I600" s="84" t="s">
        <v>5695</v>
      </c>
      <c r="J600" s="94" t="s">
        <v>1107</v>
      </c>
      <c r="K600" s="84" t="str">
        <f t="shared" si="352"/>
        <v>XL24DT</v>
      </c>
      <c r="L600" s="94" t="s">
        <v>5696</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49"/>
      <c r="V600" s="249"/>
      <c r="W600" s="249"/>
      <c r="X600" s="249"/>
      <c r="Y600" s="250"/>
      <c r="Z600" s="250"/>
      <c r="AA600" s="250"/>
      <c r="AB600" s="250"/>
      <c r="AC600" s="249"/>
      <c r="AD600" s="249"/>
      <c r="AE600" s="249"/>
      <c r="AF600" s="249"/>
      <c r="AG600" s="250"/>
      <c r="AH600" s="250"/>
      <c r="AI600" s="250"/>
      <c r="AJ600" s="250"/>
      <c r="AK600" s="86">
        <v>7.99</v>
      </c>
      <c r="AL600" s="86"/>
      <c r="AM600" s="251"/>
      <c r="AN600" s="251">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2" t="s">
        <v>97</v>
      </c>
      <c r="AY600" s="101">
        <v>1260</v>
      </c>
      <c r="AZ600" s="102">
        <v>630</v>
      </c>
      <c r="BA600" s="102">
        <v>560</v>
      </c>
      <c r="BB600" s="102">
        <v>490</v>
      </c>
      <c r="BC600" s="249">
        <v>1080</v>
      </c>
      <c r="BD600" s="249">
        <v>540</v>
      </c>
      <c r="BE600" s="249">
        <v>480</v>
      </c>
      <c r="BF600" s="249">
        <v>420</v>
      </c>
      <c r="BG600" s="103">
        <f t="shared" si="361"/>
        <v>1185</v>
      </c>
      <c r="BJ600" s="247" t="e">
        <f>M600*#REF!</f>
        <v>#REF!</v>
      </c>
      <c r="BK600" s="247" t="e">
        <f>N600*#REF!</f>
        <v>#REF!</v>
      </c>
      <c r="BL600" s="247" t="e">
        <f>O600*#REF!</f>
        <v>#REF!</v>
      </c>
      <c r="BM600" s="247"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275</v>
      </c>
      <c r="I601" s="84" t="s">
        <v>276</v>
      </c>
      <c r="J601" s="94" t="s">
        <v>213</v>
      </c>
      <c r="K601" s="84" t="str">
        <f t="shared" si="352"/>
        <v>XL25DT</v>
      </c>
      <c r="L601" s="94" t="s">
        <v>1107</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49"/>
      <c r="V601" s="249"/>
      <c r="W601" s="249"/>
      <c r="X601" s="249"/>
      <c r="Y601" s="250"/>
      <c r="Z601" s="250"/>
      <c r="AA601" s="250"/>
      <c r="AB601" s="250"/>
      <c r="AC601" s="249"/>
      <c r="AD601" s="249"/>
      <c r="AE601" s="249"/>
      <c r="AF601" s="249"/>
      <c r="AG601" s="250"/>
      <c r="AH601" s="250"/>
      <c r="AI601" s="250"/>
      <c r="AJ601" s="250"/>
      <c r="AK601" s="86">
        <v>7.99</v>
      </c>
      <c r="AL601" s="86"/>
      <c r="AM601" s="251"/>
      <c r="AN601" s="251">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2" t="s">
        <v>97</v>
      </c>
      <c r="AY601" s="101">
        <v>1680</v>
      </c>
      <c r="AZ601" s="102">
        <v>840</v>
      </c>
      <c r="BA601" s="102">
        <v>600</v>
      </c>
      <c r="BB601" s="102">
        <v>490</v>
      </c>
      <c r="BC601" s="249">
        <v>1440</v>
      </c>
      <c r="BD601" s="249">
        <v>720</v>
      </c>
      <c r="BE601" s="249">
        <v>510</v>
      </c>
      <c r="BF601" s="249">
        <v>420</v>
      </c>
      <c r="BG601" s="103">
        <f t="shared" si="361"/>
        <v>1890</v>
      </c>
      <c r="BJ601" s="247" t="e">
        <f>M601*#REF!</f>
        <v>#REF!</v>
      </c>
      <c r="BK601" s="247" t="e">
        <f>N601*#REF!</f>
        <v>#REF!</v>
      </c>
      <c r="BL601" s="247" t="e">
        <f>O601*#REF!</f>
        <v>#REF!</v>
      </c>
      <c r="BM601" s="247"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277</v>
      </c>
      <c r="I602" s="84" t="s">
        <v>278</v>
      </c>
      <c r="J602" s="94" t="s">
        <v>213</v>
      </c>
      <c r="K602" s="84" t="str">
        <f t="shared" si="352"/>
        <v>XL26DT</v>
      </c>
      <c r="L602" s="94" t="s">
        <v>1107</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49"/>
      <c r="V602" s="249"/>
      <c r="W602" s="249"/>
      <c r="X602" s="249"/>
      <c r="Y602" s="250"/>
      <c r="Z602" s="250"/>
      <c r="AA602" s="250"/>
      <c r="AB602" s="250"/>
      <c r="AC602" s="249"/>
      <c r="AD602" s="249"/>
      <c r="AE602" s="249"/>
      <c r="AF602" s="249"/>
      <c r="AG602" s="250"/>
      <c r="AH602" s="250"/>
      <c r="AI602" s="250"/>
      <c r="AJ602" s="250"/>
      <c r="AK602" s="86">
        <v>7.99</v>
      </c>
      <c r="AL602" s="86"/>
      <c r="AM602" s="251"/>
      <c r="AN602" s="251">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2" t="s">
        <v>97</v>
      </c>
      <c r="AY602" s="101">
        <v>1400</v>
      </c>
      <c r="AZ602" s="102">
        <v>840</v>
      </c>
      <c r="BA602" s="102">
        <v>600</v>
      </c>
      <c r="BB602" s="102">
        <v>490</v>
      </c>
      <c r="BC602" s="249">
        <v>1200</v>
      </c>
      <c r="BD602" s="249">
        <v>720</v>
      </c>
      <c r="BE602" s="249">
        <v>510</v>
      </c>
      <c r="BF602" s="249">
        <v>420</v>
      </c>
      <c r="BG602" s="103">
        <f t="shared" si="361"/>
        <v>1749</v>
      </c>
      <c r="BJ602" s="247" t="e">
        <f>M602*#REF!</f>
        <v>#REF!</v>
      </c>
      <c r="BK602" s="247" t="e">
        <f>N602*#REF!</f>
        <v>#REF!</v>
      </c>
      <c r="BL602" s="247" t="e">
        <f>O602*#REF!</f>
        <v>#REF!</v>
      </c>
      <c r="BM602" s="247"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279</v>
      </c>
      <c r="I603" s="84" t="s">
        <v>280</v>
      </c>
      <c r="J603" s="94" t="s">
        <v>302</v>
      </c>
      <c r="K603" s="84" t="str">
        <f t="shared" si="352"/>
        <v>XL27DT</v>
      </c>
      <c r="L603" s="94" t="s">
        <v>246</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49"/>
      <c r="V603" s="249"/>
      <c r="W603" s="249"/>
      <c r="X603" s="249"/>
      <c r="Y603" s="250"/>
      <c r="Z603" s="250"/>
      <c r="AA603" s="250"/>
      <c r="AB603" s="250"/>
      <c r="AC603" s="249"/>
      <c r="AD603" s="249"/>
      <c r="AE603" s="249"/>
      <c r="AF603" s="249"/>
      <c r="AG603" s="250"/>
      <c r="AH603" s="250"/>
      <c r="AI603" s="250"/>
      <c r="AJ603" s="250"/>
      <c r="AK603" s="86">
        <v>7.99</v>
      </c>
      <c r="AL603" s="86"/>
      <c r="AM603" s="251"/>
      <c r="AN603" s="251">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2" t="s">
        <v>97</v>
      </c>
      <c r="AY603" s="101"/>
      <c r="AZ603" s="102"/>
      <c r="BA603" s="102"/>
      <c r="BB603" s="102"/>
      <c r="BC603" s="249"/>
      <c r="BD603" s="249"/>
      <c r="BE603" s="249"/>
      <c r="BF603" s="249"/>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5697</v>
      </c>
      <c r="I604" s="84" t="s">
        <v>282</v>
      </c>
      <c r="J604" s="94" t="s">
        <v>213</v>
      </c>
      <c r="K604" s="84"/>
      <c r="L604" s="94" t="s">
        <v>169</v>
      </c>
      <c r="M604" s="96"/>
      <c r="N604" s="96"/>
      <c r="O604" s="96"/>
      <c r="P604" s="96"/>
      <c r="Q604" s="95"/>
      <c r="R604" s="95"/>
      <c r="S604" s="95"/>
      <c r="T604" s="95"/>
      <c r="U604" s="249"/>
      <c r="V604" s="249"/>
      <c r="W604" s="249"/>
      <c r="X604" s="249"/>
      <c r="Y604" s="250"/>
      <c r="Z604" s="250"/>
      <c r="AA604" s="250"/>
      <c r="AB604" s="250"/>
      <c r="AC604" s="249"/>
      <c r="AD604" s="249"/>
      <c r="AE604" s="249"/>
      <c r="AF604" s="249"/>
      <c r="AG604" s="250"/>
      <c r="AH604" s="250"/>
      <c r="AI604" s="250"/>
      <c r="AJ604" s="250"/>
      <c r="AK604" s="86"/>
      <c r="AL604" s="86"/>
      <c r="AM604" s="251"/>
      <c r="AN604" s="251"/>
      <c r="AO604" s="98"/>
      <c r="AP604" s="98"/>
      <c r="AQ604" s="98"/>
      <c r="AR604" s="98"/>
      <c r="AS604" s="98"/>
      <c r="AT604" s="98"/>
      <c r="AU604" s="98"/>
      <c r="AV604" s="98"/>
      <c r="AW604" s="60"/>
      <c r="AX604" s="252" t="s">
        <v>97</v>
      </c>
      <c r="AY604" s="101">
        <v>1540</v>
      </c>
      <c r="AZ604" s="102">
        <v>840</v>
      </c>
      <c r="BA604" s="102">
        <v>600</v>
      </c>
      <c r="BB604" s="102">
        <v>490</v>
      </c>
      <c r="BC604" s="249">
        <v>1320</v>
      </c>
      <c r="BD604" s="249">
        <v>720</v>
      </c>
      <c r="BE604" s="249">
        <v>510</v>
      </c>
      <c r="BF604" s="249">
        <v>420</v>
      </c>
      <c r="BJ604" s="247" t="e">
        <f>M604*#REF!</f>
        <v>#REF!</v>
      </c>
      <c r="BK604" s="247" t="e">
        <f>N604*#REF!</f>
        <v>#REF!</v>
      </c>
      <c r="BL604" s="247" t="e">
        <f>O604*#REF!</f>
        <v>#REF!</v>
      </c>
      <c r="BM604" s="247"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281</v>
      </c>
      <c r="I605" s="84" t="s">
        <v>5682</v>
      </c>
      <c r="J605" s="94" t="s">
        <v>213</v>
      </c>
      <c r="K605" s="84" t="str">
        <f t="shared" si="352"/>
        <v>XL28DT_D1</v>
      </c>
      <c r="L605" s="94" t="s">
        <v>1107</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49"/>
      <c r="V605" s="249"/>
      <c r="W605" s="249"/>
      <c r="X605" s="249"/>
      <c r="Y605" s="250"/>
      <c r="Z605" s="250"/>
      <c r="AA605" s="250"/>
      <c r="AB605" s="250"/>
      <c r="AC605" s="249"/>
      <c r="AD605" s="249"/>
      <c r="AE605" s="249"/>
      <c r="AF605" s="249"/>
      <c r="AG605" s="250"/>
      <c r="AH605" s="250"/>
      <c r="AI605" s="250"/>
      <c r="AJ605" s="250"/>
      <c r="AK605" s="86">
        <v>7.99</v>
      </c>
      <c r="AL605" s="86"/>
      <c r="AM605" s="251"/>
      <c r="AN605" s="251">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2" t="s">
        <v>97</v>
      </c>
      <c r="AY605" s="101">
        <v>1260</v>
      </c>
      <c r="AZ605" s="102">
        <v>630</v>
      </c>
      <c r="BA605" s="102">
        <v>560</v>
      </c>
      <c r="BB605" s="102">
        <v>490</v>
      </c>
      <c r="BC605" s="249">
        <v>1080</v>
      </c>
      <c r="BD605" s="249">
        <v>540</v>
      </c>
      <c r="BE605" s="249">
        <v>480</v>
      </c>
      <c r="BF605" s="249">
        <v>420</v>
      </c>
      <c r="BG605" s="103">
        <f>AV605-AW605</f>
        <v>1749</v>
      </c>
      <c r="BJ605" s="247" t="e">
        <f>M605*#REF!</f>
        <v>#REF!</v>
      </c>
      <c r="BK605" s="247" t="e">
        <f>N605*#REF!</f>
        <v>#REF!</v>
      </c>
      <c r="BL605" s="247" t="e">
        <f>O605*#REF!</f>
        <v>#REF!</v>
      </c>
      <c r="BM605" s="247"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283</v>
      </c>
      <c r="I606" s="84" t="s">
        <v>5698</v>
      </c>
      <c r="J606" s="94" t="s">
        <v>1107</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49"/>
      <c r="V606" s="249"/>
      <c r="W606" s="249"/>
      <c r="X606" s="249"/>
      <c r="Y606" s="250"/>
      <c r="Z606" s="250"/>
      <c r="AA606" s="250"/>
      <c r="AB606" s="250"/>
      <c r="AC606" s="249"/>
      <c r="AD606" s="249"/>
      <c r="AE606" s="249"/>
      <c r="AF606" s="249"/>
      <c r="AG606" s="250"/>
      <c r="AH606" s="250"/>
      <c r="AI606" s="250"/>
      <c r="AJ606" s="250"/>
      <c r="AK606" s="86">
        <v>7.99</v>
      </c>
      <c r="AL606" s="86"/>
      <c r="AM606" s="251"/>
      <c r="AN606" s="251">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2" t="s">
        <v>97</v>
      </c>
      <c r="AY606" s="101"/>
      <c r="AZ606" s="102"/>
      <c r="BA606" s="102"/>
      <c r="BB606" s="102"/>
      <c r="BC606" s="249"/>
      <c r="BD606" s="249"/>
      <c r="BE606" s="249"/>
      <c r="BF606" s="249"/>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284</v>
      </c>
      <c r="I607" s="84" t="s">
        <v>285</v>
      </c>
      <c r="J607" s="94" t="s">
        <v>215</v>
      </c>
      <c r="K607" s="84" t="str">
        <f t="shared" si="352"/>
        <v>XL29DT</v>
      </c>
      <c r="L607" s="94" t="s">
        <v>5161</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6">
        <v>7.99</v>
      </c>
      <c r="AL607" s="86"/>
      <c r="AM607" s="251"/>
      <c r="AN607" s="251">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2" t="s">
        <v>97</v>
      </c>
      <c r="AY607" s="101">
        <v>1540</v>
      </c>
      <c r="AZ607" s="102">
        <v>840</v>
      </c>
      <c r="BA607" s="102">
        <v>600</v>
      </c>
      <c r="BB607" s="102">
        <v>490</v>
      </c>
      <c r="BC607" s="249">
        <v>1320</v>
      </c>
      <c r="BD607" s="249">
        <v>720</v>
      </c>
      <c r="BE607" s="249">
        <v>510</v>
      </c>
      <c r="BF607" s="249">
        <v>420</v>
      </c>
      <c r="BG607" s="103">
        <f>AV607-AW607</f>
        <v>1608</v>
      </c>
      <c r="BJ607" s="247" t="e">
        <f>M607*#REF!</f>
        <v>#REF!</v>
      </c>
      <c r="BK607" s="247" t="e">
        <f>N607*#REF!</f>
        <v>#REF!</v>
      </c>
      <c r="BL607" s="247" t="e">
        <f>O607*#REF!</f>
        <v>#REF!</v>
      </c>
      <c r="BM607" s="247"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49"/>
      <c r="V608" s="249"/>
      <c r="W608" s="249"/>
      <c r="X608" s="249"/>
      <c r="Y608" s="250"/>
      <c r="Z608" s="250"/>
      <c r="AA608" s="250"/>
      <c r="AB608" s="250"/>
      <c r="AC608" s="249"/>
      <c r="AD608" s="249"/>
      <c r="AE608" s="249"/>
      <c r="AF608" s="249"/>
      <c r="AG608" s="250"/>
      <c r="AH608" s="250"/>
      <c r="AI608" s="250"/>
      <c r="AJ608" s="250"/>
      <c r="AK608" s="86">
        <v>7.99</v>
      </c>
      <c r="AL608" s="86"/>
      <c r="AM608" s="251"/>
      <c r="AN608" s="251">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2" t="s">
        <v>97</v>
      </c>
      <c r="AY608" s="101">
        <v>1260</v>
      </c>
      <c r="AZ608" s="102">
        <v>630</v>
      </c>
      <c r="BA608" s="102">
        <v>560</v>
      </c>
      <c r="BB608" s="102">
        <v>490</v>
      </c>
      <c r="BC608" s="249">
        <v>1080</v>
      </c>
      <c r="BD608" s="249">
        <v>540</v>
      </c>
      <c r="BE608" s="249">
        <v>480</v>
      </c>
      <c r="BF608" s="249">
        <v>420</v>
      </c>
      <c r="BG608" s="103">
        <f>AV608-AW608</f>
        <v>1890</v>
      </c>
      <c r="BJ608" s="247" t="e">
        <f>M608*#REF!</f>
        <v>#REF!</v>
      </c>
      <c r="BK608" s="247" t="e">
        <f>N608*#REF!</f>
        <v>#REF!</v>
      </c>
      <c r="BL608" s="247" t="e">
        <f>O608*#REF!</f>
        <v>#REF!</v>
      </c>
      <c r="BM608" s="247"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5699</v>
      </c>
      <c r="I609" s="84" t="s">
        <v>287</v>
      </c>
      <c r="J609" s="94" t="s">
        <v>213</v>
      </c>
      <c r="K609" s="84"/>
      <c r="L609" s="94" t="s">
        <v>5688</v>
      </c>
      <c r="M609" s="96"/>
      <c r="N609" s="96"/>
      <c r="O609" s="96"/>
      <c r="P609" s="96"/>
      <c r="Q609" s="95"/>
      <c r="R609" s="95"/>
      <c r="S609" s="95"/>
      <c r="T609" s="95"/>
      <c r="U609" s="249"/>
      <c r="V609" s="249"/>
      <c r="W609" s="249"/>
      <c r="X609" s="249"/>
      <c r="Y609" s="250"/>
      <c r="Z609" s="250"/>
      <c r="AA609" s="250"/>
      <c r="AB609" s="250"/>
      <c r="AC609" s="249"/>
      <c r="AD609" s="249"/>
      <c r="AE609" s="249"/>
      <c r="AF609" s="249"/>
      <c r="AG609" s="250"/>
      <c r="AH609" s="250"/>
      <c r="AI609" s="250"/>
      <c r="AJ609" s="250"/>
      <c r="AK609" s="86"/>
      <c r="AL609" s="86"/>
      <c r="AM609" s="251"/>
      <c r="AN609" s="251"/>
      <c r="AO609" s="98"/>
      <c r="AP609" s="98"/>
      <c r="AQ609" s="98"/>
      <c r="AR609" s="98"/>
      <c r="AS609" s="98"/>
      <c r="AT609" s="98"/>
      <c r="AU609" s="98"/>
      <c r="AV609" s="98"/>
      <c r="AW609" s="60"/>
      <c r="AX609" s="252" t="s">
        <v>97</v>
      </c>
      <c r="AY609" s="101"/>
      <c r="AZ609" s="102"/>
      <c r="BA609" s="102"/>
      <c r="BB609" s="102"/>
      <c r="BC609" s="249"/>
      <c r="BD609" s="249"/>
      <c r="BE609" s="249"/>
      <c r="BF609" s="249"/>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286</v>
      </c>
      <c r="I610" s="84" t="s">
        <v>5682</v>
      </c>
      <c r="J610" s="94" t="s">
        <v>213</v>
      </c>
      <c r="K610" s="84" t="str">
        <f t="shared" si="352"/>
        <v>XL31DT_D1</v>
      </c>
      <c r="L610" s="94" t="s">
        <v>1107</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49"/>
      <c r="V610" s="249"/>
      <c r="W610" s="249"/>
      <c r="X610" s="249"/>
      <c r="Y610" s="250"/>
      <c r="Z610" s="250"/>
      <c r="AA610" s="250"/>
      <c r="AB610" s="250"/>
      <c r="AC610" s="249"/>
      <c r="AD610" s="249"/>
      <c r="AE610" s="249"/>
      <c r="AF610" s="249"/>
      <c r="AG610" s="250"/>
      <c r="AH610" s="250"/>
      <c r="AI610" s="250"/>
      <c r="AJ610" s="250"/>
      <c r="AK610" s="86">
        <v>7.99</v>
      </c>
      <c r="AL610" s="86"/>
      <c r="AM610" s="251"/>
      <c r="AN610" s="251">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2" t="s">
        <v>97</v>
      </c>
      <c r="AY610" s="101">
        <v>1540</v>
      </c>
      <c r="AZ610" s="102">
        <v>840</v>
      </c>
      <c r="BA610" s="102">
        <v>600</v>
      </c>
      <c r="BB610" s="102">
        <v>490</v>
      </c>
      <c r="BC610" s="249">
        <v>1320</v>
      </c>
      <c r="BD610" s="249">
        <v>720</v>
      </c>
      <c r="BE610" s="249">
        <v>510</v>
      </c>
      <c r="BF610" s="249">
        <v>420</v>
      </c>
      <c r="BG610" s="103">
        <f>AV610-AW610</f>
        <v>1749</v>
      </c>
      <c r="BJ610" s="247" t="e">
        <f>M610*#REF!</f>
        <v>#REF!</v>
      </c>
      <c r="BK610" s="247" t="e">
        <f>N610*#REF!</f>
        <v>#REF!</v>
      </c>
      <c r="BL610" s="247" t="e">
        <f>O610*#REF!</f>
        <v>#REF!</v>
      </c>
      <c r="BM610" s="247"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288</v>
      </c>
      <c r="I611" s="84" t="s">
        <v>5693</v>
      </c>
      <c r="J611" s="94" t="s">
        <v>1107</v>
      </c>
      <c r="K611" s="84" t="str">
        <f t="shared" si="352"/>
        <v>XL31DT_D2</v>
      </c>
      <c r="L611" s="94" t="s">
        <v>5688</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49"/>
      <c r="V611" s="249"/>
      <c r="W611" s="249"/>
      <c r="X611" s="249"/>
      <c r="Y611" s="250"/>
      <c r="Z611" s="250"/>
      <c r="AA611" s="250"/>
      <c r="AB611" s="250"/>
      <c r="AC611" s="249"/>
      <c r="AD611" s="249"/>
      <c r="AE611" s="249"/>
      <c r="AF611" s="249"/>
      <c r="AG611" s="250"/>
      <c r="AH611" s="250"/>
      <c r="AI611" s="250"/>
      <c r="AJ611" s="250"/>
      <c r="AK611" s="86">
        <v>7.99</v>
      </c>
      <c r="AL611" s="86"/>
      <c r="AM611" s="251"/>
      <c r="AN611" s="251">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2" t="s">
        <v>97</v>
      </c>
      <c r="AY611" s="101">
        <v>1260</v>
      </c>
      <c r="AZ611" s="102">
        <v>630</v>
      </c>
      <c r="BA611" s="102">
        <v>560</v>
      </c>
      <c r="BB611" s="102">
        <v>490</v>
      </c>
      <c r="BC611" s="249">
        <v>1080</v>
      </c>
      <c r="BD611" s="249">
        <v>540</v>
      </c>
      <c r="BE611" s="249">
        <v>480</v>
      </c>
      <c r="BF611" s="249">
        <v>420</v>
      </c>
      <c r="BG611" s="103">
        <f>AV611-AW611</f>
        <v>2031</v>
      </c>
      <c r="BJ611" s="247" t="e">
        <f>M611*#REF!</f>
        <v>#REF!</v>
      </c>
      <c r="BK611" s="247" t="e">
        <f>N611*#REF!</f>
        <v>#REF!</v>
      </c>
      <c r="BL611" s="247" t="e">
        <f>O611*#REF!</f>
        <v>#REF!</v>
      </c>
      <c r="BM611" s="247"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5700</v>
      </c>
      <c r="I612" s="84" t="s">
        <v>290</v>
      </c>
      <c r="J612" s="94" t="s">
        <v>215</v>
      </c>
      <c r="K612" s="84"/>
      <c r="L612" s="94" t="s">
        <v>5701</v>
      </c>
      <c r="M612" s="96"/>
      <c r="N612" s="96"/>
      <c r="O612" s="96"/>
      <c r="P612" s="96"/>
      <c r="Q612" s="95"/>
      <c r="R612" s="95"/>
      <c r="S612" s="95"/>
      <c r="T612" s="95"/>
      <c r="U612" s="249"/>
      <c r="V612" s="249"/>
      <c r="W612" s="249"/>
      <c r="X612" s="249"/>
      <c r="Y612" s="250"/>
      <c r="Z612" s="250"/>
      <c r="AA612" s="250"/>
      <c r="AB612" s="250"/>
      <c r="AC612" s="249"/>
      <c r="AD612" s="249"/>
      <c r="AE612" s="249"/>
      <c r="AF612" s="249"/>
      <c r="AG612" s="250"/>
      <c r="AH612" s="250"/>
      <c r="AI612" s="250"/>
      <c r="AJ612" s="250"/>
      <c r="AK612" s="86"/>
      <c r="AL612" s="86"/>
      <c r="AM612" s="251"/>
      <c r="AN612" s="251"/>
      <c r="AO612" s="98"/>
      <c r="AP612" s="98"/>
      <c r="AQ612" s="98"/>
      <c r="AR612" s="98"/>
      <c r="AS612" s="98"/>
      <c r="AT612" s="98"/>
      <c r="AU612" s="98"/>
      <c r="AV612" s="98"/>
      <c r="AW612" s="60"/>
      <c r="AX612" s="252" t="s">
        <v>97</v>
      </c>
      <c r="AY612" s="101">
        <v>1680</v>
      </c>
      <c r="AZ612" s="102">
        <v>840</v>
      </c>
      <c r="BA612" s="102">
        <v>600</v>
      </c>
      <c r="BB612" s="102">
        <v>490</v>
      </c>
      <c r="BC612" s="249">
        <v>1440</v>
      </c>
      <c r="BD612" s="249">
        <v>720</v>
      </c>
      <c r="BE612" s="249">
        <v>510</v>
      </c>
      <c r="BF612" s="249">
        <v>420</v>
      </c>
      <c r="BJ612" s="247" t="e">
        <f>M612*#REF!</f>
        <v>#REF!</v>
      </c>
      <c r="BK612" s="247" t="e">
        <f>N612*#REF!</f>
        <v>#REF!</v>
      </c>
      <c r="BL612" s="247" t="e">
        <f>O612*#REF!</f>
        <v>#REF!</v>
      </c>
      <c r="BM612" s="247"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289</v>
      </c>
      <c r="I613" s="84" t="s">
        <v>5702</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49"/>
      <c r="V613" s="249"/>
      <c r="W613" s="249"/>
      <c r="X613" s="249"/>
      <c r="Y613" s="250"/>
      <c r="Z613" s="250"/>
      <c r="AA613" s="250"/>
      <c r="AB613" s="250"/>
      <c r="AC613" s="249"/>
      <c r="AD613" s="249"/>
      <c r="AE613" s="249"/>
      <c r="AF613" s="249"/>
      <c r="AG613" s="250"/>
      <c r="AH613" s="250"/>
      <c r="AI613" s="250"/>
      <c r="AJ613" s="250"/>
      <c r="AK613" s="86">
        <v>5.4545454545454541</v>
      </c>
      <c r="AL613" s="86"/>
      <c r="AM613" s="251"/>
      <c r="AN613" s="251">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2" t="s">
        <v>97</v>
      </c>
      <c r="AY613" s="101">
        <v>1540</v>
      </c>
      <c r="AZ613" s="102">
        <v>840</v>
      </c>
      <c r="BA613" s="102">
        <v>600</v>
      </c>
      <c r="BB613" s="102">
        <v>490</v>
      </c>
      <c r="BC613" s="249">
        <v>1320</v>
      </c>
      <c r="BD613" s="249">
        <v>720</v>
      </c>
      <c r="BE613" s="249">
        <v>510</v>
      </c>
      <c r="BF613" s="249">
        <v>420</v>
      </c>
      <c r="BG613" s="103">
        <f>AV613-AW613</f>
        <v>1144</v>
      </c>
      <c r="BJ613" s="247" t="e">
        <f>M613*#REF!</f>
        <v>#REF!</v>
      </c>
      <c r="BK613" s="247" t="e">
        <f>N613*#REF!</f>
        <v>#REF!</v>
      </c>
      <c r="BL613" s="247" t="e">
        <f>O613*#REF!</f>
        <v>#REF!</v>
      </c>
      <c r="BM613" s="247"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291</v>
      </c>
      <c r="I614" s="84" t="s">
        <v>5703</v>
      </c>
      <c r="J614" s="94" t="s">
        <v>215</v>
      </c>
      <c r="K614" s="84" t="str">
        <f t="shared" si="352"/>
        <v>XL32DT_D2</v>
      </c>
      <c r="L614" s="94" t="s">
        <v>5701</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49"/>
      <c r="V614" s="249"/>
      <c r="W614" s="249"/>
      <c r="X614" s="249"/>
      <c r="Y614" s="250"/>
      <c r="Z614" s="250"/>
      <c r="AA614" s="250"/>
      <c r="AB614" s="250"/>
      <c r="AC614" s="249"/>
      <c r="AD614" s="249"/>
      <c r="AE614" s="249"/>
      <c r="AF614" s="249"/>
      <c r="AG614" s="250"/>
      <c r="AH614" s="250"/>
      <c r="AI614" s="250"/>
      <c r="AJ614" s="250"/>
      <c r="AK614" s="86">
        <v>7.99</v>
      </c>
      <c r="AL614" s="86"/>
      <c r="AM614" s="251"/>
      <c r="AN614" s="251">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2" t="s">
        <v>97</v>
      </c>
      <c r="AY614" s="101">
        <v>1540</v>
      </c>
      <c r="AZ614" s="102">
        <v>840</v>
      </c>
      <c r="BA614" s="102">
        <v>600</v>
      </c>
      <c r="BB614" s="102">
        <v>490</v>
      </c>
      <c r="BC614" s="249">
        <v>1320</v>
      </c>
      <c r="BD614" s="249">
        <v>720</v>
      </c>
      <c r="BE614" s="249">
        <v>510</v>
      </c>
      <c r="BF614" s="249">
        <v>420</v>
      </c>
      <c r="BG614" s="103">
        <f>AV614-AW614</f>
        <v>2031</v>
      </c>
      <c r="BJ614" s="247" t="e">
        <f>M614*#REF!</f>
        <v>#REF!</v>
      </c>
      <c r="BK614" s="247" t="e">
        <f>N614*#REF!</f>
        <v>#REF!</v>
      </c>
      <c r="BL614" s="247" t="e">
        <f>O614*#REF!</f>
        <v>#REF!</v>
      </c>
      <c r="BM614" s="247"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5704</v>
      </c>
      <c r="I615" s="84" t="s">
        <v>293</v>
      </c>
      <c r="J615" s="94" t="s">
        <v>213</v>
      </c>
      <c r="K615" s="84"/>
      <c r="L615" s="94" t="s">
        <v>5688</v>
      </c>
      <c r="M615" s="96"/>
      <c r="N615" s="96"/>
      <c r="O615" s="96"/>
      <c r="P615" s="96"/>
      <c r="Q615" s="95"/>
      <c r="R615" s="95"/>
      <c r="S615" s="95"/>
      <c r="T615" s="95"/>
      <c r="U615" s="249"/>
      <c r="V615" s="249"/>
      <c r="W615" s="249"/>
      <c r="X615" s="249"/>
      <c r="Y615" s="250"/>
      <c r="Z615" s="250"/>
      <c r="AA615" s="250"/>
      <c r="AB615" s="250"/>
      <c r="AC615" s="249"/>
      <c r="AD615" s="249"/>
      <c r="AE615" s="249"/>
      <c r="AF615" s="249"/>
      <c r="AG615" s="250"/>
      <c r="AH615" s="250"/>
      <c r="AI615" s="250"/>
      <c r="AJ615" s="250"/>
      <c r="AK615" s="86"/>
      <c r="AL615" s="86"/>
      <c r="AM615" s="251"/>
      <c r="AN615" s="251"/>
      <c r="AO615" s="98"/>
      <c r="AP615" s="98"/>
      <c r="AQ615" s="98"/>
      <c r="AR615" s="98"/>
      <c r="AS615" s="98"/>
      <c r="AT615" s="98"/>
      <c r="AU615" s="98"/>
      <c r="AV615" s="98"/>
      <c r="AW615" s="60"/>
      <c r="AX615" s="252" t="s">
        <v>97</v>
      </c>
      <c r="AY615" s="101">
        <v>1960</v>
      </c>
      <c r="AZ615" s="102">
        <v>980</v>
      </c>
      <c r="BA615" s="102">
        <v>600</v>
      </c>
      <c r="BB615" s="102">
        <v>490</v>
      </c>
      <c r="BC615" s="249">
        <v>1680</v>
      </c>
      <c r="BD615" s="249">
        <v>840</v>
      </c>
      <c r="BE615" s="249">
        <v>510</v>
      </c>
      <c r="BF615" s="249">
        <v>420</v>
      </c>
      <c r="BJ615" s="247" t="e">
        <f>M615*#REF!</f>
        <v>#REF!</v>
      </c>
      <c r="BK615" s="247" t="e">
        <f>N615*#REF!</f>
        <v>#REF!</v>
      </c>
      <c r="BL615" s="247" t="e">
        <f>O615*#REF!</f>
        <v>#REF!</v>
      </c>
      <c r="BM615" s="247"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292</v>
      </c>
      <c r="I616" s="84" t="s">
        <v>5682</v>
      </c>
      <c r="J616" s="94" t="s">
        <v>213</v>
      </c>
      <c r="K616" s="84" t="str">
        <f t="shared" si="352"/>
        <v>XL33DT_D1</v>
      </c>
      <c r="L616" s="94" t="s">
        <v>1107</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6">
        <v>7.99</v>
      </c>
      <c r="AL616" s="86"/>
      <c r="AM616" s="251"/>
      <c r="AN616" s="251">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2" t="s">
        <v>97</v>
      </c>
      <c r="AY616" s="101">
        <v>1680</v>
      </c>
      <c r="AZ616" s="102">
        <v>840</v>
      </c>
      <c r="BA616" s="102">
        <v>600</v>
      </c>
      <c r="BB616" s="102">
        <v>490</v>
      </c>
      <c r="BC616" s="249">
        <v>1440</v>
      </c>
      <c r="BD616" s="249">
        <v>720</v>
      </c>
      <c r="BE616" s="249">
        <v>510</v>
      </c>
      <c r="BF616" s="249">
        <v>420</v>
      </c>
      <c r="BG616" s="103">
        <f t="shared" ref="BG616:BG625" si="375">AV616-AW616</f>
        <v>1749</v>
      </c>
      <c r="BJ616" s="247" t="e">
        <f>M616*#REF!</f>
        <v>#REF!</v>
      </c>
      <c r="BK616" s="247" t="e">
        <f>N616*#REF!</f>
        <v>#REF!</v>
      </c>
      <c r="BL616" s="247" t="e">
        <f>O616*#REF!</f>
        <v>#REF!</v>
      </c>
      <c r="BM616" s="247"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294</v>
      </c>
      <c r="I617" s="84" t="s">
        <v>5693</v>
      </c>
      <c r="J617" s="94" t="s">
        <v>1107</v>
      </c>
      <c r="K617" s="84" t="str">
        <f t="shared" si="352"/>
        <v>XL33DT_D2</v>
      </c>
      <c r="L617" s="94" t="s">
        <v>5688</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49"/>
      <c r="V617" s="249"/>
      <c r="W617" s="249"/>
      <c r="X617" s="249"/>
      <c r="Y617" s="250"/>
      <c r="Z617" s="250"/>
      <c r="AA617" s="250"/>
      <c r="AB617" s="250"/>
      <c r="AC617" s="249"/>
      <c r="AD617" s="249"/>
      <c r="AE617" s="249"/>
      <c r="AF617" s="249"/>
      <c r="AG617" s="250"/>
      <c r="AH617" s="250"/>
      <c r="AI617" s="250"/>
      <c r="AJ617" s="250"/>
      <c r="AK617" s="86">
        <v>7.99</v>
      </c>
      <c r="AL617" s="86"/>
      <c r="AM617" s="251"/>
      <c r="AN617" s="251">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2" t="s">
        <v>97</v>
      </c>
      <c r="AY617" s="101">
        <v>1540</v>
      </c>
      <c r="AZ617" s="102">
        <v>840</v>
      </c>
      <c r="BA617" s="102">
        <v>600</v>
      </c>
      <c r="BB617" s="102">
        <v>490</v>
      </c>
      <c r="BC617" s="249">
        <v>1320</v>
      </c>
      <c r="BD617" s="249">
        <v>720</v>
      </c>
      <c r="BE617" s="249">
        <v>510</v>
      </c>
      <c r="BF617" s="249">
        <v>420</v>
      </c>
      <c r="BG617" s="103">
        <f t="shared" si="375"/>
        <v>2031</v>
      </c>
      <c r="BJ617" s="247" t="e">
        <f>M617*#REF!</f>
        <v>#REF!</v>
      </c>
      <c r="BK617" s="247" t="e">
        <f>N617*#REF!</f>
        <v>#REF!</v>
      </c>
      <c r="BL617" s="247" t="e">
        <f>O617*#REF!</f>
        <v>#REF!</v>
      </c>
      <c r="BM617" s="247"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295</v>
      </c>
      <c r="I618" s="84" t="s">
        <v>296</v>
      </c>
      <c r="J618" s="94" t="s">
        <v>213</v>
      </c>
      <c r="K618" s="84" t="str">
        <f t="shared" si="352"/>
        <v>XL34DT</v>
      </c>
      <c r="L618" s="94" t="s">
        <v>5705</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49"/>
      <c r="V618" s="249"/>
      <c r="W618" s="249"/>
      <c r="X618" s="249"/>
      <c r="Y618" s="250"/>
      <c r="Z618" s="250"/>
      <c r="AA618" s="250"/>
      <c r="AB618" s="250"/>
      <c r="AC618" s="249"/>
      <c r="AD618" s="249"/>
      <c r="AE618" s="249"/>
      <c r="AF618" s="249"/>
      <c r="AG618" s="250"/>
      <c r="AH618" s="250"/>
      <c r="AI618" s="250"/>
      <c r="AJ618" s="250"/>
      <c r="AK618" s="86">
        <v>7.99</v>
      </c>
      <c r="AL618" s="86"/>
      <c r="AM618" s="251"/>
      <c r="AN618" s="251">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2" t="s">
        <v>97</v>
      </c>
      <c r="AY618" s="101">
        <v>1680</v>
      </c>
      <c r="AZ618" s="102">
        <v>840</v>
      </c>
      <c r="BA618" s="102">
        <v>600</v>
      </c>
      <c r="BB618" s="102">
        <v>490</v>
      </c>
      <c r="BC618" s="249">
        <v>1440</v>
      </c>
      <c r="BD618" s="249">
        <v>720</v>
      </c>
      <c r="BE618" s="249">
        <v>510</v>
      </c>
      <c r="BF618" s="249">
        <v>420</v>
      </c>
      <c r="BG618" s="103">
        <f t="shared" si="375"/>
        <v>1608</v>
      </c>
      <c r="BJ618" s="247" t="e">
        <f>M618*#REF!</f>
        <v>#REF!</v>
      </c>
      <c r="BK618" s="247" t="e">
        <f>N618*#REF!</f>
        <v>#REF!</v>
      </c>
      <c r="BL618" s="247" t="e">
        <f>O618*#REF!</f>
        <v>#REF!</v>
      </c>
      <c r="BM618" s="247"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297</v>
      </c>
      <c r="I619" s="84" t="s">
        <v>298</v>
      </c>
      <c r="J619" s="94" t="s">
        <v>215</v>
      </c>
      <c r="K619" s="84" t="str">
        <f t="shared" si="352"/>
        <v>XL35DT</v>
      </c>
      <c r="L619" s="94" t="s">
        <v>5706</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49"/>
      <c r="V619" s="249"/>
      <c r="W619" s="249"/>
      <c r="X619" s="249"/>
      <c r="Y619" s="250"/>
      <c r="Z619" s="250"/>
      <c r="AA619" s="250"/>
      <c r="AB619" s="250"/>
      <c r="AC619" s="249"/>
      <c r="AD619" s="249"/>
      <c r="AE619" s="249"/>
      <c r="AF619" s="249"/>
      <c r="AG619" s="250"/>
      <c r="AH619" s="250"/>
      <c r="AI619" s="250"/>
      <c r="AJ619" s="250"/>
      <c r="AK619" s="86">
        <v>7.99</v>
      </c>
      <c r="AL619" s="86"/>
      <c r="AM619" s="251"/>
      <c r="AN619" s="251">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2" t="s">
        <v>97</v>
      </c>
      <c r="AY619" s="101">
        <v>1540</v>
      </c>
      <c r="AZ619" s="102">
        <v>840</v>
      </c>
      <c r="BA619" s="102">
        <v>600</v>
      </c>
      <c r="BB619" s="102">
        <v>490</v>
      </c>
      <c r="BC619" s="249">
        <v>1320</v>
      </c>
      <c r="BD619" s="249">
        <v>720</v>
      </c>
      <c r="BE619" s="249">
        <v>510</v>
      </c>
      <c r="BF619" s="249">
        <v>420</v>
      </c>
      <c r="BG619" s="103">
        <f t="shared" si="375"/>
        <v>1749</v>
      </c>
      <c r="BJ619" s="247" t="e">
        <f>M619*#REF!</f>
        <v>#REF!</v>
      </c>
      <c r="BK619" s="247" t="e">
        <f>N619*#REF!</f>
        <v>#REF!</v>
      </c>
      <c r="BL619" s="247" t="e">
        <f>O619*#REF!</f>
        <v>#REF!</v>
      </c>
      <c r="BM619" s="247"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299</v>
      </c>
      <c r="I620" s="84" t="s">
        <v>300</v>
      </c>
      <c r="J620" s="94" t="s">
        <v>215</v>
      </c>
      <c r="K620" s="84" t="str">
        <f t="shared" si="352"/>
        <v>XL36DT</v>
      </c>
      <c r="L620" s="94" t="s">
        <v>856</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49"/>
      <c r="V620" s="249"/>
      <c r="W620" s="249"/>
      <c r="X620" s="249"/>
      <c r="Y620" s="250"/>
      <c r="Z620" s="250"/>
      <c r="AA620" s="250"/>
      <c r="AB620" s="250"/>
      <c r="AC620" s="249"/>
      <c r="AD620" s="249"/>
      <c r="AE620" s="249"/>
      <c r="AF620" s="249"/>
      <c r="AG620" s="250"/>
      <c r="AH620" s="250"/>
      <c r="AI620" s="250"/>
      <c r="AJ620" s="250"/>
      <c r="AK620" s="86">
        <v>7.99</v>
      </c>
      <c r="AL620" s="86"/>
      <c r="AM620" s="251"/>
      <c r="AN620" s="251">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2" t="s">
        <v>97</v>
      </c>
      <c r="AY620" s="101"/>
      <c r="AZ620" s="102"/>
      <c r="BA620" s="102"/>
      <c r="BB620" s="102"/>
      <c r="BC620" s="249"/>
      <c r="BD620" s="249"/>
      <c r="BE620" s="249"/>
      <c r="BF620" s="249"/>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301</v>
      </c>
      <c r="I621" s="84" t="s">
        <v>302</v>
      </c>
      <c r="J621" s="94" t="s">
        <v>213</v>
      </c>
      <c r="K621" s="84" t="str">
        <f t="shared" si="352"/>
        <v>XL37DT</v>
      </c>
      <c r="L621" s="94" t="s">
        <v>1107</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49"/>
      <c r="V621" s="249"/>
      <c r="W621" s="249"/>
      <c r="X621" s="249"/>
      <c r="Y621" s="250"/>
      <c r="Z621" s="250"/>
      <c r="AA621" s="250"/>
      <c r="AB621" s="250"/>
      <c r="AC621" s="249"/>
      <c r="AD621" s="249"/>
      <c r="AE621" s="249"/>
      <c r="AF621" s="249"/>
      <c r="AG621" s="250"/>
      <c r="AH621" s="250"/>
      <c r="AI621" s="250"/>
      <c r="AJ621" s="250"/>
      <c r="AK621" s="86">
        <v>7.99</v>
      </c>
      <c r="AL621" s="86"/>
      <c r="AM621" s="251"/>
      <c r="AN621" s="251">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2" t="s">
        <v>97</v>
      </c>
      <c r="AY621" s="101">
        <v>1540</v>
      </c>
      <c r="AZ621" s="102">
        <v>840</v>
      </c>
      <c r="BA621" s="102">
        <v>600</v>
      </c>
      <c r="BB621" s="102">
        <v>490</v>
      </c>
      <c r="BC621" s="249">
        <v>1320</v>
      </c>
      <c r="BD621" s="249">
        <v>720</v>
      </c>
      <c r="BE621" s="249">
        <v>510</v>
      </c>
      <c r="BF621" s="249">
        <v>420</v>
      </c>
      <c r="BG621" s="103">
        <f t="shared" si="375"/>
        <v>1326</v>
      </c>
      <c r="BJ621" s="247" t="e">
        <f>M621*#REF!</f>
        <v>#REF!</v>
      </c>
      <c r="BK621" s="247" t="e">
        <f>N621*#REF!</f>
        <v>#REF!</v>
      </c>
      <c r="BL621" s="247" t="e">
        <f>O621*#REF!</f>
        <v>#REF!</v>
      </c>
      <c r="BM621" s="247"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303</v>
      </c>
      <c r="I622" s="84" t="s">
        <v>304</v>
      </c>
      <c r="J622" s="94" t="s">
        <v>213</v>
      </c>
      <c r="K622" s="84" t="str">
        <f t="shared" si="352"/>
        <v>XL38DT</v>
      </c>
      <c r="L622" s="94" t="s">
        <v>263</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49"/>
      <c r="V622" s="249"/>
      <c r="W622" s="249"/>
      <c r="X622" s="249"/>
      <c r="Y622" s="250"/>
      <c r="Z622" s="250"/>
      <c r="AA622" s="250"/>
      <c r="AB622" s="250"/>
      <c r="AC622" s="249"/>
      <c r="AD622" s="249"/>
      <c r="AE622" s="249"/>
      <c r="AF622" s="249"/>
      <c r="AG622" s="250"/>
      <c r="AH622" s="250"/>
      <c r="AI622" s="250"/>
      <c r="AJ622" s="250"/>
      <c r="AK622" s="86">
        <v>5.208333333333333</v>
      </c>
      <c r="AL622" s="86"/>
      <c r="AM622" s="251"/>
      <c r="AN622" s="251">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2" t="s">
        <v>97</v>
      </c>
      <c r="AY622" s="101">
        <v>1260</v>
      </c>
      <c r="AZ622" s="102">
        <v>630</v>
      </c>
      <c r="BA622" s="102">
        <v>560</v>
      </c>
      <c r="BB622" s="102">
        <v>490</v>
      </c>
      <c r="BC622" s="249">
        <v>1080</v>
      </c>
      <c r="BD622" s="249">
        <v>540</v>
      </c>
      <c r="BE622" s="249">
        <v>480</v>
      </c>
      <c r="BF622" s="249">
        <v>420</v>
      </c>
      <c r="BG622" s="103">
        <f t="shared" si="375"/>
        <v>1020</v>
      </c>
      <c r="BJ622" s="247" t="e">
        <f>M622*#REF!</f>
        <v>#REF!</v>
      </c>
      <c r="BK622" s="247" t="e">
        <f>N622*#REF!</f>
        <v>#REF!</v>
      </c>
      <c r="BL622" s="247" t="e">
        <f>O622*#REF!</f>
        <v>#REF!</v>
      </c>
      <c r="BM622" s="247"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305</v>
      </c>
      <c r="I623" s="84" t="s">
        <v>209</v>
      </c>
      <c r="J623" s="94" t="s">
        <v>215</v>
      </c>
      <c r="K623" s="84" t="str">
        <f t="shared" si="352"/>
        <v>XL39DT</v>
      </c>
      <c r="L623" s="94" t="s">
        <v>5686</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49"/>
      <c r="V623" s="249"/>
      <c r="W623" s="249"/>
      <c r="X623" s="249"/>
      <c r="Y623" s="250"/>
      <c r="Z623" s="250"/>
      <c r="AA623" s="250"/>
      <c r="AB623" s="250"/>
      <c r="AC623" s="249"/>
      <c r="AD623" s="249"/>
      <c r="AE623" s="249"/>
      <c r="AF623" s="249"/>
      <c r="AG623" s="250"/>
      <c r="AH623" s="250"/>
      <c r="AI623" s="250"/>
      <c r="AJ623" s="250"/>
      <c r="AK623" s="86">
        <v>7.99</v>
      </c>
      <c r="AL623" s="86"/>
      <c r="AM623" s="251"/>
      <c r="AN623" s="251">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2" t="s">
        <v>97</v>
      </c>
      <c r="AY623" s="101">
        <v>1120</v>
      </c>
      <c r="AZ623" s="102">
        <v>560</v>
      </c>
      <c r="BA623" s="102">
        <v>460</v>
      </c>
      <c r="BB623" s="102">
        <v>350</v>
      </c>
      <c r="BC623" s="249">
        <v>960</v>
      </c>
      <c r="BD623" s="249">
        <v>480</v>
      </c>
      <c r="BE623" s="249">
        <v>390</v>
      </c>
      <c r="BF623" s="249">
        <v>300</v>
      </c>
      <c r="BG623" s="103">
        <f t="shared" si="375"/>
        <v>1749</v>
      </c>
      <c r="BJ623" s="247" t="e">
        <f>M623*#REF!</f>
        <v>#REF!</v>
      </c>
      <c r="BK623" s="247" t="e">
        <f>N623*#REF!</f>
        <v>#REF!</v>
      </c>
      <c r="BL623" s="247" t="e">
        <f>O623*#REF!</f>
        <v>#REF!</v>
      </c>
      <c r="BM623" s="247"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306</v>
      </c>
      <c r="I624" s="84" t="s">
        <v>307</v>
      </c>
      <c r="J624" s="94" t="s">
        <v>213</v>
      </c>
      <c r="K624" s="84" t="str">
        <f t="shared" si="352"/>
        <v>XL40DT</v>
      </c>
      <c r="L624" s="94" t="s">
        <v>5161</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49"/>
      <c r="V624" s="249"/>
      <c r="W624" s="249"/>
      <c r="X624" s="249"/>
      <c r="Y624" s="250"/>
      <c r="Z624" s="250"/>
      <c r="AA624" s="250"/>
      <c r="AB624" s="250"/>
      <c r="AC624" s="249"/>
      <c r="AD624" s="249"/>
      <c r="AE624" s="249"/>
      <c r="AF624" s="249"/>
      <c r="AG624" s="250"/>
      <c r="AH624" s="250"/>
      <c r="AI624" s="250"/>
      <c r="AJ624" s="250"/>
      <c r="AK624" s="86">
        <v>7.99</v>
      </c>
      <c r="AL624" s="86"/>
      <c r="AM624" s="251"/>
      <c r="AN624" s="251">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2" t="s">
        <v>97</v>
      </c>
      <c r="AY624" s="101">
        <v>1540</v>
      </c>
      <c r="AZ624" s="102">
        <v>840</v>
      </c>
      <c r="BA624" s="102">
        <v>600</v>
      </c>
      <c r="BB624" s="102">
        <v>490</v>
      </c>
      <c r="BC624" s="249">
        <v>1320</v>
      </c>
      <c r="BD624" s="249">
        <v>720</v>
      </c>
      <c r="BE624" s="249">
        <v>510</v>
      </c>
      <c r="BF624" s="249">
        <v>420</v>
      </c>
      <c r="BG624" s="103">
        <f t="shared" si="375"/>
        <v>1608</v>
      </c>
      <c r="BJ624" s="247" t="e">
        <f>M624*#REF!</f>
        <v>#REF!</v>
      </c>
      <c r="BK624" s="247" t="e">
        <f>N624*#REF!</f>
        <v>#REF!</v>
      </c>
      <c r="BL624" s="247" t="e">
        <f>O624*#REF!</f>
        <v>#REF!</v>
      </c>
      <c r="BM624" s="247"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308</v>
      </c>
      <c r="I625" s="84" t="s">
        <v>5707</v>
      </c>
      <c r="J625" s="94" t="s">
        <v>209</v>
      </c>
      <c r="K625" s="84" t="str">
        <f t="shared" si="352"/>
        <v>XL41DT</v>
      </c>
      <c r="L625" s="94" t="s">
        <v>5708</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49"/>
      <c r="V625" s="249"/>
      <c r="W625" s="249"/>
      <c r="X625" s="249"/>
      <c r="Y625" s="250"/>
      <c r="Z625" s="250"/>
      <c r="AA625" s="250"/>
      <c r="AB625" s="250"/>
      <c r="AC625" s="249"/>
      <c r="AD625" s="249"/>
      <c r="AE625" s="249"/>
      <c r="AF625" s="249"/>
      <c r="AG625" s="250"/>
      <c r="AH625" s="250"/>
      <c r="AI625" s="250"/>
      <c r="AJ625" s="250"/>
      <c r="AK625" s="86">
        <v>7.99</v>
      </c>
      <c r="AL625" s="86"/>
      <c r="AM625" s="251"/>
      <c r="AN625" s="251">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2" t="s">
        <v>97</v>
      </c>
      <c r="AY625" s="101">
        <v>1540</v>
      </c>
      <c r="AZ625" s="102">
        <v>840</v>
      </c>
      <c r="BA625" s="102">
        <v>600</v>
      </c>
      <c r="BB625" s="102">
        <v>490</v>
      </c>
      <c r="BC625" s="249">
        <v>1320</v>
      </c>
      <c r="BD625" s="249">
        <v>720</v>
      </c>
      <c r="BE625" s="249">
        <v>510</v>
      </c>
      <c r="BF625" s="249">
        <v>420</v>
      </c>
      <c r="BG625" s="103">
        <f t="shared" si="375"/>
        <v>1749</v>
      </c>
      <c r="BJ625" s="247" t="e">
        <f>M625*#REF!</f>
        <v>#REF!</v>
      </c>
      <c r="BK625" s="247" t="e">
        <f>N625*#REF!</f>
        <v>#REF!</v>
      </c>
      <c r="BL625" s="247" t="e">
        <f>O625*#REF!</f>
        <v>#REF!</v>
      </c>
      <c r="BM625" s="247"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5709</v>
      </c>
      <c r="I626" s="84" t="s">
        <v>310</v>
      </c>
      <c r="J626" s="94" t="s">
        <v>215</v>
      </c>
      <c r="K626" s="84"/>
      <c r="L626" s="94" t="s">
        <v>5127</v>
      </c>
      <c r="M626" s="96"/>
      <c r="N626" s="96"/>
      <c r="O626" s="96"/>
      <c r="P626" s="96"/>
      <c r="Q626" s="95"/>
      <c r="R626" s="95"/>
      <c r="S626" s="95"/>
      <c r="T626" s="95"/>
      <c r="U626" s="249"/>
      <c r="V626" s="249"/>
      <c r="W626" s="249"/>
      <c r="X626" s="249"/>
      <c r="Y626" s="250"/>
      <c r="Z626" s="250"/>
      <c r="AA626" s="250"/>
      <c r="AB626" s="250"/>
      <c r="AC626" s="249"/>
      <c r="AD626" s="249"/>
      <c r="AE626" s="249"/>
      <c r="AF626" s="249"/>
      <c r="AG626" s="250"/>
      <c r="AH626" s="250"/>
      <c r="AI626" s="250"/>
      <c r="AJ626" s="250"/>
      <c r="AK626" s="86"/>
      <c r="AL626" s="86"/>
      <c r="AM626" s="251"/>
      <c r="AN626" s="251"/>
      <c r="AO626" s="98"/>
      <c r="AP626" s="98"/>
      <c r="AQ626" s="98"/>
      <c r="AR626" s="98"/>
      <c r="AS626" s="98"/>
      <c r="AT626" s="98"/>
      <c r="AU626" s="98"/>
      <c r="AV626" s="98"/>
      <c r="AW626" s="60"/>
      <c r="AX626" s="252" t="s">
        <v>97</v>
      </c>
      <c r="AY626" s="101">
        <v>1400</v>
      </c>
      <c r="AZ626" s="102">
        <v>840</v>
      </c>
      <c r="BA626" s="102">
        <v>600</v>
      </c>
      <c r="BB626" s="102">
        <v>490</v>
      </c>
      <c r="BC626" s="249">
        <v>1200</v>
      </c>
      <c r="BD626" s="249">
        <v>720</v>
      </c>
      <c r="BE626" s="249">
        <v>510</v>
      </c>
      <c r="BF626" s="249">
        <v>420</v>
      </c>
      <c r="BJ626" s="247" t="e">
        <f>M626*#REF!</f>
        <v>#REF!</v>
      </c>
      <c r="BK626" s="247" t="e">
        <f>N626*#REF!</f>
        <v>#REF!</v>
      </c>
      <c r="BL626" s="247" t="e">
        <f>O626*#REF!</f>
        <v>#REF!</v>
      </c>
      <c r="BM626" s="247"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309</v>
      </c>
      <c r="I627" s="84" t="s">
        <v>5710</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49"/>
      <c r="V627" s="249"/>
      <c r="W627" s="249"/>
      <c r="X627" s="249"/>
      <c r="Y627" s="250"/>
      <c r="Z627" s="250"/>
      <c r="AA627" s="250"/>
      <c r="AB627" s="250"/>
      <c r="AC627" s="249"/>
      <c r="AD627" s="249"/>
      <c r="AE627" s="249"/>
      <c r="AF627" s="249"/>
      <c r="AG627" s="250"/>
      <c r="AH627" s="250"/>
      <c r="AI627" s="250"/>
      <c r="AJ627" s="250"/>
      <c r="AK627" s="86">
        <v>7.99</v>
      </c>
      <c r="AL627" s="86"/>
      <c r="AM627" s="251"/>
      <c r="AN627" s="251">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2" t="s">
        <v>97</v>
      </c>
      <c r="AY627" s="101">
        <v>1540</v>
      </c>
      <c r="AZ627" s="102">
        <v>840</v>
      </c>
      <c r="BA627" s="102">
        <v>600</v>
      </c>
      <c r="BB627" s="102">
        <v>490</v>
      </c>
      <c r="BC627" s="249">
        <v>1320</v>
      </c>
      <c r="BD627" s="249">
        <v>720</v>
      </c>
      <c r="BE627" s="249">
        <v>510</v>
      </c>
      <c r="BF627" s="249">
        <v>420</v>
      </c>
      <c r="BG627" s="103">
        <f t="shared" ref="BG627:BG652" si="383">AV627-AW627</f>
        <v>1749</v>
      </c>
      <c r="BJ627" s="247" t="e">
        <f>M627*#REF!</f>
        <v>#REF!</v>
      </c>
      <c r="BK627" s="247" t="e">
        <f>N627*#REF!</f>
        <v>#REF!</v>
      </c>
      <c r="BL627" s="247" t="e">
        <f>O627*#REF!</f>
        <v>#REF!</v>
      </c>
      <c r="BM627" s="247"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311</v>
      </c>
      <c r="I628" s="84" t="s">
        <v>5703</v>
      </c>
      <c r="J628" s="94" t="s">
        <v>95</v>
      </c>
      <c r="K628" s="84" t="str">
        <f t="shared" si="352"/>
        <v>XL42DT_D2</v>
      </c>
      <c r="L628" s="94" t="s">
        <v>5701</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49"/>
      <c r="V628" s="249"/>
      <c r="W628" s="249"/>
      <c r="X628" s="249"/>
      <c r="Y628" s="250"/>
      <c r="Z628" s="250"/>
      <c r="AA628" s="250"/>
      <c r="AB628" s="250"/>
      <c r="AC628" s="249"/>
      <c r="AD628" s="249"/>
      <c r="AE628" s="249"/>
      <c r="AF628" s="249"/>
      <c r="AG628" s="250"/>
      <c r="AH628" s="250"/>
      <c r="AI628" s="250"/>
      <c r="AJ628" s="250"/>
      <c r="AK628" s="86">
        <v>7.99</v>
      </c>
      <c r="AL628" s="86"/>
      <c r="AM628" s="251"/>
      <c r="AN628" s="251">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2" t="s">
        <v>97</v>
      </c>
      <c r="AY628" s="101">
        <v>1400</v>
      </c>
      <c r="AZ628" s="102">
        <v>840</v>
      </c>
      <c r="BA628" s="102">
        <v>600</v>
      </c>
      <c r="BB628" s="102">
        <v>490</v>
      </c>
      <c r="BC628" s="249">
        <v>1200</v>
      </c>
      <c r="BD628" s="249">
        <v>720</v>
      </c>
      <c r="BE628" s="249">
        <v>510</v>
      </c>
      <c r="BF628" s="249">
        <v>420</v>
      </c>
      <c r="BG628" s="103">
        <f t="shared" si="383"/>
        <v>2031</v>
      </c>
      <c r="BJ628" s="247" t="e">
        <f>M628*#REF!</f>
        <v>#REF!</v>
      </c>
      <c r="BK628" s="247" t="e">
        <f>N628*#REF!</f>
        <v>#REF!</v>
      </c>
      <c r="BL628" s="247" t="e">
        <f>O628*#REF!</f>
        <v>#REF!</v>
      </c>
      <c r="BM628" s="247"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312</v>
      </c>
      <c r="I629" s="84" t="s">
        <v>5711</v>
      </c>
      <c r="J629" s="94" t="s">
        <v>5701</v>
      </c>
      <c r="K629" s="84" t="str">
        <f t="shared" si="352"/>
        <v>XL42DT_D3</v>
      </c>
      <c r="L629" s="94" t="s">
        <v>5127</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49"/>
      <c r="V629" s="249"/>
      <c r="W629" s="249"/>
      <c r="X629" s="249"/>
      <c r="Y629" s="250"/>
      <c r="Z629" s="250"/>
      <c r="AA629" s="250"/>
      <c r="AB629" s="250"/>
      <c r="AC629" s="249"/>
      <c r="AD629" s="249"/>
      <c r="AE629" s="249"/>
      <c r="AF629" s="249"/>
      <c r="AG629" s="250"/>
      <c r="AH629" s="250"/>
      <c r="AI629" s="250"/>
      <c r="AJ629" s="250"/>
      <c r="AK629" s="86">
        <v>7.99</v>
      </c>
      <c r="AL629" s="86"/>
      <c r="AM629" s="251"/>
      <c r="AN629" s="251">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2" t="s">
        <v>97</v>
      </c>
      <c r="AY629" s="101">
        <v>1400</v>
      </c>
      <c r="AZ629" s="102">
        <v>840</v>
      </c>
      <c r="BA629" s="102">
        <v>600</v>
      </c>
      <c r="BB629" s="102">
        <v>490</v>
      </c>
      <c r="BC629" s="249">
        <v>1200</v>
      </c>
      <c r="BD629" s="249">
        <v>720</v>
      </c>
      <c r="BE629" s="249">
        <v>510</v>
      </c>
      <c r="BF629" s="249">
        <v>420</v>
      </c>
      <c r="BG629" s="103">
        <f t="shared" si="383"/>
        <v>1272</v>
      </c>
      <c r="BJ629" s="247" t="e">
        <f>M629*#REF!</f>
        <v>#REF!</v>
      </c>
      <c r="BK629" s="247" t="e">
        <f>N629*#REF!</f>
        <v>#REF!</v>
      </c>
      <c r="BL629" s="247" t="e">
        <f>O629*#REF!</f>
        <v>#REF!</v>
      </c>
      <c r="BM629" s="247"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313</v>
      </c>
      <c r="I630" s="84" t="s">
        <v>5712</v>
      </c>
      <c r="J630" s="94" t="s">
        <v>213</v>
      </c>
      <c r="K630" s="84" t="str">
        <f t="shared" si="352"/>
        <v>XL43DT</v>
      </c>
      <c r="L630" s="94" t="s">
        <v>5713</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49"/>
      <c r="V630" s="249"/>
      <c r="W630" s="249"/>
      <c r="X630" s="249"/>
      <c r="Y630" s="250"/>
      <c r="Z630" s="250"/>
      <c r="AA630" s="250"/>
      <c r="AB630" s="250"/>
      <c r="AC630" s="249"/>
      <c r="AD630" s="249"/>
      <c r="AE630" s="249"/>
      <c r="AF630" s="249"/>
      <c r="AG630" s="250"/>
      <c r="AH630" s="250"/>
      <c r="AI630" s="250"/>
      <c r="AJ630" s="250"/>
      <c r="AK630" s="86">
        <v>7.99</v>
      </c>
      <c r="AL630" s="86"/>
      <c r="AM630" s="251"/>
      <c r="AN630" s="251">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2" t="s">
        <v>97</v>
      </c>
      <c r="AY630" s="101">
        <v>1540</v>
      </c>
      <c r="AZ630" s="102">
        <v>840</v>
      </c>
      <c r="BA630" s="102">
        <v>600</v>
      </c>
      <c r="BB630" s="102">
        <v>490</v>
      </c>
      <c r="BC630" s="249">
        <v>1320</v>
      </c>
      <c r="BD630" s="249">
        <v>720</v>
      </c>
      <c r="BE630" s="249">
        <v>510</v>
      </c>
      <c r="BF630" s="249">
        <v>420</v>
      </c>
      <c r="BG630" s="103">
        <f t="shared" si="383"/>
        <v>1749</v>
      </c>
      <c r="BJ630" s="247" t="e">
        <f>M630*#REF!</f>
        <v>#REF!</v>
      </c>
      <c r="BK630" s="247" t="e">
        <f>N630*#REF!</f>
        <v>#REF!</v>
      </c>
      <c r="BL630" s="247" t="e">
        <f>O630*#REF!</f>
        <v>#REF!</v>
      </c>
      <c r="BM630" s="247"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315</v>
      </c>
      <c r="I631" s="84" t="s">
        <v>316</v>
      </c>
      <c r="J631" s="94" t="s">
        <v>213</v>
      </c>
      <c r="K631" s="84" t="str">
        <f t="shared" si="352"/>
        <v>XL44DT</v>
      </c>
      <c r="L631" s="94" t="s">
        <v>1107</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49"/>
      <c r="V631" s="249"/>
      <c r="W631" s="249"/>
      <c r="X631" s="249"/>
      <c r="Y631" s="250"/>
      <c r="Z631" s="250"/>
      <c r="AA631" s="250"/>
      <c r="AB631" s="250"/>
      <c r="AC631" s="249"/>
      <c r="AD631" s="249"/>
      <c r="AE631" s="249"/>
      <c r="AF631" s="249"/>
      <c r="AG631" s="250"/>
      <c r="AH631" s="250"/>
      <c r="AI631" s="250"/>
      <c r="AJ631" s="250"/>
      <c r="AK631" s="86">
        <v>7.99</v>
      </c>
      <c r="AL631" s="86"/>
      <c r="AM631" s="251"/>
      <c r="AN631" s="251">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2" t="s">
        <v>97</v>
      </c>
      <c r="AY631" s="101">
        <v>1400</v>
      </c>
      <c r="AZ631" s="102">
        <v>840</v>
      </c>
      <c r="BA631" s="102">
        <v>600</v>
      </c>
      <c r="BB631" s="102">
        <v>490</v>
      </c>
      <c r="BC631" s="249">
        <v>1200</v>
      </c>
      <c r="BD631" s="249">
        <v>720</v>
      </c>
      <c r="BE631" s="249">
        <v>510</v>
      </c>
      <c r="BF631" s="249">
        <v>420</v>
      </c>
      <c r="BG631" s="103">
        <f t="shared" si="383"/>
        <v>1749</v>
      </c>
      <c r="BJ631" s="247" t="e">
        <f>M631*#REF!</f>
        <v>#REF!</v>
      </c>
      <c r="BK631" s="247" t="e">
        <f>N631*#REF!</f>
        <v>#REF!</v>
      </c>
      <c r="BL631" s="247" t="e">
        <f>O631*#REF!</f>
        <v>#REF!</v>
      </c>
      <c r="BM631" s="247"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317</v>
      </c>
      <c r="I632" s="84" t="s">
        <v>5714</v>
      </c>
      <c r="J632" s="94" t="s">
        <v>213</v>
      </c>
      <c r="K632" s="84" t="str">
        <f t="shared" si="352"/>
        <v>XL45DT</v>
      </c>
      <c r="L632" s="94" t="s">
        <v>5715</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6">
        <v>7.99</v>
      </c>
      <c r="AL632" s="86"/>
      <c r="AM632" s="251"/>
      <c r="AN632" s="251">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2" t="s">
        <v>97</v>
      </c>
      <c r="AY632" s="101">
        <v>1260</v>
      </c>
      <c r="AZ632" s="102">
        <v>630</v>
      </c>
      <c r="BA632" s="102">
        <v>560</v>
      </c>
      <c r="BB632" s="102">
        <v>490</v>
      </c>
      <c r="BC632" s="249">
        <v>1080</v>
      </c>
      <c r="BD632" s="249">
        <v>540</v>
      </c>
      <c r="BE632" s="249">
        <v>480</v>
      </c>
      <c r="BF632" s="249">
        <v>420</v>
      </c>
      <c r="BG632" s="103">
        <f t="shared" si="383"/>
        <v>1890</v>
      </c>
      <c r="BJ632" s="247" t="e">
        <f>M632*#REF!</f>
        <v>#REF!</v>
      </c>
      <c r="BK632" s="247" t="e">
        <f>N632*#REF!</f>
        <v>#REF!</v>
      </c>
      <c r="BL632" s="247" t="e">
        <f>O632*#REF!</f>
        <v>#REF!</v>
      </c>
      <c r="BM632" s="247"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318</v>
      </c>
      <c r="I633" s="84" t="s">
        <v>96</v>
      </c>
      <c r="J633" s="94" t="s">
        <v>5161</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6">
        <v>7.99</v>
      </c>
      <c r="AL633" s="86"/>
      <c r="AM633" s="251"/>
      <c r="AN633" s="251">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2" t="s">
        <v>97</v>
      </c>
      <c r="AY633" s="101">
        <v>1260</v>
      </c>
      <c r="AZ633" s="102">
        <v>630</v>
      </c>
      <c r="BA633" s="102">
        <v>560</v>
      </c>
      <c r="BB633" s="102">
        <v>490</v>
      </c>
      <c r="BC633" s="249">
        <v>1080</v>
      </c>
      <c r="BD633" s="249">
        <v>540</v>
      </c>
      <c r="BE633" s="249">
        <v>480</v>
      </c>
      <c r="BF633" s="249">
        <v>420</v>
      </c>
      <c r="BG633" s="103">
        <f t="shared" si="383"/>
        <v>1749</v>
      </c>
      <c r="BJ633" s="247" t="e">
        <f>M633*#REF!</f>
        <v>#REF!</v>
      </c>
      <c r="BK633" s="247" t="e">
        <f>N633*#REF!</f>
        <v>#REF!</v>
      </c>
      <c r="BL633" s="247" t="e">
        <f>O633*#REF!</f>
        <v>#REF!</v>
      </c>
      <c r="BM633" s="247"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319</v>
      </c>
      <c r="I634" s="84" t="s">
        <v>320</v>
      </c>
      <c r="J634" s="94" t="s">
        <v>215</v>
      </c>
      <c r="K634" s="84" t="str">
        <f t="shared" si="352"/>
        <v>XL47DT</v>
      </c>
      <c r="L634" s="94" t="s">
        <v>334</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49"/>
      <c r="V634" s="249"/>
      <c r="W634" s="249"/>
      <c r="X634" s="249"/>
      <c r="Y634" s="250"/>
      <c r="Z634" s="250"/>
      <c r="AA634" s="250"/>
      <c r="AB634" s="250"/>
      <c r="AC634" s="249"/>
      <c r="AD634" s="249"/>
      <c r="AE634" s="249"/>
      <c r="AF634" s="249"/>
      <c r="AG634" s="250"/>
      <c r="AH634" s="250"/>
      <c r="AI634" s="250"/>
      <c r="AJ634" s="250"/>
      <c r="AK634" s="86">
        <v>7.99</v>
      </c>
      <c r="AL634" s="86"/>
      <c r="AM634" s="251"/>
      <c r="AN634" s="251">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2" t="s">
        <v>97</v>
      </c>
      <c r="AY634" s="101">
        <v>1260</v>
      </c>
      <c r="AZ634" s="102">
        <v>630</v>
      </c>
      <c r="BA634" s="102">
        <v>560</v>
      </c>
      <c r="BB634" s="102">
        <v>490</v>
      </c>
      <c r="BC634" s="249">
        <v>1080</v>
      </c>
      <c r="BD634" s="249">
        <v>540</v>
      </c>
      <c r="BE634" s="249">
        <v>480</v>
      </c>
      <c r="BF634" s="249">
        <v>420</v>
      </c>
      <c r="BG634" s="103">
        <f t="shared" si="383"/>
        <v>1890</v>
      </c>
      <c r="BJ634" s="247" t="e">
        <f>M634*#REF!</f>
        <v>#REF!</v>
      </c>
      <c r="BK634" s="247" t="e">
        <f>N634*#REF!</f>
        <v>#REF!</v>
      </c>
      <c r="BL634" s="247" t="e">
        <f>O634*#REF!</f>
        <v>#REF!</v>
      </c>
      <c r="BM634" s="247"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321</v>
      </c>
      <c r="I635" s="84" t="s">
        <v>5716</v>
      </c>
      <c r="J635" s="94" t="s">
        <v>213</v>
      </c>
      <c r="K635" s="84" t="str">
        <f t="shared" si="352"/>
        <v>XL48DT</v>
      </c>
      <c r="L635" s="94" t="s">
        <v>5717</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49"/>
      <c r="V635" s="249"/>
      <c r="W635" s="249"/>
      <c r="X635" s="249"/>
      <c r="Y635" s="250"/>
      <c r="Z635" s="250"/>
      <c r="AA635" s="250"/>
      <c r="AB635" s="250"/>
      <c r="AC635" s="249"/>
      <c r="AD635" s="249"/>
      <c r="AE635" s="249"/>
      <c r="AF635" s="249"/>
      <c r="AG635" s="250"/>
      <c r="AH635" s="250"/>
      <c r="AI635" s="250"/>
      <c r="AJ635" s="250"/>
      <c r="AK635" s="86">
        <v>7.99</v>
      </c>
      <c r="AL635" s="86"/>
      <c r="AM635" s="251"/>
      <c r="AN635" s="251">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2" t="s">
        <v>97</v>
      </c>
      <c r="AY635" s="101">
        <v>1260</v>
      </c>
      <c r="AZ635" s="102">
        <v>630</v>
      </c>
      <c r="BA635" s="102">
        <v>560</v>
      </c>
      <c r="BB635" s="102">
        <v>490</v>
      </c>
      <c r="BC635" s="249">
        <v>1080</v>
      </c>
      <c r="BD635" s="249">
        <v>540</v>
      </c>
      <c r="BE635" s="249">
        <v>480</v>
      </c>
      <c r="BF635" s="249">
        <v>420</v>
      </c>
      <c r="BG635" s="103">
        <f t="shared" si="383"/>
        <v>1890</v>
      </c>
      <c r="BJ635" s="247" t="e">
        <f>M635*#REF!</f>
        <v>#REF!</v>
      </c>
      <c r="BK635" s="247" t="e">
        <f>N635*#REF!</f>
        <v>#REF!</v>
      </c>
      <c r="BL635" s="247" t="e">
        <f>O635*#REF!</f>
        <v>#REF!</v>
      </c>
      <c r="BM635" s="247"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323</v>
      </c>
      <c r="I636" s="84" t="s">
        <v>129</v>
      </c>
      <c r="J636" s="94" t="s">
        <v>215</v>
      </c>
      <c r="K636" s="84" t="str">
        <f t="shared" si="352"/>
        <v>XL49DT</v>
      </c>
      <c r="L636" s="94" t="s">
        <v>325</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49"/>
      <c r="V636" s="249"/>
      <c r="W636" s="249"/>
      <c r="X636" s="249"/>
      <c r="Y636" s="250"/>
      <c r="Z636" s="250"/>
      <c r="AA636" s="250"/>
      <c r="AB636" s="250"/>
      <c r="AC636" s="249"/>
      <c r="AD636" s="249"/>
      <c r="AE636" s="249"/>
      <c r="AF636" s="249"/>
      <c r="AG636" s="250"/>
      <c r="AH636" s="250"/>
      <c r="AI636" s="250"/>
      <c r="AJ636" s="250"/>
      <c r="AK636" s="86">
        <v>7.99</v>
      </c>
      <c r="AL636" s="86"/>
      <c r="AM636" s="251"/>
      <c r="AN636" s="251">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2" t="s">
        <v>97</v>
      </c>
      <c r="AY636" s="101">
        <v>1260</v>
      </c>
      <c r="AZ636" s="102">
        <v>630</v>
      </c>
      <c r="BA636" s="102">
        <v>560</v>
      </c>
      <c r="BB636" s="102">
        <v>490</v>
      </c>
      <c r="BC636" s="249">
        <v>1080</v>
      </c>
      <c r="BD636" s="249">
        <v>540</v>
      </c>
      <c r="BE636" s="249">
        <v>480</v>
      </c>
      <c r="BF636" s="249">
        <v>420</v>
      </c>
      <c r="BG636" s="103">
        <f t="shared" si="383"/>
        <v>1749</v>
      </c>
      <c r="BJ636" s="247" t="e">
        <f>M636*#REF!</f>
        <v>#REF!</v>
      </c>
      <c r="BK636" s="247" t="e">
        <f>N636*#REF!</f>
        <v>#REF!</v>
      </c>
      <c r="BL636" s="247" t="e">
        <f>O636*#REF!</f>
        <v>#REF!</v>
      </c>
      <c r="BM636" s="247"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324</v>
      </c>
      <c r="I637" s="84" t="s">
        <v>5718</v>
      </c>
      <c r="J637" s="94" t="s">
        <v>213</v>
      </c>
      <c r="K637" s="84" t="str">
        <f t="shared" si="352"/>
        <v>XL50DT</v>
      </c>
      <c r="L637" s="94" t="s">
        <v>5719</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49"/>
      <c r="V637" s="249"/>
      <c r="W637" s="249"/>
      <c r="X637" s="249"/>
      <c r="Y637" s="250"/>
      <c r="Z637" s="250"/>
      <c r="AA637" s="250"/>
      <c r="AB637" s="250"/>
      <c r="AC637" s="249"/>
      <c r="AD637" s="249"/>
      <c r="AE637" s="249"/>
      <c r="AF637" s="249"/>
      <c r="AG637" s="250"/>
      <c r="AH637" s="250"/>
      <c r="AI637" s="250"/>
      <c r="AJ637" s="250"/>
      <c r="AK637" s="86">
        <v>7.99</v>
      </c>
      <c r="AL637" s="86"/>
      <c r="AM637" s="251"/>
      <c r="AN637" s="251">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2" t="s">
        <v>97</v>
      </c>
      <c r="AY637" s="101">
        <v>1260</v>
      </c>
      <c r="AZ637" s="102">
        <v>630</v>
      </c>
      <c r="BA637" s="102">
        <v>560</v>
      </c>
      <c r="BB637" s="102">
        <v>490</v>
      </c>
      <c r="BC637" s="249">
        <v>1080</v>
      </c>
      <c r="BD637" s="249">
        <v>540</v>
      </c>
      <c r="BE637" s="249">
        <v>480</v>
      </c>
      <c r="BF637" s="249">
        <v>420</v>
      </c>
      <c r="BG637" s="103">
        <f t="shared" si="383"/>
        <v>1890</v>
      </c>
      <c r="BJ637" s="247" t="e">
        <f>M637*#REF!</f>
        <v>#REF!</v>
      </c>
      <c r="BK637" s="247" t="e">
        <f>N637*#REF!</f>
        <v>#REF!</v>
      </c>
      <c r="BL637" s="247" t="e">
        <f>O637*#REF!</f>
        <v>#REF!</v>
      </c>
      <c r="BM637" s="247"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326</v>
      </c>
      <c r="I638" s="84" t="s">
        <v>327</v>
      </c>
      <c r="J638" s="94" t="s">
        <v>213</v>
      </c>
      <c r="K638" s="84" t="str">
        <f t="shared" si="352"/>
        <v>XL51DT</v>
      </c>
      <c r="L638" s="94" t="s">
        <v>263</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49"/>
      <c r="V638" s="249"/>
      <c r="W638" s="249"/>
      <c r="X638" s="249"/>
      <c r="Y638" s="250"/>
      <c r="Z638" s="250"/>
      <c r="AA638" s="250"/>
      <c r="AB638" s="250"/>
      <c r="AC638" s="249"/>
      <c r="AD638" s="249"/>
      <c r="AE638" s="249"/>
      <c r="AF638" s="249"/>
      <c r="AG638" s="250"/>
      <c r="AH638" s="250"/>
      <c r="AI638" s="250"/>
      <c r="AJ638" s="250"/>
      <c r="AK638" s="86">
        <v>8.3055555555555554</v>
      </c>
      <c r="AL638" s="86"/>
      <c r="AM638" s="251"/>
      <c r="AN638" s="251">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2" t="s">
        <v>97</v>
      </c>
      <c r="AY638" s="101">
        <v>1260</v>
      </c>
      <c r="AZ638" s="102">
        <v>630</v>
      </c>
      <c r="BA638" s="102">
        <v>560</v>
      </c>
      <c r="BB638" s="102">
        <v>490</v>
      </c>
      <c r="BC638" s="249">
        <v>1080</v>
      </c>
      <c r="BD638" s="249">
        <v>540</v>
      </c>
      <c r="BE638" s="249">
        <v>480</v>
      </c>
      <c r="BF638" s="249">
        <v>420</v>
      </c>
      <c r="BG638" s="103">
        <f t="shared" si="383"/>
        <v>2104</v>
      </c>
      <c r="BJ638" s="247" t="e">
        <f>M638*#REF!</f>
        <v>#REF!</v>
      </c>
      <c r="BK638" s="247" t="e">
        <f>N638*#REF!</f>
        <v>#REF!</v>
      </c>
      <c r="BL638" s="247" t="e">
        <f>O638*#REF!</f>
        <v>#REF!</v>
      </c>
      <c r="BM638" s="247"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328</v>
      </c>
      <c r="I639" s="84" t="s">
        <v>5720</v>
      </c>
      <c r="J639" s="94" t="s">
        <v>1107</v>
      </c>
      <c r="K639" s="84" t="str">
        <f t="shared" si="352"/>
        <v>XL52DT</v>
      </c>
      <c r="L639" s="94" t="s">
        <v>5721</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49"/>
      <c r="V639" s="249"/>
      <c r="W639" s="249"/>
      <c r="X639" s="249"/>
      <c r="Y639" s="250"/>
      <c r="Z639" s="250"/>
      <c r="AA639" s="250"/>
      <c r="AB639" s="250"/>
      <c r="AC639" s="249"/>
      <c r="AD639" s="249"/>
      <c r="AE639" s="249"/>
      <c r="AF639" s="249"/>
      <c r="AG639" s="250"/>
      <c r="AH639" s="250"/>
      <c r="AI639" s="250"/>
      <c r="AJ639" s="250"/>
      <c r="AK639" s="86">
        <v>8.8888888888888893</v>
      </c>
      <c r="AL639" s="86"/>
      <c r="AM639" s="251"/>
      <c r="AN639" s="251">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2" t="s">
        <v>97</v>
      </c>
      <c r="AY639" s="101">
        <v>1260</v>
      </c>
      <c r="AZ639" s="102">
        <v>630</v>
      </c>
      <c r="BA639" s="102">
        <v>560</v>
      </c>
      <c r="BB639" s="102">
        <v>490</v>
      </c>
      <c r="BC639" s="249">
        <v>1080</v>
      </c>
      <c r="BD639" s="249">
        <v>540</v>
      </c>
      <c r="BE639" s="249">
        <v>480</v>
      </c>
      <c r="BF639" s="249">
        <v>420</v>
      </c>
      <c r="BG639" s="103">
        <f t="shared" si="383"/>
        <v>2196</v>
      </c>
      <c r="BJ639" s="247" t="e">
        <f>M639*#REF!</f>
        <v>#REF!</v>
      </c>
      <c r="BK639" s="247" t="e">
        <f>N639*#REF!</f>
        <v>#REF!</v>
      </c>
      <c r="BL639" s="247" t="e">
        <f>O639*#REF!</f>
        <v>#REF!</v>
      </c>
      <c r="BM639" s="247"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329</v>
      </c>
      <c r="I640" s="84" t="s">
        <v>5722</v>
      </c>
      <c r="J640" s="94" t="s">
        <v>1107</v>
      </c>
      <c r="K640" s="84" t="str">
        <f t="shared" si="352"/>
        <v>XL53DT</v>
      </c>
      <c r="L640" s="94" t="s">
        <v>5723</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49"/>
      <c r="V640" s="249"/>
      <c r="W640" s="249"/>
      <c r="X640" s="249"/>
      <c r="Y640" s="250"/>
      <c r="Z640" s="250"/>
      <c r="AA640" s="250"/>
      <c r="AB640" s="250"/>
      <c r="AC640" s="249"/>
      <c r="AD640" s="249"/>
      <c r="AE640" s="249"/>
      <c r="AF640" s="249"/>
      <c r="AG640" s="250"/>
      <c r="AH640" s="250"/>
      <c r="AI640" s="250"/>
      <c r="AJ640" s="250"/>
      <c r="AK640" s="86">
        <v>7.99</v>
      </c>
      <c r="AL640" s="86"/>
      <c r="AM640" s="251"/>
      <c r="AN640" s="251">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2" t="s">
        <v>97</v>
      </c>
      <c r="AY640" s="101">
        <v>1260</v>
      </c>
      <c r="AZ640" s="102">
        <v>630</v>
      </c>
      <c r="BA640" s="102">
        <v>560</v>
      </c>
      <c r="BB640" s="102">
        <v>490</v>
      </c>
      <c r="BC640" s="249">
        <v>1080</v>
      </c>
      <c r="BD640" s="249">
        <v>540</v>
      </c>
      <c r="BE640" s="249">
        <v>480</v>
      </c>
      <c r="BF640" s="249">
        <v>420</v>
      </c>
      <c r="BG640" s="103">
        <f t="shared" si="383"/>
        <v>2031</v>
      </c>
      <c r="BJ640" s="247" t="e">
        <f>M640*#REF!</f>
        <v>#REF!</v>
      </c>
      <c r="BK640" s="247" t="e">
        <f>N640*#REF!</f>
        <v>#REF!</v>
      </c>
      <c r="BL640" s="247" t="e">
        <f>O640*#REF!</f>
        <v>#REF!</v>
      </c>
      <c r="BM640" s="247"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330</v>
      </c>
      <c r="I641" s="84" t="s">
        <v>331</v>
      </c>
      <c r="J641" s="94" t="s">
        <v>1107</v>
      </c>
      <c r="K641" s="84" t="str">
        <f t="shared" si="352"/>
        <v>XL54DT</v>
      </c>
      <c r="L641" s="94" t="s">
        <v>5688</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49"/>
      <c r="V641" s="249"/>
      <c r="W641" s="249"/>
      <c r="X641" s="249"/>
      <c r="Y641" s="250"/>
      <c r="Z641" s="250"/>
      <c r="AA641" s="250"/>
      <c r="AB641" s="250"/>
      <c r="AC641" s="249"/>
      <c r="AD641" s="249"/>
      <c r="AE641" s="249"/>
      <c r="AF641" s="249"/>
      <c r="AG641" s="250"/>
      <c r="AH641" s="250"/>
      <c r="AI641" s="250"/>
      <c r="AJ641" s="250"/>
      <c r="AK641" s="86">
        <v>7.99</v>
      </c>
      <c r="AL641" s="86"/>
      <c r="AM641" s="251"/>
      <c r="AN641" s="251">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2" t="s">
        <v>97</v>
      </c>
      <c r="AY641" s="101">
        <v>1260</v>
      </c>
      <c r="AZ641" s="102">
        <v>630</v>
      </c>
      <c r="BA641" s="102">
        <v>560</v>
      </c>
      <c r="BB641" s="102">
        <v>490</v>
      </c>
      <c r="BC641" s="249">
        <v>1080</v>
      </c>
      <c r="BD641" s="249">
        <v>540</v>
      </c>
      <c r="BE641" s="249">
        <v>480</v>
      </c>
      <c r="BF641" s="249">
        <v>420</v>
      </c>
      <c r="BG641" s="103">
        <f t="shared" si="383"/>
        <v>2031</v>
      </c>
      <c r="BJ641" s="247" t="e">
        <f>M641*#REF!</f>
        <v>#REF!</v>
      </c>
      <c r="BK641" s="247" t="e">
        <f>N641*#REF!</f>
        <v>#REF!</v>
      </c>
      <c r="BL641" s="247" t="e">
        <f>O641*#REF!</f>
        <v>#REF!</v>
      </c>
      <c r="BM641" s="247"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332</v>
      </c>
      <c r="I642" s="84" t="s">
        <v>5724</v>
      </c>
      <c r="J642" s="94" t="s">
        <v>1107</v>
      </c>
      <c r="K642" s="84" t="str">
        <f t="shared" si="352"/>
        <v>XL55DT</v>
      </c>
      <c r="L642" s="94" t="s">
        <v>5725</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49"/>
      <c r="V642" s="249"/>
      <c r="W642" s="249"/>
      <c r="X642" s="249"/>
      <c r="Y642" s="250"/>
      <c r="Z642" s="250"/>
      <c r="AA642" s="250"/>
      <c r="AB642" s="250"/>
      <c r="AC642" s="249"/>
      <c r="AD642" s="249"/>
      <c r="AE642" s="249"/>
      <c r="AF642" s="249"/>
      <c r="AG642" s="250"/>
      <c r="AH642" s="250"/>
      <c r="AI642" s="250"/>
      <c r="AJ642" s="250"/>
      <c r="AK642" s="86">
        <v>7.99</v>
      </c>
      <c r="AL642" s="86"/>
      <c r="AM642" s="251"/>
      <c r="AN642" s="251">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2" t="s">
        <v>97</v>
      </c>
      <c r="AY642" s="101">
        <v>1260</v>
      </c>
      <c r="AZ642" s="102">
        <v>630</v>
      </c>
      <c r="BA642" s="102">
        <v>560</v>
      </c>
      <c r="BB642" s="102">
        <v>490</v>
      </c>
      <c r="BC642" s="249">
        <v>1080</v>
      </c>
      <c r="BD642" s="249">
        <v>540</v>
      </c>
      <c r="BE642" s="249">
        <v>480</v>
      </c>
      <c r="BF642" s="249">
        <v>420</v>
      </c>
      <c r="BG642" s="103">
        <f t="shared" si="383"/>
        <v>2031</v>
      </c>
      <c r="BJ642" s="247" t="e">
        <f>M642*#REF!</f>
        <v>#REF!</v>
      </c>
      <c r="BK642" s="247" t="e">
        <f>N642*#REF!</f>
        <v>#REF!</v>
      </c>
      <c r="BL642" s="247" t="e">
        <f>O642*#REF!</f>
        <v>#REF!</v>
      </c>
      <c r="BM642" s="247"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333</v>
      </c>
      <c r="I643" s="84" t="s">
        <v>5726</v>
      </c>
      <c r="J643" s="94" t="s">
        <v>95</v>
      </c>
      <c r="K643" s="84" t="str">
        <f t="shared" si="352"/>
        <v>XL56DT</v>
      </c>
      <c r="L643" s="94" t="s">
        <v>5727</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49"/>
      <c r="V643" s="249"/>
      <c r="W643" s="249"/>
      <c r="X643" s="249"/>
      <c r="Y643" s="250"/>
      <c r="Z643" s="250"/>
      <c r="AA643" s="250"/>
      <c r="AB643" s="250"/>
      <c r="AC643" s="249"/>
      <c r="AD643" s="249"/>
      <c r="AE643" s="249"/>
      <c r="AF643" s="249"/>
      <c r="AG643" s="250"/>
      <c r="AH643" s="250"/>
      <c r="AI643" s="250"/>
      <c r="AJ643" s="250"/>
      <c r="AK643" s="86">
        <v>7.99</v>
      </c>
      <c r="AL643" s="86"/>
      <c r="AM643" s="251"/>
      <c r="AN643" s="251">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2" t="s">
        <v>97</v>
      </c>
      <c r="AY643" s="101">
        <v>2660</v>
      </c>
      <c r="AZ643" s="102">
        <v>980</v>
      </c>
      <c r="BA643" s="102">
        <v>600</v>
      </c>
      <c r="BB643" s="102">
        <v>490</v>
      </c>
      <c r="BC643" s="249">
        <v>2280</v>
      </c>
      <c r="BD643" s="249">
        <v>840</v>
      </c>
      <c r="BE643" s="249">
        <v>510</v>
      </c>
      <c r="BF643" s="249">
        <v>420</v>
      </c>
      <c r="BG643" s="103">
        <f t="shared" si="383"/>
        <v>2031</v>
      </c>
      <c r="BJ643" s="247" t="e">
        <f>M643*#REF!</f>
        <v>#REF!</v>
      </c>
      <c r="BK643" s="247" t="e">
        <f>N643*#REF!</f>
        <v>#REF!</v>
      </c>
      <c r="BL643" s="247" t="e">
        <f>O643*#REF!</f>
        <v>#REF!</v>
      </c>
      <c r="BM643" s="247"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335</v>
      </c>
      <c r="I644" s="84" t="s">
        <v>336</v>
      </c>
      <c r="J644" s="94" t="s">
        <v>95</v>
      </c>
      <c r="K644" s="84" t="str">
        <f t="shared" si="352"/>
        <v>XL57DT</v>
      </c>
      <c r="L644" s="94" t="s">
        <v>243</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49"/>
      <c r="V644" s="249"/>
      <c r="W644" s="249"/>
      <c r="X644" s="249"/>
      <c r="Y644" s="250"/>
      <c r="Z644" s="250"/>
      <c r="AA644" s="250"/>
      <c r="AB644" s="250"/>
      <c r="AC644" s="249"/>
      <c r="AD644" s="249"/>
      <c r="AE644" s="249"/>
      <c r="AF644" s="249"/>
      <c r="AG644" s="250"/>
      <c r="AH644" s="250"/>
      <c r="AI644" s="250"/>
      <c r="AJ644" s="250"/>
      <c r="AK644" s="86">
        <v>7.99</v>
      </c>
      <c r="AL644" s="86"/>
      <c r="AM644" s="251"/>
      <c r="AN644" s="251">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2" t="s">
        <v>97</v>
      </c>
      <c r="AY644" s="101">
        <v>1260</v>
      </c>
      <c r="AZ644" s="102">
        <v>630</v>
      </c>
      <c r="BA644" s="102">
        <v>560</v>
      </c>
      <c r="BB644" s="102">
        <v>490</v>
      </c>
      <c r="BC644" s="249">
        <v>1080</v>
      </c>
      <c r="BD644" s="249">
        <v>540</v>
      </c>
      <c r="BE644" s="249">
        <v>480</v>
      </c>
      <c r="BF644" s="249">
        <v>420</v>
      </c>
      <c r="BG644" s="103">
        <f t="shared" si="383"/>
        <v>2031</v>
      </c>
      <c r="BJ644" s="247" t="e">
        <f>M644*#REF!</f>
        <v>#REF!</v>
      </c>
      <c r="BK644" s="247" t="e">
        <f>N644*#REF!</f>
        <v>#REF!</v>
      </c>
      <c r="BL644" s="247" t="e">
        <f>O644*#REF!</f>
        <v>#REF!</v>
      </c>
      <c r="BM644" s="247"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337</v>
      </c>
      <c r="I645" s="84" t="s">
        <v>338</v>
      </c>
      <c r="J645" s="94" t="s">
        <v>95</v>
      </c>
      <c r="K645" s="84" t="str">
        <f t="shared" si="352"/>
        <v>XL58DT</v>
      </c>
      <c r="L645" s="94" t="s">
        <v>340</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49"/>
      <c r="V645" s="249"/>
      <c r="W645" s="249"/>
      <c r="X645" s="249"/>
      <c r="Y645" s="250"/>
      <c r="Z645" s="250"/>
      <c r="AA645" s="250"/>
      <c r="AB645" s="250"/>
      <c r="AC645" s="249"/>
      <c r="AD645" s="249"/>
      <c r="AE645" s="249"/>
      <c r="AF645" s="249"/>
      <c r="AG645" s="250"/>
      <c r="AH645" s="250"/>
      <c r="AI645" s="250"/>
      <c r="AJ645" s="250"/>
      <c r="AK645" s="86">
        <v>7.99</v>
      </c>
      <c r="AL645" s="86"/>
      <c r="AM645" s="251"/>
      <c r="AN645" s="251">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2" t="s">
        <v>97</v>
      </c>
      <c r="AY645" s="101">
        <v>1260</v>
      </c>
      <c r="AZ645" s="102">
        <v>630</v>
      </c>
      <c r="BA645" s="102">
        <v>560</v>
      </c>
      <c r="BB645" s="102">
        <v>490</v>
      </c>
      <c r="BC645" s="249">
        <v>1080</v>
      </c>
      <c r="BD645" s="249">
        <v>540</v>
      </c>
      <c r="BE645" s="249">
        <v>480</v>
      </c>
      <c r="BF645" s="249">
        <v>420</v>
      </c>
      <c r="BG645" s="103">
        <f t="shared" si="383"/>
        <v>2031</v>
      </c>
      <c r="BJ645" s="247" t="e">
        <f>M645*#REF!</f>
        <v>#REF!</v>
      </c>
      <c r="BK645" s="247" t="e">
        <f>N645*#REF!</f>
        <v>#REF!</v>
      </c>
      <c r="BL645" s="247" t="e">
        <f>O645*#REF!</f>
        <v>#REF!</v>
      </c>
      <c r="BM645" s="247"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339</v>
      </c>
      <c r="I646" s="84" t="s">
        <v>340</v>
      </c>
      <c r="J646" s="94" t="s">
        <v>95</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49"/>
      <c r="V646" s="249"/>
      <c r="W646" s="249"/>
      <c r="X646" s="249"/>
      <c r="Y646" s="250"/>
      <c r="Z646" s="250"/>
      <c r="AA646" s="250"/>
      <c r="AB646" s="250"/>
      <c r="AC646" s="249"/>
      <c r="AD646" s="249"/>
      <c r="AE646" s="249"/>
      <c r="AF646" s="249"/>
      <c r="AG646" s="250"/>
      <c r="AH646" s="250"/>
      <c r="AI646" s="250"/>
      <c r="AJ646" s="250"/>
      <c r="AK646" s="86">
        <v>7.99</v>
      </c>
      <c r="AL646" s="86"/>
      <c r="AM646" s="251"/>
      <c r="AN646" s="251">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2" t="s">
        <v>97</v>
      </c>
      <c r="AY646" s="101">
        <v>840</v>
      </c>
      <c r="AZ646" s="102">
        <v>420</v>
      </c>
      <c r="BA646" s="102">
        <v>350</v>
      </c>
      <c r="BB646" s="102">
        <v>280</v>
      </c>
      <c r="BC646" s="249">
        <v>720</v>
      </c>
      <c r="BD646" s="249">
        <v>360</v>
      </c>
      <c r="BE646" s="249">
        <v>300</v>
      </c>
      <c r="BF646" s="249">
        <v>240</v>
      </c>
      <c r="BG646" s="103">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97</v>
      </c>
      <c r="F647" s="85">
        <v>60</v>
      </c>
      <c r="G647" s="85"/>
      <c r="H647" s="93" t="s">
        <v>341</v>
      </c>
      <c r="I647" s="84" t="s">
        <v>342</v>
      </c>
      <c r="J647" s="94" t="s">
        <v>5127</v>
      </c>
      <c r="K647" s="84" t="str">
        <f t="shared" si="352"/>
        <v>XL60DT</v>
      </c>
      <c r="L647" s="94" t="s">
        <v>344</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6">
        <v>7.99</v>
      </c>
      <c r="AL647" s="86"/>
      <c r="AM647" s="264"/>
      <c r="AN647" s="251">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5" t="s">
        <v>171</v>
      </c>
      <c r="AY647" s="288"/>
      <c r="AZ647" s="289"/>
      <c r="BA647" s="289"/>
      <c r="BB647" s="289"/>
      <c r="BC647" s="262"/>
      <c r="BD647" s="262"/>
      <c r="BE647" s="262"/>
      <c r="BF647" s="262"/>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343</v>
      </c>
      <c r="I648" s="84" t="s">
        <v>344</v>
      </c>
      <c r="J648" s="94" t="s">
        <v>243</v>
      </c>
      <c r="K648" s="84" t="str">
        <f t="shared" si="352"/>
        <v>XL61DT</v>
      </c>
      <c r="L648" s="94" t="s">
        <v>253</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6">
        <v>7.99</v>
      </c>
      <c r="AL648" s="86"/>
      <c r="AM648" s="251" t="e">
        <f>AVERAGE(AG648:AJ648)</f>
        <v>#REF!</v>
      </c>
      <c r="AN648" s="251">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6" t="s">
        <v>171</v>
      </c>
      <c r="AY648" s="101">
        <v>7000</v>
      </c>
      <c r="AZ648" s="102">
        <v>2940</v>
      </c>
      <c r="BA648" s="102">
        <v>2100</v>
      </c>
      <c r="BB648" s="102">
        <v>1260</v>
      </c>
      <c r="BC648" s="97">
        <v>6000</v>
      </c>
      <c r="BD648" s="97">
        <v>2520</v>
      </c>
      <c r="BE648" s="97">
        <v>1800</v>
      </c>
      <c r="BF648" s="97">
        <v>1080</v>
      </c>
      <c r="BG648" s="103">
        <f t="shared" si="383"/>
        <v>2031</v>
      </c>
      <c r="BJ648" s="247" t="e">
        <f>M648*#REF!</f>
        <v>#REF!</v>
      </c>
      <c r="BK648" s="247" t="e">
        <f>N648*#REF!</f>
        <v>#REF!</v>
      </c>
      <c r="BL648" s="247" t="e">
        <f>O648*#REF!</f>
        <v>#REF!</v>
      </c>
      <c r="BM648" s="247"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345</v>
      </c>
      <c r="I649" s="84" t="s">
        <v>5728</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49"/>
      <c r="V649" s="249"/>
      <c r="W649" s="249"/>
      <c r="X649" s="249"/>
      <c r="Y649" s="250"/>
      <c r="Z649" s="250"/>
      <c r="AA649" s="250"/>
      <c r="AB649" s="250"/>
      <c r="AC649" s="249"/>
      <c r="AD649" s="249"/>
      <c r="AE649" s="249"/>
      <c r="AF649" s="249"/>
      <c r="AG649" s="250"/>
      <c r="AH649" s="250"/>
      <c r="AI649" s="250"/>
      <c r="AJ649" s="250"/>
      <c r="AK649" s="86">
        <v>7.99</v>
      </c>
      <c r="AL649" s="86"/>
      <c r="AM649" s="251"/>
      <c r="AN649" s="251">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2" t="s">
        <v>171</v>
      </c>
      <c r="AY649" s="101">
        <v>7700</v>
      </c>
      <c r="AZ649" s="102">
        <v>2940</v>
      </c>
      <c r="BA649" s="102">
        <v>2100</v>
      </c>
      <c r="BB649" s="102">
        <v>1260</v>
      </c>
      <c r="BC649" s="97">
        <v>6600</v>
      </c>
      <c r="BD649" s="97">
        <v>2520</v>
      </c>
      <c r="BE649" s="97">
        <v>1800</v>
      </c>
      <c r="BF649" s="97">
        <v>1080</v>
      </c>
      <c r="BG649" s="103">
        <f t="shared" si="383"/>
        <v>621</v>
      </c>
      <c r="BJ649" s="247" t="e">
        <f>M649*#REF!</f>
        <v>#REF!</v>
      </c>
      <c r="BK649" s="247" t="e">
        <f>N649*#REF!</f>
        <v>#REF!</v>
      </c>
      <c r="BL649" s="247" t="e">
        <f>O649*#REF!</f>
        <v>#REF!</v>
      </c>
      <c r="BM649" s="247"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1207</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6">
        <v>7.99</v>
      </c>
      <c r="AL650" s="86"/>
      <c r="AM650" s="251"/>
      <c r="AN650" s="251">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2" t="s">
        <v>171</v>
      </c>
      <c r="AY650" s="101">
        <v>7700</v>
      </c>
      <c r="AZ650" s="102">
        <v>2940</v>
      </c>
      <c r="BA650" s="102">
        <v>2100</v>
      </c>
      <c r="BB650" s="102">
        <v>1260</v>
      </c>
      <c r="BC650" s="97">
        <v>6600</v>
      </c>
      <c r="BD650" s="97">
        <v>2520</v>
      </c>
      <c r="BE650" s="97">
        <v>1800</v>
      </c>
      <c r="BF650" s="97">
        <v>1080</v>
      </c>
      <c r="BG650" s="103">
        <f t="shared" si="383"/>
        <v>2031</v>
      </c>
      <c r="BJ650" s="247" t="e">
        <f>M650*#REF!</f>
        <v>#REF!</v>
      </c>
      <c r="BK650" s="247" t="e">
        <f>N650*#REF!</f>
        <v>#REF!</v>
      </c>
      <c r="BL650" s="247" t="e">
        <f>O650*#REF!</f>
        <v>#REF!</v>
      </c>
      <c r="BM650" s="247"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5729</v>
      </c>
      <c r="I651" s="84" t="s">
        <v>5730</v>
      </c>
      <c r="J651" s="94" t="s">
        <v>5688</v>
      </c>
      <c r="K651" s="84" t="str">
        <f t="shared" si="352"/>
        <v>XL64DT</v>
      </c>
      <c r="L651" s="94" t="s">
        <v>5731</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49"/>
      <c r="V651" s="249"/>
      <c r="W651" s="249"/>
      <c r="X651" s="249"/>
      <c r="Y651" s="250"/>
      <c r="Z651" s="250"/>
      <c r="AA651" s="250"/>
      <c r="AB651" s="250"/>
      <c r="AC651" s="249"/>
      <c r="AD651" s="249"/>
      <c r="AE651" s="249"/>
      <c r="AF651" s="249"/>
      <c r="AG651" s="250"/>
      <c r="AH651" s="250"/>
      <c r="AI651" s="250"/>
      <c r="AJ651" s="250"/>
      <c r="AK651" s="86">
        <v>7.99</v>
      </c>
      <c r="AL651" s="86"/>
      <c r="AM651" s="251"/>
      <c r="AN651" s="251">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2"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5732</v>
      </c>
      <c r="J652" s="94" t="s">
        <v>1640</v>
      </c>
      <c r="K652" s="84" t="str">
        <f t="shared" ref="K652:K715" si="388">H652</f>
        <v>XL65DT</v>
      </c>
      <c r="L652" s="94" t="s">
        <v>1763</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49"/>
      <c r="V652" s="249"/>
      <c r="W652" s="249"/>
      <c r="X652" s="249"/>
      <c r="Y652" s="250"/>
      <c r="Z652" s="250"/>
      <c r="AA652" s="250"/>
      <c r="AB652" s="250"/>
      <c r="AC652" s="249"/>
      <c r="AD652" s="249"/>
      <c r="AE652" s="249"/>
      <c r="AF652" s="249"/>
      <c r="AG652" s="250"/>
      <c r="AH652" s="250"/>
      <c r="AI652" s="250"/>
      <c r="AJ652" s="250"/>
      <c r="AK652" s="86">
        <v>7.99</v>
      </c>
      <c r="AL652" s="86"/>
      <c r="AM652" s="251"/>
      <c r="AN652" s="251">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2" t="s">
        <v>171</v>
      </c>
      <c r="AY652" s="101">
        <v>7700</v>
      </c>
      <c r="AZ652" s="102">
        <v>2940</v>
      </c>
      <c r="BA652" s="102">
        <v>2030</v>
      </c>
      <c r="BB652" s="102">
        <v>1330</v>
      </c>
      <c r="BC652" s="97">
        <v>6600</v>
      </c>
      <c r="BD652" s="97">
        <v>2520</v>
      </c>
      <c r="BE652" s="97">
        <v>1740</v>
      </c>
      <c r="BF652" s="97">
        <v>1140</v>
      </c>
      <c r="BG652" s="103">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171</v>
      </c>
      <c r="F653" s="196" t="s">
        <v>1906</v>
      </c>
      <c r="G653" s="196"/>
      <c r="H653" s="197" t="s">
        <v>171</v>
      </c>
      <c r="I653" s="270" t="s">
        <v>5733</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171</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5734</v>
      </c>
      <c r="I654" s="84" t="s">
        <v>5735</v>
      </c>
      <c r="J654" s="84" t="s">
        <v>2303</v>
      </c>
      <c r="K654" s="84" t="str">
        <f t="shared" si="388"/>
        <v>TB1DT</v>
      </c>
      <c r="L654" s="84" t="s">
        <v>5736</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49"/>
      <c r="V654" s="249"/>
      <c r="W654" s="249"/>
      <c r="X654" s="249"/>
      <c r="Y654" s="250"/>
      <c r="Z654" s="250"/>
      <c r="AA654" s="250"/>
      <c r="AB654" s="250"/>
      <c r="AC654" s="249"/>
      <c r="AD654" s="249"/>
      <c r="AE654" s="249"/>
      <c r="AF654" s="249"/>
      <c r="AG654" s="250"/>
      <c r="AH654" s="250"/>
      <c r="AI654" s="250"/>
      <c r="AJ654" s="250"/>
      <c r="AK654" s="86">
        <v>6</v>
      </c>
      <c r="AL654" s="86"/>
      <c r="AM654" s="251"/>
      <c r="AN654" s="251">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2" t="s">
        <v>171</v>
      </c>
      <c r="AY654" s="101">
        <v>2940</v>
      </c>
      <c r="AZ654" s="102">
        <v>1470</v>
      </c>
      <c r="BA654" s="102">
        <v>1190</v>
      </c>
      <c r="BB654" s="102">
        <v>980</v>
      </c>
      <c r="BC654" s="97">
        <v>2520</v>
      </c>
      <c r="BD654" s="97">
        <v>1260</v>
      </c>
      <c r="BE654" s="97">
        <v>1020</v>
      </c>
      <c r="BF654" s="97">
        <v>840</v>
      </c>
      <c r="BG654" s="103">
        <f>AV654-AW654</f>
        <v>1050</v>
      </c>
      <c r="BJ654" s="247" t="e">
        <f>M654*#REF!</f>
        <v>#REF!</v>
      </c>
      <c r="BK654" s="247" t="e">
        <f>N654*#REF!</f>
        <v>#REF!</v>
      </c>
      <c r="BL654" s="247" t="e">
        <f>O654*#REF!</f>
        <v>#REF!</v>
      </c>
      <c r="BM654" s="247"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5737</v>
      </c>
      <c r="I655" s="84" t="s">
        <v>5738</v>
      </c>
      <c r="J655" s="84" t="s">
        <v>215</v>
      </c>
      <c r="K655" s="84" t="str">
        <f t="shared" si="388"/>
        <v>TB2DT</v>
      </c>
      <c r="L655" s="84" t="s">
        <v>5739</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49"/>
      <c r="V655" s="249"/>
      <c r="W655" s="249"/>
      <c r="X655" s="249"/>
      <c r="Y655" s="250"/>
      <c r="Z655" s="250"/>
      <c r="AA655" s="250"/>
      <c r="AB655" s="250"/>
      <c r="AC655" s="249"/>
      <c r="AD655" s="249"/>
      <c r="AE655" s="249"/>
      <c r="AF655" s="249"/>
      <c r="AG655" s="250"/>
      <c r="AH655" s="250"/>
      <c r="AI655" s="250"/>
      <c r="AJ655" s="250"/>
      <c r="AK655" s="86">
        <v>2.52</v>
      </c>
      <c r="AL655" s="86"/>
      <c r="AM655" s="251"/>
      <c r="AN655" s="251">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2" t="s">
        <v>171</v>
      </c>
      <c r="AY655" s="101">
        <v>5600</v>
      </c>
      <c r="AZ655" s="102">
        <v>2520</v>
      </c>
      <c r="BA655" s="102">
        <v>1820</v>
      </c>
      <c r="BB655" s="102">
        <v>1120</v>
      </c>
      <c r="BC655" s="97">
        <v>4800</v>
      </c>
      <c r="BD655" s="97">
        <v>2160</v>
      </c>
      <c r="BE655" s="97">
        <v>1560</v>
      </c>
      <c r="BF655" s="97">
        <v>960</v>
      </c>
      <c r="BG655" s="103">
        <f>AV655-AW655</f>
        <v>207.5</v>
      </c>
      <c r="BJ655" s="247" t="e">
        <f>M655*#REF!</f>
        <v>#REF!</v>
      </c>
      <c r="BK655" s="247" t="e">
        <f>N655*#REF!</f>
        <v>#REF!</v>
      </c>
      <c r="BL655" s="247" t="e">
        <f>O655*#REF!</f>
        <v>#REF!</v>
      </c>
      <c r="BM655" s="247"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5740</v>
      </c>
      <c r="I656" s="84" t="s">
        <v>5741</v>
      </c>
      <c r="J656" s="84" t="s">
        <v>215</v>
      </c>
      <c r="K656" s="84" t="str">
        <f t="shared" si="388"/>
        <v>TB3DT</v>
      </c>
      <c r="L656" s="84" t="s">
        <v>4237</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6">
        <v>2.52</v>
      </c>
      <c r="AL656" s="86"/>
      <c r="AM656" s="251"/>
      <c r="AN656" s="251">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2" t="s">
        <v>171</v>
      </c>
      <c r="AY656" s="101">
        <v>4900</v>
      </c>
      <c r="AZ656" s="102">
        <v>2380</v>
      </c>
      <c r="BA656" s="102">
        <v>1610</v>
      </c>
      <c r="BB656" s="102">
        <v>1050</v>
      </c>
      <c r="BC656" s="97">
        <v>4200</v>
      </c>
      <c r="BD656" s="97">
        <v>2040</v>
      </c>
      <c r="BE656" s="97">
        <v>1380</v>
      </c>
      <c r="BF656" s="97">
        <v>900</v>
      </c>
      <c r="BG656" s="103">
        <f>AV656-AW656</f>
        <v>207.5</v>
      </c>
      <c r="BJ656" s="247" t="e">
        <f>M656*#REF!</f>
        <v>#REF!</v>
      </c>
      <c r="BK656" s="247" t="e">
        <f>N656*#REF!</f>
        <v>#REF!</v>
      </c>
      <c r="BL656" s="247" t="e">
        <f>O656*#REF!</f>
        <v>#REF!</v>
      </c>
      <c r="BM656" s="247"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5742</v>
      </c>
      <c r="I657" s="84" t="s">
        <v>4237</v>
      </c>
      <c r="J657" s="84" t="s">
        <v>147</v>
      </c>
      <c r="K657" s="84"/>
      <c r="L657" s="84" t="s">
        <v>5743</v>
      </c>
      <c r="M657" s="96"/>
      <c r="N657" s="96"/>
      <c r="O657" s="96"/>
      <c r="P657" s="96"/>
      <c r="Q657" s="95"/>
      <c r="R657" s="95"/>
      <c r="S657" s="95"/>
      <c r="T657" s="95"/>
      <c r="U657" s="249"/>
      <c r="V657" s="249"/>
      <c r="W657" s="249"/>
      <c r="X657" s="249"/>
      <c r="Y657" s="250"/>
      <c r="Z657" s="250"/>
      <c r="AA657" s="250"/>
      <c r="AB657" s="250"/>
      <c r="AC657" s="249"/>
      <c r="AD657" s="249"/>
      <c r="AE657" s="249"/>
      <c r="AF657" s="249"/>
      <c r="AG657" s="250"/>
      <c r="AH657" s="250"/>
      <c r="AI657" s="250"/>
      <c r="AJ657" s="250"/>
      <c r="AK657" s="86"/>
      <c r="AL657" s="86"/>
      <c r="AM657" s="251"/>
      <c r="AN657" s="251"/>
      <c r="AO657" s="98"/>
      <c r="AP657" s="98"/>
      <c r="AQ657" s="98"/>
      <c r="AR657" s="98"/>
      <c r="AS657" s="98"/>
      <c r="AT657" s="98"/>
      <c r="AU657" s="98"/>
      <c r="AV657" s="98"/>
      <c r="AW657" s="60"/>
      <c r="AX657" s="252" t="s">
        <v>171</v>
      </c>
      <c r="AY657" s="101">
        <v>4550</v>
      </c>
      <c r="AZ657" s="102">
        <v>2310</v>
      </c>
      <c r="BA657" s="102">
        <v>1540</v>
      </c>
      <c r="BB657" s="102">
        <v>980</v>
      </c>
      <c r="BC657" s="97">
        <v>3900</v>
      </c>
      <c r="BD657" s="97">
        <v>1980</v>
      </c>
      <c r="BE657" s="97">
        <v>1320</v>
      </c>
      <c r="BF657" s="97">
        <v>840</v>
      </c>
      <c r="BJ657" s="247" t="e">
        <f>M657*#REF!</f>
        <v>#REF!</v>
      </c>
      <c r="BK657" s="247" t="e">
        <f>N657*#REF!</f>
        <v>#REF!</v>
      </c>
      <c r="BL657" s="247" t="e">
        <f>O657*#REF!</f>
        <v>#REF!</v>
      </c>
      <c r="BM657" s="247"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5744</v>
      </c>
      <c r="I658" s="84" t="s">
        <v>5745</v>
      </c>
      <c r="J658" s="84" t="s">
        <v>147</v>
      </c>
      <c r="K658" s="84" t="str">
        <f t="shared" si="388"/>
        <v>TB4DT_D1</v>
      </c>
      <c r="L658" s="84" t="s">
        <v>5746</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49"/>
      <c r="V658" s="249"/>
      <c r="W658" s="249"/>
      <c r="X658" s="249"/>
      <c r="Y658" s="250"/>
      <c r="Z658" s="250"/>
      <c r="AA658" s="250"/>
      <c r="AB658" s="250"/>
      <c r="AC658" s="249"/>
      <c r="AD658" s="249"/>
      <c r="AE658" s="249"/>
      <c r="AF658" s="249"/>
      <c r="AG658" s="250"/>
      <c r="AH658" s="250"/>
      <c r="AI658" s="250"/>
      <c r="AJ658" s="250"/>
      <c r="AK658" s="86">
        <v>2.52</v>
      </c>
      <c r="AL658" s="86"/>
      <c r="AM658" s="251"/>
      <c r="AN658" s="251">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2" t="s">
        <v>171</v>
      </c>
      <c r="AY658" s="101">
        <v>4550</v>
      </c>
      <c r="AZ658" s="102">
        <v>2380</v>
      </c>
      <c r="BA658" s="102">
        <v>1680</v>
      </c>
      <c r="BB658" s="102">
        <v>980</v>
      </c>
      <c r="BC658" s="97">
        <v>3900</v>
      </c>
      <c r="BD658" s="97">
        <v>2040</v>
      </c>
      <c r="BE658" s="97">
        <v>1440</v>
      </c>
      <c r="BF658" s="97">
        <v>840</v>
      </c>
      <c r="BG658" s="103">
        <f t="shared" ref="BG658:BG665" si="394">AV658-AW658</f>
        <v>407.5</v>
      </c>
      <c r="BJ658" s="247" t="e">
        <f>M658*#REF!</f>
        <v>#REF!</v>
      </c>
      <c r="BK658" s="247" t="e">
        <f>N658*#REF!</f>
        <v>#REF!</v>
      </c>
      <c r="BL658" s="247" t="e">
        <f>O658*#REF!</f>
        <v>#REF!</v>
      </c>
      <c r="BM658" s="247"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5747</v>
      </c>
      <c r="I659" s="84" t="s">
        <v>5748</v>
      </c>
      <c r="J659" s="84" t="s">
        <v>147</v>
      </c>
      <c r="K659" s="84" t="str">
        <f t="shared" si="388"/>
        <v>TB4DT_D2</v>
      </c>
      <c r="L659" s="84" t="s">
        <v>5749</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49"/>
      <c r="V659" s="249"/>
      <c r="W659" s="249"/>
      <c r="X659" s="249"/>
      <c r="Y659" s="250"/>
      <c r="Z659" s="250"/>
      <c r="AA659" s="250"/>
      <c r="AB659" s="250"/>
      <c r="AC659" s="249"/>
      <c r="AD659" s="249"/>
      <c r="AE659" s="249"/>
      <c r="AF659" s="249"/>
      <c r="AG659" s="250"/>
      <c r="AH659" s="250"/>
      <c r="AI659" s="250"/>
      <c r="AJ659" s="250"/>
      <c r="AK659" s="86">
        <v>2.52</v>
      </c>
      <c r="AL659" s="86"/>
      <c r="AM659" s="251"/>
      <c r="AN659" s="251">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2" t="s">
        <v>171</v>
      </c>
      <c r="AY659" s="101">
        <v>3500</v>
      </c>
      <c r="AZ659" s="102">
        <v>2100</v>
      </c>
      <c r="BA659" s="102">
        <v>1540</v>
      </c>
      <c r="BB659" s="102">
        <v>980</v>
      </c>
      <c r="BC659" s="97">
        <v>3000</v>
      </c>
      <c r="BD659" s="97">
        <v>1800</v>
      </c>
      <c r="BE659" s="97">
        <v>1320</v>
      </c>
      <c r="BF659" s="97">
        <v>840</v>
      </c>
      <c r="BG659" s="103">
        <f t="shared" si="394"/>
        <v>425</v>
      </c>
      <c r="BJ659" s="247" t="e">
        <f>M659*#REF!</f>
        <v>#REF!</v>
      </c>
      <c r="BK659" s="247" t="e">
        <f>N659*#REF!</f>
        <v>#REF!</v>
      </c>
      <c r="BL659" s="247" t="e">
        <f>O659*#REF!</f>
        <v>#REF!</v>
      </c>
      <c r="BM659" s="247"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5750</v>
      </c>
      <c r="I660" s="84" t="s">
        <v>5751</v>
      </c>
      <c r="J660" s="84" t="s">
        <v>215</v>
      </c>
      <c r="K660" s="84" t="str">
        <f t="shared" si="388"/>
        <v>TB5DT</v>
      </c>
      <c r="L660" s="84" t="s">
        <v>5605</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49"/>
      <c r="V660" s="249"/>
      <c r="W660" s="249"/>
      <c r="X660" s="249"/>
      <c r="Y660" s="250"/>
      <c r="Z660" s="250"/>
      <c r="AA660" s="250"/>
      <c r="AB660" s="250"/>
      <c r="AC660" s="249"/>
      <c r="AD660" s="249"/>
      <c r="AE660" s="249"/>
      <c r="AF660" s="249"/>
      <c r="AG660" s="250"/>
      <c r="AH660" s="250"/>
      <c r="AI660" s="250"/>
      <c r="AJ660" s="250"/>
      <c r="AK660" s="86">
        <v>2.52</v>
      </c>
      <c r="AL660" s="86"/>
      <c r="AM660" s="251"/>
      <c r="AN660" s="251">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2"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5752</v>
      </c>
      <c r="I661" s="84" t="s">
        <v>5753</v>
      </c>
      <c r="J661" s="84" t="s">
        <v>873</v>
      </c>
      <c r="K661" s="84" t="str">
        <f t="shared" si="388"/>
        <v>TB6DT</v>
      </c>
      <c r="L661" s="84" t="s">
        <v>5605</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49"/>
      <c r="V661" s="249"/>
      <c r="W661" s="249"/>
      <c r="X661" s="249"/>
      <c r="Y661" s="250"/>
      <c r="Z661" s="250"/>
      <c r="AA661" s="250"/>
      <c r="AB661" s="250"/>
      <c r="AC661" s="249"/>
      <c r="AD661" s="249"/>
      <c r="AE661" s="249"/>
      <c r="AF661" s="249"/>
      <c r="AG661" s="250"/>
      <c r="AH661" s="250"/>
      <c r="AI661" s="250"/>
      <c r="AJ661" s="250"/>
      <c r="AK661" s="86">
        <v>2.52</v>
      </c>
      <c r="AL661" s="86"/>
      <c r="AM661" s="251"/>
      <c r="AN661" s="251">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2" t="s">
        <v>171</v>
      </c>
      <c r="AY661" s="101">
        <v>5250</v>
      </c>
      <c r="AZ661" s="102">
        <v>2660</v>
      </c>
      <c r="BA661" s="102">
        <v>1750</v>
      </c>
      <c r="BB661" s="102">
        <v>1120</v>
      </c>
      <c r="BC661" s="97">
        <v>4500</v>
      </c>
      <c r="BD661" s="97">
        <v>2280</v>
      </c>
      <c r="BE661" s="97">
        <v>1500</v>
      </c>
      <c r="BF661" s="97">
        <v>960</v>
      </c>
      <c r="BG661" s="103">
        <f t="shared" si="394"/>
        <v>560</v>
      </c>
      <c r="BJ661" s="247" t="e">
        <f>M661*#REF!</f>
        <v>#REF!</v>
      </c>
      <c r="BK661" s="247" t="e">
        <f>N661*#REF!</f>
        <v>#REF!</v>
      </c>
      <c r="BL661" s="247" t="e">
        <f>O661*#REF!</f>
        <v>#REF!</v>
      </c>
      <c r="BM661" s="247"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5754</v>
      </c>
      <c r="I662" s="84" t="s">
        <v>5755</v>
      </c>
      <c r="J662" s="84" t="s">
        <v>5272</v>
      </c>
      <c r="K662" s="84" t="str">
        <f t="shared" si="388"/>
        <v>TB7DT</v>
      </c>
      <c r="L662" s="84" t="s">
        <v>1107</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49"/>
      <c r="V662" s="249"/>
      <c r="W662" s="249"/>
      <c r="X662" s="249"/>
      <c r="Y662" s="250"/>
      <c r="Z662" s="250"/>
      <c r="AA662" s="250"/>
      <c r="AB662" s="250"/>
      <c r="AC662" s="249"/>
      <c r="AD662" s="249"/>
      <c r="AE662" s="249"/>
      <c r="AF662" s="249"/>
      <c r="AG662" s="250"/>
      <c r="AH662" s="250"/>
      <c r="AI662" s="250"/>
      <c r="AJ662" s="250"/>
      <c r="AK662" s="86">
        <v>2.1714285714285713</v>
      </c>
      <c r="AL662" s="86"/>
      <c r="AM662" s="251"/>
      <c r="AN662" s="251">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2" t="s">
        <v>171</v>
      </c>
      <c r="AY662" s="101">
        <v>4900</v>
      </c>
      <c r="AZ662" s="102">
        <v>2380</v>
      </c>
      <c r="BA662" s="102">
        <v>1610</v>
      </c>
      <c r="BB662" s="102">
        <v>1050</v>
      </c>
      <c r="BC662" s="97">
        <v>4200</v>
      </c>
      <c r="BD662" s="97">
        <v>2040</v>
      </c>
      <c r="BE662" s="97">
        <v>1380</v>
      </c>
      <c r="BF662" s="97">
        <v>900</v>
      </c>
      <c r="BG662" s="103">
        <f t="shared" si="394"/>
        <v>587.5</v>
      </c>
      <c r="BJ662" s="247" t="e">
        <f>M662*#REF!</f>
        <v>#REF!</v>
      </c>
      <c r="BK662" s="247" t="e">
        <f>N662*#REF!</f>
        <v>#REF!</v>
      </c>
      <c r="BL662" s="247" t="e">
        <f>O662*#REF!</f>
        <v>#REF!</v>
      </c>
      <c r="BM662" s="247"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5756</v>
      </c>
      <c r="I663" s="84" t="s">
        <v>5757</v>
      </c>
      <c r="J663" s="84" t="s">
        <v>147</v>
      </c>
      <c r="K663" s="84" t="str">
        <f t="shared" si="388"/>
        <v>TB8DT</v>
      </c>
      <c r="L663" s="84" t="s">
        <v>5758</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6">
        <v>2.52</v>
      </c>
      <c r="AL663" s="86"/>
      <c r="AM663" s="251"/>
      <c r="AN663" s="251">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2" t="s">
        <v>171</v>
      </c>
      <c r="AY663" s="101">
        <v>2590</v>
      </c>
      <c r="AZ663" s="102">
        <v>1260</v>
      </c>
      <c r="BA663" s="102">
        <v>1050</v>
      </c>
      <c r="BB663" s="102">
        <v>840</v>
      </c>
      <c r="BC663" s="97">
        <v>2220</v>
      </c>
      <c r="BD663" s="97">
        <v>1080</v>
      </c>
      <c r="BE663" s="97">
        <v>900</v>
      </c>
      <c r="BF663" s="97">
        <v>720</v>
      </c>
      <c r="BG663" s="103">
        <f t="shared" si="394"/>
        <v>586.25</v>
      </c>
      <c r="BJ663" s="247" t="e">
        <f>M663*#REF!</f>
        <v>#REF!</v>
      </c>
      <c r="BK663" s="247" t="e">
        <f>N663*#REF!</f>
        <v>#REF!</v>
      </c>
      <c r="BL663" s="247" t="e">
        <f>O663*#REF!</f>
        <v>#REF!</v>
      </c>
      <c r="BM663" s="247"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5759</v>
      </c>
      <c r="I664" s="84" t="s">
        <v>5760</v>
      </c>
      <c r="J664" s="84" t="s">
        <v>95</v>
      </c>
      <c r="K664" s="84" t="str">
        <f t="shared" si="388"/>
        <v>TB9DT</v>
      </c>
      <c r="L664" s="84" t="s">
        <v>307</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6">
        <v>2.52</v>
      </c>
      <c r="AL664" s="86"/>
      <c r="AM664" s="251"/>
      <c r="AN664" s="251">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2" t="s">
        <v>171</v>
      </c>
      <c r="AY664" s="101">
        <v>4200</v>
      </c>
      <c r="AZ664" s="102">
        <v>2380</v>
      </c>
      <c r="BA664" s="102">
        <v>1610</v>
      </c>
      <c r="BB664" s="102">
        <v>1020</v>
      </c>
      <c r="BC664" s="97">
        <v>3600</v>
      </c>
      <c r="BD664" s="97">
        <v>2040</v>
      </c>
      <c r="BE664" s="97">
        <v>1380</v>
      </c>
      <c r="BF664" s="97">
        <v>870</v>
      </c>
      <c r="BG664" s="103">
        <f t="shared" si="394"/>
        <v>586.25</v>
      </c>
      <c r="BJ664" s="247" t="e">
        <f>M664*#REF!</f>
        <v>#REF!</v>
      </c>
      <c r="BK664" s="247" t="e">
        <f>N664*#REF!</f>
        <v>#REF!</v>
      </c>
      <c r="BL664" s="247" t="e">
        <f>O664*#REF!</f>
        <v>#REF!</v>
      </c>
      <c r="BM664" s="247"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5761</v>
      </c>
      <c r="I665" s="84" t="s">
        <v>5762</v>
      </c>
      <c r="J665" s="84" t="s">
        <v>4237</v>
      </c>
      <c r="K665" s="84" t="str">
        <f t="shared" si="388"/>
        <v>TB10DT</v>
      </c>
      <c r="L665" s="84" t="s">
        <v>5605</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49"/>
      <c r="V665" s="249"/>
      <c r="W665" s="249"/>
      <c r="X665" s="249"/>
      <c r="Y665" s="250"/>
      <c r="Z665" s="250"/>
      <c r="AA665" s="250"/>
      <c r="AB665" s="250"/>
      <c r="AC665" s="249"/>
      <c r="AD665" s="249"/>
      <c r="AE665" s="249"/>
      <c r="AF665" s="249"/>
      <c r="AG665" s="250"/>
      <c r="AH665" s="250"/>
      <c r="AI665" s="250"/>
      <c r="AJ665" s="250"/>
      <c r="AK665" s="86">
        <v>2.52</v>
      </c>
      <c r="AL665" s="86"/>
      <c r="AM665" s="251"/>
      <c r="AN665" s="251">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2" t="s">
        <v>171</v>
      </c>
      <c r="AY665" s="101">
        <v>3500</v>
      </c>
      <c r="AZ665" s="102">
        <v>2100</v>
      </c>
      <c r="BA665" s="102">
        <v>1540</v>
      </c>
      <c r="BB665" s="102">
        <v>980</v>
      </c>
      <c r="BC665" s="97">
        <v>3000</v>
      </c>
      <c r="BD665" s="97">
        <v>1800</v>
      </c>
      <c r="BE665" s="97">
        <v>1320</v>
      </c>
      <c r="BF665" s="97">
        <v>840</v>
      </c>
      <c r="BG665" s="103">
        <f t="shared" si="394"/>
        <v>912.5</v>
      </c>
      <c r="BJ665" s="247" t="e">
        <f>M665*#REF!</f>
        <v>#REF!</v>
      </c>
      <c r="BK665" s="247" t="e">
        <f>N665*#REF!</f>
        <v>#REF!</v>
      </c>
      <c r="BL665" s="247" t="e">
        <f>O665*#REF!</f>
        <v>#REF!</v>
      </c>
      <c r="BM665" s="247"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5763</v>
      </c>
      <c r="I666" s="84" t="s">
        <v>5272</v>
      </c>
      <c r="J666" s="84" t="s">
        <v>147</v>
      </c>
      <c r="K666" s="84"/>
      <c r="L666" s="84" t="s">
        <v>2496</v>
      </c>
      <c r="M666" s="96"/>
      <c r="N666" s="96"/>
      <c r="O666" s="96"/>
      <c r="P666" s="96"/>
      <c r="Q666" s="95"/>
      <c r="R666" s="95"/>
      <c r="S666" s="95"/>
      <c r="T666" s="95"/>
      <c r="U666" s="249"/>
      <c r="V666" s="249"/>
      <c r="W666" s="249"/>
      <c r="X666" s="249"/>
      <c r="Y666" s="250"/>
      <c r="Z666" s="250"/>
      <c r="AA666" s="250"/>
      <c r="AB666" s="250"/>
      <c r="AC666" s="249" t="e">
        <f>VLOOKUP(H666,#REF!,5,0)</f>
        <v>#REF!</v>
      </c>
      <c r="AD666" s="249"/>
      <c r="AE666" s="249"/>
      <c r="AF666" s="249"/>
      <c r="AG666" s="250"/>
      <c r="AH666" s="250"/>
      <c r="AI666" s="250"/>
      <c r="AJ666" s="250"/>
      <c r="AK666" s="86"/>
      <c r="AL666" s="86"/>
      <c r="AM666" s="251"/>
      <c r="AN666" s="251"/>
      <c r="AO666" s="98"/>
      <c r="AP666" s="98"/>
      <c r="AQ666" s="98"/>
      <c r="AR666" s="98"/>
      <c r="AS666" s="98"/>
      <c r="AT666" s="98"/>
      <c r="AU666" s="98"/>
      <c r="AV666" s="98"/>
      <c r="AW666" s="60"/>
      <c r="AX666" s="252" t="s">
        <v>171</v>
      </c>
      <c r="AY666" s="101">
        <v>3500</v>
      </c>
      <c r="AZ666" s="102">
        <v>2100</v>
      </c>
      <c r="BA666" s="102">
        <v>1540</v>
      </c>
      <c r="BB666" s="102">
        <v>980</v>
      </c>
      <c r="BC666" s="97">
        <v>3000</v>
      </c>
      <c r="BD666" s="97">
        <v>1800</v>
      </c>
      <c r="BE666" s="97">
        <v>1320</v>
      </c>
      <c r="BF666" s="97">
        <v>840</v>
      </c>
      <c r="BJ666" s="247" t="e">
        <f>M666*#REF!</f>
        <v>#REF!</v>
      </c>
      <c r="BK666" s="247" t="e">
        <f>N666*#REF!</f>
        <v>#REF!</v>
      </c>
      <c r="BL666" s="247" t="e">
        <f>O666*#REF!</f>
        <v>#REF!</v>
      </c>
      <c r="BM666" s="247"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5764</v>
      </c>
      <c r="I667" s="84" t="s">
        <v>5765</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49"/>
      <c r="V667" s="249"/>
      <c r="W667" s="249"/>
      <c r="X667" s="249"/>
      <c r="Y667" s="250"/>
      <c r="Z667" s="250"/>
      <c r="AA667" s="250"/>
      <c r="AB667" s="250"/>
      <c r="AC667" s="249"/>
      <c r="AD667" s="249"/>
      <c r="AE667" s="249"/>
      <c r="AF667" s="249"/>
      <c r="AG667" s="250"/>
      <c r="AH667" s="250"/>
      <c r="AI667" s="250"/>
      <c r="AJ667" s="250"/>
      <c r="AK667" s="86">
        <v>2.52</v>
      </c>
      <c r="AL667" s="86"/>
      <c r="AM667" s="251"/>
      <c r="AN667" s="251">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2"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5766</v>
      </c>
      <c r="I668" s="84" t="s">
        <v>5767</v>
      </c>
      <c r="J668" s="84" t="s">
        <v>213</v>
      </c>
      <c r="K668" s="84" t="str">
        <f t="shared" si="388"/>
        <v>TB11DT_D2</v>
      </c>
      <c r="L668" s="84" t="s">
        <v>5768</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49"/>
      <c r="V668" s="249"/>
      <c r="W668" s="249"/>
      <c r="X668" s="249"/>
      <c r="Y668" s="250"/>
      <c r="Z668" s="250"/>
      <c r="AA668" s="250"/>
      <c r="AB668" s="250"/>
      <c r="AC668" s="249"/>
      <c r="AD668" s="249"/>
      <c r="AE668" s="249"/>
      <c r="AF668" s="249"/>
      <c r="AG668" s="250"/>
      <c r="AH668" s="250"/>
      <c r="AI668" s="250"/>
      <c r="AJ668" s="250"/>
      <c r="AK668" s="86">
        <v>2.52</v>
      </c>
      <c r="AL668" s="86"/>
      <c r="AM668" s="251"/>
      <c r="AN668" s="251">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2" t="s">
        <v>171</v>
      </c>
      <c r="AY668" s="101">
        <v>7000</v>
      </c>
      <c r="AZ668" s="102">
        <v>2660</v>
      </c>
      <c r="BA668" s="102">
        <v>1890</v>
      </c>
      <c r="BB668" s="102">
        <v>1190</v>
      </c>
      <c r="BC668" s="97">
        <v>6000</v>
      </c>
      <c r="BD668" s="97">
        <v>2280</v>
      </c>
      <c r="BE668" s="97">
        <v>1620</v>
      </c>
      <c r="BF668" s="97">
        <v>1020</v>
      </c>
      <c r="BG668" s="103">
        <f t="shared" si="398"/>
        <v>677.5</v>
      </c>
      <c r="BJ668" s="247" t="e">
        <f>M668*#REF!</f>
        <v>#REF!</v>
      </c>
      <c r="BK668" s="247" t="e">
        <f>N668*#REF!</f>
        <v>#REF!</v>
      </c>
      <c r="BL668" s="247" t="e">
        <f>O668*#REF!</f>
        <v>#REF!</v>
      </c>
      <c r="BM668" s="247"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5769</v>
      </c>
      <c r="I669" s="84" t="s">
        <v>5770</v>
      </c>
      <c r="J669" s="84" t="s">
        <v>5771</v>
      </c>
      <c r="K669" s="84" t="str">
        <f t="shared" si="388"/>
        <v>TB11DT_D3</v>
      </c>
      <c r="L669" s="84" t="s">
        <v>2496</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6">
        <v>5.3</v>
      </c>
      <c r="AL669" s="86"/>
      <c r="AM669" s="251"/>
      <c r="AN669" s="251">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2" t="s">
        <v>171</v>
      </c>
      <c r="AY669" s="101">
        <v>7700</v>
      </c>
      <c r="AZ669" s="102">
        <v>2940</v>
      </c>
      <c r="BA669" s="102">
        <v>2100</v>
      </c>
      <c r="BB669" s="102">
        <v>1260</v>
      </c>
      <c r="BC669" s="97">
        <v>6600</v>
      </c>
      <c r="BD669" s="97">
        <v>2520</v>
      </c>
      <c r="BE669" s="97">
        <v>1800</v>
      </c>
      <c r="BF669" s="97">
        <v>1080</v>
      </c>
      <c r="BG669" s="103">
        <f t="shared" si="398"/>
        <v>1979.5</v>
      </c>
      <c r="BJ669" s="247" t="e">
        <f>M669*#REF!</f>
        <v>#REF!</v>
      </c>
      <c r="BK669" s="247" t="e">
        <f>N669*#REF!</f>
        <v>#REF!</v>
      </c>
      <c r="BL669" s="247" t="e">
        <f>O669*#REF!</f>
        <v>#REF!</v>
      </c>
      <c r="BM669" s="247"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5772</v>
      </c>
      <c r="I670" s="84" t="s">
        <v>5773</v>
      </c>
      <c r="J670" s="84" t="s">
        <v>1107</v>
      </c>
      <c r="K670" s="84" t="str">
        <f t="shared" si="388"/>
        <v>TB12DT</v>
      </c>
      <c r="L670" s="84" t="s">
        <v>5746</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6">
        <v>3.0166666666666666</v>
      </c>
      <c r="AL670" s="86"/>
      <c r="AM670" s="251"/>
      <c r="AN670" s="251">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2" t="s">
        <v>171</v>
      </c>
      <c r="AY670" s="101">
        <v>5250</v>
      </c>
      <c r="AZ670" s="102">
        <v>2380</v>
      </c>
      <c r="BA670" s="102">
        <v>1610</v>
      </c>
      <c r="BB670" s="102">
        <v>1020</v>
      </c>
      <c r="BC670" s="97">
        <v>4500</v>
      </c>
      <c r="BD670" s="97">
        <v>2040</v>
      </c>
      <c r="BE670" s="97">
        <v>1380</v>
      </c>
      <c r="BF670" s="97">
        <v>870</v>
      </c>
      <c r="BG670" s="103">
        <f t="shared" si="398"/>
        <v>925</v>
      </c>
      <c r="BJ670" s="247" t="e">
        <f>M670*#REF!</f>
        <v>#REF!</v>
      </c>
      <c r="BK670" s="247" t="e">
        <f>N670*#REF!</f>
        <v>#REF!</v>
      </c>
      <c r="BL670" s="247" t="e">
        <f>O670*#REF!</f>
        <v>#REF!</v>
      </c>
      <c r="BM670" s="247"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5774</v>
      </c>
      <c r="I671" s="84" t="s">
        <v>5775</v>
      </c>
      <c r="J671" s="84" t="s">
        <v>5605</v>
      </c>
      <c r="K671" s="84" t="str">
        <f t="shared" si="388"/>
        <v>TB13DT</v>
      </c>
      <c r="L671" s="84" t="s">
        <v>5694</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6">
        <v>2.52</v>
      </c>
      <c r="AL671" s="86"/>
      <c r="AM671" s="251"/>
      <c r="AN671" s="251">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2" t="s">
        <v>171</v>
      </c>
      <c r="AY671" s="101">
        <v>3500</v>
      </c>
      <c r="AZ671" s="102">
        <v>2100</v>
      </c>
      <c r="BA671" s="102">
        <v>1540</v>
      </c>
      <c r="BB671" s="102">
        <v>980</v>
      </c>
      <c r="BC671" s="97">
        <v>3000</v>
      </c>
      <c r="BD671" s="97">
        <v>1800</v>
      </c>
      <c r="BE671" s="97">
        <v>1320</v>
      </c>
      <c r="BF671" s="97">
        <v>840</v>
      </c>
      <c r="BG671" s="103">
        <f t="shared" si="398"/>
        <v>912.5</v>
      </c>
      <c r="BJ671" s="247" t="e">
        <f>M671*#REF!</f>
        <v>#REF!</v>
      </c>
      <c r="BK671" s="247" t="e">
        <f>N671*#REF!</f>
        <v>#REF!</v>
      </c>
      <c r="BL671" s="247" t="e">
        <f>O671*#REF!</f>
        <v>#REF!</v>
      </c>
      <c r="BM671" s="247"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5776</v>
      </c>
      <c r="I672" s="84" t="s">
        <v>5777</v>
      </c>
      <c r="J672" s="84" t="s">
        <v>5694</v>
      </c>
      <c r="K672" s="84" t="str">
        <f t="shared" si="388"/>
        <v>TB14DT</v>
      </c>
      <c r="L672" s="84" t="s">
        <v>4237</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49"/>
      <c r="V672" s="249"/>
      <c r="W672" s="249"/>
      <c r="X672" s="249"/>
      <c r="Y672" s="250"/>
      <c r="Z672" s="250"/>
      <c r="AA672" s="250"/>
      <c r="AB672" s="250"/>
      <c r="AC672" s="249"/>
      <c r="AD672" s="249"/>
      <c r="AE672" s="249"/>
      <c r="AF672" s="249"/>
      <c r="AG672" s="250"/>
      <c r="AH672" s="250"/>
      <c r="AI672" s="250"/>
      <c r="AJ672" s="250"/>
      <c r="AK672" s="86">
        <v>2.52</v>
      </c>
      <c r="AL672" s="86"/>
      <c r="AM672" s="251"/>
      <c r="AN672" s="251">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2"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5778</v>
      </c>
      <c r="I673" s="84" t="s">
        <v>213</v>
      </c>
      <c r="J673" s="84" t="s">
        <v>5779</v>
      </c>
      <c r="K673" s="84"/>
      <c r="L673" s="84" t="s">
        <v>5780</v>
      </c>
      <c r="M673" s="96"/>
      <c r="N673" s="96"/>
      <c r="O673" s="96"/>
      <c r="P673" s="96"/>
      <c r="Q673" s="95"/>
      <c r="R673" s="95"/>
      <c r="S673" s="95"/>
      <c r="T673" s="95"/>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6"/>
      <c r="AL673" s="86"/>
      <c r="AM673" s="251"/>
      <c r="AN673" s="251"/>
      <c r="AO673" s="98"/>
      <c r="AP673" s="98"/>
      <c r="AQ673" s="98"/>
      <c r="AR673" s="98"/>
      <c r="AS673" s="98"/>
      <c r="AT673" s="98"/>
      <c r="AU673" s="98"/>
      <c r="AV673" s="98"/>
      <c r="AW673" s="60"/>
      <c r="AX673" s="252" t="s">
        <v>171</v>
      </c>
      <c r="AY673" s="101">
        <v>4550</v>
      </c>
      <c r="AZ673" s="102">
        <v>2310</v>
      </c>
      <c r="BA673" s="102">
        <v>1540</v>
      </c>
      <c r="BB673" s="102">
        <v>980</v>
      </c>
      <c r="BC673" s="97">
        <v>3900</v>
      </c>
      <c r="BD673" s="97">
        <v>1980</v>
      </c>
      <c r="BE673" s="97">
        <v>1320</v>
      </c>
      <c r="BF673" s="97">
        <v>840</v>
      </c>
      <c r="BJ673" s="247" t="e">
        <f>M673*#REF!</f>
        <v>#REF!</v>
      </c>
      <c r="BK673" s="247" t="e">
        <f>N673*#REF!</f>
        <v>#REF!</v>
      </c>
      <c r="BL673" s="247" t="e">
        <f>O673*#REF!</f>
        <v>#REF!</v>
      </c>
      <c r="BM673" s="247"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5781</v>
      </c>
      <c r="I674" s="84" t="s">
        <v>5782</v>
      </c>
      <c r="J674" s="84" t="s">
        <v>5779</v>
      </c>
      <c r="K674" s="84" t="str">
        <f t="shared" si="388"/>
        <v>TB15DT_D1</v>
      </c>
      <c r="L674" s="84" t="s">
        <v>5783</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49"/>
      <c r="V674" s="249"/>
      <c r="W674" s="249"/>
      <c r="X674" s="249"/>
      <c r="Y674" s="250"/>
      <c r="Z674" s="250"/>
      <c r="AA674" s="250"/>
      <c r="AB674" s="250"/>
      <c r="AC674" s="249"/>
      <c r="AD674" s="249"/>
      <c r="AE674" s="249"/>
      <c r="AF674" s="249"/>
      <c r="AG674" s="250"/>
      <c r="AH674" s="250"/>
      <c r="AI674" s="250"/>
      <c r="AJ674" s="250"/>
      <c r="AK674" s="86">
        <v>2.52</v>
      </c>
      <c r="AL674" s="86"/>
      <c r="AM674" s="251"/>
      <c r="AN674" s="251">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2" t="s">
        <v>171</v>
      </c>
      <c r="AY674" s="101">
        <v>2450</v>
      </c>
      <c r="AZ674" s="102">
        <v>1190</v>
      </c>
      <c r="BA674" s="102">
        <v>980</v>
      </c>
      <c r="BB674" s="102">
        <v>770</v>
      </c>
      <c r="BC674" s="97">
        <v>2100</v>
      </c>
      <c r="BD674" s="97">
        <v>1020</v>
      </c>
      <c r="BE674" s="97">
        <v>840</v>
      </c>
      <c r="BF674" s="97">
        <v>660</v>
      </c>
      <c r="BG674" s="103">
        <f>AV674-AW674</f>
        <v>325</v>
      </c>
      <c r="BJ674" s="247" t="e">
        <f>M674*#REF!</f>
        <v>#REF!</v>
      </c>
      <c r="BK674" s="247" t="e">
        <f>N674*#REF!</f>
        <v>#REF!</v>
      </c>
      <c r="BL674" s="247" t="e">
        <f>O674*#REF!</f>
        <v>#REF!</v>
      </c>
      <c r="BM674" s="247"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5784</v>
      </c>
      <c r="I675" s="84" t="s">
        <v>5785</v>
      </c>
      <c r="J675" s="84" t="s">
        <v>4961</v>
      </c>
      <c r="K675" s="84" t="str">
        <f t="shared" si="388"/>
        <v>TB15DT_D2</v>
      </c>
      <c r="L675" s="84" t="s">
        <v>1107</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49"/>
      <c r="V675" s="249"/>
      <c r="W675" s="249"/>
      <c r="X675" s="249"/>
      <c r="Y675" s="250"/>
      <c r="Z675" s="250"/>
      <c r="AA675" s="250"/>
      <c r="AB675" s="250"/>
      <c r="AC675" s="249"/>
      <c r="AD675" s="249"/>
      <c r="AE675" s="249"/>
      <c r="AF675" s="249"/>
      <c r="AG675" s="250"/>
      <c r="AH675" s="250"/>
      <c r="AI675" s="250"/>
      <c r="AJ675" s="250"/>
      <c r="AK675" s="86">
        <v>1.8909090909090909</v>
      </c>
      <c r="AL675" s="86"/>
      <c r="AM675" s="251"/>
      <c r="AN675" s="251">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2" t="s">
        <v>171</v>
      </c>
      <c r="AY675" s="101">
        <v>5250</v>
      </c>
      <c r="AZ675" s="102">
        <v>2380</v>
      </c>
      <c r="BA675" s="102">
        <v>1680</v>
      </c>
      <c r="BB675" s="102">
        <v>980</v>
      </c>
      <c r="BC675" s="97">
        <v>4500</v>
      </c>
      <c r="BD675" s="97">
        <v>2040</v>
      </c>
      <c r="BE675" s="97">
        <v>1440</v>
      </c>
      <c r="BF675" s="97">
        <v>840</v>
      </c>
      <c r="BG675" s="103">
        <f>AV675-AW675</f>
        <v>184.99999999999977</v>
      </c>
      <c r="BJ675" s="247" t="e">
        <f>M675*#REF!</f>
        <v>#REF!</v>
      </c>
      <c r="BK675" s="247" t="e">
        <f>N675*#REF!</f>
        <v>#REF!</v>
      </c>
      <c r="BL675" s="247" t="e">
        <f>O675*#REF!</f>
        <v>#REF!</v>
      </c>
      <c r="BM675" s="247"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5786</v>
      </c>
      <c r="I676" s="84" t="s">
        <v>5787</v>
      </c>
      <c r="J676" s="84" t="s">
        <v>1107</v>
      </c>
      <c r="K676" s="84" t="str">
        <f t="shared" si="388"/>
        <v>TB15DT_D3</v>
      </c>
      <c r="L676" s="84" t="s">
        <v>5780</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49"/>
      <c r="V676" s="249"/>
      <c r="W676" s="249"/>
      <c r="X676" s="249"/>
      <c r="Y676" s="250"/>
      <c r="Z676" s="250"/>
      <c r="AA676" s="250"/>
      <c r="AB676" s="250"/>
      <c r="AC676" s="249"/>
      <c r="AD676" s="249"/>
      <c r="AE676" s="249"/>
      <c r="AF676" s="249"/>
      <c r="AG676" s="250"/>
      <c r="AH676" s="250"/>
      <c r="AI676" s="250"/>
      <c r="AJ676" s="250"/>
      <c r="AK676" s="86">
        <v>2.0640000000000001</v>
      </c>
      <c r="AL676" s="86"/>
      <c r="AM676" s="251"/>
      <c r="AN676" s="251">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2"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5788</v>
      </c>
      <c r="I677" s="84" t="s">
        <v>211</v>
      </c>
      <c r="J677" s="84" t="s">
        <v>95</v>
      </c>
      <c r="K677" s="84" t="str">
        <f t="shared" si="388"/>
        <v>TB16DT</v>
      </c>
      <c r="L677" s="84" t="s">
        <v>307</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49"/>
      <c r="V677" s="249"/>
      <c r="W677" s="249"/>
      <c r="X677" s="249"/>
      <c r="Y677" s="250"/>
      <c r="Z677" s="250"/>
      <c r="AA677" s="250"/>
      <c r="AB677" s="250"/>
      <c r="AC677" s="249"/>
      <c r="AD677" s="249"/>
      <c r="AE677" s="249"/>
      <c r="AF677" s="249"/>
      <c r="AG677" s="250"/>
      <c r="AH677" s="250"/>
      <c r="AI677" s="250"/>
      <c r="AJ677" s="250"/>
      <c r="AK677" s="86">
        <v>2.12</v>
      </c>
      <c r="AL677" s="86"/>
      <c r="AM677" s="251"/>
      <c r="AN677" s="251">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2" t="s">
        <v>171</v>
      </c>
      <c r="AY677" s="101">
        <v>3850</v>
      </c>
      <c r="AZ677" s="102">
        <v>2240</v>
      </c>
      <c r="BA677" s="102">
        <v>1540</v>
      </c>
      <c r="BB677" s="102">
        <v>980</v>
      </c>
      <c r="BC677" s="97">
        <v>3300</v>
      </c>
      <c r="BD677" s="97">
        <v>1920</v>
      </c>
      <c r="BE677" s="97">
        <v>1320</v>
      </c>
      <c r="BF677" s="97">
        <v>840</v>
      </c>
      <c r="BG677" s="103">
        <f>AV677-AW677</f>
        <v>861.97992411668861</v>
      </c>
      <c r="BJ677" s="247" t="e">
        <f>M677*#REF!</f>
        <v>#REF!</v>
      </c>
      <c r="BK677" s="247" t="e">
        <f>N677*#REF!</f>
        <v>#REF!</v>
      </c>
      <c r="BL677" s="247" t="e">
        <f>O677*#REF!</f>
        <v>#REF!</v>
      </c>
      <c r="BM677" s="247"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5789</v>
      </c>
      <c r="I678" s="84" t="s">
        <v>4536</v>
      </c>
      <c r="J678" s="84" t="s">
        <v>5790</v>
      </c>
      <c r="K678" s="84"/>
      <c r="L678" s="84" t="s">
        <v>5791</v>
      </c>
      <c r="M678" s="96"/>
      <c r="N678" s="96"/>
      <c r="O678" s="96"/>
      <c r="P678" s="96"/>
      <c r="Q678" s="95"/>
      <c r="R678" s="95"/>
      <c r="S678" s="95"/>
      <c r="T678" s="95"/>
      <c r="U678" s="249"/>
      <c r="V678" s="249"/>
      <c r="W678" s="249"/>
      <c r="X678" s="249"/>
      <c r="Y678" s="250"/>
      <c r="Z678" s="250"/>
      <c r="AA678" s="250"/>
      <c r="AB678" s="250"/>
      <c r="AC678" s="249"/>
      <c r="AD678" s="249"/>
      <c r="AE678" s="249"/>
      <c r="AF678" s="249"/>
      <c r="AG678" s="250"/>
      <c r="AH678" s="250"/>
      <c r="AI678" s="250"/>
      <c r="AJ678" s="250"/>
      <c r="AK678" s="86"/>
      <c r="AL678" s="86"/>
      <c r="AM678" s="251"/>
      <c r="AN678" s="251"/>
      <c r="AO678" s="98"/>
      <c r="AP678" s="98"/>
      <c r="AQ678" s="98"/>
      <c r="AR678" s="98"/>
      <c r="AS678" s="98"/>
      <c r="AT678" s="98"/>
      <c r="AU678" s="98"/>
      <c r="AV678" s="98"/>
      <c r="AW678" s="60"/>
      <c r="AX678" s="252" t="s">
        <v>171</v>
      </c>
      <c r="AY678" s="101">
        <v>3150</v>
      </c>
      <c r="AZ678" s="102">
        <v>1540</v>
      </c>
      <c r="BA678" s="102">
        <v>1260</v>
      </c>
      <c r="BB678" s="102">
        <v>980</v>
      </c>
      <c r="BC678" s="97">
        <v>2700</v>
      </c>
      <c r="BD678" s="97">
        <v>1320</v>
      </c>
      <c r="BE678" s="97">
        <v>1080</v>
      </c>
      <c r="BF678" s="97">
        <v>840</v>
      </c>
      <c r="BJ678" s="247" t="e">
        <f>M678*#REF!</f>
        <v>#REF!</v>
      </c>
      <c r="BK678" s="247" t="e">
        <f>N678*#REF!</f>
        <v>#REF!</v>
      </c>
      <c r="BL678" s="247" t="e">
        <f>O678*#REF!</f>
        <v>#REF!</v>
      </c>
      <c r="BM678" s="247"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5792</v>
      </c>
      <c r="I679" s="84" t="s">
        <v>5793</v>
      </c>
      <c r="J679" s="84" t="s">
        <v>290</v>
      </c>
      <c r="K679" s="84" t="str">
        <f t="shared" si="388"/>
        <v>TB17DT_D1</v>
      </c>
      <c r="L679" s="84" t="s">
        <v>5794</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49"/>
      <c r="V679" s="249"/>
      <c r="W679" s="249"/>
      <c r="X679" s="249"/>
      <c r="Y679" s="250"/>
      <c r="Z679" s="250"/>
      <c r="AA679" s="250"/>
      <c r="AB679" s="250"/>
      <c r="AC679" s="249"/>
      <c r="AD679" s="249"/>
      <c r="AE679" s="249"/>
      <c r="AF679" s="249"/>
      <c r="AG679" s="250"/>
      <c r="AH679" s="250"/>
      <c r="AI679" s="250"/>
      <c r="AJ679" s="250"/>
      <c r="AK679" s="86">
        <v>1.6923076923076923</v>
      </c>
      <c r="AL679" s="86"/>
      <c r="AM679" s="251"/>
      <c r="AN679" s="251">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2" t="s">
        <v>171</v>
      </c>
      <c r="AY679" s="101">
        <v>4550</v>
      </c>
      <c r="AZ679" s="102">
        <v>2380</v>
      </c>
      <c r="BA679" s="102">
        <v>1610</v>
      </c>
      <c r="BB679" s="102">
        <v>1020</v>
      </c>
      <c r="BC679" s="97">
        <v>3900</v>
      </c>
      <c r="BD679" s="97">
        <v>2040</v>
      </c>
      <c r="BE679" s="97">
        <v>1380</v>
      </c>
      <c r="BF679" s="97">
        <v>870</v>
      </c>
      <c r="BG679" s="103">
        <f>AV679-AW679</f>
        <v>427.5</v>
      </c>
      <c r="BJ679" s="247" t="e">
        <f>M679*#REF!</f>
        <v>#REF!</v>
      </c>
      <c r="BK679" s="247" t="e">
        <f>N679*#REF!</f>
        <v>#REF!</v>
      </c>
      <c r="BL679" s="247" t="e">
        <f>O679*#REF!</f>
        <v>#REF!</v>
      </c>
      <c r="BM679" s="247"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5795</v>
      </c>
      <c r="I680" s="84" t="s">
        <v>5796</v>
      </c>
      <c r="J680" s="84" t="s">
        <v>5771</v>
      </c>
      <c r="K680" s="84" t="str">
        <f t="shared" si="388"/>
        <v>TB17DT_D2</v>
      </c>
      <c r="L680" s="84" t="s">
        <v>5791</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6">
        <v>2.52</v>
      </c>
      <c r="AL680" s="86"/>
      <c r="AM680" s="251"/>
      <c r="AN680" s="251">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2" t="s">
        <v>171</v>
      </c>
      <c r="AY680" s="101">
        <v>5250</v>
      </c>
      <c r="AZ680" s="102">
        <v>2520</v>
      </c>
      <c r="BA680" s="102">
        <v>1680</v>
      </c>
      <c r="BB680" s="102">
        <v>1050</v>
      </c>
      <c r="BC680" s="97">
        <v>4500</v>
      </c>
      <c r="BD680" s="97">
        <v>2160</v>
      </c>
      <c r="BE680" s="97">
        <v>1440</v>
      </c>
      <c r="BF680" s="97">
        <v>900</v>
      </c>
      <c r="BG680" s="103">
        <f>AV680-AW680</f>
        <v>838.75</v>
      </c>
      <c r="BJ680" s="247" t="e">
        <f>M680*#REF!</f>
        <v>#REF!</v>
      </c>
      <c r="BK680" s="247" t="e">
        <f>N680*#REF!</f>
        <v>#REF!</v>
      </c>
      <c r="BL680" s="247" t="e">
        <f>O680*#REF!</f>
        <v>#REF!</v>
      </c>
      <c r="BM680" s="247"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5797</v>
      </c>
      <c r="I681" s="84" t="s">
        <v>95</v>
      </c>
      <c r="J681" s="84" t="s">
        <v>147</v>
      </c>
      <c r="K681" s="84" t="str">
        <f t="shared" si="388"/>
        <v>TB18DT</v>
      </c>
      <c r="L681" s="84" t="s">
        <v>1131</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6">
        <v>2.52</v>
      </c>
      <c r="AL681" s="86"/>
      <c r="AM681" s="251"/>
      <c r="AN681" s="251">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2" t="s">
        <v>171</v>
      </c>
      <c r="AY681" s="101">
        <v>3150</v>
      </c>
      <c r="AZ681" s="102">
        <v>1580</v>
      </c>
      <c r="BA681" s="102">
        <v>1260</v>
      </c>
      <c r="BB681" s="102">
        <v>980</v>
      </c>
      <c r="BC681" s="97">
        <v>2700</v>
      </c>
      <c r="BD681" s="97">
        <v>1350</v>
      </c>
      <c r="BE681" s="97">
        <v>1080</v>
      </c>
      <c r="BF681" s="97">
        <v>840</v>
      </c>
      <c r="BG681" s="103">
        <f>AV681-AW681</f>
        <v>368.75</v>
      </c>
      <c r="BJ681" s="247" t="e">
        <f>M681*#REF!</f>
        <v>#REF!</v>
      </c>
      <c r="BK681" s="247" t="e">
        <f>N681*#REF!</f>
        <v>#REF!</v>
      </c>
      <c r="BL681" s="247" t="e">
        <f>O681*#REF!</f>
        <v>#REF!</v>
      </c>
      <c r="BM681" s="247"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5798</v>
      </c>
      <c r="I682" s="84" t="s">
        <v>5605</v>
      </c>
      <c r="J682" s="84" t="s">
        <v>5799</v>
      </c>
      <c r="K682" s="84"/>
      <c r="L682" s="84" t="s">
        <v>5753</v>
      </c>
      <c r="M682" s="96"/>
      <c r="N682" s="96"/>
      <c r="O682" s="96"/>
      <c r="P682" s="96"/>
      <c r="Q682" s="95"/>
      <c r="R682" s="95"/>
      <c r="S682" s="95"/>
      <c r="T682" s="95"/>
      <c r="U682" s="249"/>
      <c r="V682" s="249"/>
      <c r="W682" s="249"/>
      <c r="X682" s="249"/>
      <c r="Y682" s="250"/>
      <c r="Z682" s="250"/>
      <c r="AA682" s="250"/>
      <c r="AB682" s="250"/>
      <c r="AC682" s="249"/>
      <c r="AD682" s="249"/>
      <c r="AE682" s="249"/>
      <c r="AF682" s="249"/>
      <c r="AG682" s="250"/>
      <c r="AH682" s="250"/>
      <c r="AI682" s="250"/>
      <c r="AJ682" s="250"/>
      <c r="AK682" s="86"/>
      <c r="AL682" s="86"/>
      <c r="AM682" s="251"/>
      <c r="AN682" s="251"/>
      <c r="AO682" s="98"/>
      <c r="AP682" s="98"/>
      <c r="AQ682" s="98"/>
      <c r="AR682" s="98"/>
      <c r="AS682" s="98"/>
      <c r="AT682" s="98"/>
      <c r="AU682" s="98"/>
      <c r="AV682" s="98"/>
      <c r="AW682" s="60"/>
      <c r="AX682" s="252" t="s">
        <v>171</v>
      </c>
      <c r="AY682" s="101">
        <v>3500</v>
      </c>
      <c r="AZ682" s="102">
        <v>1750</v>
      </c>
      <c r="BA682" s="102">
        <v>1330</v>
      </c>
      <c r="BB682" s="102">
        <v>980</v>
      </c>
      <c r="BC682" s="97">
        <v>3000</v>
      </c>
      <c r="BD682" s="97">
        <v>1500</v>
      </c>
      <c r="BE682" s="97">
        <v>1140</v>
      </c>
      <c r="BF682" s="97">
        <v>840</v>
      </c>
      <c r="BJ682" s="247" t="e">
        <f>M682*#REF!</f>
        <v>#REF!</v>
      </c>
      <c r="BK682" s="247" t="e">
        <f>N682*#REF!</f>
        <v>#REF!</v>
      </c>
      <c r="BL682" s="247" t="e">
        <f>O682*#REF!</f>
        <v>#REF!</v>
      </c>
      <c r="BM682" s="247"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5800</v>
      </c>
      <c r="I683" s="84" t="s">
        <v>5801</v>
      </c>
      <c r="J683" s="84" t="s">
        <v>5799</v>
      </c>
      <c r="K683" s="84" t="str">
        <f t="shared" si="388"/>
        <v>TB19DT_D1</v>
      </c>
      <c r="L683" s="84" t="s">
        <v>2426</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6">
        <v>2.52</v>
      </c>
      <c r="AL683" s="86"/>
      <c r="AM683" s="251"/>
      <c r="AN683" s="251">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2" t="s">
        <v>171</v>
      </c>
      <c r="AY683" s="101">
        <v>4550</v>
      </c>
      <c r="AZ683" s="102">
        <v>2380</v>
      </c>
      <c r="BA683" s="102">
        <v>1610</v>
      </c>
      <c r="BB683" s="102">
        <v>1020</v>
      </c>
      <c r="BC683" s="97">
        <v>3900</v>
      </c>
      <c r="BD683" s="97">
        <v>2040</v>
      </c>
      <c r="BE683" s="97">
        <v>1380</v>
      </c>
      <c r="BF683" s="97">
        <v>870</v>
      </c>
      <c r="BG683" s="103">
        <f t="shared" ref="BG683:BG694" si="409">AV683-AW683</f>
        <v>803.75</v>
      </c>
      <c r="BJ683" s="247" t="e">
        <f>M683*#REF!</f>
        <v>#REF!</v>
      </c>
      <c r="BK683" s="247" t="e">
        <f>N683*#REF!</f>
        <v>#REF!</v>
      </c>
      <c r="BL683" s="247" t="e">
        <f>O683*#REF!</f>
        <v>#REF!</v>
      </c>
      <c r="BM683" s="247"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5802</v>
      </c>
      <c r="I684" s="84" t="s">
        <v>5803</v>
      </c>
      <c r="J684" s="84" t="s">
        <v>2426</v>
      </c>
      <c r="K684" s="84" t="str">
        <f t="shared" si="388"/>
        <v>TB19DT_D2</v>
      </c>
      <c r="L684" s="84" t="s">
        <v>5753</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49"/>
      <c r="V684" s="249"/>
      <c r="W684" s="249"/>
      <c r="X684" s="249"/>
      <c r="Y684" s="250"/>
      <c r="Z684" s="250"/>
      <c r="AA684" s="250"/>
      <c r="AB684" s="250"/>
      <c r="AC684" s="249"/>
      <c r="AD684" s="249"/>
      <c r="AE684" s="249"/>
      <c r="AF684" s="249"/>
      <c r="AG684" s="250"/>
      <c r="AH684" s="250"/>
      <c r="AI684" s="250"/>
      <c r="AJ684" s="250"/>
      <c r="AK684" s="86">
        <v>2.52</v>
      </c>
      <c r="AL684" s="86"/>
      <c r="AM684" s="251"/>
      <c r="AN684" s="251">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2" t="s">
        <v>171</v>
      </c>
      <c r="AY684" s="101">
        <v>4550</v>
      </c>
      <c r="AZ684" s="102">
        <v>2310</v>
      </c>
      <c r="BA684" s="102">
        <v>1540</v>
      </c>
      <c r="BB684" s="102">
        <v>980</v>
      </c>
      <c r="BC684" s="97">
        <v>3900</v>
      </c>
      <c r="BD684" s="97">
        <v>1980</v>
      </c>
      <c r="BE684" s="97">
        <v>1320</v>
      </c>
      <c r="BF684" s="97">
        <v>840</v>
      </c>
      <c r="BG684" s="103">
        <f t="shared" si="409"/>
        <v>1021.25</v>
      </c>
      <c r="BJ684" s="247" t="e">
        <f>M684*#REF!</f>
        <v>#REF!</v>
      </c>
      <c r="BK684" s="247" t="e">
        <f>N684*#REF!</f>
        <v>#REF!</v>
      </c>
      <c r="BL684" s="247" t="e">
        <f>O684*#REF!</f>
        <v>#REF!</v>
      </c>
      <c r="BM684" s="247"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5804</v>
      </c>
      <c r="I685" s="84" t="s">
        <v>5805</v>
      </c>
      <c r="J685" s="84" t="s">
        <v>290</v>
      </c>
      <c r="K685" s="84" t="str">
        <f t="shared" si="388"/>
        <v>TB20DT</v>
      </c>
      <c r="L685" s="84" t="s">
        <v>4961</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49"/>
      <c r="V685" s="249"/>
      <c r="W685" s="249"/>
      <c r="X685" s="249"/>
      <c r="Y685" s="250"/>
      <c r="Z685" s="250"/>
      <c r="AA685" s="250"/>
      <c r="AB685" s="250"/>
      <c r="AC685" s="249"/>
      <c r="AD685" s="249"/>
      <c r="AE685" s="249"/>
      <c r="AF685" s="249"/>
      <c r="AG685" s="250"/>
      <c r="AH685" s="250"/>
      <c r="AI685" s="250"/>
      <c r="AJ685" s="250"/>
      <c r="AK685" s="86">
        <v>2.52</v>
      </c>
      <c r="AL685" s="86"/>
      <c r="AM685" s="251"/>
      <c r="AN685" s="251">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2" t="s">
        <v>171</v>
      </c>
      <c r="AY685" s="101">
        <v>4550</v>
      </c>
      <c r="AZ685" s="102">
        <v>2310</v>
      </c>
      <c r="BA685" s="102">
        <v>1540</v>
      </c>
      <c r="BB685" s="102">
        <v>980</v>
      </c>
      <c r="BC685" s="97">
        <v>3900</v>
      </c>
      <c r="BD685" s="97">
        <v>1980</v>
      </c>
      <c r="BE685" s="97">
        <v>1320</v>
      </c>
      <c r="BF685" s="97">
        <v>840</v>
      </c>
      <c r="BG685" s="103">
        <f t="shared" si="409"/>
        <v>686.25</v>
      </c>
      <c r="BJ685" s="247" t="e">
        <f>M685*#REF!</f>
        <v>#REF!</v>
      </c>
      <c r="BK685" s="247" t="e">
        <f>N685*#REF!</f>
        <v>#REF!</v>
      </c>
      <c r="BL685" s="247" t="e">
        <f>O685*#REF!</f>
        <v>#REF!</v>
      </c>
      <c r="BM685" s="247"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5806</v>
      </c>
      <c r="I686" s="84" t="s">
        <v>5273</v>
      </c>
      <c r="J686" s="84" t="s">
        <v>5127</v>
      </c>
      <c r="K686" s="84" t="str">
        <f t="shared" si="388"/>
        <v>TB21DT</v>
      </c>
      <c r="L686" s="84" t="s">
        <v>5746</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6">
        <v>1.9279999999999999</v>
      </c>
      <c r="AL686" s="86"/>
      <c r="AM686" s="251"/>
      <c r="AN686" s="251">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2" t="s">
        <v>171</v>
      </c>
      <c r="AY686" s="101">
        <v>5250</v>
      </c>
      <c r="AZ686" s="102">
        <v>2520</v>
      </c>
      <c r="BA686" s="102">
        <v>1680</v>
      </c>
      <c r="BB686" s="102">
        <v>1050</v>
      </c>
      <c r="BC686" s="97">
        <v>4500</v>
      </c>
      <c r="BD686" s="97">
        <v>2160</v>
      </c>
      <c r="BE686" s="97">
        <v>1440</v>
      </c>
      <c r="BF686" s="97">
        <v>900</v>
      </c>
      <c r="BG686" s="103">
        <f t="shared" si="409"/>
        <v>462.5</v>
      </c>
      <c r="BJ686" s="247" t="e">
        <f>M686*#REF!</f>
        <v>#REF!</v>
      </c>
      <c r="BK686" s="247" t="e">
        <f>N686*#REF!</f>
        <v>#REF!</v>
      </c>
      <c r="BL686" s="247" t="e">
        <f>O686*#REF!</f>
        <v>#REF!</v>
      </c>
      <c r="BM686" s="247"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5807</v>
      </c>
      <c r="I687" s="84" t="s">
        <v>251</v>
      </c>
      <c r="J687" s="84" t="s">
        <v>5808</v>
      </c>
      <c r="K687" s="84" t="str">
        <f t="shared" si="388"/>
        <v>TB22DT</v>
      </c>
      <c r="L687" s="84" t="s">
        <v>4737</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49"/>
      <c r="V687" s="249"/>
      <c r="W687" s="249"/>
      <c r="X687" s="249"/>
      <c r="Y687" s="250"/>
      <c r="Z687" s="250"/>
      <c r="AA687" s="250"/>
      <c r="AB687" s="250"/>
      <c r="AC687" s="249"/>
      <c r="AD687" s="249"/>
      <c r="AE687" s="249"/>
      <c r="AF687" s="249"/>
      <c r="AG687" s="250"/>
      <c r="AH687" s="250"/>
      <c r="AI687" s="250"/>
      <c r="AJ687" s="250"/>
      <c r="AK687" s="86">
        <v>1.7866666666666666</v>
      </c>
      <c r="AL687" s="86"/>
      <c r="AM687" s="251"/>
      <c r="AN687" s="251">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2" t="s">
        <v>171</v>
      </c>
      <c r="AY687" s="101">
        <v>3500</v>
      </c>
      <c r="AZ687" s="102">
        <v>2100</v>
      </c>
      <c r="BA687" s="102">
        <v>1540</v>
      </c>
      <c r="BB687" s="102">
        <v>980</v>
      </c>
      <c r="BC687" s="97">
        <v>3000</v>
      </c>
      <c r="BD687" s="97">
        <v>1800</v>
      </c>
      <c r="BE687" s="97">
        <v>1320</v>
      </c>
      <c r="BF687" s="97">
        <v>840</v>
      </c>
      <c r="BG687" s="103">
        <f t="shared" si="409"/>
        <v>757.5</v>
      </c>
      <c r="BJ687" s="247" t="e">
        <f>M687*#REF!</f>
        <v>#REF!</v>
      </c>
      <c r="BK687" s="247" t="e">
        <f>N687*#REF!</f>
        <v>#REF!</v>
      </c>
      <c r="BL687" s="247" t="e">
        <f>O687*#REF!</f>
        <v>#REF!</v>
      </c>
      <c r="BM687" s="247"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5809</v>
      </c>
      <c r="I688" s="84" t="s">
        <v>5810</v>
      </c>
      <c r="J688" s="84" t="s">
        <v>5259</v>
      </c>
      <c r="K688" s="84" t="str">
        <f t="shared" si="388"/>
        <v>TB23DT</v>
      </c>
      <c r="L688" s="84" t="s">
        <v>5811</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49"/>
      <c r="V688" s="249"/>
      <c r="W688" s="249"/>
      <c r="X688" s="249"/>
      <c r="Y688" s="250"/>
      <c r="Z688" s="250"/>
      <c r="AA688" s="250"/>
      <c r="AB688" s="250"/>
      <c r="AC688" s="249"/>
      <c r="AD688" s="249"/>
      <c r="AE688" s="249"/>
      <c r="AF688" s="249"/>
      <c r="AG688" s="250"/>
      <c r="AH688" s="250"/>
      <c r="AI688" s="250"/>
      <c r="AJ688" s="250"/>
      <c r="AK688" s="86">
        <v>2.52</v>
      </c>
      <c r="AL688" s="86"/>
      <c r="AM688" s="251"/>
      <c r="AN688" s="251">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2" t="s">
        <v>171</v>
      </c>
      <c r="AY688" s="101">
        <v>4900</v>
      </c>
      <c r="AZ688" s="102">
        <v>2520</v>
      </c>
      <c r="BA688" s="102">
        <v>1680</v>
      </c>
      <c r="BB688" s="102">
        <v>1050</v>
      </c>
      <c r="BC688" s="97">
        <v>4200</v>
      </c>
      <c r="BD688" s="97">
        <v>2160</v>
      </c>
      <c r="BE688" s="97">
        <v>1440</v>
      </c>
      <c r="BF688" s="97">
        <v>900</v>
      </c>
      <c r="BG688" s="103">
        <f t="shared" si="409"/>
        <v>912.5</v>
      </c>
      <c r="BJ688" s="247" t="e">
        <f>M688*#REF!</f>
        <v>#REF!</v>
      </c>
      <c r="BK688" s="247" t="e">
        <f>N688*#REF!</f>
        <v>#REF!</v>
      </c>
      <c r="BL688" s="247" t="e">
        <f>O688*#REF!</f>
        <v>#REF!</v>
      </c>
      <c r="BM688" s="247"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5812</v>
      </c>
      <c r="I689" s="84" t="s">
        <v>5794</v>
      </c>
      <c r="J689" s="84" t="s">
        <v>5813</v>
      </c>
      <c r="K689" s="84" t="str">
        <f t="shared" si="388"/>
        <v>TB24DT</v>
      </c>
      <c r="L689" s="84" t="s">
        <v>5746</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49"/>
      <c r="V689" s="249"/>
      <c r="W689" s="249"/>
      <c r="X689" s="249"/>
      <c r="Y689" s="250"/>
      <c r="Z689" s="250"/>
      <c r="AA689" s="250"/>
      <c r="AB689" s="250"/>
      <c r="AC689" s="249"/>
      <c r="AD689" s="249"/>
      <c r="AE689" s="249"/>
      <c r="AF689" s="249"/>
      <c r="AG689" s="250"/>
      <c r="AH689" s="250"/>
      <c r="AI689" s="250"/>
      <c r="AJ689" s="250"/>
      <c r="AK689" s="86">
        <v>1.9846153846153847</v>
      </c>
      <c r="AL689" s="86"/>
      <c r="AM689" s="251"/>
      <c r="AN689" s="251">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2"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5814</v>
      </c>
      <c r="I690" s="84" t="s">
        <v>651</v>
      </c>
      <c r="J690" s="84" t="s">
        <v>290</v>
      </c>
      <c r="K690" s="84" t="str">
        <f t="shared" si="388"/>
        <v>TB25DT</v>
      </c>
      <c r="L690" s="84" t="s">
        <v>5112</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49"/>
      <c r="V690" s="249"/>
      <c r="W690" s="249"/>
      <c r="X690" s="249"/>
      <c r="Y690" s="250"/>
      <c r="Z690" s="250"/>
      <c r="AA690" s="250"/>
      <c r="AB690" s="250"/>
      <c r="AC690" s="249"/>
      <c r="AD690" s="249"/>
      <c r="AE690" s="249"/>
      <c r="AF690" s="249"/>
      <c r="AG690" s="250"/>
      <c r="AH690" s="250"/>
      <c r="AI690" s="250"/>
      <c r="AJ690" s="250"/>
      <c r="AK690" s="86">
        <v>2.52</v>
      </c>
      <c r="AL690" s="86"/>
      <c r="AM690" s="251"/>
      <c r="AN690" s="251">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2" t="s">
        <v>171</v>
      </c>
      <c r="AY690" s="101">
        <v>5600</v>
      </c>
      <c r="AZ690" s="102">
        <v>2660</v>
      </c>
      <c r="BA690" s="102">
        <v>1750</v>
      </c>
      <c r="BB690" s="102">
        <v>1120</v>
      </c>
      <c r="BC690" s="97">
        <v>4800</v>
      </c>
      <c r="BD690" s="97">
        <v>2280</v>
      </c>
      <c r="BE690" s="97">
        <v>1500</v>
      </c>
      <c r="BF690" s="97">
        <v>960</v>
      </c>
      <c r="BG690" s="103">
        <f t="shared" si="409"/>
        <v>586.25</v>
      </c>
      <c r="BJ690" s="247" t="e">
        <f>M690*#REF!</f>
        <v>#REF!</v>
      </c>
      <c r="BK690" s="247" t="e">
        <f>N690*#REF!</f>
        <v>#REF!</v>
      </c>
      <c r="BL690" s="247" t="e">
        <f>O690*#REF!</f>
        <v>#REF!</v>
      </c>
      <c r="BM690" s="247"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5815</v>
      </c>
      <c r="I691" s="84" t="s">
        <v>4276</v>
      </c>
      <c r="J691" s="84" t="s">
        <v>290</v>
      </c>
      <c r="K691" s="84" t="str">
        <f t="shared" si="388"/>
        <v>TB26DT</v>
      </c>
      <c r="L691" s="84" t="s">
        <v>5112</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49"/>
      <c r="V691" s="249"/>
      <c r="W691" s="249"/>
      <c r="X691" s="249"/>
      <c r="Y691" s="250"/>
      <c r="Z691" s="250"/>
      <c r="AA691" s="250"/>
      <c r="AB691" s="250"/>
      <c r="AC691" s="249"/>
      <c r="AD691" s="249"/>
      <c r="AE691" s="249"/>
      <c r="AF691" s="249"/>
      <c r="AG691" s="250"/>
      <c r="AH691" s="250"/>
      <c r="AI691" s="250"/>
      <c r="AJ691" s="250"/>
      <c r="AK691" s="86">
        <v>2.52</v>
      </c>
      <c r="AL691" s="86"/>
      <c r="AM691" s="251"/>
      <c r="AN691" s="251">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2" t="s">
        <v>171</v>
      </c>
      <c r="AY691" s="101">
        <v>4550</v>
      </c>
      <c r="AZ691" s="102">
        <v>2100</v>
      </c>
      <c r="BA691" s="102">
        <v>1540</v>
      </c>
      <c r="BB691" s="102">
        <v>980</v>
      </c>
      <c r="BC691" s="97">
        <v>3900</v>
      </c>
      <c r="BD691" s="97">
        <v>1800</v>
      </c>
      <c r="BE691" s="97">
        <v>1320</v>
      </c>
      <c r="BF691" s="97">
        <v>840</v>
      </c>
      <c r="BG691" s="103">
        <f t="shared" si="409"/>
        <v>586.25</v>
      </c>
      <c r="BJ691" s="247" t="e">
        <f>M691*#REF!</f>
        <v>#REF!</v>
      </c>
      <c r="BK691" s="247" t="e">
        <f>N691*#REF!</f>
        <v>#REF!</v>
      </c>
      <c r="BL691" s="247" t="e">
        <f>O691*#REF!</f>
        <v>#REF!</v>
      </c>
      <c r="BM691" s="247"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5816</v>
      </c>
      <c r="I692" s="84" t="s">
        <v>1107</v>
      </c>
      <c r="J692" s="84" t="s">
        <v>5817</v>
      </c>
      <c r="K692" s="84" t="str">
        <f t="shared" si="388"/>
        <v>TB27DT</v>
      </c>
      <c r="L692" s="84" t="s">
        <v>5818</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6">
        <v>1.7933333333333332</v>
      </c>
      <c r="AL692" s="86"/>
      <c r="AM692" s="251"/>
      <c r="AN692" s="251">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2" t="s">
        <v>171</v>
      </c>
      <c r="AY692" s="101">
        <v>5600</v>
      </c>
      <c r="AZ692" s="102">
        <v>2940</v>
      </c>
      <c r="BA692" s="102">
        <v>2100</v>
      </c>
      <c r="BB692" s="102">
        <v>1190</v>
      </c>
      <c r="BC692" s="97">
        <v>4800</v>
      </c>
      <c r="BD692" s="97">
        <v>2520</v>
      </c>
      <c r="BE692" s="97">
        <v>1800</v>
      </c>
      <c r="BF692" s="97">
        <v>1020</v>
      </c>
      <c r="BG692" s="103">
        <f t="shared" si="409"/>
        <v>462.5</v>
      </c>
      <c r="BJ692" s="247" t="e">
        <f>M692*#REF!</f>
        <v>#REF!</v>
      </c>
      <c r="BK692" s="247" t="e">
        <f>N692*#REF!</f>
        <v>#REF!</v>
      </c>
      <c r="BL692" s="247" t="e">
        <f>O692*#REF!</f>
        <v>#REF!</v>
      </c>
      <c r="BM692" s="247"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5819</v>
      </c>
      <c r="I693" s="84" t="s">
        <v>4352</v>
      </c>
      <c r="J693" s="84" t="s">
        <v>5820</v>
      </c>
      <c r="K693" s="84" t="str">
        <f t="shared" si="388"/>
        <v>TB28DT</v>
      </c>
      <c r="L693" s="84" t="s">
        <v>5821</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49"/>
      <c r="V693" s="249"/>
      <c r="W693" s="249"/>
      <c r="X693" s="249"/>
      <c r="Y693" s="250"/>
      <c r="Z693" s="250"/>
      <c r="AA693" s="250"/>
      <c r="AB693" s="250"/>
      <c r="AC693" s="249"/>
      <c r="AD693" s="249"/>
      <c r="AE693" s="249"/>
      <c r="AF693" s="249"/>
      <c r="AG693" s="250"/>
      <c r="AH693" s="250"/>
      <c r="AI693" s="250"/>
      <c r="AJ693" s="250"/>
      <c r="AK693" s="86">
        <v>2.52</v>
      </c>
      <c r="AL693" s="86"/>
      <c r="AM693" s="251"/>
      <c r="AN693" s="251">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2"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5822</v>
      </c>
      <c r="I694" s="84" t="s">
        <v>5823</v>
      </c>
      <c r="J694" s="84" t="s">
        <v>5799</v>
      </c>
      <c r="K694" s="84" t="str">
        <f t="shared" si="388"/>
        <v>TB29DT</v>
      </c>
      <c r="L694" s="84" t="s">
        <v>5751</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49"/>
      <c r="V694" s="249"/>
      <c r="W694" s="249"/>
      <c r="X694" s="249"/>
      <c r="Y694" s="250"/>
      <c r="Z694" s="250"/>
      <c r="AA694" s="250"/>
      <c r="AB694" s="250"/>
      <c r="AC694" s="249"/>
      <c r="AD694" s="249"/>
      <c r="AE694" s="249"/>
      <c r="AF694" s="249"/>
      <c r="AG694" s="250"/>
      <c r="AH694" s="250"/>
      <c r="AI694" s="250"/>
      <c r="AJ694" s="250"/>
      <c r="AK694" s="86">
        <v>2.52</v>
      </c>
      <c r="AL694" s="86"/>
      <c r="AM694" s="251"/>
      <c r="AN694" s="251">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2" t="s">
        <v>171</v>
      </c>
      <c r="AY694" s="101">
        <v>7700</v>
      </c>
      <c r="AZ694" s="102">
        <v>2940</v>
      </c>
      <c r="BA694" s="102">
        <v>2100</v>
      </c>
      <c r="BB694" s="102">
        <v>1260</v>
      </c>
      <c r="BC694" s="97">
        <v>6600</v>
      </c>
      <c r="BD694" s="97">
        <v>2520</v>
      </c>
      <c r="BE694" s="97">
        <v>1800</v>
      </c>
      <c r="BF694" s="97">
        <v>1080</v>
      </c>
      <c r="BG694" s="103">
        <f t="shared" si="409"/>
        <v>677.5</v>
      </c>
      <c r="BJ694" s="247" t="e">
        <f>M694*#REF!</f>
        <v>#REF!</v>
      </c>
      <c r="BK694" s="247" t="e">
        <f>N694*#REF!</f>
        <v>#REF!</v>
      </c>
      <c r="BL694" s="247" t="e">
        <f>O694*#REF!</f>
        <v>#REF!</v>
      </c>
      <c r="BM694" s="247"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5824</v>
      </c>
      <c r="I695" s="84" t="s">
        <v>4961</v>
      </c>
      <c r="J695" s="84" t="s">
        <v>147</v>
      </c>
      <c r="K695" s="84"/>
      <c r="L695" s="84" t="s">
        <v>5825</v>
      </c>
      <c r="M695" s="96"/>
      <c r="N695" s="96"/>
      <c r="O695" s="96"/>
      <c r="P695" s="96"/>
      <c r="Q695" s="95"/>
      <c r="R695" s="95"/>
      <c r="S695" s="95"/>
      <c r="T695" s="95"/>
      <c r="U695" s="249"/>
      <c r="V695" s="249"/>
      <c r="W695" s="249"/>
      <c r="X695" s="249"/>
      <c r="Y695" s="250"/>
      <c r="Z695" s="250"/>
      <c r="AA695" s="250"/>
      <c r="AB695" s="250"/>
      <c r="AC695" s="249"/>
      <c r="AD695" s="249"/>
      <c r="AE695" s="249"/>
      <c r="AF695" s="249"/>
      <c r="AG695" s="250"/>
      <c r="AH695" s="250"/>
      <c r="AI695" s="250"/>
      <c r="AJ695" s="250"/>
      <c r="AK695" s="86"/>
      <c r="AL695" s="86"/>
      <c r="AM695" s="251"/>
      <c r="AN695" s="251"/>
      <c r="AO695" s="98"/>
      <c r="AP695" s="98"/>
      <c r="AQ695" s="98"/>
      <c r="AR695" s="98"/>
      <c r="AS695" s="98"/>
      <c r="AT695" s="98"/>
      <c r="AU695" s="98"/>
      <c r="AV695" s="98"/>
      <c r="AW695" s="60"/>
      <c r="AX695" s="252" t="s">
        <v>171</v>
      </c>
      <c r="AY695" s="101">
        <v>7700</v>
      </c>
      <c r="AZ695" s="102">
        <v>2940</v>
      </c>
      <c r="BA695" s="102">
        <v>2100</v>
      </c>
      <c r="BB695" s="102">
        <v>1260</v>
      </c>
      <c r="BC695" s="97">
        <v>6600</v>
      </c>
      <c r="BD695" s="97">
        <v>2520</v>
      </c>
      <c r="BE695" s="97">
        <v>1800</v>
      </c>
      <c r="BF695" s="97">
        <v>1080</v>
      </c>
      <c r="BJ695" s="247" t="e">
        <f>M695*#REF!</f>
        <v>#REF!</v>
      </c>
      <c r="BK695" s="247" t="e">
        <f>N695*#REF!</f>
        <v>#REF!</v>
      </c>
      <c r="BL695" s="247" t="e">
        <f>O695*#REF!</f>
        <v>#REF!</v>
      </c>
      <c r="BM695" s="247"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5826</v>
      </c>
      <c r="I696" s="84" t="s">
        <v>5827</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49"/>
      <c r="V696" s="249"/>
      <c r="W696" s="249"/>
      <c r="X696" s="249"/>
      <c r="Y696" s="250"/>
      <c r="Z696" s="250"/>
      <c r="AA696" s="250"/>
      <c r="AB696" s="250"/>
      <c r="AC696" s="249"/>
      <c r="AD696" s="249"/>
      <c r="AE696" s="249"/>
      <c r="AF696" s="249"/>
      <c r="AG696" s="250"/>
      <c r="AH696" s="250"/>
      <c r="AI696" s="250"/>
      <c r="AJ696" s="250"/>
      <c r="AK696" s="86">
        <v>2.52</v>
      </c>
      <c r="AL696" s="86"/>
      <c r="AM696" s="251"/>
      <c r="AN696" s="251">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2" t="s">
        <v>171</v>
      </c>
      <c r="AY696" s="101">
        <v>3500</v>
      </c>
      <c r="AZ696" s="102">
        <v>2100</v>
      </c>
      <c r="BA696" s="102">
        <v>1540</v>
      </c>
      <c r="BB696" s="102">
        <v>980</v>
      </c>
      <c r="BC696" s="97">
        <v>3000</v>
      </c>
      <c r="BD696" s="97">
        <v>1800</v>
      </c>
      <c r="BE696" s="97">
        <v>1320</v>
      </c>
      <c r="BF696" s="97">
        <v>840</v>
      </c>
      <c r="BG696" s="103">
        <f>AV696-AW696</f>
        <v>560</v>
      </c>
      <c r="BJ696" s="247" t="e">
        <f>M696*#REF!</f>
        <v>#REF!</v>
      </c>
      <c r="BK696" s="247" t="e">
        <f>N696*#REF!</f>
        <v>#REF!</v>
      </c>
      <c r="BL696" s="247" t="e">
        <f>O696*#REF!</f>
        <v>#REF!</v>
      </c>
      <c r="BM696" s="247"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5828</v>
      </c>
      <c r="I697" s="84" t="s">
        <v>5829</v>
      </c>
      <c r="J697" s="84" t="s">
        <v>213</v>
      </c>
      <c r="K697" s="84" t="str">
        <f t="shared" si="388"/>
        <v>TB30DT_D2</v>
      </c>
      <c r="L697" s="84" t="s">
        <v>2496</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49"/>
      <c r="V697" s="249"/>
      <c r="W697" s="249"/>
      <c r="X697" s="249"/>
      <c r="Y697" s="250"/>
      <c r="Z697" s="250"/>
      <c r="AA697" s="250"/>
      <c r="AB697" s="250"/>
      <c r="AC697" s="249"/>
      <c r="AD697" s="249"/>
      <c r="AE697" s="249"/>
      <c r="AF697" s="249"/>
      <c r="AG697" s="250"/>
      <c r="AH697" s="250"/>
      <c r="AI697" s="250"/>
      <c r="AJ697" s="250"/>
      <c r="AK697" s="86">
        <v>2.52</v>
      </c>
      <c r="AL697" s="86"/>
      <c r="AM697" s="251"/>
      <c r="AN697" s="251">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2" t="s">
        <v>171</v>
      </c>
      <c r="AY697" s="101">
        <v>3500</v>
      </c>
      <c r="AZ697" s="102">
        <v>2100</v>
      </c>
      <c r="BA697" s="102">
        <v>1540</v>
      </c>
      <c r="BB697" s="102">
        <v>980</v>
      </c>
      <c r="BC697" s="97">
        <v>3000</v>
      </c>
      <c r="BD697" s="97">
        <v>1800</v>
      </c>
      <c r="BE697" s="97">
        <v>1320</v>
      </c>
      <c r="BF697" s="97">
        <v>840</v>
      </c>
      <c r="BG697" s="103">
        <f>AV697-AW697</f>
        <v>586.25</v>
      </c>
      <c r="BJ697" s="247" t="e">
        <f>M697*#REF!</f>
        <v>#REF!</v>
      </c>
      <c r="BK697" s="247" t="e">
        <f>N697*#REF!</f>
        <v>#REF!</v>
      </c>
      <c r="BL697" s="247" t="e">
        <f>O697*#REF!</f>
        <v>#REF!</v>
      </c>
      <c r="BM697" s="247"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5830</v>
      </c>
      <c r="I698" s="84" t="s">
        <v>5831</v>
      </c>
      <c r="J698" s="84" t="s">
        <v>5272</v>
      </c>
      <c r="K698" s="84" t="str">
        <f t="shared" si="388"/>
        <v>TB31DT</v>
      </c>
      <c r="L698" s="84" t="s">
        <v>5832</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6">
        <v>1.7562500000000001</v>
      </c>
      <c r="AL698" s="86"/>
      <c r="AM698" s="251"/>
      <c r="AN698" s="251">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2" t="s">
        <v>171</v>
      </c>
      <c r="AY698" s="101">
        <v>4200</v>
      </c>
      <c r="AZ698" s="102">
        <v>2380</v>
      </c>
      <c r="BA698" s="102">
        <v>1610</v>
      </c>
      <c r="BB698" s="102">
        <v>1020</v>
      </c>
      <c r="BC698" s="97">
        <v>3600</v>
      </c>
      <c r="BD698" s="97">
        <v>2040</v>
      </c>
      <c r="BE698" s="97">
        <v>1380</v>
      </c>
      <c r="BF698" s="97">
        <v>870</v>
      </c>
      <c r="BG698" s="103">
        <f>AV698-AW698</f>
        <v>580</v>
      </c>
      <c r="BJ698" s="247" t="e">
        <f>M698*#REF!</f>
        <v>#REF!</v>
      </c>
      <c r="BK698" s="247" t="e">
        <f>N698*#REF!</f>
        <v>#REF!</v>
      </c>
      <c r="BL698" s="247" t="e">
        <f>O698*#REF!</f>
        <v>#REF!</v>
      </c>
      <c r="BM698" s="247"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5833</v>
      </c>
      <c r="I699" s="84" t="s">
        <v>5127</v>
      </c>
      <c r="J699" s="84" t="s">
        <v>5834</v>
      </c>
      <c r="K699" s="84"/>
      <c r="L699" s="84" t="s">
        <v>5835</v>
      </c>
      <c r="M699" s="96"/>
      <c r="N699" s="96"/>
      <c r="O699" s="96"/>
      <c r="P699" s="96"/>
      <c r="Q699" s="95"/>
      <c r="R699" s="95"/>
      <c r="S699" s="95"/>
      <c r="T699" s="95"/>
      <c r="U699" s="249"/>
      <c r="V699" s="249"/>
      <c r="W699" s="249"/>
      <c r="X699" s="249"/>
      <c r="Y699" s="250"/>
      <c r="Z699" s="250"/>
      <c r="AA699" s="250"/>
      <c r="AB699" s="250"/>
      <c r="AC699" s="249"/>
      <c r="AD699" s="249"/>
      <c r="AE699" s="249"/>
      <c r="AF699" s="249"/>
      <c r="AG699" s="250"/>
      <c r="AH699" s="250"/>
      <c r="AI699" s="250"/>
      <c r="AJ699" s="250"/>
      <c r="AK699" s="86"/>
      <c r="AL699" s="86"/>
      <c r="AM699" s="251"/>
      <c r="AN699" s="251"/>
      <c r="AO699" s="98"/>
      <c r="AP699" s="98"/>
      <c r="AQ699" s="98"/>
      <c r="AR699" s="98"/>
      <c r="AS699" s="98"/>
      <c r="AT699" s="98"/>
      <c r="AU699" s="98"/>
      <c r="AV699" s="98"/>
      <c r="AW699" s="60"/>
      <c r="AX699" s="252" t="s">
        <v>171</v>
      </c>
      <c r="AY699" s="101">
        <v>3500</v>
      </c>
      <c r="AZ699" s="102">
        <v>2100</v>
      </c>
      <c r="BA699" s="102">
        <v>1540</v>
      </c>
      <c r="BB699" s="102">
        <v>980</v>
      </c>
      <c r="BC699" s="97">
        <v>3000</v>
      </c>
      <c r="BD699" s="97">
        <v>1800</v>
      </c>
      <c r="BE699" s="97">
        <v>1320</v>
      </c>
      <c r="BF699" s="97">
        <v>840</v>
      </c>
      <c r="BJ699" s="247" t="e">
        <f>M699*#REF!</f>
        <v>#REF!</v>
      </c>
      <c r="BK699" s="247" t="e">
        <f>N699*#REF!</f>
        <v>#REF!</v>
      </c>
      <c r="BL699" s="247" t="e">
        <f>O699*#REF!</f>
        <v>#REF!</v>
      </c>
      <c r="BM699" s="247"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5836</v>
      </c>
      <c r="I700" s="84" t="s">
        <v>5837</v>
      </c>
      <c r="J700" s="84" t="s">
        <v>1107</v>
      </c>
      <c r="K700" s="84" t="str">
        <f t="shared" si="388"/>
        <v>TB32DT_D1</v>
      </c>
      <c r="L700" s="84" t="s">
        <v>5272</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6">
        <v>2.52</v>
      </c>
      <c r="AL700" s="86"/>
      <c r="AM700" s="251"/>
      <c r="AN700" s="251">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2" t="s">
        <v>171</v>
      </c>
      <c r="AY700" s="101">
        <v>4900</v>
      </c>
      <c r="AZ700" s="102">
        <v>2520</v>
      </c>
      <c r="BA700" s="102">
        <v>1680</v>
      </c>
      <c r="BB700" s="102">
        <v>1050</v>
      </c>
      <c r="BC700" s="97">
        <v>4200</v>
      </c>
      <c r="BD700" s="97">
        <v>2160</v>
      </c>
      <c r="BE700" s="97">
        <v>1440</v>
      </c>
      <c r="BF700" s="97">
        <v>900</v>
      </c>
      <c r="BG700" s="103">
        <f t="shared" ref="BG700:BG717" si="422">AV700-AW700</f>
        <v>207.5</v>
      </c>
      <c r="BJ700" s="247" t="e">
        <f>M700*#REF!</f>
        <v>#REF!</v>
      </c>
      <c r="BK700" s="247" t="e">
        <f>N700*#REF!</f>
        <v>#REF!</v>
      </c>
      <c r="BL700" s="247" t="e">
        <f>O700*#REF!</f>
        <v>#REF!</v>
      </c>
      <c r="BM700" s="247"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5838</v>
      </c>
      <c r="I701" s="84" t="s">
        <v>5839</v>
      </c>
      <c r="J701" s="84" t="s">
        <v>5840</v>
      </c>
      <c r="K701" s="84" t="str">
        <f t="shared" si="388"/>
        <v>TB32DT_D2</v>
      </c>
      <c r="L701" s="84" t="s">
        <v>5841</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49"/>
      <c r="V701" s="249"/>
      <c r="W701" s="249"/>
      <c r="X701" s="249"/>
      <c r="Y701" s="250"/>
      <c r="Z701" s="250"/>
      <c r="AA701" s="250"/>
      <c r="AB701" s="250"/>
      <c r="AC701" s="249"/>
      <c r="AD701" s="249"/>
      <c r="AE701" s="249"/>
      <c r="AF701" s="249"/>
      <c r="AG701" s="250"/>
      <c r="AH701" s="250"/>
      <c r="AI701" s="250"/>
      <c r="AJ701" s="250"/>
      <c r="AK701" s="86">
        <v>2.52</v>
      </c>
      <c r="AL701" s="86"/>
      <c r="AM701" s="251"/>
      <c r="AN701" s="251">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2" t="s">
        <v>171</v>
      </c>
      <c r="AY701" s="101">
        <v>3500</v>
      </c>
      <c r="AZ701" s="102">
        <v>2100</v>
      </c>
      <c r="BA701" s="102">
        <v>1540</v>
      </c>
      <c r="BB701" s="102">
        <v>980</v>
      </c>
      <c r="BC701" s="97">
        <v>3000</v>
      </c>
      <c r="BD701" s="97">
        <v>1800</v>
      </c>
      <c r="BE701" s="97">
        <v>1320</v>
      </c>
      <c r="BF701" s="97">
        <v>840</v>
      </c>
      <c r="BG701" s="103">
        <f t="shared" si="422"/>
        <v>207.5</v>
      </c>
      <c r="BJ701" s="247" t="e">
        <f>M701*#REF!</f>
        <v>#REF!</v>
      </c>
      <c r="BK701" s="247" t="e">
        <f>N701*#REF!</f>
        <v>#REF!</v>
      </c>
      <c r="BL701" s="247" t="e">
        <f>O701*#REF!</f>
        <v>#REF!</v>
      </c>
      <c r="BM701" s="247"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5842</v>
      </c>
      <c r="I702" s="84" t="s">
        <v>4474</v>
      </c>
      <c r="J702" s="84" t="s">
        <v>5843</v>
      </c>
      <c r="K702" s="84" t="str">
        <f t="shared" si="388"/>
        <v>TB33DT</v>
      </c>
      <c r="L702" s="84" t="s">
        <v>5701</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49"/>
      <c r="V702" s="249"/>
      <c r="W702" s="249"/>
      <c r="X702" s="249"/>
      <c r="Y702" s="250"/>
      <c r="Z702" s="250"/>
      <c r="AA702" s="250"/>
      <c r="AB702" s="250"/>
      <c r="AC702" s="249"/>
      <c r="AD702" s="249"/>
      <c r="AE702" s="249"/>
      <c r="AF702" s="249"/>
      <c r="AG702" s="250"/>
      <c r="AH702" s="250"/>
      <c r="AI702" s="250"/>
      <c r="AJ702" s="250"/>
      <c r="AK702" s="86">
        <v>2.52</v>
      </c>
      <c r="AL702" s="86"/>
      <c r="AM702" s="251"/>
      <c r="AN702" s="251">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2" t="s">
        <v>171</v>
      </c>
      <c r="AY702" s="101">
        <v>5950</v>
      </c>
      <c r="AZ702" s="102">
        <v>2940</v>
      </c>
      <c r="BA702" s="102">
        <v>2100</v>
      </c>
      <c r="BB702" s="102">
        <v>1260</v>
      </c>
      <c r="BC702" s="97">
        <v>5100</v>
      </c>
      <c r="BD702" s="97">
        <v>2520</v>
      </c>
      <c r="BE702" s="97">
        <v>1800</v>
      </c>
      <c r="BF702" s="97">
        <v>1080</v>
      </c>
      <c r="BG702" s="103">
        <f t="shared" si="422"/>
        <v>912.5</v>
      </c>
      <c r="BJ702" s="247" t="e">
        <f>M702*#REF!</f>
        <v>#REF!</v>
      </c>
      <c r="BK702" s="247" t="e">
        <f>N702*#REF!</f>
        <v>#REF!</v>
      </c>
      <c r="BL702" s="247" t="e">
        <f>O702*#REF!</f>
        <v>#REF!</v>
      </c>
      <c r="BM702" s="247"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5844</v>
      </c>
      <c r="I703" s="84" t="s">
        <v>5845</v>
      </c>
      <c r="J703" s="84" t="s">
        <v>5605</v>
      </c>
      <c r="K703" s="84" t="str">
        <f t="shared" si="388"/>
        <v>TB34DT</v>
      </c>
      <c r="L703" s="84" t="s">
        <v>4237</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49"/>
      <c r="V703" s="249"/>
      <c r="W703" s="249"/>
      <c r="X703" s="249"/>
      <c r="Y703" s="250"/>
      <c r="Z703" s="250"/>
      <c r="AA703" s="250"/>
      <c r="AB703" s="250"/>
      <c r="AC703" s="249"/>
      <c r="AD703" s="249"/>
      <c r="AE703" s="249"/>
      <c r="AF703" s="249"/>
      <c r="AG703" s="250"/>
      <c r="AH703" s="250"/>
      <c r="AI703" s="250"/>
      <c r="AJ703" s="250"/>
      <c r="AK703" s="86">
        <v>2.52</v>
      </c>
      <c r="AL703" s="86"/>
      <c r="AM703" s="251"/>
      <c r="AN703" s="251">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2" t="s">
        <v>171</v>
      </c>
      <c r="AY703" s="101">
        <v>3500</v>
      </c>
      <c r="AZ703" s="102">
        <v>2100</v>
      </c>
      <c r="BA703" s="102">
        <v>1540</v>
      </c>
      <c r="BB703" s="102">
        <v>980</v>
      </c>
      <c r="BC703" s="97">
        <v>3000</v>
      </c>
      <c r="BD703" s="97">
        <v>1800</v>
      </c>
      <c r="BE703" s="97">
        <v>1320</v>
      </c>
      <c r="BF703" s="97">
        <v>840</v>
      </c>
      <c r="BG703" s="103">
        <f t="shared" si="422"/>
        <v>912.5</v>
      </c>
      <c r="BJ703" s="247" t="e">
        <f>M703*#REF!</f>
        <v>#REF!</v>
      </c>
      <c r="BK703" s="247" t="e">
        <f>N703*#REF!</f>
        <v>#REF!</v>
      </c>
      <c r="BL703" s="247" t="e">
        <f>O703*#REF!</f>
        <v>#REF!</v>
      </c>
      <c r="BM703" s="247"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5846</v>
      </c>
      <c r="I704" s="84" t="s">
        <v>5847</v>
      </c>
      <c r="J704" s="84" t="s">
        <v>5794</v>
      </c>
      <c r="K704" s="84" t="str">
        <f t="shared" si="388"/>
        <v>TB35DT</v>
      </c>
      <c r="L704" s="84" t="s">
        <v>5746</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49"/>
      <c r="V704" s="249"/>
      <c r="W704" s="249"/>
      <c r="X704" s="249"/>
      <c r="Y704" s="250"/>
      <c r="Z704" s="250"/>
      <c r="AA704" s="250"/>
      <c r="AB704" s="250"/>
      <c r="AC704" s="249"/>
      <c r="AD704" s="249"/>
      <c r="AE704" s="249"/>
      <c r="AF704" s="249"/>
      <c r="AG704" s="250"/>
      <c r="AH704" s="250"/>
      <c r="AI704" s="250"/>
      <c r="AJ704" s="250"/>
      <c r="AK704" s="86">
        <v>2.2166666666666668</v>
      </c>
      <c r="AL704" s="86"/>
      <c r="AM704" s="251"/>
      <c r="AN704" s="251">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2" t="s">
        <v>171</v>
      </c>
      <c r="AY704" s="101">
        <v>4200</v>
      </c>
      <c r="AZ704" s="102">
        <v>2100</v>
      </c>
      <c r="BA704" s="102">
        <v>1540</v>
      </c>
      <c r="BB704" s="102">
        <v>980</v>
      </c>
      <c r="BC704" s="97">
        <v>3600</v>
      </c>
      <c r="BD704" s="97">
        <v>1800</v>
      </c>
      <c r="BE704" s="97">
        <v>1320</v>
      </c>
      <c r="BF704" s="97">
        <v>840</v>
      </c>
      <c r="BG704" s="103">
        <f t="shared" si="422"/>
        <v>730</v>
      </c>
      <c r="BJ704" s="247" t="e">
        <f>M704*#REF!</f>
        <v>#REF!</v>
      </c>
      <c r="BK704" s="247" t="e">
        <f>N704*#REF!</f>
        <v>#REF!</v>
      </c>
      <c r="BL704" s="247" t="e">
        <f>O704*#REF!</f>
        <v>#REF!</v>
      </c>
      <c r="BM704" s="247"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5848</v>
      </c>
      <c r="I705" s="84" t="s">
        <v>5849</v>
      </c>
      <c r="J705" s="84" t="s">
        <v>290</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49"/>
      <c r="V705" s="249"/>
      <c r="W705" s="249"/>
      <c r="X705" s="249"/>
      <c r="Y705" s="250"/>
      <c r="Z705" s="250"/>
      <c r="AA705" s="250"/>
      <c r="AB705" s="250"/>
      <c r="AC705" s="249"/>
      <c r="AD705" s="249"/>
      <c r="AE705" s="249"/>
      <c r="AF705" s="249"/>
      <c r="AG705" s="250"/>
      <c r="AH705" s="250"/>
      <c r="AI705" s="250"/>
      <c r="AJ705" s="250"/>
      <c r="AK705" s="86">
        <v>2.52</v>
      </c>
      <c r="AL705" s="86"/>
      <c r="AM705" s="251"/>
      <c r="AN705" s="251">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2" t="s">
        <v>171</v>
      </c>
      <c r="AY705" s="101">
        <v>5250</v>
      </c>
      <c r="AZ705" s="102">
        <v>2380</v>
      </c>
      <c r="BA705" s="102">
        <v>1680</v>
      </c>
      <c r="BB705" s="102">
        <v>980</v>
      </c>
      <c r="BC705" s="97">
        <v>4500</v>
      </c>
      <c r="BD705" s="97">
        <v>2040</v>
      </c>
      <c r="BE705" s="97">
        <v>1440</v>
      </c>
      <c r="BF705" s="97">
        <v>840</v>
      </c>
      <c r="BG705" s="103">
        <f t="shared" si="422"/>
        <v>912.5</v>
      </c>
      <c r="BJ705" s="247" t="e">
        <f>M705*#REF!</f>
        <v>#REF!</v>
      </c>
      <c r="BK705" s="247" t="e">
        <f>N705*#REF!</f>
        <v>#REF!</v>
      </c>
      <c r="BL705" s="247" t="e">
        <f>O705*#REF!</f>
        <v>#REF!</v>
      </c>
      <c r="BM705" s="247"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5850</v>
      </c>
      <c r="I706" s="84" t="s">
        <v>5161</v>
      </c>
      <c r="J706" s="84" t="s">
        <v>5799</v>
      </c>
      <c r="K706" s="84" t="str">
        <f t="shared" si="388"/>
        <v>TB37DT</v>
      </c>
      <c r="L706" s="84" t="s">
        <v>1131</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49"/>
      <c r="V706" s="249"/>
      <c r="W706" s="249"/>
      <c r="X706" s="249"/>
      <c r="Y706" s="250"/>
      <c r="Z706" s="250"/>
      <c r="AA706" s="250"/>
      <c r="AB706" s="250"/>
      <c r="AC706" s="249"/>
      <c r="AD706" s="249"/>
      <c r="AE706" s="249"/>
      <c r="AF706" s="249"/>
      <c r="AG706" s="250"/>
      <c r="AH706" s="250"/>
      <c r="AI706" s="250"/>
      <c r="AJ706" s="250"/>
      <c r="AK706" s="86">
        <v>2.52</v>
      </c>
      <c r="AL706" s="86"/>
      <c r="AM706" s="251"/>
      <c r="AN706" s="251">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2" t="s">
        <v>171</v>
      </c>
      <c r="AY706" s="101">
        <v>3500</v>
      </c>
      <c r="AZ706" s="102">
        <v>2100</v>
      </c>
      <c r="BA706" s="102">
        <v>1540</v>
      </c>
      <c r="BB706" s="102">
        <v>980</v>
      </c>
      <c r="BC706" s="97">
        <v>3000</v>
      </c>
      <c r="BD706" s="97">
        <v>1800</v>
      </c>
      <c r="BE706" s="97">
        <v>1320</v>
      </c>
      <c r="BF706" s="97">
        <v>840</v>
      </c>
      <c r="BG706" s="103">
        <f t="shared" si="422"/>
        <v>677.5</v>
      </c>
      <c r="BJ706" s="247" t="e">
        <f>M706*#REF!</f>
        <v>#REF!</v>
      </c>
      <c r="BK706" s="247" t="e">
        <f>N706*#REF!</f>
        <v>#REF!</v>
      </c>
      <c r="BL706" s="247" t="e">
        <f>O706*#REF!</f>
        <v>#REF!</v>
      </c>
      <c r="BM706" s="247"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5851</v>
      </c>
      <c r="I707" s="84" t="s">
        <v>5852</v>
      </c>
      <c r="J707" s="84" t="s">
        <v>5853</v>
      </c>
      <c r="K707" s="84" t="str">
        <f t="shared" si="388"/>
        <v>TB38DT</v>
      </c>
      <c r="L707" s="84" t="s">
        <v>5854</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49"/>
      <c r="V707" s="249"/>
      <c r="W707" s="249"/>
      <c r="X707" s="249"/>
      <c r="Y707" s="250"/>
      <c r="Z707" s="250"/>
      <c r="AA707" s="250"/>
      <c r="AB707" s="250"/>
      <c r="AC707" s="249"/>
      <c r="AD707" s="249"/>
      <c r="AE707" s="249"/>
      <c r="AF707" s="249"/>
      <c r="AG707" s="250"/>
      <c r="AH707" s="250"/>
      <c r="AI707" s="250"/>
      <c r="AJ707" s="250"/>
      <c r="AK707" s="86">
        <v>2.52</v>
      </c>
      <c r="AL707" s="86"/>
      <c r="AM707" s="251"/>
      <c r="AN707" s="251">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2" t="s">
        <v>171</v>
      </c>
      <c r="AY707" s="101">
        <v>3500</v>
      </c>
      <c r="AZ707" s="102">
        <v>1750</v>
      </c>
      <c r="BA707" s="102">
        <v>1330</v>
      </c>
      <c r="BB707" s="102">
        <v>980</v>
      </c>
      <c r="BC707" s="97">
        <v>3000</v>
      </c>
      <c r="BD707" s="97">
        <v>1500</v>
      </c>
      <c r="BE707" s="97">
        <v>1140</v>
      </c>
      <c r="BF707" s="97">
        <v>840</v>
      </c>
      <c r="BG707" s="103">
        <f t="shared" si="422"/>
        <v>912.5</v>
      </c>
      <c r="BJ707" s="247" t="e">
        <f>M707*#REF!</f>
        <v>#REF!</v>
      </c>
      <c r="BK707" s="247" t="e">
        <f>N707*#REF!</f>
        <v>#REF!</v>
      </c>
      <c r="BL707" s="247" t="e">
        <f>O707*#REF!</f>
        <v>#REF!</v>
      </c>
      <c r="BM707" s="247"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5855</v>
      </c>
      <c r="I708" s="84" t="s">
        <v>5701</v>
      </c>
      <c r="J708" s="84" t="s">
        <v>5127</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49"/>
      <c r="V708" s="249"/>
      <c r="W708" s="249"/>
      <c r="X708" s="249"/>
      <c r="Y708" s="250"/>
      <c r="Z708" s="250"/>
      <c r="AA708" s="250"/>
      <c r="AB708" s="250"/>
      <c r="AC708" s="249"/>
      <c r="AD708" s="249"/>
      <c r="AE708" s="249"/>
      <c r="AF708" s="249"/>
      <c r="AG708" s="250"/>
      <c r="AH708" s="250"/>
      <c r="AI708" s="250"/>
      <c r="AJ708" s="250"/>
      <c r="AK708" s="86">
        <v>2.52</v>
      </c>
      <c r="AL708" s="86"/>
      <c r="AM708" s="251"/>
      <c r="AN708" s="251">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2" t="s">
        <v>171</v>
      </c>
      <c r="AY708" s="101">
        <v>4550</v>
      </c>
      <c r="AZ708" s="102">
        <v>2310</v>
      </c>
      <c r="BA708" s="102">
        <v>1540</v>
      </c>
      <c r="BB708" s="102">
        <v>980</v>
      </c>
      <c r="BC708" s="249">
        <v>3900</v>
      </c>
      <c r="BD708" s="249">
        <v>1980</v>
      </c>
      <c r="BE708" s="249">
        <v>1320</v>
      </c>
      <c r="BF708" s="249">
        <v>840</v>
      </c>
      <c r="BG708" s="103">
        <f t="shared" si="422"/>
        <v>751.25</v>
      </c>
      <c r="BJ708" s="247" t="e">
        <f>M708*#REF!</f>
        <v>#REF!</v>
      </c>
      <c r="BK708" s="247" t="e">
        <f>N708*#REF!</f>
        <v>#REF!</v>
      </c>
      <c r="BL708" s="247" t="e">
        <f>O708*#REF!</f>
        <v>#REF!</v>
      </c>
      <c r="BM708" s="247"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5856</v>
      </c>
      <c r="I709" s="84" t="s">
        <v>4363</v>
      </c>
      <c r="J709" s="84" t="s">
        <v>4237</v>
      </c>
      <c r="K709" s="84" t="str">
        <f t="shared" si="388"/>
        <v>TB40DT</v>
      </c>
      <c r="L709" s="84" t="s">
        <v>5605</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49"/>
      <c r="V709" s="249"/>
      <c r="W709" s="249"/>
      <c r="X709" s="249"/>
      <c r="Y709" s="250"/>
      <c r="Z709" s="250"/>
      <c r="AA709" s="250"/>
      <c r="AB709" s="250"/>
      <c r="AC709" s="249"/>
      <c r="AD709" s="249"/>
      <c r="AE709" s="249"/>
      <c r="AF709" s="249"/>
      <c r="AG709" s="250"/>
      <c r="AH709" s="250"/>
      <c r="AI709" s="250"/>
      <c r="AJ709" s="250"/>
      <c r="AK709" s="86">
        <v>2.52</v>
      </c>
      <c r="AL709" s="86"/>
      <c r="AM709" s="251"/>
      <c r="AN709" s="251">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2" t="s">
        <v>171</v>
      </c>
      <c r="AY709" s="101">
        <v>3150</v>
      </c>
      <c r="AZ709" s="102">
        <v>1540</v>
      </c>
      <c r="BA709" s="102">
        <v>1120</v>
      </c>
      <c r="BB709" s="102">
        <v>700</v>
      </c>
      <c r="BC709" s="249">
        <v>2700</v>
      </c>
      <c r="BD709" s="249">
        <v>1320</v>
      </c>
      <c r="BE709" s="249">
        <v>960</v>
      </c>
      <c r="BF709" s="249">
        <v>600</v>
      </c>
      <c r="BG709" s="103">
        <f t="shared" si="422"/>
        <v>912.5</v>
      </c>
      <c r="BJ709" s="247" t="e">
        <f>M709*#REF!</f>
        <v>#REF!</v>
      </c>
      <c r="BK709" s="247" t="e">
        <f>N709*#REF!</f>
        <v>#REF!</v>
      </c>
      <c r="BL709" s="247" t="e">
        <f>O709*#REF!</f>
        <v>#REF!</v>
      </c>
      <c r="BM709" s="247"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5857</v>
      </c>
      <c r="I710" s="84" t="s">
        <v>246</v>
      </c>
      <c r="J710" s="84" t="s">
        <v>4668</v>
      </c>
      <c r="K710" s="84" t="str">
        <f t="shared" si="388"/>
        <v>TB41DT</v>
      </c>
      <c r="L710" s="84" t="s">
        <v>278</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49"/>
      <c r="V710" s="249"/>
      <c r="W710" s="249"/>
      <c r="X710" s="249"/>
      <c r="Y710" s="250"/>
      <c r="Z710" s="250"/>
      <c r="AA710" s="250"/>
      <c r="AB710" s="250"/>
      <c r="AC710" s="249"/>
      <c r="AD710" s="249"/>
      <c r="AE710" s="249"/>
      <c r="AF710" s="249"/>
      <c r="AG710" s="250"/>
      <c r="AH710" s="250"/>
      <c r="AI710" s="250"/>
      <c r="AJ710" s="250"/>
      <c r="AK710" s="86">
        <v>2.52</v>
      </c>
      <c r="AL710" s="86"/>
      <c r="AM710" s="251"/>
      <c r="AN710" s="251">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2" t="s">
        <v>171</v>
      </c>
      <c r="AY710" s="101">
        <v>5740</v>
      </c>
      <c r="AZ710" s="102">
        <v>2450</v>
      </c>
      <c r="BA710" s="102">
        <v>1750</v>
      </c>
      <c r="BB710" s="102">
        <v>1050</v>
      </c>
      <c r="BC710" s="249">
        <v>4920</v>
      </c>
      <c r="BD710" s="249">
        <v>2100</v>
      </c>
      <c r="BE710" s="249">
        <v>1500</v>
      </c>
      <c r="BF710" s="249">
        <v>900</v>
      </c>
      <c r="BG710" s="103">
        <f t="shared" si="422"/>
        <v>695</v>
      </c>
      <c r="BJ710" s="247" t="e">
        <f>M710*#REF!</f>
        <v>#REF!</v>
      </c>
      <c r="BK710" s="247" t="e">
        <f>N710*#REF!</f>
        <v>#REF!</v>
      </c>
      <c r="BL710" s="247" t="e">
        <f>O710*#REF!</f>
        <v>#REF!</v>
      </c>
      <c r="BM710" s="247"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5858</v>
      </c>
      <c r="I711" s="84" t="s">
        <v>873</v>
      </c>
      <c r="J711" s="84" t="s">
        <v>2426</v>
      </c>
      <c r="K711" s="84" t="str">
        <f t="shared" si="388"/>
        <v>TB42DT</v>
      </c>
      <c r="L711" s="84" t="s">
        <v>5263</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49"/>
      <c r="V711" s="249"/>
      <c r="W711" s="249"/>
      <c r="X711" s="249"/>
      <c r="Y711" s="250"/>
      <c r="Z711" s="250"/>
      <c r="AA711" s="250"/>
      <c r="AB711" s="250"/>
      <c r="AC711" s="249"/>
      <c r="AD711" s="249"/>
      <c r="AE711" s="249"/>
      <c r="AF711" s="249"/>
      <c r="AG711" s="250"/>
      <c r="AH711" s="250"/>
      <c r="AI711" s="250"/>
      <c r="AJ711" s="250"/>
      <c r="AK711" s="86">
        <v>2.52</v>
      </c>
      <c r="AL711" s="86"/>
      <c r="AM711" s="251"/>
      <c r="AN711" s="251">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2" t="s">
        <v>171</v>
      </c>
      <c r="AY711" s="101">
        <v>3150</v>
      </c>
      <c r="AZ711" s="102">
        <v>1540</v>
      </c>
      <c r="BA711" s="102">
        <v>1260</v>
      </c>
      <c r="BB711" s="102">
        <v>980</v>
      </c>
      <c r="BC711" s="97">
        <v>2700</v>
      </c>
      <c r="BD711" s="97">
        <v>1320</v>
      </c>
      <c r="BE711" s="97">
        <v>1080</v>
      </c>
      <c r="BF711" s="97">
        <v>840</v>
      </c>
      <c r="BG711" s="103">
        <f t="shared" si="422"/>
        <v>368.75</v>
      </c>
      <c r="BJ711" s="247" t="e">
        <f>M711*#REF!</f>
        <v>#REF!</v>
      </c>
      <c r="BK711" s="247" t="e">
        <f>N711*#REF!</f>
        <v>#REF!</v>
      </c>
      <c r="BL711" s="247" t="e">
        <f>O711*#REF!</f>
        <v>#REF!</v>
      </c>
      <c r="BM711" s="247"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5859</v>
      </c>
      <c r="I712" s="84" t="s">
        <v>5200</v>
      </c>
      <c r="J712" s="84" t="s">
        <v>5799</v>
      </c>
      <c r="K712" s="84" t="str">
        <f t="shared" si="388"/>
        <v>TB43DT</v>
      </c>
      <c r="L712" s="84" t="s">
        <v>5845</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49"/>
      <c r="V712" s="249"/>
      <c r="W712" s="249"/>
      <c r="X712" s="249"/>
      <c r="Y712" s="250"/>
      <c r="Z712" s="250"/>
      <c r="AA712" s="250"/>
      <c r="AB712" s="250"/>
      <c r="AC712" s="249"/>
      <c r="AD712" s="249"/>
      <c r="AE712" s="249"/>
      <c r="AF712" s="249"/>
      <c r="AG712" s="250"/>
      <c r="AH712" s="250"/>
      <c r="AI712" s="250"/>
      <c r="AJ712" s="250"/>
      <c r="AK712" s="86">
        <v>2.52</v>
      </c>
      <c r="AL712" s="86"/>
      <c r="AM712" s="251"/>
      <c r="AN712" s="251">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2" t="s">
        <v>171</v>
      </c>
      <c r="AY712" s="101"/>
      <c r="AZ712" s="102"/>
      <c r="BA712" s="102"/>
      <c r="BB712" s="102"/>
      <c r="BC712" s="249"/>
      <c r="BD712" s="249"/>
      <c r="BE712" s="249"/>
      <c r="BF712" s="249"/>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5860</v>
      </c>
      <c r="I713" s="84" t="s">
        <v>5861</v>
      </c>
      <c r="J713" s="84" t="s">
        <v>147</v>
      </c>
      <c r="K713" s="84" t="str">
        <f t="shared" si="388"/>
        <v>TB44DT</v>
      </c>
      <c r="L713" s="84" t="s">
        <v>5862</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49"/>
      <c r="V713" s="249"/>
      <c r="W713" s="249"/>
      <c r="X713" s="249"/>
      <c r="Y713" s="250"/>
      <c r="Z713" s="250"/>
      <c r="AA713" s="250"/>
      <c r="AB713" s="250"/>
      <c r="AC713" s="249"/>
      <c r="AD713" s="249"/>
      <c r="AE713" s="249"/>
      <c r="AF713" s="249"/>
      <c r="AG713" s="250"/>
      <c r="AH713" s="250"/>
      <c r="AI713" s="250"/>
      <c r="AJ713" s="250"/>
      <c r="AK713" s="86">
        <v>2.52</v>
      </c>
      <c r="AL713" s="86"/>
      <c r="AM713" s="251"/>
      <c r="AN713" s="251">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2" t="s">
        <v>171</v>
      </c>
      <c r="AY713" s="101">
        <v>7000</v>
      </c>
      <c r="AZ713" s="102">
        <v>2660</v>
      </c>
      <c r="BA713" s="102">
        <v>1890</v>
      </c>
      <c r="BB713" s="102">
        <v>1190</v>
      </c>
      <c r="BC713" s="249">
        <v>6000</v>
      </c>
      <c r="BD713" s="249">
        <v>2280</v>
      </c>
      <c r="BE713" s="249">
        <v>1620</v>
      </c>
      <c r="BF713" s="249">
        <v>1020</v>
      </c>
      <c r="BG713" s="103">
        <f t="shared" si="422"/>
        <v>912.5</v>
      </c>
      <c r="BJ713" s="247" t="e">
        <f>M713*#REF!</f>
        <v>#REF!</v>
      </c>
      <c r="BK713" s="247" t="e">
        <f>N713*#REF!</f>
        <v>#REF!</v>
      </c>
      <c r="BL713" s="247" t="e">
        <f>O713*#REF!</f>
        <v>#REF!</v>
      </c>
      <c r="BM713" s="247"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5863</v>
      </c>
      <c r="I714" s="84" t="s">
        <v>310</v>
      </c>
      <c r="J714" s="84" t="s">
        <v>290</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49"/>
      <c r="V714" s="249"/>
      <c r="W714" s="249"/>
      <c r="X714" s="249"/>
      <c r="Y714" s="250"/>
      <c r="Z714" s="250"/>
      <c r="AA714" s="250"/>
      <c r="AB714" s="250"/>
      <c r="AC714" s="249"/>
      <c r="AD714" s="249"/>
      <c r="AE714" s="249"/>
      <c r="AF714" s="249"/>
      <c r="AG714" s="250"/>
      <c r="AH714" s="250"/>
      <c r="AI714" s="250"/>
      <c r="AJ714" s="250"/>
      <c r="AK714" s="86">
        <v>2.52</v>
      </c>
      <c r="AL714" s="86"/>
      <c r="AM714" s="251"/>
      <c r="AN714" s="251">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2" t="s">
        <v>171</v>
      </c>
      <c r="AY714" s="101">
        <v>4060</v>
      </c>
      <c r="AZ714" s="102">
        <v>2240</v>
      </c>
      <c r="BA714" s="102">
        <v>1540</v>
      </c>
      <c r="BB714" s="102">
        <v>980</v>
      </c>
      <c r="BC714" s="249">
        <v>3480</v>
      </c>
      <c r="BD714" s="249">
        <v>1920</v>
      </c>
      <c r="BE714" s="249">
        <v>1320</v>
      </c>
      <c r="BF714" s="249">
        <v>840</v>
      </c>
      <c r="BG714" s="103">
        <f t="shared" si="422"/>
        <v>586.25</v>
      </c>
      <c r="BJ714" s="247" t="e">
        <f>M714*#REF!</f>
        <v>#REF!</v>
      </c>
      <c r="BK714" s="247" t="e">
        <f>N714*#REF!</f>
        <v>#REF!</v>
      </c>
      <c r="BL714" s="247" t="e">
        <f>O714*#REF!</f>
        <v>#REF!</v>
      </c>
      <c r="BM714" s="247"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5864</v>
      </c>
      <c r="I715" s="84" t="s">
        <v>5865</v>
      </c>
      <c r="J715" s="84" t="s">
        <v>213</v>
      </c>
      <c r="K715" s="84" t="str">
        <f t="shared" si="388"/>
        <v>TB46DT</v>
      </c>
      <c r="L715" s="84" t="s">
        <v>5866</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49"/>
      <c r="V715" s="249"/>
      <c r="W715" s="249"/>
      <c r="X715" s="249"/>
      <c r="Y715" s="250"/>
      <c r="Z715" s="250"/>
      <c r="AA715" s="250"/>
      <c r="AB715" s="250"/>
      <c r="AC715" s="249"/>
      <c r="AD715" s="249"/>
      <c r="AE715" s="249"/>
      <c r="AF715" s="249"/>
      <c r="AG715" s="250"/>
      <c r="AH715" s="250"/>
      <c r="AI715" s="250"/>
      <c r="AJ715" s="250"/>
      <c r="AK715" s="86">
        <v>2.52</v>
      </c>
      <c r="AL715" s="86"/>
      <c r="AM715" s="251"/>
      <c r="AN715" s="251">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2" t="s">
        <v>171</v>
      </c>
      <c r="AY715" s="101">
        <v>3150</v>
      </c>
      <c r="AZ715" s="102">
        <v>1580</v>
      </c>
      <c r="BA715" s="102">
        <v>1260</v>
      </c>
      <c r="BB715" s="102">
        <v>980</v>
      </c>
      <c r="BC715" s="249">
        <v>2700</v>
      </c>
      <c r="BD715" s="249">
        <v>1350</v>
      </c>
      <c r="BE715" s="249">
        <v>1080</v>
      </c>
      <c r="BF715" s="249">
        <v>840</v>
      </c>
      <c r="BG715" s="103">
        <f t="shared" si="422"/>
        <v>521.25</v>
      </c>
      <c r="BJ715" s="247" t="e">
        <f>M715*#REF!</f>
        <v>#REF!</v>
      </c>
      <c r="BK715" s="247" t="e">
        <f>N715*#REF!</f>
        <v>#REF!</v>
      </c>
      <c r="BL715" s="247" t="e">
        <f>O715*#REF!</f>
        <v>#REF!</v>
      </c>
      <c r="BM715" s="247"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5867</v>
      </c>
      <c r="I716" s="84" t="s">
        <v>215</v>
      </c>
      <c r="J716" s="84" t="s">
        <v>147</v>
      </c>
      <c r="K716" s="84" t="str">
        <f t="shared" ref="K716:K779" si="423">H716</f>
        <v>TB47DT</v>
      </c>
      <c r="L716" s="84" t="s">
        <v>1131</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49"/>
      <c r="V716" s="249"/>
      <c r="W716" s="249"/>
      <c r="X716" s="249"/>
      <c r="Y716" s="250"/>
      <c r="Z716" s="250"/>
      <c r="AA716" s="250"/>
      <c r="AB716" s="250"/>
      <c r="AC716" s="249"/>
      <c r="AD716" s="249"/>
      <c r="AE716" s="249"/>
      <c r="AF716" s="249"/>
      <c r="AG716" s="250"/>
      <c r="AH716" s="250"/>
      <c r="AI716" s="250"/>
      <c r="AJ716" s="250"/>
      <c r="AK716" s="86">
        <v>2.52</v>
      </c>
      <c r="AL716" s="86"/>
      <c r="AM716" s="251"/>
      <c r="AN716" s="251">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2" t="s">
        <v>171</v>
      </c>
      <c r="AY716" s="101">
        <v>4200</v>
      </c>
      <c r="AZ716" s="102">
        <v>2380</v>
      </c>
      <c r="BA716" s="102">
        <v>1680</v>
      </c>
      <c r="BB716" s="102">
        <v>980</v>
      </c>
      <c r="BC716" s="249">
        <v>3600</v>
      </c>
      <c r="BD716" s="249">
        <v>2040</v>
      </c>
      <c r="BE716" s="249">
        <v>1440</v>
      </c>
      <c r="BF716" s="249">
        <v>840</v>
      </c>
      <c r="BG716" s="103">
        <f t="shared" si="422"/>
        <v>416.5</v>
      </c>
      <c r="BJ716" s="247" t="e">
        <f>M716*#REF!</f>
        <v>#REF!</v>
      </c>
      <c r="BK716" s="247" t="e">
        <f>N716*#REF!</f>
        <v>#REF!</v>
      </c>
      <c r="BL716" s="247" t="e">
        <f>O716*#REF!</f>
        <v>#REF!</v>
      </c>
      <c r="BM716" s="247"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5868</v>
      </c>
      <c r="I717" s="84" t="s">
        <v>5869</v>
      </c>
      <c r="J717" s="84" t="s">
        <v>147</v>
      </c>
      <c r="K717" s="84" t="str">
        <f t="shared" si="423"/>
        <v>TB48DT</v>
      </c>
      <c r="L717" s="84" t="s">
        <v>5870</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49"/>
      <c r="V717" s="249"/>
      <c r="W717" s="249"/>
      <c r="X717" s="249"/>
      <c r="Y717" s="250"/>
      <c r="Z717" s="250"/>
      <c r="AA717" s="250"/>
      <c r="AB717" s="250"/>
      <c r="AC717" s="249"/>
      <c r="AD717" s="249"/>
      <c r="AE717" s="249"/>
      <c r="AF717" s="249"/>
      <c r="AG717" s="250"/>
      <c r="AH717" s="250"/>
      <c r="AI717" s="250"/>
      <c r="AJ717" s="250"/>
      <c r="AK717" s="86">
        <v>2.52</v>
      </c>
      <c r="AL717" s="86"/>
      <c r="AM717" s="251"/>
      <c r="AN717" s="251">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2" t="s">
        <v>171</v>
      </c>
      <c r="AY717" s="101">
        <v>4200</v>
      </c>
      <c r="AZ717" s="102">
        <v>2100</v>
      </c>
      <c r="BA717" s="102">
        <v>1540</v>
      </c>
      <c r="BB717" s="102">
        <v>980</v>
      </c>
      <c r="BC717" s="249">
        <v>3600</v>
      </c>
      <c r="BD717" s="249">
        <v>1800</v>
      </c>
      <c r="BE717" s="249">
        <v>1320</v>
      </c>
      <c r="BF717" s="249">
        <v>840</v>
      </c>
      <c r="BG717" s="103">
        <f t="shared" si="422"/>
        <v>1021.25</v>
      </c>
      <c r="BJ717" s="247" t="e">
        <f>M717*#REF!</f>
        <v>#REF!</v>
      </c>
      <c r="BK717" s="247" t="e">
        <f>N717*#REF!</f>
        <v>#REF!</v>
      </c>
      <c r="BL717" s="247" t="e">
        <f>O717*#REF!</f>
        <v>#REF!</v>
      </c>
      <c r="BM717" s="247"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5871</v>
      </c>
      <c r="I718" s="84" t="s">
        <v>5853</v>
      </c>
      <c r="J718" s="84" t="s">
        <v>147</v>
      </c>
      <c r="K718" s="84"/>
      <c r="L718" s="84" t="s">
        <v>5263</v>
      </c>
      <c r="M718" s="96"/>
      <c r="N718" s="96"/>
      <c r="O718" s="96"/>
      <c r="P718" s="96"/>
      <c r="Q718" s="95"/>
      <c r="R718" s="95"/>
      <c r="S718" s="95"/>
      <c r="T718" s="95"/>
      <c r="U718" s="249"/>
      <c r="V718" s="249"/>
      <c r="W718" s="249"/>
      <c r="X718" s="249"/>
      <c r="Y718" s="250"/>
      <c r="Z718" s="250"/>
      <c r="AA718" s="250"/>
      <c r="AB718" s="250"/>
      <c r="AC718" s="249"/>
      <c r="AD718" s="249"/>
      <c r="AE718" s="249"/>
      <c r="AF718" s="249"/>
      <c r="AG718" s="250"/>
      <c r="AH718" s="250"/>
      <c r="AI718" s="250"/>
      <c r="AJ718" s="250"/>
      <c r="AK718" s="86"/>
      <c r="AL718" s="86"/>
      <c r="AM718" s="251"/>
      <c r="AN718" s="251"/>
      <c r="AO718" s="98"/>
      <c r="AP718" s="98"/>
      <c r="AQ718" s="98"/>
      <c r="AR718" s="98"/>
      <c r="AS718" s="98"/>
      <c r="AT718" s="98"/>
      <c r="AU718" s="98"/>
      <c r="AV718" s="98"/>
      <c r="AW718" s="60"/>
      <c r="AX718" s="252" t="s">
        <v>171</v>
      </c>
      <c r="AY718" s="101">
        <v>3010</v>
      </c>
      <c r="AZ718" s="102">
        <v>1470</v>
      </c>
      <c r="BA718" s="102">
        <v>1120</v>
      </c>
      <c r="BB718" s="102">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5872</v>
      </c>
      <c r="I719" s="84" t="s">
        <v>5873</v>
      </c>
      <c r="J719" s="84" t="s">
        <v>147</v>
      </c>
      <c r="K719" s="84" t="str">
        <f t="shared" si="423"/>
        <v>TB49DT_D1</v>
      </c>
      <c r="L719" s="84" t="s">
        <v>5753</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6">
        <v>2.52</v>
      </c>
      <c r="AL719" s="86"/>
      <c r="AM719" s="251" t="e">
        <f>AVERAGE(AG719:AJ719)</f>
        <v>#REF!</v>
      </c>
      <c r="AN719" s="251">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6" t="s">
        <v>171</v>
      </c>
      <c r="AY719" s="101">
        <v>5600</v>
      </c>
      <c r="AZ719" s="102">
        <v>2520</v>
      </c>
      <c r="BA719" s="102">
        <v>1680</v>
      </c>
      <c r="BB719" s="102">
        <v>980</v>
      </c>
      <c r="BC719" s="249">
        <v>4800</v>
      </c>
      <c r="BD719" s="249">
        <v>2160</v>
      </c>
      <c r="BE719" s="249">
        <v>1440</v>
      </c>
      <c r="BF719" s="249">
        <v>840</v>
      </c>
      <c r="BG719" s="103">
        <f t="shared" ref="BG719:BG729" si="430">AV719-AW719</f>
        <v>325</v>
      </c>
      <c r="BJ719" s="247" t="e">
        <f>M719*#REF!</f>
        <v>#REF!</v>
      </c>
      <c r="BK719" s="247" t="e">
        <f>N719*#REF!</f>
        <v>#REF!</v>
      </c>
      <c r="BL719" s="247" t="e">
        <f>O719*#REF!</f>
        <v>#REF!</v>
      </c>
      <c r="BM719" s="247"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5874</v>
      </c>
      <c r="I720" s="84" t="s">
        <v>5875</v>
      </c>
      <c r="J720" s="84" t="s">
        <v>5753</v>
      </c>
      <c r="K720" s="84" t="str">
        <f t="shared" si="423"/>
        <v>TB49DT_D2</v>
      </c>
      <c r="L720" s="84" t="s">
        <v>5263</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49"/>
      <c r="V720" s="249"/>
      <c r="W720" s="249"/>
      <c r="X720" s="249"/>
      <c r="Y720" s="250"/>
      <c r="Z720" s="250"/>
      <c r="AA720" s="250"/>
      <c r="AB720" s="250"/>
      <c r="AC720" s="249"/>
      <c r="AD720" s="249"/>
      <c r="AE720" s="249"/>
      <c r="AF720" s="249"/>
      <c r="AG720" s="250"/>
      <c r="AH720" s="250"/>
      <c r="AI720" s="250"/>
      <c r="AJ720" s="250"/>
      <c r="AK720" s="86">
        <v>2.52</v>
      </c>
      <c r="AL720" s="86"/>
      <c r="AM720" s="251"/>
      <c r="AN720" s="251">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2" t="s">
        <v>171</v>
      </c>
      <c r="AY720" s="101">
        <v>5250</v>
      </c>
      <c r="AZ720" s="102">
        <v>3150</v>
      </c>
      <c r="BA720" s="102">
        <v>2240</v>
      </c>
      <c r="BB720" s="102">
        <v>1190</v>
      </c>
      <c r="BC720" s="249">
        <v>4500</v>
      </c>
      <c r="BD720" s="249">
        <v>2700</v>
      </c>
      <c r="BE720" s="249">
        <v>1920</v>
      </c>
      <c r="BF720" s="249">
        <v>1020</v>
      </c>
      <c r="BG720" s="103">
        <f t="shared" si="430"/>
        <v>738.5</v>
      </c>
      <c r="BJ720" s="247" t="e">
        <f>M720*#REF!</f>
        <v>#REF!</v>
      </c>
      <c r="BK720" s="247" t="e">
        <f>N720*#REF!</f>
        <v>#REF!</v>
      </c>
      <c r="BL720" s="247" t="e">
        <f>O720*#REF!</f>
        <v>#REF!</v>
      </c>
      <c r="BM720" s="247"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5876</v>
      </c>
      <c r="I721" s="84" t="s">
        <v>5877</v>
      </c>
      <c r="J721" s="84" t="s">
        <v>251</v>
      </c>
      <c r="K721" s="84" t="str">
        <f t="shared" si="423"/>
        <v>TB50DT</v>
      </c>
      <c r="L721" s="84" t="s">
        <v>290</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49"/>
      <c r="V721" s="249"/>
      <c r="W721" s="249"/>
      <c r="X721" s="249"/>
      <c r="Y721" s="250"/>
      <c r="Z721" s="250"/>
      <c r="AA721" s="250"/>
      <c r="AB721" s="250"/>
      <c r="AC721" s="249"/>
      <c r="AD721" s="249"/>
      <c r="AE721" s="249"/>
      <c r="AF721" s="249"/>
      <c r="AG721" s="250"/>
      <c r="AH721" s="250"/>
      <c r="AI721" s="250"/>
      <c r="AJ721" s="250"/>
      <c r="AK721" s="86">
        <v>2.52</v>
      </c>
      <c r="AL721" s="86"/>
      <c r="AM721" s="251"/>
      <c r="AN721" s="251">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2" t="s">
        <v>171</v>
      </c>
      <c r="AY721" s="101">
        <v>3010</v>
      </c>
      <c r="AZ721" s="102">
        <v>1470</v>
      </c>
      <c r="BA721" s="102">
        <v>1120</v>
      </c>
      <c r="BB721" s="102">
        <v>980</v>
      </c>
      <c r="BC721" s="249">
        <v>2580</v>
      </c>
      <c r="BD721" s="249">
        <v>1260</v>
      </c>
      <c r="BE721" s="249">
        <v>960</v>
      </c>
      <c r="BF721" s="249">
        <v>840</v>
      </c>
      <c r="BG721" s="103">
        <f t="shared" si="430"/>
        <v>1021.25</v>
      </c>
      <c r="BJ721" s="247" t="e">
        <f>M721*#REF!</f>
        <v>#REF!</v>
      </c>
      <c r="BK721" s="247" t="e">
        <f>N721*#REF!</f>
        <v>#REF!</v>
      </c>
      <c r="BL721" s="247" t="e">
        <f>O721*#REF!</f>
        <v>#REF!</v>
      </c>
      <c r="BM721" s="247"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5878</v>
      </c>
      <c r="I722" s="84" t="s">
        <v>307</v>
      </c>
      <c r="J722" s="84" t="s">
        <v>5753</v>
      </c>
      <c r="K722" s="84" t="str">
        <f t="shared" si="423"/>
        <v>TB51DT</v>
      </c>
      <c r="L722" s="84" t="s">
        <v>5879</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49"/>
      <c r="V722" s="249"/>
      <c r="W722" s="249"/>
      <c r="X722" s="249"/>
      <c r="Y722" s="250"/>
      <c r="Z722" s="250"/>
      <c r="AA722" s="250"/>
      <c r="AB722" s="250"/>
      <c r="AC722" s="249"/>
      <c r="AD722" s="249"/>
      <c r="AE722" s="249"/>
      <c r="AF722" s="249"/>
      <c r="AG722" s="250"/>
      <c r="AH722" s="250"/>
      <c r="AI722" s="250"/>
      <c r="AJ722" s="250"/>
      <c r="AK722" s="86">
        <v>2.52</v>
      </c>
      <c r="AL722" s="86"/>
      <c r="AM722" s="251"/>
      <c r="AN722" s="251">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2" t="s">
        <v>171</v>
      </c>
      <c r="AY722" s="101">
        <v>3500</v>
      </c>
      <c r="AZ722" s="102">
        <v>2100</v>
      </c>
      <c r="BA722" s="102">
        <v>1540</v>
      </c>
      <c r="BB722" s="102">
        <v>980</v>
      </c>
      <c r="BC722" s="249">
        <v>3000</v>
      </c>
      <c r="BD722" s="249">
        <v>1800</v>
      </c>
      <c r="BE722" s="249">
        <v>1320</v>
      </c>
      <c r="BF722" s="249">
        <v>840</v>
      </c>
      <c r="BG722" s="103">
        <f t="shared" si="430"/>
        <v>695</v>
      </c>
      <c r="BJ722" s="247" t="e">
        <f>M722*#REF!</f>
        <v>#REF!</v>
      </c>
      <c r="BK722" s="247" t="e">
        <f>N722*#REF!</f>
        <v>#REF!</v>
      </c>
      <c r="BL722" s="247" t="e">
        <f>O722*#REF!</f>
        <v>#REF!</v>
      </c>
      <c r="BM722" s="247"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5880</v>
      </c>
      <c r="I723" s="84" t="s">
        <v>5881</v>
      </c>
      <c r="J723" s="84" t="s">
        <v>5701</v>
      </c>
      <c r="K723" s="84" t="str">
        <f t="shared" si="423"/>
        <v>TB52DT</v>
      </c>
      <c r="L723" s="84" t="s">
        <v>5882</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49"/>
      <c r="V723" s="249"/>
      <c r="W723" s="249"/>
      <c r="X723" s="249"/>
      <c r="Y723" s="250"/>
      <c r="Z723" s="250"/>
      <c r="AA723" s="250"/>
      <c r="AB723" s="250"/>
      <c r="AC723" s="249"/>
      <c r="AD723" s="249"/>
      <c r="AE723" s="249"/>
      <c r="AF723" s="249"/>
      <c r="AG723" s="250"/>
      <c r="AH723" s="250"/>
      <c r="AI723" s="250"/>
      <c r="AJ723" s="250"/>
      <c r="AK723" s="86">
        <v>2.52</v>
      </c>
      <c r="AL723" s="86"/>
      <c r="AM723" s="251"/>
      <c r="AN723" s="251">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2" t="s">
        <v>171</v>
      </c>
      <c r="AY723" s="101">
        <v>3500</v>
      </c>
      <c r="AZ723" s="102">
        <v>2100</v>
      </c>
      <c r="BA723" s="102">
        <v>1540</v>
      </c>
      <c r="BB723" s="102">
        <v>980</v>
      </c>
      <c r="BC723" s="216">
        <v>3000</v>
      </c>
      <c r="BD723" s="216">
        <v>1800</v>
      </c>
      <c r="BE723" s="216">
        <v>1320</v>
      </c>
      <c r="BF723" s="216">
        <v>840</v>
      </c>
      <c r="BG723" s="103">
        <f t="shared" si="430"/>
        <v>695</v>
      </c>
      <c r="BJ723" s="247" t="e">
        <f>M723*#REF!</f>
        <v>#REF!</v>
      </c>
      <c r="BK723" s="247" t="e">
        <f>N723*#REF!</f>
        <v>#REF!</v>
      </c>
      <c r="BL723" s="247" t="e">
        <f>O723*#REF!</f>
        <v>#REF!</v>
      </c>
      <c r="BM723" s="247"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5883</v>
      </c>
      <c r="I724" s="84" t="s">
        <v>5884</v>
      </c>
      <c r="J724" s="84" t="s">
        <v>95</v>
      </c>
      <c r="K724" s="84" t="str">
        <f t="shared" si="423"/>
        <v>TB53DT</v>
      </c>
      <c r="L724" s="84" t="s">
        <v>307</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49"/>
      <c r="V724" s="249"/>
      <c r="W724" s="249"/>
      <c r="X724" s="249"/>
      <c r="Y724" s="250"/>
      <c r="Z724" s="250"/>
      <c r="AA724" s="250"/>
      <c r="AB724" s="250"/>
      <c r="AC724" s="249"/>
      <c r="AD724" s="249"/>
      <c r="AE724" s="249"/>
      <c r="AF724" s="249"/>
      <c r="AG724" s="250"/>
      <c r="AH724" s="250"/>
      <c r="AI724" s="250"/>
      <c r="AJ724" s="250"/>
      <c r="AK724" s="86">
        <v>2.52</v>
      </c>
      <c r="AL724" s="86"/>
      <c r="AM724" s="251"/>
      <c r="AN724" s="251">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2" t="s">
        <v>171</v>
      </c>
      <c r="AY724" s="101">
        <v>3500</v>
      </c>
      <c r="AZ724" s="102"/>
      <c r="BA724" s="102"/>
      <c r="BB724" s="102"/>
      <c r="BC724" s="249">
        <v>3000</v>
      </c>
      <c r="BD724" s="249"/>
      <c r="BE724" s="249"/>
      <c r="BF724" s="249"/>
      <c r="BG724" s="103">
        <f t="shared" si="430"/>
        <v>964.75</v>
      </c>
      <c r="BJ724" s="247" t="e">
        <f>M724*#REF!</f>
        <v>#REF!</v>
      </c>
      <c r="BK724" s="247" t="e">
        <f>N724*#REF!</f>
        <v>#REF!</v>
      </c>
      <c r="BL724" s="247" t="e">
        <f>O724*#REF!</f>
        <v>#REF!</v>
      </c>
      <c r="BM724" s="247"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5885</v>
      </c>
      <c r="I725" s="84" t="s">
        <v>5886</v>
      </c>
      <c r="J725" s="84" t="s">
        <v>147</v>
      </c>
      <c r="K725" s="84" t="str">
        <f t="shared" si="423"/>
        <v>TB54DT</v>
      </c>
      <c r="L725" s="84" t="s">
        <v>5887</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49"/>
      <c r="V725" s="249"/>
      <c r="W725" s="249"/>
      <c r="X725" s="249"/>
      <c r="Y725" s="250"/>
      <c r="Z725" s="250"/>
      <c r="AA725" s="250"/>
      <c r="AB725" s="250"/>
      <c r="AC725" s="249"/>
      <c r="AD725" s="249"/>
      <c r="AE725" s="249"/>
      <c r="AF725" s="249"/>
      <c r="AG725" s="250"/>
      <c r="AH725" s="250"/>
      <c r="AI725" s="250"/>
      <c r="AJ725" s="250"/>
      <c r="AK725" s="86">
        <v>2.125</v>
      </c>
      <c r="AL725" s="86"/>
      <c r="AM725" s="251"/>
      <c r="AN725" s="251">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2" t="s">
        <v>171</v>
      </c>
      <c r="AY725" s="101">
        <v>3500</v>
      </c>
      <c r="AZ725" s="102"/>
      <c r="BA725" s="102"/>
      <c r="BB725" s="102"/>
      <c r="BC725" s="249">
        <v>3000</v>
      </c>
      <c r="BD725" s="249"/>
      <c r="BE725" s="249"/>
      <c r="BF725" s="249"/>
      <c r="BG725" s="103">
        <f t="shared" si="430"/>
        <v>295.62818018714188</v>
      </c>
      <c r="BJ725" s="247" t="e">
        <f>M725*#REF!</f>
        <v>#REF!</v>
      </c>
      <c r="BK725" s="247" t="e">
        <f>N725*#REF!</f>
        <v>#REF!</v>
      </c>
      <c r="BL725" s="247" t="e">
        <f>O725*#REF!</f>
        <v>#REF!</v>
      </c>
      <c r="BM725" s="247"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5888</v>
      </c>
      <c r="I726" s="84" t="s">
        <v>5889</v>
      </c>
      <c r="J726" s="84" t="s">
        <v>290</v>
      </c>
      <c r="K726" s="84" t="str">
        <f t="shared" si="423"/>
        <v>TB55DT</v>
      </c>
      <c r="L726" s="84" t="s">
        <v>5853</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49"/>
      <c r="V726" s="249"/>
      <c r="W726" s="249"/>
      <c r="X726" s="249"/>
      <c r="Y726" s="250"/>
      <c r="Z726" s="250"/>
      <c r="AA726" s="250"/>
      <c r="AB726" s="250"/>
      <c r="AC726" s="249"/>
      <c r="AD726" s="249"/>
      <c r="AE726" s="249"/>
      <c r="AF726" s="249"/>
      <c r="AG726" s="250"/>
      <c r="AH726" s="250"/>
      <c r="AI726" s="250"/>
      <c r="AJ726" s="250"/>
      <c r="AK726" s="86">
        <v>2.52</v>
      </c>
      <c r="AL726" s="86"/>
      <c r="AM726" s="251"/>
      <c r="AN726" s="251">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2" t="s">
        <v>171</v>
      </c>
      <c r="AY726" s="101">
        <v>3850</v>
      </c>
      <c r="AZ726" s="102"/>
      <c r="BA726" s="102"/>
      <c r="BB726" s="102"/>
      <c r="BC726" s="249">
        <v>3300</v>
      </c>
      <c r="BD726" s="249"/>
      <c r="BE726" s="249"/>
      <c r="BF726" s="249"/>
      <c r="BG726" s="103">
        <f t="shared" si="430"/>
        <v>868.75</v>
      </c>
      <c r="BJ726" s="247" t="e">
        <f>M726*#REF!</f>
        <v>#REF!</v>
      </c>
      <c r="BK726" s="247" t="e">
        <f>N726*#REF!</f>
        <v>#REF!</v>
      </c>
      <c r="BL726" s="247" t="e">
        <f>O726*#REF!</f>
        <v>#REF!</v>
      </c>
      <c r="BM726" s="247"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5890</v>
      </c>
      <c r="I727" s="84" t="s">
        <v>5891</v>
      </c>
      <c r="J727" s="84" t="s">
        <v>5799</v>
      </c>
      <c r="K727" s="84" t="str">
        <f t="shared" si="423"/>
        <v>TB56DT</v>
      </c>
      <c r="L727" s="84" t="s">
        <v>5892</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49"/>
      <c r="V727" s="249"/>
      <c r="W727" s="249"/>
      <c r="X727" s="249"/>
      <c r="Y727" s="250"/>
      <c r="Z727" s="250"/>
      <c r="AA727" s="250"/>
      <c r="AB727" s="250"/>
      <c r="AC727" s="249"/>
      <c r="AD727" s="249"/>
      <c r="AE727" s="249"/>
      <c r="AF727" s="249"/>
      <c r="AG727" s="250"/>
      <c r="AH727" s="250"/>
      <c r="AI727" s="250"/>
      <c r="AJ727" s="250"/>
      <c r="AK727" s="86">
        <v>2.52</v>
      </c>
      <c r="AL727" s="86"/>
      <c r="AM727" s="251"/>
      <c r="AN727" s="251">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2" t="s">
        <v>171</v>
      </c>
      <c r="AY727" s="101">
        <v>5250</v>
      </c>
      <c r="AZ727" s="102"/>
      <c r="BA727" s="102"/>
      <c r="BB727" s="102"/>
      <c r="BC727" s="249">
        <v>4500</v>
      </c>
      <c r="BD727" s="249"/>
      <c r="BE727" s="249"/>
      <c r="BF727" s="249"/>
      <c r="BG727" s="103">
        <f t="shared" si="430"/>
        <v>1064.75</v>
      </c>
      <c r="BJ727" s="247" t="e">
        <f>M727*#REF!</f>
        <v>#REF!</v>
      </c>
      <c r="BK727" s="247" t="e">
        <f>N727*#REF!</f>
        <v>#REF!</v>
      </c>
      <c r="BL727" s="247" t="e">
        <f>O727*#REF!</f>
        <v>#REF!</v>
      </c>
      <c r="BM727" s="247"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5893</v>
      </c>
      <c r="I728" s="84" t="s">
        <v>5894</v>
      </c>
      <c r="J728" s="84" t="s">
        <v>5701</v>
      </c>
      <c r="K728" s="84" t="str">
        <f t="shared" si="423"/>
        <v>TB57DT</v>
      </c>
      <c r="L728" s="84" t="s">
        <v>5895</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49"/>
      <c r="V728" s="249"/>
      <c r="W728" s="249"/>
      <c r="X728" s="249"/>
      <c r="Y728" s="250"/>
      <c r="Z728" s="250"/>
      <c r="AA728" s="250"/>
      <c r="AB728" s="250"/>
      <c r="AC728" s="249"/>
      <c r="AD728" s="249"/>
      <c r="AE728" s="249"/>
      <c r="AF728" s="249"/>
      <c r="AG728" s="250"/>
      <c r="AH728" s="250"/>
      <c r="AI728" s="250"/>
      <c r="AJ728" s="250"/>
      <c r="AK728" s="86">
        <v>2.52</v>
      </c>
      <c r="AL728" s="86"/>
      <c r="AM728" s="251"/>
      <c r="AN728" s="251">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2" t="s">
        <v>171</v>
      </c>
      <c r="AY728" s="101">
        <v>4550</v>
      </c>
      <c r="AZ728" s="102"/>
      <c r="BA728" s="102"/>
      <c r="BB728" s="102"/>
      <c r="BC728" s="249">
        <v>3900</v>
      </c>
      <c r="BD728" s="249"/>
      <c r="BE728" s="249"/>
      <c r="BF728" s="249"/>
      <c r="BG728" s="103">
        <f t="shared" si="430"/>
        <v>912.5</v>
      </c>
      <c r="BJ728" s="247" t="e">
        <f>M728*#REF!</f>
        <v>#REF!</v>
      </c>
      <c r="BK728" s="247" t="e">
        <f>N728*#REF!</f>
        <v>#REF!</v>
      </c>
      <c r="BL728" s="247" t="e">
        <f>O728*#REF!</f>
        <v>#REF!</v>
      </c>
      <c r="BM728" s="247"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5896</v>
      </c>
      <c r="I729" s="84" t="s">
        <v>5897</v>
      </c>
      <c r="J729" s="84" t="s">
        <v>5701</v>
      </c>
      <c r="K729" s="84" t="str">
        <f t="shared" si="423"/>
        <v>TB58DT</v>
      </c>
      <c r="L729" s="87" t="s">
        <v>4668</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6">
        <v>2.52</v>
      </c>
      <c r="AL729" s="86"/>
      <c r="AM729" s="251"/>
      <c r="AN729" s="251">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2" t="s">
        <v>171</v>
      </c>
      <c r="AY729" s="101">
        <v>4200</v>
      </c>
      <c r="AZ729" s="102">
        <v>2380</v>
      </c>
      <c r="BA729" s="102">
        <v>1610</v>
      </c>
      <c r="BB729" s="102">
        <v>1020</v>
      </c>
      <c r="BC729" s="249">
        <v>3600</v>
      </c>
      <c r="BD729" s="249">
        <v>2040</v>
      </c>
      <c r="BE729" s="249">
        <v>1380</v>
      </c>
      <c r="BF729" s="249">
        <v>870</v>
      </c>
      <c r="BG729" s="103">
        <f t="shared" si="430"/>
        <v>912.5</v>
      </c>
      <c r="BJ729" s="247" t="e">
        <f>M729*#REF!</f>
        <v>#REF!</v>
      </c>
      <c r="BK729" s="247" t="e">
        <f>N729*#REF!</f>
        <v>#REF!</v>
      </c>
      <c r="BL729" s="247" t="e">
        <f>O729*#REF!</f>
        <v>#REF!</v>
      </c>
      <c r="BM729" s="247"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5898</v>
      </c>
      <c r="I730" s="84" t="s">
        <v>5899</v>
      </c>
      <c r="J730" s="84" t="s">
        <v>4668</v>
      </c>
      <c r="K730" s="84" t="str">
        <f t="shared" si="423"/>
        <v>TB59DT</v>
      </c>
      <c r="L730" s="84" t="s">
        <v>5900</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49"/>
      <c r="V730" s="249"/>
      <c r="W730" s="249"/>
      <c r="X730" s="249"/>
      <c r="Y730" s="250"/>
      <c r="Z730" s="250"/>
      <c r="AA730" s="250"/>
      <c r="AB730" s="250"/>
      <c r="AC730" s="249"/>
      <c r="AD730" s="249"/>
      <c r="AE730" s="249"/>
      <c r="AF730" s="249"/>
      <c r="AG730" s="250"/>
      <c r="AH730" s="250"/>
      <c r="AI730" s="250"/>
      <c r="AJ730" s="250"/>
      <c r="AK730" s="86">
        <v>2.52</v>
      </c>
      <c r="AL730" s="86"/>
      <c r="AM730" s="251"/>
      <c r="AN730" s="251">
        <v>1.45</v>
      </c>
      <c r="AO730" s="98">
        <f t="shared" si="424"/>
        <v>7250</v>
      </c>
      <c r="AP730" s="98">
        <f t="shared" si="425"/>
        <v>0</v>
      </c>
      <c r="AQ730" s="98">
        <f t="shared" si="426"/>
        <v>0</v>
      </c>
      <c r="AR730" s="98">
        <f t="shared" si="427"/>
        <v>0</v>
      </c>
      <c r="AS730" s="99">
        <f t="shared" si="428"/>
        <v>7300</v>
      </c>
      <c r="AT730" s="99"/>
      <c r="AU730" s="99"/>
      <c r="AV730" s="99"/>
      <c r="AW730" s="60"/>
      <c r="AX730" s="252" t="s">
        <v>171</v>
      </c>
      <c r="AY730" s="101">
        <v>3010</v>
      </c>
      <c r="AZ730" s="102">
        <v>1470</v>
      </c>
      <c r="BA730" s="102">
        <v>1120</v>
      </c>
      <c r="BB730" s="102">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5901</v>
      </c>
      <c r="I731" s="84" t="s">
        <v>5902</v>
      </c>
      <c r="J731" s="84" t="s">
        <v>302</v>
      </c>
      <c r="K731" s="84" t="str">
        <f t="shared" si="423"/>
        <v>TB60DT</v>
      </c>
      <c r="L731" s="84" t="s">
        <v>4352</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49"/>
      <c r="V731" s="249"/>
      <c r="W731" s="249"/>
      <c r="X731" s="249"/>
      <c r="Y731" s="250"/>
      <c r="Z731" s="250"/>
      <c r="AA731" s="250"/>
      <c r="AB731" s="250"/>
      <c r="AC731" s="249"/>
      <c r="AD731" s="249"/>
      <c r="AE731" s="249"/>
      <c r="AF731" s="249"/>
      <c r="AG731" s="250"/>
      <c r="AH731" s="250"/>
      <c r="AI731" s="250"/>
      <c r="AJ731" s="250"/>
      <c r="AK731" s="86">
        <v>2.52</v>
      </c>
      <c r="AL731" s="86"/>
      <c r="AM731" s="251"/>
      <c r="AN731" s="251">
        <v>1.45</v>
      </c>
      <c r="AO731" s="98">
        <f t="shared" si="424"/>
        <v>7250</v>
      </c>
      <c r="AP731" s="98">
        <f t="shared" si="425"/>
        <v>0</v>
      </c>
      <c r="AQ731" s="98">
        <f t="shared" si="426"/>
        <v>0</v>
      </c>
      <c r="AR731" s="98">
        <f t="shared" si="427"/>
        <v>0</v>
      </c>
      <c r="AS731" s="99">
        <f t="shared" si="428"/>
        <v>7300</v>
      </c>
      <c r="AT731" s="99"/>
      <c r="AU731" s="99"/>
      <c r="AV731" s="99"/>
      <c r="AW731" s="60"/>
      <c r="AX731" s="252" t="s">
        <v>171</v>
      </c>
      <c r="AY731" s="101">
        <v>3500</v>
      </c>
      <c r="AZ731" s="102">
        <v>2100</v>
      </c>
      <c r="BA731" s="102">
        <v>1540</v>
      </c>
      <c r="BB731" s="102">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171</v>
      </c>
      <c r="F732" s="85">
        <v>61</v>
      </c>
      <c r="G732" s="85"/>
      <c r="H732" s="93" t="s">
        <v>5903</v>
      </c>
      <c r="I732" s="84" t="s">
        <v>5904</v>
      </c>
      <c r="J732" s="84" t="s">
        <v>4276</v>
      </c>
      <c r="K732" s="84" t="str">
        <f t="shared" si="423"/>
        <v>TB61DT</v>
      </c>
      <c r="L732" s="84" t="s">
        <v>5092</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6">
        <v>2.52</v>
      </c>
      <c r="AL732" s="86"/>
      <c r="AM732" s="264"/>
      <c r="AN732" s="251">
        <v>1.45</v>
      </c>
      <c r="AO732" s="98">
        <f t="shared" si="424"/>
        <v>7975</v>
      </c>
      <c r="AP732" s="98">
        <f t="shared" si="425"/>
        <v>0</v>
      </c>
      <c r="AQ732" s="98">
        <f t="shared" si="426"/>
        <v>0</v>
      </c>
      <c r="AR732" s="98">
        <f t="shared" si="427"/>
        <v>0</v>
      </c>
      <c r="AS732" s="99">
        <f t="shared" si="428"/>
        <v>8000</v>
      </c>
      <c r="AT732" s="99"/>
      <c r="AU732" s="99"/>
      <c r="AV732" s="99"/>
      <c r="AW732" s="303"/>
      <c r="AX732" s="265" t="s">
        <v>2737</v>
      </c>
      <c r="AY732" s="288"/>
      <c r="AZ732" s="289"/>
      <c r="BA732" s="289"/>
      <c r="BB732" s="289"/>
      <c r="BC732" s="262"/>
      <c r="BD732" s="262"/>
      <c r="BE732" s="262"/>
      <c r="BF732" s="262"/>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5905</v>
      </c>
      <c r="I733" s="84" t="s">
        <v>5906</v>
      </c>
      <c r="J733" s="84" t="s">
        <v>5907</v>
      </c>
      <c r="K733" s="84" t="str">
        <f t="shared" si="423"/>
        <v>TB62DT</v>
      </c>
      <c r="L733" s="84" t="s">
        <v>5908</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49"/>
      <c r="V733" s="249"/>
      <c r="W733" s="249"/>
      <c r="X733" s="249"/>
      <c r="Y733" s="250"/>
      <c r="Z733" s="250"/>
      <c r="AA733" s="250"/>
      <c r="AB733" s="250"/>
      <c r="AC733" s="249"/>
      <c r="AD733" s="249"/>
      <c r="AE733" s="249"/>
      <c r="AF733" s="249"/>
      <c r="AG733" s="250"/>
      <c r="AH733" s="250"/>
      <c r="AI733" s="250"/>
      <c r="AJ733" s="250"/>
      <c r="AK733" s="86">
        <v>2.52</v>
      </c>
      <c r="AL733" s="86"/>
      <c r="AM733" s="251"/>
      <c r="AN733" s="251">
        <v>1.45</v>
      </c>
      <c r="AO733" s="98">
        <f t="shared" si="424"/>
        <v>10875</v>
      </c>
      <c r="AP733" s="98">
        <f t="shared" si="425"/>
        <v>0</v>
      </c>
      <c r="AQ733" s="98">
        <f t="shared" si="426"/>
        <v>0</v>
      </c>
      <c r="AR733" s="98">
        <f t="shared" si="427"/>
        <v>0</v>
      </c>
      <c r="AS733" s="99">
        <f t="shared" si="428"/>
        <v>10900</v>
      </c>
      <c r="AT733" s="99"/>
      <c r="AU733" s="99"/>
      <c r="AV733" s="99"/>
      <c r="AW733" s="60"/>
      <c r="AX733" s="252" t="s">
        <v>2737</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5909</v>
      </c>
      <c r="I734" s="84" t="s">
        <v>5910</v>
      </c>
      <c r="J734" s="84" t="s">
        <v>290</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49"/>
      <c r="V734" s="249"/>
      <c r="W734" s="249"/>
      <c r="X734" s="249"/>
      <c r="Y734" s="250"/>
      <c r="Z734" s="250"/>
      <c r="AA734" s="250"/>
      <c r="AB734" s="250"/>
      <c r="AC734" s="249"/>
      <c r="AD734" s="249"/>
      <c r="AE734" s="249"/>
      <c r="AF734" s="249"/>
      <c r="AG734" s="250"/>
      <c r="AH734" s="250"/>
      <c r="AI734" s="250"/>
      <c r="AJ734" s="250"/>
      <c r="AK734" s="86">
        <v>2.52</v>
      </c>
      <c r="AL734" s="86"/>
      <c r="AM734" s="251"/>
      <c r="AN734" s="251">
        <v>1.45</v>
      </c>
      <c r="AO734" s="98">
        <f t="shared" si="424"/>
        <v>9425</v>
      </c>
      <c r="AP734" s="98">
        <f t="shared" si="425"/>
        <v>0</v>
      </c>
      <c r="AQ734" s="98">
        <f t="shared" si="426"/>
        <v>0</v>
      </c>
      <c r="AR734" s="98">
        <f t="shared" si="427"/>
        <v>0</v>
      </c>
      <c r="AS734" s="99">
        <f t="shared" si="428"/>
        <v>9400</v>
      </c>
      <c r="AT734" s="99"/>
      <c r="AU734" s="99"/>
      <c r="AV734" s="99"/>
      <c r="AW734" s="60"/>
      <c r="AX734" s="252" t="s">
        <v>2737</v>
      </c>
      <c r="AY734" s="101">
        <v>4550</v>
      </c>
      <c r="AZ734" s="102">
        <v>1440</v>
      </c>
      <c r="BA734" s="102">
        <v>1050</v>
      </c>
      <c r="BB734" s="102">
        <v>630</v>
      </c>
      <c r="BC734" s="97">
        <v>3900</v>
      </c>
      <c r="BD734" s="97">
        <v>1230</v>
      </c>
      <c r="BE734" s="97">
        <v>900</v>
      </c>
      <c r="BF734" s="97">
        <v>540</v>
      </c>
      <c r="BJ734" s="247" t="e">
        <f>M734*#REF!</f>
        <v>#REF!</v>
      </c>
      <c r="BK734" s="247" t="e">
        <f>N734*#REF!</f>
        <v>#REF!</v>
      </c>
      <c r="BL734" s="247" t="e">
        <f>O734*#REF!</f>
        <v>#REF!</v>
      </c>
      <c r="BM734" s="247"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5911</v>
      </c>
      <c r="I735" s="84" t="s">
        <v>5912</v>
      </c>
      <c r="J735" s="84" t="s">
        <v>213</v>
      </c>
      <c r="K735" s="84" t="str">
        <f t="shared" si="423"/>
        <v>TB64DT</v>
      </c>
      <c r="L735" s="84" t="s">
        <v>5746</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49"/>
      <c r="V735" s="249"/>
      <c r="W735" s="249"/>
      <c r="X735" s="249"/>
      <c r="Y735" s="250"/>
      <c r="Z735" s="250"/>
      <c r="AA735" s="250"/>
      <c r="AB735" s="250"/>
      <c r="AC735" s="249"/>
      <c r="AD735" s="249"/>
      <c r="AE735" s="249"/>
      <c r="AF735" s="249"/>
      <c r="AG735" s="250"/>
      <c r="AH735" s="250"/>
      <c r="AI735" s="250"/>
      <c r="AJ735" s="250"/>
      <c r="AK735" s="86">
        <v>2.5416666666666665</v>
      </c>
      <c r="AL735" s="86"/>
      <c r="AM735" s="251"/>
      <c r="AN735" s="251">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2" t="s">
        <v>2737</v>
      </c>
      <c r="AY735" s="101">
        <v>5180</v>
      </c>
      <c r="AZ735" s="102">
        <v>1540</v>
      </c>
      <c r="BA735" s="102">
        <v>1050</v>
      </c>
      <c r="BB735" s="102">
        <v>770</v>
      </c>
      <c r="BC735" s="97">
        <v>4440</v>
      </c>
      <c r="BD735" s="97">
        <v>1320</v>
      </c>
      <c r="BE735" s="97">
        <v>900</v>
      </c>
      <c r="BF735" s="97">
        <v>660</v>
      </c>
      <c r="BG735" s="103">
        <f>AV735-AW735</f>
        <v>850.48998516787719</v>
      </c>
      <c r="BJ735" s="247" t="e">
        <f>M735*#REF!</f>
        <v>#REF!</v>
      </c>
      <c r="BK735" s="247" t="e">
        <f>N735*#REF!</f>
        <v>#REF!</v>
      </c>
      <c r="BL735" s="247" t="e">
        <f>O735*#REF!</f>
        <v>#REF!</v>
      </c>
      <c r="BM735" s="247"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5913</v>
      </c>
      <c r="I736" s="84" t="s">
        <v>5914</v>
      </c>
      <c r="J736" s="84" t="s">
        <v>5799</v>
      </c>
      <c r="K736" s="84" t="str">
        <f t="shared" si="423"/>
        <v>TB65DT</v>
      </c>
      <c r="L736" s="84" t="s">
        <v>2426</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6">
        <v>2.52</v>
      </c>
      <c r="AL736" s="86"/>
      <c r="AM736" s="251"/>
      <c r="AN736" s="251">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2" t="s">
        <v>2737</v>
      </c>
      <c r="AY736" s="101">
        <v>5320</v>
      </c>
      <c r="AZ736" s="102">
        <v>1610</v>
      </c>
      <c r="BA736" s="102">
        <v>1090</v>
      </c>
      <c r="BB736" s="102">
        <v>770</v>
      </c>
      <c r="BC736" s="97">
        <v>4560</v>
      </c>
      <c r="BD736" s="97">
        <v>1380</v>
      </c>
      <c r="BE736" s="97">
        <v>930</v>
      </c>
      <c r="BF736" s="97">
        <v>660</v>
      </c>
      <c r="BG736" s="103">
        <f>AV736-AW736</f>
        <v>1064.75</v>
      </c>
      <c r="BJ736" s="247" t="e">
        <f>M736*#REF!</f>
        <v>#REF!</v>
      </c>
      <c r="BK736" s="247" t="e">
        <f>N736*#REF!</f>
        <v>#REF!</v>
      </c>
      <c r="BL736" s="247" t="e">
        <f>O736*#REF!</f>
        <v>#REF!</v>
      </c>
      <c r="BM736" s="247"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5915</v>
      </c>
      <c r="I737" s="84" t="s">
        <v>5916</v>
      </c>
      <c r="J737" s="84" t="s">
        <v>213</v>
      </c>
      <c r="K737" s="84" t="str">
        <f t="shared" si="423"/>
        <v>TB66DT</v>
      </c>
      <c r="L737" s="84" t="s">
        <v>4961</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6">
        <v>2.52</v>
      </c>
      <c r="AL737" s="86"/>
      <c r="AM737" s="251"/>
      <c r="AN737" s="251">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2" t="s">
        <v>2737</v>
      </c>
      <c r="AY737" s="101">
        <v>5180</v>
      </c>
      <c r="AZ737" s="102">
        <v>1540</v>
      </c>
      <c r="BA737" s="102">
        <v>1050</v>
      </c>
      <c r="BB737" s="102">
        <v>770</v>
      </c>
      <c r="BC737" s="97">
        <v>4440</v>
      </c>
      <c r="BD737" s="97">
        <v>1320</v>
      </c>
      <c r="BE737" s="97">
        <v>900</v>
      </c>
      <c r="BF737" s="97">
        <v>660</v>
      </c>
      <c r="BG737" s="103">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2737</v>
      </c>
      <c r="F738" s="196" t="s">
        <v>2293</v>
      </c>
      <c r="G738" s="196"/>
      <c r="H738" s="197" t="s">
        <v>2737</v>
      </c>
      <c r="I738" s="270" t="s">
        <v>5917</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2737</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2737</v>
      </c>
      <c r="F739" s="85">
        <v>1</v>
      </c>
      <c r="G739" s="85"/>
      <c r="H739" s="93" t="s">
        <v>5918</v>
      </c>
      <c r="I739" s="84" t="s">
        <v>147</v>
      </c>
      <c r="J739" s="87" t="s">
        <v>5919</v>
      </c>
      <c r="K739" s="84"/>
      <c r="L739" s="84" t="s">
        <v>2756</v>
      </c>
      <c r="M739" s="96"/>
      <c r="N739" s="96"/>
      <c r="O739" s="96"/>
      <c r="P739" s="96"/>
      <c r="Q739" s="95"/>
      <c r="R739" s="95"/>
      <c r="S739" s="95"/>
      <c r="T739" s="95"/>
      <c r="U739" s="249"/>
      <c r="V739" s="249"/>
      <c r="W739" s="249"/>
      <c r="X739" s="249"/>
      <c r="Y739" s="250"/>
      <c r="Z739" s="250"/>
      <c r="AA739" s="250"/>
      <c r="AB739" s="250"/>
      <c r="AC739" s="249"/>
      <c r="AD739" s="249"/>
      <c r="AE739" s="249"/>
      <c r="AF739" s="249"/>
      <c r="AG739" s="250"/>
      <c r="AH739" s="250"/>
      <c r="AI739" s="250"/>
      <c r="AJ739" s="250"/>
      <c r="AK739" s="86"/>
      <c r="AL739" s="86"/>
      <c r="AM739" s="251"/>
      <c r="AN739" s="251"/>
      <c r="AO739" s="98"/>
      <c r="AP739" s="98"/>
      <c r="AQ739" s="98"/>
      <c r="AR739" s="98"/>
      <c r="AS739" s="98"/>
      <c r="AT739" s="98"/>
      <c r="AU739" s="98"/>
      <c r="AV739" s="98"/>
      <c r="AW739" s="60"/>
      <c r="AX739" s="252" t="s">
        <v>2737</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2737</v>
      </c>
      <c r="F740" s="85"/>
      <c r="G740" s="85"/>
      <c r="H740" s="93" t="s">
        <v>5920</v>
      </c>
      <c r="I740" s="84" t="s">
        <v>5921</v>
      </c>
      <c r="J740" s="84" t="s">
        <v>5922</v>
      </c>
      <c r="K740" s="84" t="str">
        <f t="shared" si="423"/>
        <v>TN1DT_D1</v>
      </c>
      <c r="L740" s="84" t="s">
        <v>2768</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6">
        <v>6.37</v>
      </c>
      <c r="AL740" s="86"/>
      <c r="AM740" s="251"/>
      <c r="AN740" s="251">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2" t="s">
        <v>2737</v>
      </c>
      <c r="AY740" s="101">
        <v>4900</v>
      </c>
      <c r="AZ740" s="102">
        <v>1470</v>
      </c>
      <c r="BA740" s="102">
        <v>1050</v>
      </c>
      <c r="BB740" s="102">
        <v>700</v>
      </c>
      <c r="BC740" s="97">
        <v>4200</v>
      </c>
      <c r="BD740" s="97">
        <v>1260</v>
      </c>
      <c r="BE740" s="97">
        <v>900</v>
      </c>
      <c r="BF740" s="97">
        <v>600</v>
      </c>
      <c r="BG740" s="103">
        <f>AV740-AW740</f>
        <v>-307.5</v>
      </c>
      <c r="BJ740" s="247" t="e">
        <f>M740*#REF!</f>
        <v>#REF!</v>
      </c>
      <c r="BK740" s="247" t="e">
        <f>N740*#REF!</f>
        <v>#REF!</v>
      </c>
      <c r="BL740" s="247" t="e">
        <f>O740*#REF!</f>
        <v>#REF!</v>
      </c>
      <c r="BM740" s="247"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2737</v>
      </c>
      <c r="F741" s="85"/>
      <c r="G741" s="85"/>
      <c r="H741" s="93" t="s">
        <v>5923</v>
      </c>
      <c r="I741" s="84" t="s">
        <v>5924</v>
      </c>
      <c r="J741" s="84" t="s">
        <v>2768</v>
      </c>
      <c r="K741" s="84" t="str">
        <f t="shared" si="423"/>
        <v>TN1DT_D2</v>
      </c>
      <c r="L741" s="84" t="s">
        <v>5925</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6">
        <v>6.37</v>
      </c>
      <c r="AL741" s="86"/>
      <c r="AM741" s="251"/>
      <c r="AN741" s="251">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2" t="s">
        <v>2737</v>
      </c>
      <c r="AY741" s="101">
        <v>3500</v>
      </c>
      <c r="AZ741" s="102">
        <v>1260</v>
      </c>
      <c r="BA741" s="102">
        <v>840</v>
      </c>
      <c r="BB741" s="102">
        <v>490</v>
      </c>
      <c r="BC741" s="97">
        <v>3000</v>
      </c>
      <c r="BD741" s="97">
        <v>1080</v>
      </c>
      <c r="BE741" s="97">
        <v>720</v>
      </c>
      <c r="BF741" s="97">
        <v>420</v>
      </c>
      <c r="BG741" s="103">
        <f>AV741-AW741</f>
        <v>-7</v>
      </c>
      <c r="BJ741" s="247" t="e">
        <f>M741*#REF!</f>
        <v>#REF!</v>
      </c>
      <c r="BK741" s="247" t="e">
        <f>N741*#REF!</f>
        <v>#REF!</v>
      </c>
      <c r="BL741" s="247" t="e">
        <f>O741*#REF!</f>
        <v>#REF!</v>
      </c>
      <c r="BM741" s="247"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2737</v>
      </c>
      <c r="F742" s="85"/>
      <c r="G742" s="85"/>
      <c r="H742" s="93" t="s">
        <v>5926</v>
      </c>
      <c r="I742" s="84" t="s">
        <v>5927</v>
      </c>
      <c r="J742" s="84" t="s">
        <v>5925</v>
      </c>
      <c r="K742" s="84" t="str">
        <f t="shared" si="423"/>
        <v>TN1DT_D3</v>
      </c>
      <c r="L742" s="84" t="s">
        <v>5928</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49"/>
      <c r="V742" s="249"/>
      <c r="W742" s="249"/>
      <c r="X742" s="249"/>
      <c r="Y742" s="250"/>
      <c r="Z742" s="250"/>
      <c r="AA742" s="250"/>
      <c r="AB742" s="250"/>
      <c r="AC742" s="249"/>
      <c r="AD742" s="249"/>
      <c r="AE742" s="249"/>
      <c r="AF742" s="249"/>
      <c r="AG742" s="250"/>
      <c r="AH742" s="250"/>
      <c r="AI742" s="250"/>
      <c r="AJ742" s="250"/>
      <c r="AK742" s="86">
        <v>7.4023591796650194</v>
      </c>
      <c r="AL742" s="86"/>
      <c r="AM742" s="251"/>
      <c r="AN742" s="251">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2" t="s">
        <v>2737</v>
      </c>
      <c r="AY742" s="101">
        <v>5180</v>
      </c>
      <c r="AZ742" s="102">
        <v>1470</v>
      </c>
      <c r="BA742" s="102">
        <v>1050</v>
      </c>
      <c r="BB742" s="102">
        <v>770</v>
      </c>
      <c r="BC742" s="97">
        <v>4440</v>
      </c>
      <c r="BD742" s="97">
        <v>1260</v>
      </c>
      <c r="BE742" s="97">
        <v>900</v>
      </c>
      <c r="BF742" s="97">
        <v>660</v>
      </c>
      <c r="BG742" s="103">
        <f>AV742-AW742</f>
        <v>-202</v>
      </c>
      <c r="BJ742" s="247" t="e">
        <f>M742*#REF!</f>
        <v>#REF!</v>
      </c>
      <c r="BK742" s="247" t="e">
        <f>N742*#REF!</f>
        <v>#REF!</v>
      </c>
      <c r="BL742" s="247" t="e">
        <f>O742*#REF!</f>
        <v>#REF!</v>
      </c>
      <c r="BM742" s="247"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2737</v>
      </c>
      <c r="F743" s="85"/>
      <c r="G743" s="85"/>
      <c r="H743" s="93" t="s">
        <v>5929</v>
      </c>
      <c r="I743" s="84" t="s">
        <v>5930</v>
      </c>
      <c r="J743" s="84" t="s">
        <v>5928</v>
      </c>
      <c r="K743" s="84" t="str">
        <f t="shared" si="423"/>
        <v>TN1DT_D4</v>
      </c>
      <c r="L743" s="84" t="s">
        <v>2756</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49"/>
      <c r="V743" s="249"/>
      <c r="W743" s="249"/>
      <c r="X743" s="249"/>
      <c r="Y743" s="250"/>
      <c r="Z743" s="250"/>
      <c r="AA743" s="250"/>
      <c r="AB743" s="250"/>
      <c r="AC743" s="249"/>
      <c r="AD743" s="249"/>
      <c r="AE743" s="249"/>
      <c r="AF743" s="249"/>
      <c r="AG743" s="250"/>
      <c r="AH743" s="250"/>
      <c r="AI743" s="250"/>
      <c r="AJ743" s="250"/>
      <c r="AK743" s="86">
        <v>6.0933660933660931</v>
      </c>
      <c r="AL743" s="86"/>
      <c r="AM743" s="251"/>
      <c r="AN743" s="251">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2" t="s">
        <v>2737</v>
      </c>
      <c r="AY743" s="101">
        <v>2240</v>
      </c>
      <c r="AZ743" s="102">
        <v>1400</v>
      </c>
      <c r="BA743" s="102">
        <v>950</v>
      </c>
      <c r="BB743" s="102">
        <v>420</v>
      </c>
      <c r="BC743" s="97">
        <v>1920</v>
      </c>
      <c r="BD743" s="97">
        <v>1200</v>
      </c>
      <c r="BE743" s="97">
        <v>810</v>
      </c>
      <c r="BF743" s="97">
        <v>360</v>
      </c>
      <c r="BG743" s="103">
        <f>AV743-AW743</f>
        <v>15</v>
      </c>
      <c r="BJ743" s="247" t="e">
        <f>M743*#REF!</f>
        <v>#REF!</v>
      </c>
      <c r="BK743" s="247" t="e">
        <f>N743*#REF!</f>
        <v>#REF!</v>
      </c>
      <c r="BL743" s="247" t="e">
        <f>O743*#REF!</f>
        <v>#REF!</v>
      </c>
      <c r="BM743" s="247"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2737</v>
      </c>
      <c r="F744" s="85">
        <v>2</v>
      </c>
      <c r="G744" s="85"/>
      <c r="H744" s="93" t="s">
        <v>5931</v>
      </c>
      <c r="I744" s="84" t="s">
        <v>5932</v>
      </c>
      <c r="J744" s="84" t="s">
        <v>5933</v>
      </c>
      <c r="K744" s="84" t="str">
        <f t="shared" si="423"/>
        <v>TN2DT</v>
      </c>
      <c r="L744" s="84" t="s">
        <v>2756</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6">
        <v>7.3115860517435314</v>
      </c>
      <c r="AL744" s="86"/>
      <c r="AM744" s="251"/>
      <c r="AN744" s="251">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2" t="s">
        <v>2737</v>
      </c>
      <c r="AY744" s="101">
        <v>2800</v>
      </c>
      <c r="AZ744" s="102">
        <v>1260</v>
      </c>
      <c r="BA744" s="102">
        <v>740</v>
      </c>
      <c r="BB744" s="102">
        <v>460</v>
      </c>
      <c r="BC744" s="97">
        <v>2400</v>
      </c>
      <c r="BD744" s="97">
        <v>1080</v>
      </c>
      <c r="BE744" s="97">
        <v>630</v>
      </c>
      <c r="BF744" s="97">
        <v>390</v>
      </c>
      <c r="BG744" s="103">
        <f>AV744-AW744</f>
        <v>-73</v>
      </c>
      <c r="BJ744" s="247" t="e">
        <f>M744*#REF!</f>
        <v>#REF!</v>
      </c>
      <c r="BK744" s="247" t="e">
        <f>N744*#REF!</f>
        <v>#REF!</v>
      </c>
      <c r="BL744" s="247" t="e">
        <f>O744*#REF!</f>
        <v>#REF!</v>
      </c>
      <c r="BM744" s="247"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2737</v>
      </c>
      <c r="F745" s="85">
        <v>3</v>
      </c>
      <c r="G745" s="85"/>
      <c r="H745" s="93" t="s">
        <v>5934</v>
      </c>
      <c r="I745" s="84" t="s">
        <v>464</v>
      </c>
      <c r="J745" s="84" t="s">
        <v>5933</v>
      </c>
      <c r="K745" s="84"/>
      <c r="L745" s="84" t="s">
        <v>2756</v>
      </c>
      <c r="M745" s="96"/>
      <c r="N745" s="96"/>
      <c r="O745" s="96"/>
      <c r="P745" s="96"/>
      <c r="Q745" s="95"/>
      <c r="R745" s="95"/>
      <c r="S745" s="95"/>
      <c r="T745" s="95"/>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6"/>
      <c r="AL745" s="86"/>
      <c r="AM745" s="251"/>
      <c r="AN745" s="251"/>
      <c r="AO745" s="98"/>
      <c r="AP745" s="98"/>
      <c r="AQ745" s="98"/>
      <c r="AR745" s="98"/>
      <c r="AS745" s="98"/>
      <c r="AT745" s="98"/>
      <c r="AU745" s="98"/>
      <c r="AV745" s="98"/>
      <c r="AW745" s="60"/>
      <c r="AX745" s="252" t="s">
        <v>2737</v>
      </c>
      <c r="AY745" s="101">
        <v>2660</v>
      </c>
      <c r="AZ745" s="102">
        <v>1260</v>
      </c>
      <c r="BA745" s="102">
        <v>740</v>
      </c>
      <c r="BB745" s="102">
        <v>460</v>
      </c>
      <c r="BC745" s="97">
        <v>2280</v>
      </c>
      <c r="BD745" s="97">
        <v>1080</v>
      </c>
      <c r="BE745" s="97">
        <v>630</v>
      </c>
      <c r="BF745" s="97">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2737</v>
      </c>
      <c r="F746" s="85"/>
      <c r="G746" s="85"/>
      <c r="H746" s="93" t="s">
        <v>5935</v>
      </c>
      <c r="I746" s="84" t="s">
        <v>5936</v>
      </c>
      <c r="J746" s="84" t="s">
        <v>5933</v>
      </c>
      <c r="K746" s="84" t="str">
        <f t="shared" si="423"/>
        <v>TN3DT_D1</v>
      </c>
      <c r="L746" s="84" t="s">
        <v>5937</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6">
        <v>5.7046944758308724</v>
      </c>
      <c r="AL746" s="86"/>
      <c r="AM746" s="264"/>
      <c r="AN746" s="251">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5" t="s">
        <v>3003</v>
      </c>
      <c r="AY746" s="288"/>
      <c r="AZ746" s="289"/>
      <c r="BA746" s="289"/>
      <c r="BB746" s="289"/>
      <c r="BC746" s="267"/>
      <c r="BD746" s="267"/>
      <c r="BE746" s="267"/>
      <c r="BF746" s="267"/>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2737</v>
      </c>
      <c r="F747" s="85"/>
      <c r="G747" s="85"/>
      <c r="H747" s="93" t="s">
        <v>5938</v>
      </c>
      <c r="I747" s="84" t="s">
        <v>5939</v>
      </c>
      <c r="J747" s="84" t="s">
        <v>5937</v>
      </c>
      <c r="K747" s="84" t="str">
        <f t="shared" si="423"/>
        <v>TN3DT_D2</v>
      </c>
      <c r="L747" s="84" t="s">
        <v>2756</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49"/>
      <c r="V747" s="249"/>
      <c r="W747" s="249"/>
      <c r="X747" s="249"/>
      <c r="Y747" s="250"/>
      <c r="Z747" s="250"/>
      <c r="AA747" s="250"/>
      <c r="AB747" s="250"/>
      <c r="AC747" s="249"/>
      <c r="AD747" s="249"/>
      <c r="AE747" s="249"/>
      <c r="AF747" s="249"/>
      <c r="AG747" s="250"/>
      <c r="AH747" s="250"/>
      <c r="AI747" s="250"/>
      <c r="AJ747" s="250"/>
      <c r="AK747" s="86">
        <v>8.0015975487832751</v>
      </c>
      <c r="AL747" s="86"/>
      <c r="AM747" s="251"/>
      <c r="AN747" s="251">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2" t="s">
        <v>3003</v>
      </c>
      <c r="AY747" s="101"/>
      <c r="AZ747" s="102"/>
      <c r="BA747" s="102"/>
      <c r="BB747" s="102"/>
      <c r="BC747" s="216"/>
      <c r="BD747" s="216"/>
      <c r="BE747" s="216"/>
      <c r="BF747" s="216"/>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2737</v>
      </c>
      <c r="F748" s="85">
        <v>4</v>
      </c>
      <c r="G748" s="85"/>
      <c r="H748" s="93" t="s">
        <v>5940</v>
      </c>
      <c r="I748" s="84" t="s">
        <v>5941</v>
      </c>
      <c r="J748" s="84" t="s">
        <v>147</v>
      </c>
      <c r="K748" s="84" t="str">
        <f t="shared" si="423"/>
        <v>TN4DT</v>
      </c>
      <c r="L748" s="84" t="s">
        <v>2783</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49"/>
      <c r="V748" s="249"/>
      <c r="W748" s="249"/>
      <c r="X748" s="249"/>
      <c r="Y748" s="250"/>
      <c r="Z748" s="250"/>
      <c r="AA748" s="250"/>
      <c r="AB748" s="250"/>
      <c r="AC748" s="249"/>
      <c r="AD748" s="249"/>
      <c r="AE748" s="249"/>
      <c r="AF748" s="249"/>
      <c r="AG748" s="250"/>
      <c r="AH748" s="250"/>
      <c r="AI748" s="250"/>
      <c r="AJ748" s="250"/>
      <c r="AK748" s="86">
        <v>6.37</v>
      </c>
      <c r="AL748" s="86"/>
      <c r="AM748" s="251"/>
      <c r="AN748" s="251">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2" t="s">
        <v>3003</v>
      </c>
      <c r="AY748" s="101">
        <v>560</v>
      </c>
      <c r="AZ748" s="102">
        <v>280</v>
      </c>
      <c r="BA748" s="102">
        <v>210</v>
      </c>
      <c r="BB748" s="102">
        <v>140</v>
      </c>
      <c r="BC748" s="216">
        <v>480</v>
      </c>
      <c r="BD748" s="216">
        <v>240</v>
      </c>
      <c r="BE748" s="216">
        <v>180</v>
      </c>
      <c r="BF748" s="216">
        <v>120</v>
      </c>
      <c r="BG748" s="103">
        <f t="shared" si="437"/>
        <v>-7</v>
      </c>
      <c r="BJ748" s="247" t="e">
        <f>M748*#REF!</f>
        <v>#REF!</v>
      </c>
      <c r="BK748" s="247" t="e">
        <f>N748*#REF!</f>
        <v>#REF!</v>
      </c>
      <c r="BL748" s="247" t="e">
        <f>O748*#REF!</f>
        <v>#REF!</v>
      </c>
      <c r="BM748" s="247"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2737</v>
      </c>
      <c r="F749" s="85">
        <v>5</v>
      </c>
      <c r="G749" s="85"/>
      <c r="H749" s="93" t="s">
        <v>5942</v>
      </c>
      <c r="I749" s="84" t="s">
        <v>5943</v>
      </c>
      <c r="J749" s="84" t="s">
        <v>5944</v>
      </c>
      <c r="K749" s="84" t="str">
        <f t="shared" si="423"/>
        <v>TN5DT</v>
      </c>
      <c r="L749" s="84" t="s">
        <v>5945</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6">
        <v>6.37</v>
      </c>
      <c r="AL749" s="86"/>
      <c r="AM749" s="251"/>
      <c r="AN749" s="251">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2" t="s">
        <v>3003</v>
      </c>
      <c r="AY749" s="101">
        <v>1050</v>
      </c>
      <c r="AZ749" s="102">
        <v>420</v>
      </c>
      <c r="BA749" s="102">
        <v>350</v>
      </c>
      <c r="BB749" s="102">
        <v>210</v>
      </c>
      <c r="BC749" s="216">
        <v>900</v>
      </c>
      <c r="BD749" s="216">
        <v>360</v>
      </c>
      <c r="BE749" s="216">
        <v>300</v>
      </c>
      <c r="BF749" s="216">
        <v>180</v>
      </c>
      <c r="BG749" s="103">
        <f t="shared" si="437"/>
        <v>424</v>
      </c>
      <c r="BJ749" s="247" t="e">
        <f>M749*#REF!</f>
        <v>#REF!</v>
      </c>
      <c r="BK749" s="247" t="e">
        <f>N749*#REF!</f>
        <v>#REF!</v>
      </c>
      <c r="BL749" s="247" t="e">
        <f>O749*#REF!</f>
        <v>#REF!</v>
      </c>
      <c r="BM749" s="247"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2737</v>
      </c>
      <c r="F750" s="85">
        <v>6</v>
      </c>
      <c r="G750" s="85"/>
      <c r="H750" s="93" t="s">
        <v>5946</v>
      </c>
      <c r="I750" s="84" t="s">
        <v>5947</v>
      </c>
      <c r="J750" s="84" t="s">
        <v>2783</v>
      </c>
      <c r="K750" s="84" t="str">
        <f t="shared" si="423"/>
        <v>TN6DT</v>
      </c>
      <c r="L750" s="84" t="s">
        <v>2756</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49"/>
      <c r="V750" s="249"/>
      <c r="W750" s="249"/>
      <c r="X750" s="249"/>
      <c r="Y750" s="250"/>
      <c r="Z750" s="250"/>
      <c r="AA750" s="250"/>
      <c r="AB750" s="250"/>
      <c r="AC750" s="249"/>
      <c r="AD750" s="249"/>
      <c r="AE750" s="249"/>
      <c r="AF750" s="249"/>
      <c r="AG750" s="250"/>
      <c r="AH750" s="250"/>
      <c r="AI750" s="250"/>
      <c r="AJ750" s="250"/>
      <c r="AK750" s="86">
        <v>4.7095417576309506</v>
      </c>
      <c r="AL750" s="86"/>
      <c r="AM750" s="251"/>
      <c r="AN750" s="251">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2" t="s">
        <v>3003</v>
      </c>
      <c r="AY750" s="101">
        <v>1050</v>
      </c>
      <c r="AZ750" s="102">
        <v>420</v>
      </c>
      <c r="BA750" s="102">
        <v>350</v>
      </c>
      <c r="BB750" s="102">
        <v>210</v>
      </c>
      <c r="BC750" s="216">
        <v>900</v>
      </c>
      <c r="BD750" s="216">
        <v>360</v>
      </c>
      <c r="BE750" s="216">
        <v>300</v>
      </c>
      <c r="BF750" s="216">
        <v>180</v>
      </c>
      <c r="BG750" s="103">
        <f t="shared" si="437"/>
        <v>180</v>
      </c>
      <c r="BJ750" s="247" t="e">
        <f>M750*#REF!</f>
        <v>#REF!</v>
      </c>
      <c r="BK750" s="247" t="e">
        <f>N750*#REF!</f>
        <v>#REF!</v>
      </c>
      <c r="BL750" s="247" t="e">
        <f>O750*#REF!</f>
        <v>#REF!</v>
      </c>
      <c r="BM750" s="247"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2737</v>
      </c>
      <c r="F751" s="85">
        <v>7</v>
      </c>
      <c r="G751" s="85"/>
      <c r="H751" s="93" t="s">
        <v>5948</v>
      </c>
      <c r="I751" s="84" t="s">
        <v>5949</v>
      </c>
      <c r="J751" s="84" t="s">
        <v>5941</v>
      </c>
      <c r="K751" s="84" t="str">
        <f t="shared" si="423"/>
        <v>TN7DT</v>
      </c>
      <c r="L751" s="84" t="s">
        <v>2756</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6">
        <v>5.3557964165212333</v>
      </c>
      <c r="AL751" s="86"/>
      <c r="AM751" s="251"/>
      <c r="AN751" s="251">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2" t="s">
        <v>3003</v>
      </c>
      <c r="AY751" s="101">
        <v>1540</v>
      </c>
      <c r="AZ751" s="102">
        <v>700</v>
      </c>
      <c r="BA751" s="102">
        <v>350</v>
      </c>
      <c r="BB751" s="102">
        <v>210</v>
      </c>
      <c r="BC751" s="216">
        <v>1320</v>
      </c>
      <c r="BD751" s="216">
        <v>600</v>
      </c>
      <c r="BE751" s="216">
        <v>300</v>
      </c>
      <c r="BF751" s="216">
        <v>180</v>
      </c>
      <c r="BG751" s="103">
        <f t="shared" si="437"/>
        <v>233</v>
      </c>
      <c r="BJ751" s="247" t="e">
        <f>M751*#REF!</f>
        <v>#REF!</v>
      </c>
      <c r="BK751" s="247" t="e">
        <f>N751*#REF!</f>
        <v>#REF!</v>
      </c>
      <c r="BL751" s="247" t="e">
        <f>O751*#REF!</f>
        <v>#REF!</v>
      </c>
      <c r="BM751" s="247" t="e">
        <f>P751*#REF!</f>
        <v>#REF!</v>
      </c>
    </row>
    <row r="752" spans="1:65" s="304" customFormat="1" ht="35.1" customHeight="1" x14ac:dyDescent="0.25">
      <c r="A752" s="83" t="str">
        <f t="shared" si="410"/>
        <v>DQ+1</v>
      </c>
      <c r="B752" s="83" t="str">
        <f t="shared" si="411"/>
        <v>DQ+2</v>
      </c>
      <c r="C752" s="83" t="str">
        <f t="shared" si="412"/>
        <v>DQ+3</v>
      </c>
      <c r="D752" s="83" t="str">
        <f t="shared" si="413"/>
        <v>DQ+4</v>
      </c>
      <c r="E752" s="304" t="s">
        <v>3003</v>
      </c>
      <c r="F752" s="196" t="s">
        <v>2757</v>
      </c>
      <c r="G752" s="196"/>
      <c r="H752" s="197" t="s">
        <v>3003</v>
      </c>
      <c r="I752" s="270" t="s">
        <v>5950</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3003</v>
      </c>
      <c r="AY752" s="101">
        <v>4900</v>
      </c>
      <c r="AZ752" s="102">
        <v>1260</v>
      </c>
      <c r="BA752" s="102">
        <v>910</v>
      </c>
      <c r="BB752" s="102">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3003</v>
      </c>
      <c r="F753" s="55">
        <v>1</v>
      </c>
      <c r="G753" s="55"/>
      <c r="H753" s="93" t="s">
        <v>5951</v>
      </c>
      <c r="I753" s="84" t="s">
        <v>2783</v>
      </c>
      <c r="J753" s="84" t="s">
        <v>5952</v>
      </c>
      <c r="K753" s="84"/>
      <c r="L753" s="84" t="s">
        <v>5953</v>
      </c>
      <c r="M753" s="96"/>
      <c r="N753" s="96"/>
      <c r="O753" s="96"/>
      <c r="P753" s="96"/>
      <c r="Q753" s="95"/>
      <c r="R753" s="95"/>
      <c r="S753" s="95"/>
      <c r="T753" s="95"/>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6"/>
      <c r="AL753" s="86"/>
      <c r="AM753" s="251"/>
      <c r="AN753" s="251"/>
      <c r="AO753" s="98"/>
      <c r="AP753" s="98"/>
      <c r="AQ753" s="98"/>
      <c r="AR753" s="98"/>
      <c r="AS753" s="98"/>
      <c r="AT753" s="98"/>
      <c r="AU753" s="98"/>
      <c r="AV753" s="98"/>
      <c r="AW753" s="60"/>
      <c r="AX753" s="252" t="s">
        <v>3003</v>
      </c>
      <c r="AY753" s="101">
        <v>4900</v>
      </c>
      <c r="AZ753" s="102">
        <v>1260</v>
      </c>
      <c r="BA753" s="102">
        <v>910</v>
      </c>
      <c r="BB753" s="102">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3003</v>
      </c>
      <c r="F754" s="55"/>
      <c r="G754" s="55"/>
      <c r="H754" s="93" t="s">
        <v>5954</v>
      </c>
      <c r="I754" s="84" t="s">
        <v>5955</v>
      </c>
      <c r="J754" s="84" t="s">
        <v>5952</v>
      </c>
      <c r="K754" s="84" t="str">
        <f t="shared" si="423"/>
        <v>DQ1DT_D1</v>
      </c>
      <c r="L754" s="84" t="s">
        <v>5956</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49"/>
      <c r="V754" s="249"/>
      <c r="W754" s="249"/>
      <c r="X754" s="249"/>
      <c r="Y754" s="250"/>
      <c r="Z754" s="250"/>
      <c r="AA754" s="250"/>
      <c r="AB754" s="250"/>
      <c r="AC754" s="249"/>
      <c r="AD754" s="249"/>
      <c r="AE754" s="249"/>
      <c r="AF754" s="249"/>
      <c r="AG754" s="250"/>
      <c r="AH754" s="250"/>
      <c r="AI754" s="250"/>
      <c r="AJ754" s="250"/>
      <c r="AK754" s="86">
        <v>7.93</v>
      </c>
      <c r="AL754" s="86"/>
      <c r="AM754" s="251"/>
      <c r="AN754" s="251">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2" t="s">
        <v>3003</v>
      </c>
      <c r="AY754" s="101">
        <v>980</v>
      </c>
      <c r="AZ754" s="102">
        <v>490</v>
      </c>
      <c r="BA754" s="102">
        <v>280</v>
      </c>
      <c r="BB754" s="102">
        <v>140</v>
      </c>
      <c r="BC754" s="216">
        <v>840</v>
      </c>
      <c r="BD754" s="216">
        <v>420</v>
      </c>
      <c r="BE754" s="216">
        <v>240</v>
      </c>
      <c r="BF754" s="216">
        <v>120</v>
      </c>
      <c r="BG754" s="103">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3003</v>
      </c>
      <c r="F755" s="55"/>
      <c r="G755" s="55"/>
      <c r="H755" s="93" t="s">
        <v>5957</v>
      </c>
      <c r="I755" s="84" t="s">
        <v>5958</v>
      </c>
      <c r="J755" s="84" t="s">
        <v>5959</v>
      </c>
      <c r="K755" s="84" t="str">
        <f t="shared" si="423"/>
        <v>DQ1DT_D2</v>
      </c>
      <c r="L755" s="84" t="s">
        <v>5960</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49"/>
      <c r="V755" s="249"/>
      <c r="W755" s="249"/>
      <c r="X755" s="249"/>
      <c r="Y755" s="250"/>
      <c r="Z755" s="250"/>
      <c r="AA755" s="250"/>
      <c r="AB755" s="250"/>
      <c r="AC755" s="249"/>
      <c r="AD755" s="249"/>
      <c r="AE755" s="249"/>
      <c r="AF755" s="249"/>
      <c r="AG755" s="250"/>
      <c r="AH755" s="250"/>
      <c r="AI755" s="250"/>
      <c r="AJ755" s="250"/>
      <c r="AK755" s="86">
        <v>7.9723341836734702</v>
      </c>
      <c r="AL755" s="86"/>
      <c r="AM755" s="251"/>
      <c r="AN755" s="251">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2" t="s">
        <v>3003</v>
      </c>
      <c r="AY755" s="101">
        <v>1540</v>
      </c>
      <c r="AZ755" s="102">
        <v>770</v>
      </c>
      <c r="BA755" s="102">
        <v>490</v>
      </c>
      <c r="BB755" s="102">
        <v>280</v>
      </c>
      <c r="BC755" s="216">
        <v>1320</v>
      </c>
      <c r="BD755" s="216">
        <v>660</v>
      </c>
      <c r="BE755" s="216">
        <v>420</v>
      </c>
      <c r="BF755" s="216">
        <v>240</v>
      </c>
      <c r="BG755" s="103">
        <f t="shared" si="445"/>
        <v>235</v>
      </c>
      <c r="BJ755" s="247" t="e">
        <f>M755*#REF!</f>
        <v>#REF!</v>
      </c>
      <c r="BK755" s="247" t="e">
        <f>N755*#REF!</f>
        <v>#REF!</v>
      </c>
      <c r="BL755" s="247" t="e">
        <f>O755*#REF!</f>
        <v>#REF!</v>
      </c>
      <c r="BM755" s="247"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3003</v>
      </c>
      <c r="F756" s="55"/>
      <c r="G756" s="55"/>
      <c r="H756" s="93" t="s">
        <v>5961</v>
      </c>
      <c r="I756" s="84" t="s">
        <v>5962</v>
      </c>
      <c r="J756" s="84" t="s">
        <v>5963</v>
      </c>
      <c r="K756" s="84" t="str">
        <f t="shared" si="423"/>
        <v>DQ1DT_D3</v>
      </c>
      <c r="L756" s="84" t="s">
        <v>5964</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49"/>
      <c r="V756" s="249"/>
      <c r="W756" s="249"/>
      <c r="X756" s="249"/>
      <c r="Y756" s="250"/>
      <c r="Z756" s="250"/>
      <c r="AA756" s="250"/>
      <c r="AB756" s="250"/>
      <c r="AC756" s="249"/>
      <c r="AD756" s="249"/>
      <c r="AE756" s="249"/>
      <c r="AF756" s="249"/>
      <c r="AG756" s="250"/>
      <c r="AH756" s="250"/>
      <c r="AI756" s="250"/>
      <c r="AJ756" s="250"/>
      <c r="AK756" s="86">
        <v>7.93</v>
      </c>
      <c r="AL756" s="86"/>
      <c r="AM756" s="251"/>
      <c r="AN756" s="251">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2" t="s">
        <v>3003</v>
      </c>
      <c r="AY756" s="101">
        <v>2520</v>
      </c>
      <c r="AZ756" s="102">
        <v>1260</v>
      </c>
      <c r="BA756" s="102">
        <v>770</v>
      </c>
      <c r="BB756" s="102">
        <v>350</v>
      </c>
      <c r="BC756" s="216">
        <v>2160</v>
      </c>
      <c r="BD756" s="216">
        <v>1080</v>
      </c>
      <c r="BE756" s="216">
        <v>660</v>
      </c>
      <c r="BF756" s="216">
        <v>300</v>
      </c>
      <c r="BG756" s="103">
        <f t="shared" si="445"/>
        <v>365.00000000000023</v>
      </c>
      <c r="BJ756" s="247" t="e">
        <f>M756*#REF!</f>
        <v>#REF!</v>
      </c>
      <c r="BK756" s="247" t="e">
        <f>N756*#REF!</f>
        <v>#REF!</v>
      </c>
      <c r="BL756" s="247" t="e">
        <f>O756*#REF!</f>
        <v>#REF!</v>
      </c>
      <c r="BM756" s="247"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3003</v>
      </c>
      <c r="F757" s="55"/>
      <c r="G757" s="55"/>
      <c r="H757" s="93" t="s">
        <v>5965</v>
      </c>
      <c r="I757" s="84" t="s">
        <v>5966</v>
      </c>
      <c r="J757" s="84" t="s">
        <v>5967</v>
      </c>
      <c r="K757" s="84" t="str">
        <f t="shared" si="423"/>
        <v>DQ1DT_D4</v>
      </c>
      <c r="L757" s="84" t="s">
        <v>5968</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49"/>
      <c r="V757" s="249"/>
      <c r="W757" s="249"/>
      <c r="X757" s="249"/>
      <c r="Y757" s="250"/>
      <c r="Z757" s="250"/>
      <c r="AA757" s="250"/>
      <c r="AB757" s="250"/>
      <c r="AC757" s="249"/>
      <c r="AD757" s="249"/>
      <c r="AE757" s="249"/>
      <c r="AF757" s="249"/>
      <c r="AG757" s="250"/>
      <c r="AH757" s="250"/>
      <c r="AI757" s="250"/>
      <c r="AJ757" s="250"/>
      <c r="AK757" s="86">
        <v>7.8927355163727961</v>
      </c>
      <c r="AL757" s="86"/>
      <c r="AM757" s="251"/>
      <c r="AN757" s="251">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2" t="s">
        <v>3003</v>
      </c>
      <c r="AY757" s="101">
        <v>1540</v>
      </c>
      <c r="AZ757" s="102">
        <v>770</v>
      </c>
      <c r="BA757" s="102">
        <v>420</v>
      </c>
      <c r="BB757" s="102">
        <v>280</v>
      </c>
      <c r="BC757" s="216">
        <v>1320</v>
      </c>
      <c r="BD757" s="216">
        <v>660</v>
      </c>
      <c r="BE757" s="216">
        <v>360</v>
      </c>
      <c r="BF757" s="216">
        <v>240</v>
      </c>
      <c r="BG757" s="103">
        <f t="shared" si="445"/>
        <v>-118</v>
      </c>
      <c r="BJ757" s="247" t="e">
        <f>M757*#REF!</f>
        <v>#REF!</v>
      </c>
      <c r="BK757" s="247" t="e">
        <f>N757*#REF!</f>
        <v>#REF!</v>
      </c>
      <c r="BL757" s="247" t="e">
        <f>O757*#REF!</f>
        <v>#REF!</v>
      </c>
      <c r="BM757" s="247"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3003</v>
      </c>
      <c r="F758" s="55"/>
      <c r="G758" s="55"/>
      <c r="H758" s="93" t="s">
        <v>5969</v>
      </c>
      <c r="I758" s="84" t="s">
        <v>5970</v>
      </c>
      <c r="J758" s="84" t="s">
        <v>5971</v>
      </c>
      <c r="K758" s="84" t="str">
        <f t="shared" si="423"/>
        <v>DQ1DT_D5</v>
      </c>
      <c r="L758" s="84" t="s">
        <v>5972</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49"/>
      <c r="V758" s="249"/>
      <c r="W758" s="249"/>
      <c r="X758" s="249"/>
      <c r="Y758" s="250"/>
      <c r="Z758" s="250"/>
      <c r="AA758" s="250"/>
      <c r="AB758" s="250"/>
      <c r="AC758" s="249"/>
      <c r="AD758" s="249"/>
      <c r="AE758" s="249"/>
      <c r="AF758" s="249"/>
      <c r="AG758" s="250"/>
      <c r="AH758" s="250"/>
      <c r="AI758" s="250"/>
      <c r="AJ758" s="250"/>
      <c r="AK758" s="86">
        <v>7.93</v>
      </c>
      <c r="AL758" s="86"/>
      <c r="AM758" s="251"/>
      <c r="AN758" s="251">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2" t="s">
        <v>3003</v>
      </c>
      <c r="AY758" s="101">
        <v>910</v>
      </c>
      <c r="AZ758" s="102">
        <v>490</v>
      </c>
      <c r="BA758" s="102">
        <v>210</v>
      </c>
      <c r="BB758" s="102">
        <v>140</v>
      </c>
      <c r="BC758" s="313">
        <v>780</v>
      </c>
      <c r="BD758" s="313">
        <v>420</v>
      </c>
      <c r="BE758" s="313">
        <v>180</v>
      </c>
      <c r="BF758" s="313">
        <v>120</v>
      </c>
      <c r="BG758" s="103">
        <f t="shared" si="445"/>
        <v>-229.99999999999909</v>
      </c>
      <c r="BJ758" s="247" t="e">
        <f>M758*#REF!</f>
        <v>#REF!</v>
      </c>
      <c r="BK758" s="247" t="e">
        <f>N758*#REF!</f>
        <v>#REF!</v>
      </c>
      <c r="BL758" s="247" t="e">
        <f>O758*#REF!</f>
        <v>#REF!</v>
      </c>
      <c r="BM758" s="247"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3003</v>
      </c>
      <c r="F759" s="55"/>
      <c r="G759" s="55"/>
      <c r="H759" s="93" t="s">
        <v>5973</v>
      </c>
      <c r="I759" s="84" t="s">
        <v>5974</v>
      </c>
      <c r="J759" s="84" t="s">
        <v>5975</v>
      </c>
      <c r="K759" s="84" t="str">
        <f t="shared" si="423"/>
        <v>DQ1DT_D6</v>
      </c>
      <c r="L759" s="84" t="s">
        <v>5953</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49"/>
      <c r="V759" s="249"/>
      <c r="W759" s="249"/>
      <c r="X759" s="249"/>
      <c r="Y759" s="250"/>
      <c r="Z759" s="250"/>
      <c r="AA759" s="250"/>
      <c r="AB759" s="250"/>
      <c r="AC759" s="249"/>
      <c r="AD759" s="249"/>
      <c r="AE759" s="249"/>
      <c r="AF759" s="249"/>
      <c r="AG759" s="250"/>
      <c r="AH759" s="250"/>
      <c r="AI759" s="250"/>
      <c r="AJ759" s="250"/>
      <c r="AK759" s="86">
        <v>6.132151994089555</v>
      </c>
      <c r="AL759" s="86"/>
      <c r="AM759" s="251"/>
      <c r="AN759" s="251">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2" t="s">
        <v>3003</v>
      </c>
      <c r="AY759" s="101"/>
      <c r="AZ759" s="102"/>
      <c r="BA759" s="102"/>
      <c r="BB759" s="102"/>
      <c r="BC759" s="216"/>
      <c r="BD759" s="216"/>
      <c r="BE759" s="216"/>
      <c r="BF759" s="216"/>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3003</v>
      </c>
      <c r="F760" s="55">
        <v>2</v>
      </c>
      <c r="G760" s="55"/>
      <c r="H760" s="93" t="s">
        <v>5976</v>
      </c>
      <c r="I760" s="84" t="s">
        <v>5977</v>
      </c>
      <c r="J760" s="84" t="s">
        <v>3359</v>
      </c>
      <c r="K760" s="84" t="str">
        <f t="shared" si="423"/>
        <v>DQ2DT</v>
      </c>
      <c r="L760" s="84" t="s">
        <v>5953</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6">
        <v>7.93</v>
      </c>
      <c r="AL760" s="86"/>
      <c r="AM760" s="251"/>
      <c r="AN760" s="251">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2" t="s">
        <v>3003</v>
      </c>
      <c r="AY760" s="101">
        <v>490</v>
      </c>
      <c r="AZ760" s="102">
        <v>210</v>
      </c>
      <c r="BA760" s="102">
        <v>180</v>
      </c>
      <c r="BB760" s="102">
        <v>140</v>
      </c>
      <c r="BC760" s="216">
        <v>420</v>
      </c>
      <c r="BD760" s="216">
        <v>180</v>
      </c>
      <c r="BE760" s="216">
        <v>150</v>
      </c>
      <c r="BF760" s="216">
        <v>120</v>
      </c>
      <c r="BG760" s="103">
        <f t="shared" si="445"/>
        <v>-45.999999999999773</v>
      </c>
      <c r="BJ760" s="247" t="e">
        <f>M760*#REF!</f>
        <v>#REF!</v>
      </c>
      <c r="BK760" s="247" t="e">
        <f>N760*#REF!</f>
        <v>#REF!</v>
      </c>
      <c r="BL760" s="247" t="e">
        <f>O760*#REF!</f>
        <v>#REF!</v>
      </c>
      <c r="BM760" s="247"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3003</v>
      </c>
      <c r="F761" s="55">
        <v>3</v>
      </c>
      <c r="G761" s="55"/>
      <c r="H761" s="93" t="s">
        <v>5978</v>
      </c>
      <c r="I761" s="84" t="s">
        <v>5979</v>
      </c>
      <c r="J761" s="84" t="s">
        <v>5980</v>
      </c>
      <c r="K761" s="84" t="str">
        <f t="shared" si="423"/>
        <v>DQ3DT</v>
      </c>
      <c r="L761" s="84" t="s">
        <v>5981</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6">
        <v>7.93</v>
      </c>
      <c r="AL761" s="86"/>
      <c r="AM761" s="251"/>
      <c r="AN761" s="251">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2" t="s">
        <v>3003</v>
      </c>
      <c r="AY761" s="101">
        <v>420</v>
      </c>
      <c r="AZ761" s="102">
        <v>210</v>
      </c>
      <c r="BA761" s="102">
        <v>180</v>
      </c>
      <c r="BB761" s="102">
        <v>140</v>
      </c>
      <c r="BC761" s="216">
        <v>360</v>
      </c>
      <c r="BD761" s="216">
        <v>180</v>
      </c>
      <c r="BE761" s="216">
        <v>150</v>
      </c>
      <c r="BF761" s="216">
        <v>120</v>
      </c>
      <c r="BG761" s="103">
        <f t="shared" si="445"/>
        <v>282</v>
      </c>
      <c r="BJ761" s="247" t="e">
        <f>M761*#REF!</f>
        <v>#REF!</v>
      </c>
      <c r="BK761" s="247" t="e">
        <f>N761*#REF!</f>
        <v>#REF!</v>
      </c>
      <c r="BL761" s="247" t="e">
        <f>O761*#REF!</f>
        <v>#REF!</v>
      </c>
      <c r="BM761" s="247"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3003</v>
      </c>
      <c r="F762" s="55">
        <v>4</v>
      </c>
      <c r="G762" s="55"/>
      <c r="H762" s="93" t="s">
        <v>5982</v>
      </c>
      <c r="I762" s="84" t="s">
        <v>5983</v>
      </c>
      <c r="J762" s="84" t="s">
        <v>3474</v>
      </c>
      <c r="K762" s="84" t="str">
        <f t="shared" si="423"/>
        <v>DQ4DT</v>
      </c>
      <c r="L762" s="84" t="s">
        <v>5984</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6">
        <v>7.93</v>
      </c>
      <c r="AL762" s="86"/>
      <c r="AM762" s="251"/>
      <c r="AN762" s="251">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2" t="s">
        <v>3003</v>
      </c>
      <c r="AY762" s="101">
        <v>1120</v>
      </c>
      <c r="AZ762" s="102">
        <v>700</v>
      </c>
      <c r="BA762" s="102">
        <v>350</v>
      </c>
      <c r="BB762" s="102">
        <v>210</v>
      </c>
      <c r="BC762" s="216">
        <v>960</v>
      </c>
      <c r="BD762" s="216">
        <v>600</v>
      </c>
      <c r="BE762" s="216">
        <v>300</v>
      </c>
      <c r="BF762" s="216">
        <v>180</v>
      </c>
      <c r="BG762" s="103">
        <f t="shared" si="445"/>
        <v>-184</v>
      </c>
      <c r="BJ762" s="247" t="e">
        <f>M762*#REF!</f>
        <v>#REF!</v>
      </c>
      <c r="BK762" s="247" t="e">
        <f>N762*#REF!</f>
        <v>#REF!</v>
      </c>
      <c r="BL762" s="247" t="e">
        <f>O762*#REF!</f>
        <v>#REF!</v>
      </c>
      <c r="BM762" s="247"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3003</v>
      </c>
      <c r="F763" s="55">
        <v>5</v>
      </c>
      <c r="G763" s="55"/>
      <c r="H763" s="93" t="s">
        <v>5985</v>
      </c>
      <c r="I763" s="84" t="s">
        <v>5986</v>
      </c>
      <c r="J763" s="84" t="s">
        <v>5987</v>
      </c>
      <c r="K763" s="84" t="str">
        <f t="shared" si="423"/>
        <v>DQ5DT</v>
      </c>
      <c r="L763" s="84" t="s">
        <v>5988</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49"/>
      <c r="V763" s="249"/>
      <c r="W763" s="249"/>
      <c r="X763" s="249"/>
      <c r="Y763" s="250"/>
      <c r="Z763" s="250"/>
      <c r="AA763" s="250"/>
      <c r="AB763" s="250"/>
      <c r="AC763" s="249"/>
      <c r="AD763" s="249"/>
      <c r="AE763" s="249"/>
      <c r="AF763" s="249"/>
      <c r="AG763" s="250"/>
      <c r="AH763" s="250"/>
      <c r="AI763" s="250"/>
      <c r="AJ763" s="250"/>
      <c r="AK763" s="86">
        <v>7.93</v>
      </c>
      <c r="AL763" s="86"/>
      <c r="AM763" s="251"/>
      <c r="AN763" s="251">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2" t="s">
        <v>3003</v>
      </c>
      <c r="AY763" s="101"/>
      <c r="AZ763" s="102"/>
      <c r="BA763" s="102"/>
      <c r="BB763" s="102"/>
      <c r="BC763" s="216"/>
      <c r="BD763" s="216"/>
      <c r="BE763" s="216"/>
      <c r="BF763" s="216"/>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3003</v>
      </c>
      <c r="F764" s="314">
        <v>6</v>
      </c>
      <c r="G764" s="314"/>
      <c r="H764" s="315" t="s">
        <v>5989</v>
      </c>
      <c r="I764" s="84" t="s">
        <v>5990</v>
      </c>
      <c r="J764" s="316" t="s">
        <v>5991</v>
      </c>
      <c r="K764" s="84" t="str">
        <f t="shared" si="423"/>
        <v>DQ6DT</v>
      </c>
      <c r="L764" s="316" t="s">
        <v>3450</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49"/>
      <c r="V764" s="249"/>
      <c r="W764" s="249"/>
      <c r="X764" s="249"/>
      <c r="Y764" s="250"/>
      <c r="Z764" s="250"/>
      <c r="AA764" s="250"/>
      <c r="AB764" s="250"/>
      <c r="AC764" s="249"/>
      <c r="AD764" s="249"/>
      <c r="AE764" s="249"/>
      <c r="AF764" s="249"/>
      <c r="AG764" s="250"/>
      <c r="AH764" s="250"/>
      <c r="AI764" s="250"/>
      <c r="AJ764" s="250"/>
      <c r="AK764" s="86">
        <v>7.93</v>
      </c>
      <c r="AL764" s="86"/>
      <c r="AM764" s="251"/>
      <c r="AN764" s="251">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2" t="s">
        <v>3003</v>
      </c>
      <c r="AY764" s="101">
        <v>3220</v>
      </c>
      <c r="AZ764" s="102">
        <v>840</v>
      </c>
      <c r="BA764" s="102">
        <v>630</v>
      </c>
      <c r="BB764" s="102">
        <v>490</v>
      </c>
      <c r="BC764" s="216">
        <v>2760</v>
      </c>
      <c r="BD764" s="216">
        <v>720</v>
      </c>
      <c r="BE764" s="216">
        <v>540</v>
      </c>
      <c r="BF764" s="216">
        <v>420</v>
      </c>
      <c r="BG764" s="103">
        <f t="shared" si="445"/>
        <v>23.000000000000114</v>
      </c>
      <c r="BJ764" s="247" t="e">
        <f>M764*#REF!</f>
        <v>#REF!</v>
      </c>
      <c r="BK764" s="247" t="e">
        <f>N764*#REF!</f>
        <v>#REF!</v>
      </c>
      <c r="BL764" s="247" t="e">
        <f>O764*#REF!</f>
        <v>#REF!</v>
      </c>
      <c r="BM764" s="247"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3003</v>
      </c>
      <c r="F765" s="55">
        <v>7</v>
      </c>
      <c r="G765" s="55"/>
      <c r="H765" s="93" t="s">
        <v>5992</v>
      </c>
      <c r="I765" s="84" t="s">
        <v>5993</v>
      </c>
      <c r="J765" s="84" t="s">
        <v>3474</v>
      </c>
      <c r="K765" s="84"/>
      <c r="L765" s="84" t="s">
        <v>5953</v>
      </c>
      <c r="M765" s="96"/>
      <c r="N765" s="96"/>
      <c r="O765" s="96"/>
      <c r="P765" s="96"/>
      <c r="Q765" s="95"/>
      <c r="R765" s="95"/>
      <c r="S765" s="95"/>
      <c r="T765" s="95"/>
      <c r="U765" s="249"/>
      <c r="V765" s="249"/>
      <c r="W765" s="249"/>
      <c r="X765" s="249"/>
      <c r="Y765" s="250"/>
      <c r="Z765" s="250"/>
      <c r="AA765" s="250"/>
      <c r="AB765" s="250"/>
      <c r="AC765" s="249"/>
      <c r="AD765" s="249"/>
      <c r="AE765" s="249"/>
      <c r="AF765" s="249"/>
      <c r="AG765" s="250"/>
      <c r="AH765" s="250"/>
      <c r="AI765" s="250"/>
      <c r="AJ765" s="250"/>
      <c r="AK765" s="86"/>
      <c r="AL765" s="86"/>
      <c r="AM765" s="251"/>
      <c r="AN765" s="251"/>
      <c r="AO765" s="98"/>
      <c r="AP765" s="98"/>
      <c r="AQ765" s="98"/>
      <c r="AR765" s="98"/>
      <c r="AS765" s="98"/>
      <c r="AT765" s="98"/>
      <c r="AU765" s="98"/>
      <c r="AV765" s="98"/>
      <c r="AW765" s="60"/>
      <c r="AX765" s="252" t="s">
        <v>3003</v>
      </c>
      <c r="AY765" s="101">
        <v>2450</v>
      </c>
      <c r="AZ765" s="102">
        <v>840</v>
      </c>
      <c r="BA765" s="102">
        <v>560</v>
      </c>
      <c r="BB765" s="102">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3003</v>
      </c>
      <c r="F766" s="55"/>
      <c r="G766" s="55"/>
      <c r="H766" s="93" t="s">
        <v>5994</v>
      </c>
      <c r="I766" s="84" t="s">
        <v>5995</v>
      </c>
      <c r="J766" s="84" t="s">
        <v>3474</v>
      </c>
      <c r="K766" s="84" t="str">
        <f t="shared" si="423"/>
        <v>DQ7DT_D1</v>
      </c>
      <c r="L766" s="84" t="s">
        <v>5996</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49"/>
      <c r="V766" s="249"/>
      <c r="W766" s="249"/>
      <c r="X766" s="249"/>
      <c r="Y766" s="250"/>
      <c r="Z766" s="250"/>
      <c r="AA766" s="250"/>
      <c r="AB766" s="250"/>
      <c r="AC766" s="249"/>
      <c r="AD766" s="249"/>
      <c r="AE766" s="249"/>
      <c r="AF766" s="249"/>
      <c r="AG766" s="250"/>
      <c r="AH766" s="250"/>
      <c r="AI766" s="250"/>
      <c r="AJ766" s="250"/>
      <c r="AK766" s="86">
        <v>10.55230376553992</v>
      </c>
      <c r="AL766" s="86"/>
      <c r="AM766" s="251"/>
      <c r="AN766" s="251">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2" t="s">
        <v>3003</v>
      </c>
      <c r="AY766" s="101"/>
      <c r="AZ766" s="102"/>
      <c r="BA766" s="102"/>
      <c r="BB766" s="102"/>
      <c r="BC766" s="216"/>
      <c r="BD766" s="216"/>
      <c r="BE766" s="216"/>
      <c r="BF766" s="216"/>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3003</v>
      </c>
      <c r="F767" s="55"/>
      <c r="G767" s="55"/>
      <c r="H767" s="93" t="s">
        <v>5997</v>
      </c>
      <c r="I767" s="84" t="s">
        <v>5998</v>
      </c>
      <c r="J767" s="84" t="s">
        <v>5999</v>
      </c>
      <c r="K767" s="84" t="str">
        <f t="shared" si="423"/>
        <v>DQ7DT_D2</v>
      </c>
      <c r="L767" s="84" t="s">
        <v>5953</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49"/>
      <c r="V767" s="249"/>
      <c r="W767" s="249"/>
      <c r="X767" s="249"/>
      <c r="Y767" s="250"/>
      <c r="Z767" s="250"/>
      <c r="AA767" s="250"/>
      <c r="AB767" s="250"/>
      <c r="AC767" s="249"/>
      <c r="AD767" s="249"/>
      <c r="AE767" s="249"/>
      <c r="AF767" s="249"/>
      <c r="AG767" s="250"/>
      <c r="AH767" s="250"/>
      <c r="AI767" s="250"/>
      <c r="AJ767" s="250"/>
      <c r="AK767" s="86">
        <v>10.5372</v>
      </c>
      <c r="AL767" s="86"/>
      <c r="AM767" s="251"/>
      <c r="AN767" s="251">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2" t="s">
        <v>3003</v>
      </c>
      <c r="AY767" s="101">
        <v>1330</v>
      </c>
      <c r="AZ767" s="102">
        <v>489.99999999999994</v>
      </c>
      <c r="BA767" s="102">
        <v>280</v>
      </c>
      <c r="BB767" s="102">
        <v>140</v>
      </c>
      <c r="BC767" s="216">
        <v>1140</v>
      </c>
      <c r="BD767" s="216">
        <v>420</v>
      </c>
      <c r="BE767" s="216">
        <v>240</v>
      </c>
      <c r="BF767" s="216">
        <v>120</v>
      </c>
      <c r="BG767" s="103">
        <f>AV767-AW767</f>
        <v>642</v>
      </c>
      <c r="BJ767" s="247" t="e">
        <f>M767*#REF!</f>
        <v>#REF!</v>
      </c>
      <c r="BK767" s="247" t="e">
        <f>N767*#REF!</f>
        <v>#REF!</v>
      </c>
      <c r="BL767" s="247" t="e">
        <f>O767*#REF!</f>
        <v>#REF!</v>
      </c>
      <c r="BM767" s="247"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3003</v>
      </c>
      <c r="F768" s="55">
        <v>8</v>
      </c>
      <c r="G768" s="55"/>
      <c r="H768" s="93" t="s">
        <v>6000</v>
      </c>
      <c r="I768" s="84" t="s">
        <v>6001</v>
      </c>
      <c r="J768" s="84" t="s">
        <v>6002</v>
      </c>
      <c r="K768" s="84" t="str">
        <f t="shared" si="423"/>
        <v>DQ8DT</v>
      </c>
      <c r="L768" s="84" t="s">
        <v>6003</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49"/>
      <c r="V768" s="249"/>
      <c r="W768" s="249"/>
      <c r="X768" s="249"/>
      <c r="Y768" s="250"/>
      <c r="Z768" s="250"/>
      <c r="AA768" s="250"/>
      <c r="AB768" s="250"/>
      <c r="AC768" s="249"/>
      <c r="AD768" s="249"/>
      <c r="AE768" s="249"/>
      <c r="AF768" s="249"/>
      <c r="AG768" s="250"/>
      <c r="AH768" s="250"/>
      <c r="AI768" s="250"/>
      <c r="AJ768" s="250"/>
      <c r="AK768" s="86">
        <v>8.1747117532383058</v>
      </c>
      <c r="AL768" s="86"/>
      <c r="AM768" s="251"/>
      <c r="AN768" s="251">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2" t="s">
        <v>3003</v>
      </c>
      <c r="AY768" s="101">
        <v>560</v>
      </c>
      <c r="AZ768" s="102">
        <v>280</v>
      </c>
      <c r="BA768" s="102">
        <v>210</v>
      </c>
      <c r="BB768" s="102">
        <v>140</v>
      </c>
      <c r="BC768" s="216">
        <v>480</v>
      </c>
      <c r="BD768" s="216">
        <v>240</v>
      </c>
      <c r="BE768" s="216">
        <v>180</v>
      </c>
      <c r="BF768" s="216">
        <v>120</v>
      </c>
      <c r="BG768" s="103">
        <f>AV768-AW768</f>
        <v>248</v>
      </c>
      <c r="BJ768" s="247" t="e">
        <f>M768*#REF!</f>
        <v>#REF!</v>
      </c>
      <c r="BK768" s="247" t="e">
        <f>N768*#REF!</f>
        <v>#REF!</v>
      </c>
      <c r="BL768" s="247" t="e">
        <f>O768*#REF!</f>
        <v>#REF!</v>
      </c>
      <c r="BM768" s="247"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3003</v>
      </c>
      <c r="F769" s="55">
        <v>9</v>
      </c>
      <c r="G769" s="55"/>
      <c r="H769" s="93" t="s">
        <v>6004</v>
      </c>
      <c r="I769" s="84" t="s">
        <v>3470</v>
      </c>
      <c r="J769" s="84" t="s">
        <v>3474</v>
      </c>
      <c r="K769" s="84"/>
      <c r="L769" s="84" t="s">
        <v>6005</v>
      </c>
      <c r="M769" s="96"/>
      <c r="N769" s="96"/>
      <c r="O769" s="96"/>
      <c r="P769" s="96"/>
      <c r="Q769" s="95"/>
      <c r="R769" s="95"/>
      <c r="S769" s="95"/>
      <c r="T769" s="95"/>
      <c r="U769" s="249"/>
      <c r="V769" s="249"/>
      <c r="W769" s="249"/>
      <c r="X769" s="249"/>
      <c r="Y769" s="250"/>
      <c r="Z769" s="250"/>
      <c r="AA769" s="250"/>
      <c r="AB769" s="250"/>
      <c r="AC769" s="249"/>
      <c r="AD769" s="249"/>
      <c r="AE769" s="249"/>
      <c r="AF769" s="249"/>
      <c r="AG769" s="250"/>
      <c r="AH769" s="250"/>
      <c r="AI769" s="250"/>
      <c r="AJ769" s="250"/>
      <c r="AK769" s="86"/>
      <c r="AL769" s="86"/>
      <c r="AM769" s="251"/>
      <c r="AN769" s="251"/>
      <c r="AO769" s="98"/>
      <c r="AP769" s="98"/>
      <c r="AQ769" s="98"/>
      <c r="AR769" s="98"/>
      <c r="AS769" s="98"/>
      <c r="AT769" s="98"/>
      <c r="AU769" s="98"/>
      <c r="AV769" s="98"/>
      <c r="AW769" s="60"/>
      <c r="AX769" s="252" t="s">
        <v>3003</v>
      </c>
      <c r="AY769" s="101"/>
      <c r="AZ769" s="102"/>
      <c r="BA769" s="102"/>
      <c r="BB769" s="102"/>
      <c r="BC769" s="216"/>
      <c r="BD769" s="216"/>
      <c r="BE769" s="216"/>
      <c r="BF769" s="216"/>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3003</v>
      </c>
      <c r="F770" s="55"/>
      <c r="G770" s="55"/>
      <c r="H770" s="93" t="s">
        <v>6006</v>
      </c>
      <c r="I770" s="84" t="s">
        <v>6007</v>
      </c>
      <c r="J770" s="84" t="s">
        <v>3474</v>
      </c>
      <c r="K770" s="84" t="str">
        <f t="shared" si="423"/>
        <v>DQ9DT_D1</v>
      </c>
      <c r="L770" s="84" t="s">
        <v>6008</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49"/>
      <c r="V770" s="249"/>
      <c r="W770" s="249"/>
      <c r="X770" s="249"/>
      <c r="Y770" s="250"/>
      <c r="Z770" s="250"/>
      <c r="AA770" s="250"/>
      <c r="AB770" s="250"/>
      <c r="AC770" s="249"/>
      <c r="AD770" s="249"/>
      <c r="AE770" s="249"/>
      <c r="AF770" s="249"/>
      <c r="AG770" s="250"/>
      <c r="AH770" s="250"/>
      <c r="AI770" s="250"/>
      <c r="AJ770" s="250"/>
      <c r="AK770" s="86">
        <v>7.93</v>
      </c>
      <c r="AL770" s="86"/>
      <c r="AM770" s="251"/>
      <c r="AN770" s="251">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2" t="s">
        <v>3003</v>
      </c>
      <c r="AY770" s="101">
        <v>1190</v>
      </c>
      <c r="AZ770" s="102">
        <v>560</v>
      </c>
      <c r="BA770" s="102">
        <v>350</v>
      </c>
      <c r="BB770" s="102">
        <v>210</v>
      </c>
      <c r="BC770" s="216">
        <v>1020</v>
      </c>
      <c r="BD770" s="216">
        <v>480</v>
      </c>
      <c r="BE770" s="216">
        <v>300</v>
      </c>
      <c r="BF770" s="216">
        <v>180</v>
      </c>
      <c r="BG770" s="103">
        <f>AV770-AW770</f>
        <v>26</v>
      </c>
      <c r="BJ770" s="247" t="e">
        <f>M770*#REF!</f>
        <v>#REF!</v>
      </c>
      <c r="BK770" s="247" t="e">
        <f>N770*#REF!</f>
        <v>#REF!</v>
      </c>
      <c r="BL770" s="247" t="e">
        <f>O770*#REF!</f>
        <v>#REF!</v>
      </c>
      <c r="BM770" s="247"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3003</v>
      </c>
      <c r="F771" s="55"/>
      <c r="G771" s="55"/>
      <c r="H771" s="93" t="s">
        <v>6009</v>
      </c>
      <c r="I771" s="84" t="s">
        <v>6010</v>
      </c>
      <c r="J771" s="84" t="s">
        <v>6011</v>
      </c>
      <c r="K771" s="84" t="str">
        <f t="shared" si="423"/>
        <v>DQ9DT_D2</v>
      </c>
      <c r="L771" s="84" t="s">
        <v>6005</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6">
        <v>7.93</v>
      </c>
      <c r="AL771" s="86"/>
      <c r="AM771" s="251"/>
      <c r="AN771" s="251">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2" t="s">
        <v>3003</v>
      </c>
      <c r="AY771" s="101">
        <v>840</v>
      </c>
      <c r="AZ771" s="102">
        <v>420</v>
      </c>
      <c r="BA771" s="102">
        <v>280</v>
      </c>
      <c r="BB771" s="102">
        <v>210</v>
      </c>
      <c r="BC771" s="216">
        <v>720</v>
      </c>
      <c r="BD771" s="216">
        <v>360</v>
      </c>
      <c r="BE771" s="216">
        <v>240</v>
      </c>
      <c r="BF771" s="216">
        <v>180</v>
      </c>
      <c r="BG771" s="103">
        <f>AV771-AW771</f>
        <v>-114.99999999999955</v>
      </c>
      <c r="BJ771" s="247" t="e">
        <f>M771*#REF!</f>
        <v>#REF!</v>
      </c>
      <c r="BK771" s="247" t="e">
        <f>N771*#REF!</f>
        <v>#REF!</v>
      </c>
      <c r="BL771" s="247" t="e">
        <f>O771*#REF!</f>
        <v>#REF!</v>
      </c>
      <c r="BM771" s="247"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3003</v>
      </c>
      <c r="F772" s="55">
        <v>10</v>
      </c>
      <c r="G772" s="55"/>
      <c r="H772" s="93" t="s">
        <v>6012</v>
      </c>
      <c r="I772" s="84" t="s">
        <v>6013</v>
      </c>
      <c r="J772" s="84" t="s">
        <v>3247</v>
      </c>
      <c r="K772" s="84"/>
      <c r="L772" s="87" t="s">
        <v>6014</v>
      </c>
      <c r="M772" s="96"/>
      <c r="N772" s="96"/>
      <c r="O772" s="96"/>
      <c r="P772" s="96"/>
      <c r="Q772" s="95"/>
      <c r="R772" s="95"/>
      <c r="S772" s="95"/>
      <c r="T772" s="95"/>
      <c r="U772" s="249"/>
      <c r="V772" s="249"/>
      <c r="W772" s="249"/>
      <c r="X772" s="249"/>
      <c r="Y772" s="250"/>
      <c r="Z772" s="250"/>
      <c r="AA772" s="250"/>
      <c r="AB772" s="250"/>
      <c r="AC772" s="249"/>
      <c r="AD772" s="249"/>
      <c r="AE772" s="249"/>
      <c r="AF772" s="249"/>
      <c r="AG772" s="250"/>
      <c r="AH772" s="250"/>
      <c r="AI772" s="250"/>
      <c r="AJ772" s="250"/>
      <c r="AK772" s="86"/>
      <c r="AL772" s="86"/>
      <c r="AM772" s="251"/>
      <c r="AN772" s="251"/>
      <c r="AO772" s="98"/>
      <c r="AP772" s="98"/>
      <c r="AQ772" s="98"/>
      <c r="AR772" s="98"/>
      <c r="AS772" s="98"/>
      <c r="AT772" s="98"/>
      <c r="AU772" s="98"/>
      <c r="AV772" s="98"/>
      <c r="AW772" s="60"/>
      <c r="AX772" s="252" t="s">
        <v>3003</v>
      </c>
      <c r="AY772" s="101"/>
      <c r="AZ772" s="102"/>
      <c r="BA772" s="102"/>
      <c r="BB772" s="102"/>
      <c r="BC772" s="216"/>
      <c r="BD772" s="216"/>
      <c r="BE772" s="216"/>
      <c r="BF772" s="216"/>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3003</v>
      </c>
      <c r="F773" s="55"/>
      <c r="G773" s="55"/>
      <c r="H773" s="93" t="s">
        <v>6015</v>
      </c>
      <c r="I773" s="84" t="s">
        <v>6016</v>
      </c>
      <c r="J773" s="84" t="s">
        <v>3247</v>
      </c>
      <c r="K773" s="84" t="str">
        <f t="shared" si="423"/>
        <v>DQ10DT_D1</v>
      </c>
      <c r="L773" s="84" t="s">
        <v>6017</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49"/>
      <c r="V773" s="249"/>
      <c r="W773" s="249"/>
      <c r="X773" s="249"/>
      <c r="Y773" s="250"/>
      <c r="Z773" s="250"/>
      <c r="AA773" s="250"/>
      <c r="AB773" s="250"/>
      <c r="AC773" s="249"/>
      <c r="AD773" s="249"/>
      <c r="AE773" s="249"/>
      <c r="AF773" s="249"/>
      <c r="AG773" s="250"/>
      <c r="AH773" s="250"/>
      <c r="AI773" s="250"/>
      <c r="AJ773" s="250"/>
      <c r="AK773" s="86">
        <v>7.93</v>
      </c>
      <c r="AL773" s="86"/>
      <c r="AM773" s="251"/>
      <c r="AN773" s="251">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2" t="s">
        <v>3003</v>
      </c>
      <c r="AY773" s="101">
        <v>2380</v>
      </c>
      <c r="AZ773" s="102">
        <v>910</v>
      </c>
      <c r="BA773" s="102">
        <v>560</v>
      </c>
      <c r="BB773" s="102">
        <v>350</v>
      </c>
      <c r="BC773" s="216">
        <v>2040</v>
      </c>
      <c r="BD773" s="216">
        <v>780</v>
      </c>
      <c r="BE773" s="216">
        <v>480</v>
      </c>
      <c r="BF773" s="216">
        <v>300</v>
      </c>
      <c r="BG773" s="103">
        <f>AV773-AW773</f>
        <v>-252.99999999999977</v>
      </c>
      <c r="BJ773" s="247" t="e">
        <f>M773*#REF!</f>
        <v>#REF!</v>
      </c>
      <c r="BK773" s="247" t="e">
        <f>N773*#REF!</f>
        <v>#REF!</v>
      </c>
      <c r="BL773" s="247" t="e">
        <f>O773*#REF!</f>
        <v>#REF!</v>
      </c>
      <c r="BM773" s="247"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3003</v>
      </c>
      <c r="F774" s="55"/>
      <c r="G774" s="55"/>
      <c r="H774" s="93" t="s">
        <v>6018</v>
      </c>
      <c r="I774" s="84" t="s">
        <v>6019</v>
      </c>
      <c r="J774" s="84" t="s">
        <v>3247</v>
      </c>
      <c r="K774" s="84" t="str">
        <f t="shared" si="423"/>
        <v>DQ10DT_D2</v>
      </c>
      <c r="L774" s="317" t="s">
        <v>6020</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6">
        <v>7.93</v>
      </c>
      <c r="AL774" s="86"/>
      <c r="AM774" s="251"/>
      <c r="AN774" s="251">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2" t="s">
        <v>3003</v>
      </c>
      <c r="AY774" s="101">
        <v>1820</v>
      </c>
      <c r="AZ774" s="102">
        <v>840</v>
      </c>
      <c r="BA774" s="102">
        <v>560</v>
      </c>
      <c r="BB774" s="102">
        <v>280</v>
      </c>
      <c r="BC774" s="216">
        <v>1560</v>
      </c>
      <c r="BD774" s="216">
        <v>720</v>
      </c>
      <c r="BE774" s="216">
        <v>480</v>
      </c>
      <c r="BF774" s="216">
        <v>240</v>
      </c>
      <c r="BG774" s="103">
        <f>AV774-AW774</f>
        <v>368.00000000000011</v>
      </c>
      <c r="BJ774" s="247" t="e">
        <f>M774*#REF!</f>
        <v>#REF!</v>
      </c>
      <c r="BK774" s="247" t="e">
        <f>N774*#REF!</f>
        <v>#REF!</v>
      </c>
      <c r="BL774" s="247" t="e">
        <f>O774*#REF!</f>
        <v>#REF!</v>
      </c>
      <c r="BM774" s="247"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3003</v>
      </c>
      <c r="F775" s="55">
        <v>11</v>
      </c>
      <c r="G775" s="55"/>
      <c r="H775" s="93" t="s">
        <v>6021</v>
      </c>
      <c r="I775" s="84" t="s">
        <v>6022</v>
      </c>
      <c r="J775" s="84" t="s">
        <v>6023</v>
      </c>
      <c r="K775" s="84"/>
      <c r="L775" s="84" t="s">
        <v>6024</v>
      </c>
      <c r="M775" s="96"/>
      <c r="N775" s="96"/>
      <c r="O775" s="96"/>
      <c r="P775" s="96"/>
      <c r="Q775" s="95"/>
      <c r="R775" s="95"/>
      <c r="S775" s="95"/>
      <c r="T775" s="95"/>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6"/>
      <c r="AL775" s="86"/>
      <c r="AM775" s="251"/>
      <c r="AN775" s="251"/>
      <c r="AO775" s="98"/>
      <c r="AP775" s="98"/>
      <c r="AQ775" s="98"/>
      <c r="AR775" s="98"/>
      <c r="AS775" s="98"/>
      <c r="AT775" s="98"/>
      <c r="AU775" s="98"/>
      <c r="AV775" s="98"/>
      <c r="AW775" s="60"/>
      <c r="AX775" s="252" t="s">
        <v>3003</v>
      </c>
      <c r="AY775" s="101">
        <v>2030</v>
      </c>
      <c r="AZ775" s="102">
        <v>980</v>
      </c>
      <c r="BA775" s="102">
        <v>630</v>
      </c>
      <c r="BB775" s="102">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3003</v>
      </c>
      <c r="F776" s="55"/>
      <c r="G776" s="55"/>
      <c r="H776" s="93" t="s">
        <v>6025</v>
      </c>
      <c r="I776" s="84" t="s">
        <v>6026</v>
      </c>
      <c r="J776" s="84" t="s">
        <v>6023</v>
      </c>
      <c r="K776" s="84" t="str">
        <f t="shared" si="423"/>
        <v>DQ11DT_D1</v>
      </c>
      <c r="L776" s="84" t="s">
        <v>6027</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49"/>
      <c r="V776" s="249"/>
      <c r="W776" s="249"/>
      <c r="X776" s="249"/>
      <c r="Y776" s="250"/>
      <c r="Z776" s="250"/>
      <c r="AA776" s="250"/>
      <c r="AB776" s="250"/>
      <c r="AC776" s="249"/>
      <c r="AD776" s="249"/>
      <c r="AE776" s="249"/>
      <c r="AF776" s="249"/>
      <c r="AG776" s="250"/>
      <c r="AH776" s="250"/>
      <c r="AI776" s="250"/>
      <c r="AJ776" s="250"/>
      <c r="AK776" s="86">
        <v>7.93</v>
      </c>
      <c r="AL776" s="86"/>
      <c r="AM776" s="251"/>
      <c r="AN776" s="251">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2" t="s">
        <v>3003</v>
      </c>
      <c r="AY776" s="101"/>
      <c r="AZ776" s="102"/>
      <c r="BA776" s="102"/>
      <c r="BB776" s="102"/>
      <c r="BC776" s="216"/>
      <c r="BD776" s="216"/>
      <c r="BE776" s="216"/>
      <c r="BF776" s="216"/>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3003</v>
      </c>
      <c r="F777" s="55"/>
      <c r="G777" s="55"/>
      <c r="H777" s="93" t="s">
        <v>6028</v>
      </c>
      <c r="I777" s="84" t="s">
        <v>6029</v>
      </c>
      <c r="J777" s="84" t="s">
        <v>6030</v>
      </c>
      <c r="K777" s="84" t="str">
        <f t="shared" si="423"/>
        <v>DQ11DT_D2</v>
      </c>
      <c r="L777" s="84" t="s">
        <v>6024</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49"/>
      <c r="V777" s="249"/>
      <c r="W777" s="249"/>
      <c r="X777" s="249"/>
      <c r="Y777" s="250"/>
      <c r="Z777" s="250"/>
      <c r="AA777" s="250"/>
      <c r="AB777" s="250"/>
      <c r="AC777" s="249"/>
      <c r="AD777" s="249"/>
      <c r="AE777" s="249"/>
      <c r="AF777" s="249"/>
      <c r="AG777" s="250"/>
      <c r="AH777" s="250"/>
      <c r="AI777" s="250"/>
      <c r="AJ777" s="250"/>
      <c r="AK777" s="86">
        <v>7.2254922407413762</v>
      </c>
      <c r="AL777" s="86"/>
      <c r="AM777" s="251"/>
      <c r="AN777" s="251">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2" t="s">
        <v>3003</v>
      </c>
      <c r="AY777" s="101">
        <v>4620</v>
      </c>
      <c r="AZ777" s="102">
        <v>1260</v>
      </c>
      <c r="BA777" s="102">
        <v>910</v>
      </c>
      <c r="BB777" s="102">
        <v>700</v>
      </c>
      <c r="BC777" s="216">
        <v>3960</v>
      </c>
      <c r="BD777" s="216">
        <v>1080</v>
      </c>
      <c r="BE777" s="216">
        <v>780</v>
      </c>
      <c r="BF777" s="216">
        <v>600</v>
      </c>
      <c r="BG777" s="103">
        <f>AV777-AW777</f>
        <v>544</v>
      </c>
      <c r="BJ777" s="247" t="e">
        <f>M777*#REF!</f>
        <v>#REF!</v>
      </c>
      <c r="BK777" s="247" t="e">
        <f>N777*#REF!</f>
        <v>#REF!</v>
      </c>
      <c r="BL777" s="247" t="e">
        <f>O777*#REF!</f>
        <v>#REF!</v>
      </c>
      <c r="BM777" s="247"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3003</v>
      </c>
      <c r="F778" s="55">
        <v>12</v>
      </c>
      <c r="G778" s="55"/>
      <c r="H778" s="93" t="s">
        <v>6031</v>
      </c>
      <c r="I778" s="84" t="s">
        <v>6032</v>
      </c>
      <c r="J778" s="84" t="s">
        <v>3247</v>
      </c>
      <c r="K778" s="84"/>
      <c r="L778" s="84" t="s">
        <v>6033</v>
      </c>
      <c r="M778" s="96"/>
      <c r="N778" s="96"/>
      <c r="O778" s="96"/>
      <c r="P778" s="96"/>
      <c r="Q778" s="95"/>
      <c r="R778" s="95"/>
      <c r="S778" s="95"/>
      <c r="T778" s="95"/>
      <c r="U778" s="249"/>
      <c r="V778" s="249"/>
      <c r="W778" s="249"/>
      <c r="X778" s="249"/>
      <c r="Y778" s="250"/>
      <c r="Z778" s="250"/>
      <c r="AA778" s="250"/>
      <c r="AB778" s="250"/>
      <c r="AC778" s="249"/>
      <c r="AD778" s="249"/>
      <c r="AE778" s="249"/>
      <c r="AF778" s="249"/>
      <c r="AG778" s="250"/>
      <c r="AH778" s="250"/>
      <c r="AI778" s="250"/>
      <c r="AJ778" s="250"/>
      <c r="AK778" s="86"/>
      <c r="AL778" s="86"/>
      <c r="AM778" s="251"/>
      <c r="AN778" s="251"/>
      <c r="AO778" s="98"/>
      <c r="AP778" s="98"/>
      <c r="AQ778" s="98"/>
      <c r="AR778" s="98"/>
      <c r="AS778" s="98"/>
      <c r="AT778" s="98"/>
      <c r="AU778" s="98"/>
      <c r="AV778" s="98"/>
      <c r="AW778" s="60"/>
      <c r="AX778" s="252" t="s">
        <v>3003</v>
      </c>
      <c r="AY778" s="101">
        <v>2940</v>
      </c>
      <c r="AZ778" s="102">
        <v>1050</v>
      </c>
      <c r="BA778" s="102">
        <v>630</v>
      </c>
      <c r="BB778" s="102">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3003</v>
      </c>
      <c r="F779" s="55"/>
      <c r="G779" s="55"/>
      <c r="H779" s="93" t="s">
        <v>6034</v>
      </c>
      <c r="I779" s="84" t="s">
        <v>6035</v>
      </c>
      <c r="J779" s="84" t="s">
        <v>3247</v>
      </c>
      <c r="K779" s="84" t="str">
        <f t="shared" si="423"/>
        <v>DQ12DT_D1</v>
      </c>
      <c r="L779" s="84" t="s">
        <v>5981</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49"/>
      <c r="V779" s="249"/>
      <c r="W779" s="249"/>
      <c r="X779" s="249"/>
      <c r="Y779" s="250"/>
      <c r="Z779" s="250"/>
      <c r="AA779" s="250"/>
      <c r="AB779" s="250"/>
      <c r="AC779" s="249"/>
      <c r="AD779" s="249"/>
      <c r="AE779" s="249"/>
      <c r="AF779" s="249"/>
      <c r="AG779" s="250"/>
      <c r="AH779" s="250"/>
      <c r="AI779" s="250"/>
      <c r="AJ779" s="250"/>
      <c r="AK779" s="86">
        <v>7.93</v>
      </c>
      <c r="AL779" s="86"/>
      <c r="AM779" s="251"/>
      <c r="AN779" s="251">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2" t="s">
        <v>3003</v>
      </c>
      <c r="AY779" s="101"/>
      <c r="AZ779" s="102"/>
      <c r="BA779" s="102"/>
      <c r="BB779" s="102"/>
      <c r="BC779" s="216"/>
      <c r="BD779" s="216"/>
      <c r="BE779" s="216"/>
      <c r="BF779" s="216"/>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3003</v>
      </c>
      <c r="F780" s="55"/>
      <c r="G780" s="55"/>
      <c r="H780" s="93" t="s">
        <v>6036</v>
      </c>
      <c r="I780" s="84" t="s">
        <v>6037</v>
      </c>
      <c r="J780" s="84" t="s">
        <v>6038</v>
      </c>
      <c r="K780" s="84" t="str">
        <f t="shared" ref="K780:K843" si="461">H780</f>
        <v>DQ12DT_D2</v>
      </c>
      <c r="L780" s="84" t="s">
        <v>6033</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49"/>
      <c r="V780" s="249"/>
      <c r="W780" s="249"/>
      <c r="X780" s="249"/>
      <c r="Y780" s="250"/>
      <c r="Z780" s="250"/>
      <c r="AA780" s="250"/>
      <c r="AB780" s="250"/>
      <c r="AC780" s="249"/>
      <c r="AD780" s="249"/>
      <c r="AE780" s="249"/>
      <c r="AF780" s="249"/>
      <c r="AG780" s="250"/>
      <c r="AH780" s="250"/>
      <c r="AI780" s="250"/>
      <c r="AJ780" s="250"/>
      <c r="AK780" s="86">
        <v>7.3595433104265151</v>
      </c>
      <c r="AL780" s="86"/>
      <c r="AM780" s="251"/>
      <c r="AN780" s="251">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2" t="s">
        <v>3003</v>
      </c>
      <c r="AY780" s="101">
        <v>2170</v>
      </c>
      <c r="AZ780" s="102">
        <v>1050</v>
      </c>
      <c r="BA780" s="102">
        <v>630</v>
      </c>
      <c r="BB780" s="102">
        <v>350</v>
      </c>
      <c r="BC780" s="216">
        <v>1860</v>
      </c>
      <c r="BD780" s="216">
        <v>900</v>
      </c>
      <c r="BE780" s="216">
        <v>540</v>
      </c>
      <c r="BF780" s="216">
        <v>300</v>
      </c>
      <c r="BG780" s="103">
        <f>AV780-AW780</f>
        <v>23</v>
      </c>
      <c r="BJ780" s="247" t="e">
        <f>M780*#REF!</f>
        <v>#REF!</v>
      </c>
      <c r="BK780" s="247" t="e">
        <f>N780*#REF!</f>
        <v>#REF!</v>
      </c>
      <c r="BL780" s="247" t="e">
        <f>O780*#REF!</f>
        <v>#REF!</v>
      </c>
      <c r="BM780" s="247"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3003</v>
      </c>
      <c r="F781" s="55">
        <v>13</v>
      </c>
      <c r="G781" s="55"/>
      <c r="H781" s="93" t="s">
        <v>6039</v>
      </c>
      <c r="I781" s="84" t="s">
        <v>211</v>
      </c>
      <c r="J781" s="84" t="s">
        <v>6038</v>
      </c>
      <c r="K781" s="84" t="str">
        <f t="shared" si="461"/>
        <v>DQ13DT</v>
      </c>
      <c r="L781" s="84" t="s">
        <v>6033</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49"/>
      <c r="V781" s="249"/>
      <c r="W781" s="249"/>
      <c r="X781" s="249"/>
      <c r="Y781" s="250"/>
      <c r="Z781" s="250"/>
      <c r="AA781" s="250"/>
      <c r="AB781" s="250"/>
      <c r="AC781" s="249"/>
      <c r="AD781" s="249"/>
      <c r="AE781" s="249"/>
      <c r="AF781" s="249"/>
      <c r="AG781" s="250"/>
      <c r="AH781" s="250"/>
      <c r="AI781" s="250"/>
      <c r="AJ781" s="250"/>
      <c r="AK781" s="86">
        <v>7.7531339482234571</v>
      </c>
      <c r="AL781" s="86"/>
      <c r="AM781" s="251"/>
      <c r="AN781" s="251">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2" t="s">
        <v>3003</v>
      </c>
      <c r="AY781" s="101">
        <v>2100</v>
      </c>
      <c r="AZ781" s="102">
        <v>1050</v>
      </c>
      <c r="BA781" s="102">
        <v>630</v>
      </c>
      <c r="BB781" s="102">
        <v>350</v>
      </c>
      <c r="BC781" s="216">
        <v>1800</v>
      </c>
      <c r="BD781" s="216">
        <v>900</v>
      </c>
      <c r="BE781" s="216">
        <v>540</v>
      </c>
      <c r="BF781" s="216">
        <v>300</v>
      </c>
      <c r="BG781" s="103">
        <f>AV781-AW781</f>
        <v>342.5</v>
      </c>
      <c r="BJ781" s="247" t="e">
        <f>M781*#REF!</f>
        <v>#REF!</v>
      </c>
      <c r="BK781" s="247" t="e">
        <f>N781*#REF!</f>
        <v>#REF!</v>
      </c>
      <c r="BL781" s="247" t="e">
        <f>O781*#REF!</f>
        <v>#REF!</v>
      </c>
      <c r="BM781" s="247"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3003</v>
      </c>
      <c r="F782" s="55">
        <v>14</v>
      </c>
      <c r="G782" s="55"/>
      <c r="H782" s="93" t="s">
        <v>6040</v>
      </c>
      <c r="I782" s="84" t="s">
        <v>4277</v>
      </c>
      <c r="J782" s="84" t="s">
        <v>3474</v>
      </c>
      <c r="K782" s="84"/>
      <c r="L782" s="84" t="s">
        <v>6041</v>
      </c>
      <c r="M782" s="96"/>
      <c r="N782" s="96"/>
      <c r="O782" s="96"/>
      <c r="P782" s="96"/>
      <c r="Q782" s="95"/>
      <c r="R782" s="95"/>
      <c r="S782" s="95"/>
      <c r="T782" s="95"/>
      <c r="U782" s="249"/>
      <c r="V782" s="249"/>
      <c r="W782" s="249"/>
      <c r="X782" s="249"/>
      <c r="Y782" s="250"/>
      <c r="Z782" s="250"/>
      <c r="AA782" s="250"/>
      <c r="AB782" s="250"/>
      <c r="AC782" s="249"/>
      <c r="AD782" s="249"/>
      <c r="AE782" s="249"/>
      <c r="AF782" s="249"/>
      <c r="AG782" s="250"/>
      <c r="AH782" s="250"/>
      <c r="AI782" s="250"/>
      <c r="AJ782" s="250"/>
      <c r="AK782" s="86"/>
      <c r="AL782" s="86"/>
      <c r="AM782" s="251"/>
      <c r="AN782" s="251"/>
      <c r="AO782" s="98"/>
      <c r="AP782" s="98"/>
      <c r="AQ782" s="98"/>
      <c r="AR782" s="98"/>
      <c r="AS782" s="98"/>
      <c r="AT782" s="98"/>
      <c r="AU782" s="98"/>
      <c r="AV782" s="98"/>
      <c r="AW782" s="60"/>
      <c r="AX782" s="252" t="s">
        <v>3003</v>
      </c>
      <c r="AY782" s="101"/>
      <c r="AZ782" s="102"/>
      <c r="BA782" s="102"/>
      <c r="BB782" s="102"/>
      <c r="BC782" s="216"/>
      <c r="BD782" s="216"/>
      <c r="BE782" s="216"/>
      <c r="BF782" s="216"/>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3003</v>
      </c>
      <c r="F783" s="55"/>
      <c r="G783" s="55"/>
      <c r="H783" s="93" t="s">
        <v>6042</v>
      </c>
      <c r="I783" s="84" t="s">
        <v>6043</v>
      </c>
      <c r="J783" s="84" t="s">
        <v>3474</v>
      </c>
      <c r="K783" s="84" t="str">
        <f t="shared" si="461"/>
        <v>DQ14DT_D1</v>
      </c>
      <c r="L783" s="84" t="s">
        <v>6044</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49"/>
      <c r="V783" s="249"/>
      <c r="W783" s="249"/>
      <c r="X783" s="249"/>
      <c r="Y783" s="250"/>
      <c r="Z783" s="250"/>
      <c r="AA783" s="250"/>
      <c r="AB783" s="250"/>
      <c r="AC783" s="249"/>
      <c r="AD783" s="249"/>
      <c r="AE783" s="249"/>
      <c r="AF783" s="249"/>
      <c r="AG783" s="250"/>
      <c r="AH783" s="250"/>
      <c r="AI783" s="250"/>
      <c r="AJ783" s="250"/>
      <c r="AK783" s="86">
        <v>7.93</v>
      </c>
      <c r="AL783" s="86"/>
      <c r="AM783" s="251"/>
      <c r="AN783" s="251">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2" t="s">
        <v>3003</v>
      </c>
      <c r="AY783" s="101">
        <v>2450</v>
      </c>
      <c r="AZ783" s="102">
        <v>1120</v>
      </c>
      <c r="BA783" s="102">
        <v>770</v>
      </c>
      <c r="BB783" s="102">
        <v>420</v>
      </c>
      <c r="BC783" s="216">
        <v>2100</v>
      </c>
      <c r="BD783" s="216">
        <v>960</v>
      </c>
      <c r="BE783" s="216">
        <v>660</v>
      </c>
      <c r="BF783" s="216">
        <v>360</v>
      </c>
      <c r="BG783" s="103">
        <f>AV783-AW783</f>
        <v>46.000000000000909</v>
      </c>
      <c r="BJ783" s="247" t="e">
        <f>M783*#REF!</f>
        <v>#REF!</v>
      </c>
      <c r="BK783" s="247" t="e">
        <f>N783*#REF!</f>
        <v>#REF!</v>
      </c>
      <c r="BL783" s="247" t="e">
        <f>O783*#REF!</f>
        <v>#REF!</v>
      </c>
      <c r="BM783" s="247"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3003</v>
      </c>
      <c r="F784" s="55"/>
      <c r="G784" s="55"/>
      <c r="H784" s="93" t="s">
        <v>6045</v>
      </c>
      <c r="I784" s="84" t="s">
        <v>6046</v>
      </c>
      <c r="J784" s="84" t="s">
        <v>6047</v>
      </c>
      <c r="K784" s="84" t="str">
        <f t="shared" si="461"/>
        <v>DQ14DT_D2</v>
      </c>
      <c r="L784" s="84" t="s">
        <v>6041</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6">
        <v>7.93</v>
      </c>
      <c r="AL784" s="86"/>
      <c r="AM784" s="251"/>
      <c r="AN784" s="251">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2" t="s">
        <v>3003</v>
      </c>
      <c r="AY784" s="101">
        <v>1540</v>
      </c>
      <c r="AZ784" s="102">
        <v>770</v>
      </c>
      <c r="BA784" s="102">
        <v>700</v>
      </c>
      <c r="BB784" s="102">
        <v>350</v>
      </c>
      <c r="BC784" s="216">
        <v>1320</v>
      </c>
      <c r="BD784" s="216">
        <v>660</v>
      </c>
      <c r="BE784" s="216">
        <v>600</v>
      </c>
      <c r="BF784" s="216">
        <v>300</v>
      </c>
      <c r="BG784" s="103">
        <f>AV784-AW784</f>
        <v>-98</v>
      </c>
      <c r="BJ784" s="247" t="e">
        <f>M784*#REF!</f>
        <v>#REF!</v>
      </c>
      <c r="BK784" s="247" t="e">
        <f>N784*#REF!</f>
        <v>#REF!</v>
      </c>
      <c r="BL784" s="247" t="e">
        <f>O784*#REF!</f>
        <v>#REF!</v>
      </c>
      <c r="BM784" s="247"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3003</v>
      </c>
      <c r="F785" s="55">
        <v>15</v>
      </c>
      <c r="G785" s="55"/>
      <c r="H785" s="93" t="s">
        <v>6048</v>
      </c>
      <c r="I785" s="84" t="s">
        <v>6049</v>
      </c>
      <c r="J785" s="84" t="s">
        <v>6050</v>
      </c>
      <c r="K785" s="84"/>
      <c r="L785" s="84" t="s">
        <v>6041</v>
      </c>
      <c r="M785" s="96"/>
      <c r="N785" s="96"/>
      <c r="O785" s="96"/>
      <c r="P785" s="96"/>
      <c r="Q785" s="95"/>
      <c r="R785" s="95"/>
      <c r="S785" s="95"/>
      <c r="T785" s="95"/>
      <c r="U785" s="249"/>
      <c r="V785" s="249"/>
      <c r="W785" s="249"/>
      <c r="X785" s="249"/>
      <c r="Y785" s="250"/>
      <c r="Z785" s="250"/>
      <c r="AA785" s="250"/>
      <c r="AB785" s="250"/>
      <c r="AC785" s="249"/>
      <c r="AD785" s="249"/>
      <c r="AE785" s="249"/>
      <c r="AF785" s="249"/>
      <c r="AG785" s="250"/>
      <c r="AH785" s="250"/>
      <c r="AI785" s="250"/>
      <c r="AJ785" s="250"/>
      <c r="AK785" s="86"/>
      <c r="AL785" s="86"/>
      <c r="AM785" s="251"/>
      <c r="AN785" s="251"/>
      <c r="AO785" s="98"/>
      <c r="AP785" s="98"/>
      <c r="AQ785" s="98"/>
      <c r="AR785" s="98"/>
      <c r="AS785" s="98"/>
      <c r="AT785" s="98"/>
      <c r="AU785" s="98"/>
      <c r="AV785" s="98"/>
      <c r="AW785" s="60"/>
      <c r="AX785" s="252" t="s">
        <v>3003</v>
      </c>
      <c r="AY785" s="101"/>
      <c r="AZ785" s="102"/>
      <c r="BA785" s="102"/>
      <c r="BB785" s="102"/>
      <c r="BC785" s="216"/>
      <c r="BD785" s="216"/>
      <c r="BE785" s="216"/>
      <c r="BF785" s="216"/>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3003</v>
      </c>
      <c r="F786" s="55"/>
      <c r="G786" s="55"/>
      <c r="H786" s="93" t="s">
        <v>6051</v>
      </c>
      <c r="I786" s="84" t="s">
        <v>6035</v>
      </c>
      <c r="J786" s="84" t="s">
        <v>3247</v>
      </c>
      <c r="K786" s="84" t="str">
        <f t="shared" si="461"/>
        <v>DQ15DT_D1</v>
      </c>
      <c r="L786" s="84" t="s">
        <v>5981</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49"/>
      <c r="V786" s="249"/>
      <c r="W786" s="249"/>
      <c r="X786" s="249"/>
      <c r="Y786" s="250"/>
      <c r="Z786" s="250"/>
      <c r="AA786" s="250"/>
      <c r="AB786" s="250"/>
      <c r="AC786" s="249"/>
      <c r="AD786" s="249"/>
      <c r="AE786" s="249"/>
      <c r="AF786" s="249"/>
      <c r="AG786" s="250"/>
      <c r="AH786" s="250"/>
      <c r="AI786" s="250"/>
      <c r="AJ786" s="250"/>
      <c r="AK786" s="86">
        <v>7.93</v>
      </c>
      <c r="AL786" s="86"/>
      <c r="AM786" s="251"/>
      <c r="AN786" s="251">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2" t="s">
        <v>3003</v>
      </c>
      <c r="AY786" s="101">
        <v>2170</v>
      </c>
      <c r="AZ786" s="102">
        <v>1050</v>
      </c>
      <c r="BA786" s="102">
        <v>700</v>
      </c>
      <c r="BB786" s="102">
        <v>350</v>
      </c>
      <c r="BC786" s="216">
        <v>1860</v>
      </c>
      <c r="BD786" s="216">
        <v>900</v>
      </c>
      <c r="BE786" s="216">
        <v>600</v>
      </c>
      <c r="BF786" s="216">
        <v>300</v>
      </c>
      <c r="BG786" s="103">
        <f>AV786-AW786</f>
        <v>161.00000000000045</v>
      </c>
      <c r="BJ786" s="247" t="e">
        <f>M786*#REF!</f>
        <v>#REF!</v>
      </c>
      <c r="BK786" s="247" t="e">
        <f>N786*#REF!</f>
        <v>#REF!</v>
      </c>
      <c r="BL786" s="247" t="e">
        <f>O786*#REF!</f>
        <v>#REF!</v>
      </c>
      <c r="BM786" s="247"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3003</v>
      </c>
      <c r="F787" s="55"/>
      <c r="G787" s="55"/>
      <c r="H787" s="93" t="s">
        <v>6052</v>
      </c>
      <c r="I787" s="84" t="s">
        <v>6053</v>
      </c>
      <c r="J787" s="84" t="s">
        <v>6038</v>
      </c>
      <c r="K787" s="84" t="str">
        <f t="shared" si="461"/>
        <v>DQ15DT_D2</v>
      </c>
      <c r="L787" s="84" t="s">
        <v>6041</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6">
        <v>7.93</v>
      </c>
      <c r="AL787" s="86"/>
      <c r="AM787" s="251"/>
      <c r="AN787" s="251">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2" t="s">
        <v>3003</v>
      </c>
      <c r="AY787" s="101">
        <v>1540</v>
      </c>
      <c r="AZ787" s="102">
        <v>770</v>
      </c>
      <c r="BA787" s="102">
        <v>630</v>
      </c>
      <c r="BB787" s="102">
        <v>350</v>
      </c>
      <c r="BC787" s="216">
        <v>1320</v>
      </c>
      <c r="BD787" s="216">
        <v>660</v>
      </c>
      <c r="BE787" s="216">
        <v>540</v>
      </c>
      <c r="BF787" s="216">
        <v>300</v>
      </c>
      <c r="BG787" s="103">
        <f>AV787-AW787</f>
        <v>230.00000000000045</v>
      </c>
      <c r="BJ787" s="247" t="e">
        <f>M787*#REF!</f>
        <v>#REF!</v>
      </c>
      <c r="BK787" s="247" t="e">
        <f>N787*#REF!</f>
        <v>#REF!</v>
      </c>
      <c r="BL787" s="247" t="e">
        <f>O787*#REF!</f>
        <v>#REF!</v>
      </c>
      <c r="BM787" s="247"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3003</v>
      </c>
      <c r="F788" s="55">
        <v>16</v>
      </c>
      <c r="G788" s="55"/>
      <c r="H788" s="93" t="s">
        <v>6054</v>
      </c>
      <c r="I788" s="84" t="s">
        <v>1107</v>
      </c>
      <c r="J788" s="84" t="s">
        <v>6055</v>
      </c>
      <c r="K788" s="84"/>
      <c r="L788" s="84" t="s">
        <v>6041</v>
      </c>
      <c r="M788" s="96"/>
      <c r="N788" s="96"/>
      <c r="O788" s="96"/>
      <c r="P788" s="96"/>
      <c r="Q788" s="95"/>
      <c r="R788" s="95"/>
      <c r="S788" s="95"/>
      <c r="T788" s="95"/>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6"/>
      <c r="AL788" s="86"/>
      <c r="AM788" s="251"/>
      <c r="AN788" s="251"/>
      <c r="AO788" s="98"/>
      <c r="AP788" s="98"/>
      <c r="AQ788" s="98"/>
      <c r="AR788" s="98"/>
      <c r="AS788" s="98"/>
      <c r="AT788" s="98"/>
      <c r="AU788" s="98"/>
      <c r="AV788" s="98"/>
      <c r="AW788" s="60"/>
      <c r="AX788" s="252" t="s">
        <v>3003</v>
      </c>
      <c r="AY788" s="101">
        <v>4550</v>
      </c>
      <c r="AZ788" s="102">
        <v>1260</v>
      </c>
      <c r="BA788" s="102">
        <v>910</v>
      </c>
      <c r="BB788" s="102">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3003</v>
      </c>
      <c r="F789" s="55"/>
      <c r="G789" s="55"/>
      <c r="H789" s="93" t="s">
        <v>6056</v>
      </c>
      <c r="I789" s="84" t="s">
        <v>6057</v>
      </c>
      <c r="J789" s="84" t="s">
        <v>6055</v>
      </c>
      <c r="K789" s="84" t="str">
        <f t="shared" si="461"/>
        <v>DQ16DT_D1</v>
      </c>
      <c r="L789" s="84" t="s">
        <v>6058</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6">
        <v>7.93</v>
      </c>
      <c r="AL789" s="86"/>
      <c r="AM789" s="251"/>
      <c r="AN789" s="251">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2" t="s">
        <v>3003</v>
      </c>
      <c r="AY789" s="101">
        <v>420</v>
      </c>
      <c r="AZ789" s="102">
        <v>210</v>
      </c>
      <c r="BA789" s="102">
        <v>180</v>
      </c>
      <c r="BB789" s="102">
        <v>140</v>
      </c>
      <c r="BC789" s="216">
        <v>360</v>
      </c>
      <c r="BD789" s="216">
        <v>180</v>
      </c>
      <c r="BE789" s="216">
        <v>150</v>
      </c>
      <c r="BF789" s="216">
        <v>120</v>
      </c>
      <c r="BG789" s="103">
        <f>AV789-AW789</f>
        <v>385.00000000000045</v>
      </c>
      <c r="BJ789" s="247" t="e">
        <f>M789*#REF!</f>
        <v>#REF!</v>
      </c>
      <c r="BK789" s="247" t="e">
        <f>N789*#REF!</f>
        <v>#REF!</v>
      </c>
      <c r="BL789" s="247" t="e">
        <f>O789*#REF!</f>
        <v>#REF!</v>
      </c>
      <c r="BM789" s="247"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3003</v>
      </c>
      <c r="F790" s="55"/>
      <c r="G790" s="55"/>
      <c r="H790" s="93" t="s">
        <v>6059</v>
      </c>
      <c r="I790" s="84" t="s">
        <v>6060</v>
      </c>
      <c r="J790" s="84" t="s">
        <v>6061</v>
      </c>
      <c r="K790" s="84" t="str">
        <f t="shared" si="461"/>
        <v>DQ16DT_D2</v>
      </c>
      <c r="L790" s="84" t="s">
        <v>6041</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49"/>
      <c r="V790" s="249"/>
      <c r="W790" s="249"/>
      <c r="X790" s="249"/>
      <c r="Y790" s="250"/>
      <c r="Z790" s="250"/>
      <c r="AA790" s="250"/>
      <c r="AB790" s="250"/>
      <c r="AC790" s="249"/>
      <c r="AD790" s="249"/>
      <c r="AE790" s="249"/>
      <c r="AF790" s="249"/>
      <c r="AG790" s="250"/>
      <c r="AH790" s="250"/>
      <c r="AI790" s="250"/>
      <c r="AJ790" s="250"/>
      <c r="AK790" s="86">
        <v>9.1234929944607366</v>
      </c>
      <c r="AL790" s="86"/>
      <c r="AM790" s="251"/>
      <c r="AN790" s="251">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2" t="s">
        <v>3003</v>
      </c>
      <c r="AY790" s="101">
        <v>1820</v>
      </c>
      <c r="AZ790" s="102">
        <v>910</v>
      </c>
      <c r="BA790" s="102">
        <v>630</v>
      </c>
      <c r="BB790" s="102">
        <v>280</v>
      </c>
      <c r="BC790" s="216">
        <v>1560</v>
      </c>
      <c r="BD790" s="216">
        <v>780</v>
      </c>
      <c r="BE790" s="216">
        <v>540</v>
      </c>
      <c r="BF790" s="216">
        <v>240</v>
      </c>
      <c r="BG790" s="103">
        <f>AV790-AW790</f>
        <v>951</v>
      </c>
      <c r="BJ790" s="247" t="e">
        <f>M790*#REF!</f>
        <v>#REF!</v>
      </c>
      <c r="BK790" s="247" t="e">
        <f>N790*#REF!</f>
        <v>#REF!</v>
      </c>
      <c r="BL790" s="247" t="e">
        <f>O790*#REF!</f>
        <v>#REF!</v>
      </c>
      <c r="BM790" s="247"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3003</v>
      </c>
      <c r="F791" s="55">
        <v>17</v>
      </c>
      <c r="G791" s="55"/>
      <c r="H791" s="93" t="s">
        <v>6062</v>
      </c>
      <c r="I791" s="84" t="s">
        <v>310</v>
      </c>
      <c r="J791" s="84" t="s">
        <v>5980</v>
      </c>
      <c r="K791" s="84"/>
      <c r="L791" s="84" t="s">
        <v>6063</v>
      </c>
      <c r="M791" s="96"/>
      <c r="N791" s="96"/>
      <c r="O791" s="96"/>
      <c r="P791" s="96"/>
      <c r="Q791" s="95"/>
      <c r="R791" s="95"/>
      <c r="S791" s="95"/>
      <c r="T791" s="95"/>
      <c r="U791" s="249"/>
      <c r="V791" s="249"/>
      <c r="W791" s="249"/>
      <c r="X791" s="249"/>
      <c r="Y791" s="250"/>
      <c r="Z791" s="250"/>
      <c r="AA791" s="250"/>
      <c r="AB791" s="250"/>
      <c r="AC791" s="249"/>
      <c r="AD791" s="249"/>
      <c r="AE791" s="249"/>
      <c r="AF791" s="249"/>
      <c r="AG791" s="250"/>
      <c r="AH791" s="250"/>
      <c r="AI791" s="250"/>
      <c r="AJ791" s="250"/>
      <c r="AK791" s="86"/>
      <c r="AL791" s="86"/>
      <c r="AM791" s="251"/>
      <c r="AN791" s="251"/>
      <c r="AO791" s="98"/>
      <c r="AP791" s="98"/>
      <c r="AQ791" s="98"/>
      <c r="AR791" s="98"/>
      <c r="AS791" s="98"/>
      <c r="AT791" s="98"/>
      <c r="AU791" s="98"/>
      <c r="AV791" s="98"/>
      <c r="AW791" s="60"/>
      <c r="AX791" s="252" t="s">
        <v>3003</v>
      </c>
      <c r="AY791" s="101">
        <v>2030</v>
      </c>
      <c r="AZ791" s="102">
        <v>980</v>
      </c>
      <c r="BA791" s="102">
        <v>700</v>
      </c>
      <c r="BB791" s="102">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3003</v>
      </c>
      <c r="F792" s="55"/>
      <c r="G792" s="55"/>
      <c r="H792" s="93" t="s">
        <v>6064</v>
      </c>
      <c r="I792" s="84" t="s">
        <v>6065</v>
      </c>
      <c r="J792" s="84" t="s">
        <v>5980</v>
      </c>
      <c r="K792" s="84" t="str">
        <f t="shared" si="461"/>
        <v>DQ17DT_D1</v>
      </c>
      <c r="L792" s="84" t="s">
        <v>6058</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49"/>
      <c r="V792" s="249"/>
      <c r="W792" s="249"/>
      <c r="X792" s="249"/>
      <c r="Y792" s="250"/>
      <c r="Z792" s="250"/>
      <c r="AA792" s="250"/>
      <c r="AB792" s="250"/>
      <c r="AC792" s="249"/>
      <c r="AD792" s="249"/>
      <c r="AE792" s="249"/>
      <c r="AF792" s="249"/>
      <c r="AG792" s="250"/>
      <c r="AH792" s="250"/>
      <c r="AI792" s="250"/>
      <c r="AJ792" s="250"/>
      <c r="AK792" s="86">
        <v>7.93</v>
      </c>
      <c r="AL792" s="86"/>
      <c r="AM792" s="251"/>
      <c r="AN792" s="251">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2" t="s">
        <v>3003</v>
      </c>
      <c r="AY792" s="101">
        <v>1540</v>
      </c>
      <c r="AZ792" s="102">
        <v>770</v>
      </c>
      <c r="BA792" s="102">
        <v>700</v>
      </c>
      <c r="BB792" s="102">
        <v>350</v>
      </c>
      <c r="BC792" s="216">
        <v>1320</v>
      </c>
      <c r="BD792" s="216">
        <v>660</v>
      </c>
      <c r="BE792" s="216">
        <v>600</v>
      </c>
      <c r="BF792" s="216">
        <v>300</v>
      </c>
      <c r="BG792" s="103">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3003</v>
      </c>
      <c r="F793" s="55"/>
      <c r="G793" s="55"/>
      <c r="H793" s="93" t="s">
        <v>6066</v>
      </c>
      <c r="I793" s="84" t="s">
        <v>6067</v>
      </c>
      <c r="J793" s="84" t="s">
        <v>6061</v>
      </c>
      <c r="K793" s="84" t="str">
        <f t="shared" si="461"/>
        <v>DQ17DT_D2</v>
      </c>
      <c r="L793" s="84" t="s">
        <v>6063</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49"/>
      <c r="V793" s="249"/>
      <c r="W793" s="249"/>
      <c r="X793" s="249"/>
      <c r="Y793" s="250"/>
      <c r="Z793" s="250"/>
      <c r="AA793" s="250"/>
      <c r="AB793" s="250"/>
      <c r="AC793" s="249"/>
      <c r="AD793" s="249"/>
      <c r="AE793" s="249"/>
      <c r="AF793" s="249"/>
      <c r="AG793" s="250"/>
      <c r="AH793" s="250"/>
      <c r="AI793" s="250"/>
      <c r="AJ793" s="250"/>
      <c r="AK793" s="86">
        <v>9.1690716690716698</v>
      </c>
      <c r="AL793" s="86"/>
      <c r="AM793" s="251"/>
      <c r="AN793" s="251">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2" t="s">
        <v>3003</v>
      </c>
      <c r="AY793" s="101">
        <v>1330</v>
      </c>
      <c r="AZ793" s="102">
        <v>770</v>
      </c>
      <c r="BA793" s="102">
        <v>560</v>
      </c>
      <c r="BB793" s="102">
        <v>350</v>
      </c>
      <c r="BC793" s="216">
        <v>1140</v>
      </c>
      <c r="BD793" s="216">
        <v>660</v>
      </c>
      <c r="BE793" s="216">
        <v>480</v>
      </c>
      <c r="BF793" s="216">
        <v>300</v>
      </c>
      <c r="BG793" s="103">
        <f t="shared" si="475"/>
        <v>918</v>
      </c>
      <c r="BJ793" s="247" t="e">
        <f>M793*#REF!</f>
        <v>#REF!</v>
      </c>
      <c r="BK793" s="247" t="e">
        <f>N793*#REF!</f>
        <v>#REF!</v>
      </c>
      <c r="BL793" s="247" t="e">
        <f>O793*#REF!</f>
        <v>#REF!</v>
      </c>
      <c r="BM793" s="247"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3003</v>
      </c>
      <c r="F794" s="55">
        <v>18</v>
      </c>
      <c r="G794" s="55"/>
      <c r="H794" s="93" t="s">
        <v>6068</v>
      </c>
      <c r="I794" s="84" t="s">
        <v>6069</v>
      </c>
      <c r="J794" s="84" t="s">
        <v>5980</v>
      </c>
      <c r="K794" s="84" t="str">
        <f t="shared" si="461"/>
        <v>DQ18DT</v>
      </c>
      <c r="L794" s="84" t="s">
        <v>3244</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49"/>
      <c r="V794" s="249"/>
      <c r="W794" s="249"/>
      <c r="X794" s="249"/>
      <c r="Y794" s="250"/>
      <c r="Z794" s="250"/>
      <c r="AA794" s="250"/>
      <c r="AB794" s="250"/>
      <c r="AC794" s="249"/>
      <c r="AD794" s="249"/>
      <c r="AE794" s="249"/>
      <c r="AF794" s="249"/>
      <c r="AG794" s="250"/>
      <c r="AH794" s="250"/>
      <c r="AI794" s="250"/>
      <c r="AJ794" s="250"/>
      <c r="AK794" s="86">
        <v>4.5406461538461542</v>
      </c>
      <c r="AL794" s="86"/>
      <c r="AM794" s="251"/>
      <c r="AN794" s="251">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2" t="s">
        <v>3003</v>
      </c>
      <c r="AY794" s="101">
        <v>1330</v>
      </c>
      <c r="AZ794" s="102">
        <v>770</v>
      </c>
      <c r="BA794" s="102">
        <v>560</v>
      </c>
      <c r="BB794" s="102">
        <v>350</v>
      </c>
      <c r="BC794" s="216">
        <v>1140</v>
      </c>
      <c r="BD794" s="216">
        <v>660</v>
      </c>
      <c r="BE794" s="216">
        <v>480</v>
      </c>
      <c r="BF794" s="216">
        <v>300</v>
      </c>
      <c r="BG794" s="103">
        <f t="shared" si="475"/>
        <v>65</v>
      </c>
      <c r="BJ794" s="247" t="e">
        <f>M794*#REF!</f>
        <v>#REF!</v>
      </c>
      <c r="BK794" s="247" t="e">
        <f>N794*#REF!</f>
        <v>#REF!</v>
      </c>
      <c r="BL794" s="247" t="e">
        <f>O794*#REF!</f>
        <v>#REF!</v>
      </c>
      <c r="BM794" s="247"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3003</v>
      </c>
      <c r="F795" s="55">
        <v>19</v>
      </c>
      <c r="G795" s="55"/>
      <c r="H795" s="93" t="s">
        <v>6070</v>
      </c>
      <c r="I795" s="84" t="s">
        <v>6071</v>
      </c>
      <c r="J795" s="84" t="s">
        <v>3474</v>
      </c>
      <c r="K795" s="84" t="str">
        <f t="shared" si="461"/>
        <v>DQ19DT</v>
      </c>
      <c r="L795" s="84" t="s">
        <v>6072</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49"/>
      <c r="V795" s="249"/>
      <c r="W795" s="249"/>
      <c r="X795" s="249"/>
      <c r="Y795" s="250"/>
      <c r="Z795" s="250"/>
      <c r="AA795" s="250"/>
      <c r="AB795" s="250"/>
      <c r="AC795" s="249"/>
      <c r="AD795" s="249"/>
      <c r="AE795" s="249"/>
      <c r="AF795" s="249"/>
      <c r="AG795" s="250"/>
      <c r="AH795" s="250"/>
      <c r="AI795" s="250"/>
      <c r="AJ795" s="250"/>
      <c r="AK795" s="86">
        <v>7.5333333333333332</v>
      </c>
      <c r="AL795" s="86"/>
      <c r="AM795" s="251"/>
      <c r="AN795" s="251">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2" t="s">
        <v>3003</v>
      </c>
      <c r="AY795" s="101">
        <v>1330</v>
      </c>
      <c r="AZ795" s="102">
        <v>770</v>
      </c>
      <c r="BA795" s="102">
        <v>560</v>
      </c>
      <c r="BB795" s="102">
        <v>350</v>
      </c>
      <c r="BC795" s="216">
        <v>1140</v>
      </c>
      <c r="BD795" s="216">
        <v>660</v>
      </c>
      <c r="BE795" s="216">
        <v>480</v>
      </c>
      <c r="BF795" s="216">
        <v>300</v>
      </c>
      <c r="BG795" s="103">
        <f t="shared" si="475"/>
        <v>484</v>
      </c>
      <c r="BJ795" s="247" t="e">
        <f>M795*#REF!</f>
        <v>#REF!</v>
      </c>
      <c r="BK795" s="247" t="e">
        <f>N795*#REF!</f>
        <v>#REF!</v>
      </c>
      <c r="BL795" s="247" t="e">
        <f>O795*#REF!</f>
        <v>#REF!</v>
      </c>
      <c r="BM795" s="247"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3003</v>
      </c>
      <c r="F796" s="55">
        <v>20</v>
      </c>
      <c r="G796" s="55"/>
      <c r="H796" s="93" t="s">
        <v>6073</v>
      </c>
      <c r="I796" s="84" t="s">
        <v>6074</v>
      </c>
      <c r="J796" s="84" t="s">
        <v>6075</v>
      </c>
      <c r="K796" s="84" t="str">
        <f t="shared" si="461"/>
        <v>DQ20DT</v>
      </c>
      <c r="L796" s="317" t="s">
        <v>6076</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49"/>
      <c r="V796" s="249"/>
      <c r="W796" s="249"/>
      <c r="X796" s="249"/>
      <c r="Y796" s="250"/>
      <c r="Z796" s="250"/>
      <c r="AA796" s="250"/>
      <c r="AB796" s="250"/>
      <c r="AC796" s="249"/>
      <c r="AD796" s="249"/>
      <c r="AE796" s="249"/>
      <c r="AF796" s="249"/>
      <c r="AG796" s="250"/>
      <c r="AH796" s="250"/>
      <c r="AI796" s="250"/>
      <c r="AJ796" s="250"/>
      <c r="AK796" s="86">
        <v>7.93</v>
      </c>
      <c r="AL796" s="86"/>
      <c r="AM796" s="251"/>
      <c r="AN796" s="251">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2" t="s">
        <v>3003</v>
      </c>
      <c r="AY796" s="101">
        <v>1330</v>
      </c>
      <c r="AZ796" s="102">
        <v>770</v>
      </c>
      <c r="BA796" s="102">
        <v>560</v>
      </c>
      <c r="BB796" s="102">
        <v>350</v>
      </c>
      <c r="BC796" s="216">
        <v>1140</v>
      </c>
      <c r="BD796" s="216">
        <v>660</v>
      </c>
      <c r="BE796" s="216">
        <v>480</v>
      </c>
      <c r="BF796" s="216">
        <v>300</v>
      </c>
      <c r="BG796" s="103">
        <f t="shared" si="475"/>
        <v>6.0000000000002274</v>
      </c>
      <c r="BJ796" s="247" t="e">
        <f>M796*#REF!</f>
        <v>#REF!</v>
      </c>
      <c r="BK796" s="247" t="e">
        <f>N796*#REF!</f>
        <v>#REF!</v>
      </c>
      <c r="BL796" s="247" t="e">
        <f>O796*#REF!</f>
        <v>#REF!</v>
      </c>
      <c r="BM796" s="247"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3003</v>
      </c>
      <c r="F797" s="55">
        <v>21</v>
      </c>
      <c r="G797" s="55"/>
      <c r="H797" s="93" t="s">
        <v>6077</v>
      </c>
      <c r="I797" s="84" t="s">
        <v>5273</v>
      </c>
      <c r="J797" s="84" t="s">
        <v>6078</v>
      </c>
      <c r="K797" s="84" t="str">
        <f t="shared" si="461"/>
        <v>DQ21DT</v>
      </c>
      <c r="L797" s="84" t="s">
        <v>6079</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6">
        <v>7.93</v>
      </c>
      <c r="AL797" s="86"/>
      <c r="AM797" s="251"/>
      <c r="AN797" s="251">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2" t="s">
        <v>3003</v>
      </c>
      <c r="AY797" s="101">
        <v>1330</v>
      </c>
      <c r="AZ797" s="102">
        <v>770</v>
      </c>
      <c r="BA797" s="102">
        <v>560</v>
      </c>
      <c r="BB797" s="102">
        <v>350</v>
      </c>
      <c r="BC797" s="216">
        <v>1140</v>
      </c>
      <c r="BD797" s="216">
        <v>660</v>
      </c>
      <c r="BE797" s="216">
        <v>480</v>
      </c>
      <c r="BF797" s="216">
        <v>300</v>
      </c>
      <c r="BG797" s="103">
        <f t="shared" si="475"/>
        <v>-200.99999999999955</v>
      </c>
      <c r="BJ797" s="247" t="e">
        <f>M797*#REF!</f>
        <v>#REF!</v>
      </c>
      <c r="BK797" s="247" t="e">
        <f>N797*#REF!</f>
        <v>#REF!</v>
      </c>
      <c r="BL797" s="247" t="e">
        <f>O797*#REF!</f>
        <v>#REF!</v>
      </c>
      <c r="BM797" s="247"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3003</v>
      </c>
      <c r="F798" s="55">
        <v>22</v>
      </c>
      <c r="G798" s="55"/>
      <c r="H798" s="93" t="s">
        <v>6080</v>
      </c>
      <c r="I798" s="84" t="s">
        <v>269</v>
      </c>
      <c r="J798" s="84" t="s">
        <v>6055</v>
      </c>
      <c r="K798" s="84" t="str">
        <f t="shared" si="461"/>
        <v>DQ22DT</v>
      </c>
      <c r="L798" s="84" t="s">
        <v>6079</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49"/>
      <c r="V798" s="249"/>
      <c r="W798" s="249"/>
      <c r="X798" s="249"/>
      <c r="Y798" s="250"/>
      <c r="Z798" s="250"/>
      <c r="AA798" s="250"/>
      <c r="AB798" s="250"/>
      <c r="AC798" s="249"/>
      <c r="AD798" s="249"/>
      <c r="AE798" s="249"/>
      <c r="AF798" s="249"/>
      <c r="AG798" s="250"/>
      <c r="AH798" s="250"/>
      <c r="AI798" s="250"/>
      <c r="AJ798" s="250"/>
      <c r="AK798" s="86">
        <v>7.93</v>
      </c>
      <c r="AL798" s="86"/>
      <c r="AM798" s="251"/>
      <c r="AN798" s="251">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2" t="s">
        <v>3003</v>
      </c>
      <c r="AY798" s="101">
        <v>910</v>
      </c>
      <c r="AZ798" s="102">
        <v>420</v>
      </c>
      <c r="BA798" s="102">
        <v>280</v>
      </c>
      <c r="BB798" s="102">
        <v>210</v>
      </c>
      <c r="BC798" s="216">
        <v>780</v>
      </c>
      <c r="BD798" s="216">
        <v>360</v>
      </c>
      <c r="BE798" s="216">
        <v>240</v>
      </c>
      <c r="BF798" s="216">
        <v>180</v>
      </c>
      <c r="BG798" s="103">
        <f t="shared" si="475"/>
        <v>782</v>
      </c>
      <c r="BJ798" s="247" t="e">
        <f>M798*#REF!</f>
        <v>#REF!</v>
      </c>
      <c r="BK798" s="247" t="e">
        <f>N798*#REF!</f>
        <v>#REF!</v>
      </c>
      <c r="BL798" s="247" t="e">
        <f>O798*#REF!</f>
        <v>#REF!</v>
      </c>
      <c r="BM798" s="247"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3003</v>
      </c>
      <c r="F799" s="55">
        <v>23</v>
      </c>
      <c r="G799" s="55"/>
      <c r="H799" s="93" t="s">
        <v>6081</v>
      </c>
      <c r="I799" s="84" t="s">
        <v>5436</v>
      </c>
      <c r="J799" s="84" t="s">
        <v>6038</v>
      </c>
      <c r="K799" s="84" t="str">
        <f t="shared" si="461"/>
        <v>DQ23DT</v>
      </c>
      <c r="L799" s="84" t="s">
        <v>5984</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49"/>
      <c r="V799" s="249"/>
      <c r="W799" s="249"/>
      <c r="X799" s="249"/>
      <c r="Y799" s="250"/>
      <c r="Z799" s="250"/>
      <c r="AA799" s="250"/>
      <c r="AB799" s="250"/>
      <c r="AC799" s="249"/>
      <c r="AD799" s="249"/>
      <c r="AE799" s="249"/>
      <c r="AF799" s="249"/>
      <c r="AG799" s="250"/>
      <c r="AH799" s="250"/>
      <c r="AI799" s="250"/>
      <c r="AJ799" s="250"/>
      <c r="AK799" s="86">
        <v>7.93</v>
      </c>
      <c r="AL799" s="86"/>
      <c r="AM799" s="251"/>
      <c r="AN799" s="251">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2" t="s">
        <v>3003</v>
      </c>
      <c r="AY799" s="101">
        <v>840</v>
      </c>
      <c r="AZ799" s="102">
        <v>420</v>
      </c>
      <c r="BA799" s="102">
        <v>350</v>
      </c>
      <c r="BB799" s="102">
        <v>210</v>
      </c>
      <c r="BC799" s="216">
        <v>720</v>
      </c>
      <c r="BD799" s="216">
        <v>360</v>
      </c>
      <c r="BE799" s="216">
        <v>300</v>
      </c>
      <c r="BF799" s="216">
        <v>180</v>
      </c>
      <c r="BG799" s="103">
        <f t="shared" si="475"/>
        <v>989</v>
      </c>
      <c r="BJ799" s="247" t="e">
        <f>M799*#REF!</f>
        <v>#REF!</v>
      </c>
      <c r="BK799" s="247" t="e">
        <f>N799*#REF!</f>
        <v>#REF!</v>
      </c>
      <c r="BL799" s="247" t="e">
        <f>O799*#REF!</f>
        <v>#REF!</v>
      </c>
      <c r="BM799" s="247"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3003</v>
      </c>
      <c r="F800" s="55">
        <v>24</v>
      </c>
      <c r="G800" s="55"/>
      <c r="H800" s="93" t="s">
        <v>6082</v>
      </c>
      <c r="I800" s="84" t="s">
        <v>4352</v>
      </c>
      <c r="J800" s="84" t="s">
        <v>6038</v>
      </c>
      <c r="K800" s="84" t="str">
        <f t="shared" si="461"/>
        <v>DQ24DT</v>
      </c>
      <c r="L800" s="84" t="s">
        <v>5984</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49"/>
      <c r="V800" s="249"/>
      <c r="W800" s="249"/>
      <c r="X800" s="249"/>
      <c r="Y800" s="250"/>
      <c r="Z800" s="250"/>
      <c r="AA800" s="250"/>
      <c r="AB800" s="250"/>
      <c r="AC800" s="249"/>
      <c r="AD800" s="249"/>
      <c r="AE800" s="249"/>
      <c r="AF800" s="249"/>
      <c r="AG800" s="250"/>
      <c r="AH800" s="250"/>
      <c r="AI800" s="250"/>
      <c r="AJ800" s="250"/>
      <c r="AK800" s="86">
        <v>7.93</v>
      </c>
      <c r="AL800" s="86"/>
      <c r="AM800" s="251"/>
      <c r="AN800" s="251">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2" t="s">
        <v>3003</v>
      </c>
      <c r="AY800" s="101"/>
      <c r="AZ800" s="102"/>
      <c r="BA800" s="102"/>
      <c r="BB800" s="102"/>
      <c r="BC800" s="216"/>
      <c r="BD800" s="216"/>
      <c r="BE800" s="216"/>
      <c r="BF800" s="318"/>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3003</v>
      </c>
      <c r="F801" s="55">
        <v>25</v>
      </c>
      <c r="G801" s="55"/>
      <c r="H801" s="93" t="s">
        <v>6083</v>
      </c>
      <c r="I801" s="84" t="s">
        <v>4276</v>
      </c>
      <c r="J801" s="84" t="s">
        <v>6084</v>
      </c>
      <c r="K801" s="84" t="str">
        <f t="shared" si="461"/>
        <v>DQ25DT</v>
      </c>
      <c r="L801" s="84" t="s">
        <v>6017</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6">
        <v>7.93</v>
      </c>
      <c r="AL801" s="86"/>
      <c r="AM801" s="251"/>
      <c r="AN801" s="251">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2" t="s">
        <v>3003</v>
      </c>
      <c r="AY801" s="101">
        <v>1330</v>
      </c>
      <c r="AZ801" s="102">
        <v>770</v>
      </c>
      <c r="BA801" s="102">
        <v>560</v>
      </c>
      <c r="BB801" s="102">
        <v>350</v>
      </c>
      <c r="BC801" s="216">
        <v>1140</v>
      </c>
      <c r="BD801" s="216">
        <v>660</v>
      </c>
      <c r="BE801" s="216">
        <v>480</v>
      </c>
      <c r="BF801" s="318">
        <v>300</v>
      </c>
      <c r="BG801" s="103">
        <f t="shared" si="475"/>
        <v>989</v>
      </c>
      <c r="BJ801" s="247" t="e">
        <f>M801*#REF!</f>
        <v>#REF!</v>
      </c>
      <c r="BK801" s="247" t="e">
        <f>N801*#REF!</f>
        <v>#REF!</v>
      </c>
      <c r="BL801" s="247" t="e">
        <f>O801*#REF!</f>
        <v>#REF!</v>
      </c>
      <c r="BM801" s="247"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3003</v>
      </c>
      <c r="F802" s="55">
        <v>26</v>
      </c>
      <c r="G802" s="55"/>
      <c r="H802" s="93" t="s">
        <v>6085</v>
      </c>
      <c r="I802" s="84" t="s">
        <v>6086</v>
      </c>
      <c r="J802" s="84" t="s">
        <v>6049</v>
      </c>
      <c r="K802" s="84" t="str">
        <f t="shared" si="461"/>
        <v>DQ26DT</v>
      </c>
      <c r="L802" s="84" t="s">
        <v>3244</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49"/>
      <c r="V802" s="249"/>
      <c r="W802" s="249"/>
      <c r="X802" s="249"/>
      <c r="Y802" s="250"/>
      <c r="Z802" s="250"/>
      <c r="AA802" s="250"/>
      <c r="AB802" s="250"/>
      <c r="AC802" s="249"/>
      <c r="AD802" s="249"/>
      <c r="AE802" s="249"/>
      <c r="AF802" s="249"/>
      <c r="AG802" s="250"/>
      <c r="AH802" s="250"/>
      <c r="AI802" s="250"/>
      <c r="AJ802" s="250"/>
      <c r="AK802" s="86">
        <v>7.93</v>
      </c>
      <c r="AL802" s="86"/>
      <c r="AM802" s="251"/>
      <c r="AN802" s="251">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2" t="s">
        <v>3003</v>
      </c>
      <c r="AY802" s="101">
        <v>1330</v>
      </c>
      <c r="AZ802" s="102">
        <v>770</v>
      </c>
      <c r="BA802" s="102">
        <v>560</v>
      </c>
      <c r="BB802" s="102">
        <v>350</v>
      </c>
      <c r="BC802" s="216">
        <v>1140</v>
      </c>
      <c r="BD802" s="216">
        <v>660</v>
      </c>
      <c r="BE802" s="216">
        <v>480</v>
      </c>
      <c r="BF802" s="216">
        <v>300</v>
      </c>
      <c r="BG802" s="103">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3003</v>
      </c>
      <c r="F803" s="55">
        <v>27</v>
      </c>
      <c r="G803" s="55"/>
      <c r="H803" s="93" t="s">
        <v>6087</v>
      </c>
      <c r="I803" s="84" t="s">
        <v>5443</v>
      </c>
      <c r="J803" s="84" t="s">
        <v>6049</v>
      </c>
      <c r="K803" s="84" t="str">
        <f t="shared" si="461"/>
        <v>DQ27DT</v>
      </c>
      <c r="L803" s="84" t="s">
        <v>6088</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6">
        <v>7.464069416216975</v>
      </c>
      <c r="AL803" s="86"/>
      <c r="AM803" s="264"/>
      <c r="AN803" s="251">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5" t="s">
        <v>3461</v>
      </c>
      <c r="AY803" s="288"/>
      <c r="AZ803" s="289"/>
      <c r="BA803" s="289"/>
      <c r="BB803" s="289"/>
      <c r="BC803" s="262"/>
      <c r="BD803" s="262"/>
      <c r="BE803" s="262"/>
      <c r="BF803" s="262"/>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3003</v>
      </c>
      <c r="F804" s="55">
        <v>28</v>
      </c>
      <c r="G804" s="55"/>
      <c r="H804" s="93" t="s">
        <v>6089</v>
      </c>
      <c r="I804" s="84" t="s">
        <v>5393</v>
      </c>
      <c r="J804" s="84" t="s">
        <v>3359</v>
      </c>
      <c r="K804" s="84" t="str">
        <f t="shared" si="461"/>
        <v>DQ28DT</v>
      </c>
      <c r="L804" s="84" t="s">
        <v>6090</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49"/>
      <c r="V804" s="249"/>
      <c r="W804" s="249"/>
      <c r="X804" s="249"/>
      <c r="Y804" s="250"/>
      <c r="Z804" s="250"/>
      <c r="AA804" s="250"/>
      <c r="AB804" s="250"/>
      <c r="AC804" s="249"/>
      <c r="AD804" s="249"/>
      <c r="AE804" s="249"/>
      <c r="AF804" s="249"/>
      <c r="AG804" s="250"/>
      <c r="AH804" s="250"/>
      <c r="AI804" s="250"/>
      <c r="AJ804" s="250"/>
      <c r="AK804" s="86">
        <v>7.93</v>
      </c>
      <c r="AL804" s="86"/>
      <c r="AM804" s="251"/>
      <c r="AN804" s="251">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2" t="s">
        <v>3461</v>
      </c>
      <c r="AY804" s="101"/>
      <c r="AZ804" s="102"/>
      <c r="BA804" s="102"/>
      <c r="BB804" s="102"/>
      <c r="BC804" s="249"/>
      <c r="BD804" s="249"/>
      <c r="BE804" s="249"/>
      <c r="BF804" s="249"/>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3003</v>
      </c>
      <c r="F805" s="55">
        <v>29</v>
      </c>
      <c r="G805" s="55"/>
      <c r="H805" s="93" t="s">
        <v>6091</v>
      </c>
      <c r="I805" s="84" t="s">
        <v>6092</v>
      </c>
      <c r="J805" s="84" t="s">
        <v>5991</v>
      </c>
      <c r="K805" s="84" t="str">
        <f t="shared" si="461"/>
        <v>DQ29DT</v>
      </c>
      <c r="L805" s="84" t="s">
        <v>3363</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6">
        <v>7.93</v>
      </c>
      <c r="AL805" s="86"/>
      <c r="AM805" s="251"/>
      <c r="AN805" s="251">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2" t="s">
        <v>3461</v>
      </c>
      <c r="AY805" s="101">
        <v>1190</v>
      </c>
      <c r="AZ805" s="102">
        <v>390</v>
      </c>
      <c r="BA805" s="102">
        <v>320</v>
      </c>
      <c r="BB805" s="102">
        <v>180</v>
      </c>
      <c r="BC805" s="249">
        <v>1020</v>
      </c>
      <c r="BD805" s="249">
        <v>330</v>
      </c>
      <c r="BE805" s="249">
        <v>270</v>
      </c>
      <c r="BF805" s="249">
        <v>150</v>
      </c>
      <c r="BG805" s="103">
        <f t="shared" si="475"/>
        <v>572</v>
      </c>
      <c r="BJ805" s="247" t="e">
        <f>M805*#REF!</f>
        <v>#REF!</v>
      </c>
      <c r="BK805" s="247" t="e">
        <f>N805*#REF!</f>
        <v>#REF!</v>
      </c>
      <c r="BL805" s="247" t="e">
        <f>O805*#REF!</f>
        <v>#REF!</v>
      </c>
      <c r="BM805" s="247"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3003</v>
      </c>
      <c r="F806" s="55">
        <v>30</v>
      </c>
      <c r="G806" s="55"/>
      <c r="H806" s="93" t="s">
        <v>6093</v>
      </c>
      <c r="I806" s="84" t="s">
        <v>5456</v>
      </c>
      <c r="J806" s="84" t="s">
        <v>6094</v>
      </c>
      <c r="K806" s="84"/>
      <c r="L806" s="87" t="s">
        <v>5984</v>
      </c>
      <c r="M806" s="96"/>
      <c r="N806" s="96"/>
      <c r="O806" s="96"/>
      <c r="P806" s="96"/>
      <c r="Q806" s="95"/>
      <c r="R806" s="95"/>
      <c r="S806" s="95"/>
      <c r="T806" s="95"/>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6"/>
      <c r="AL806" s="86"/>
      <c r="AM806" s="251"/>
      <c r="AN806" s="251"/>
      <c r="AO806" s="98"/>
      <c r="AP806" s="98"/>
      <c r="AQ806" s="98"/>
      <c r="AR806" s="98"/>
      <c r="AS806" s="98"/>
      <c r="AT806" s="98"/>
      <c r="AU806" s="98"/>
      <c r="AV806" s="98"/>
      <c r="AW806" s="60"/>
      <c r="AX806" s="252" t="s">
        <v>3461</v>
      </c>
      <c r="AY806" s="101">
        <v>1750</v>
      </c>
      <c r="AZ806" s="102">
        <v>560</v>
      </c>
      <c r="BA806" s="102">
        <v>350</v>
      </c>
      <c r="BB806" s="102">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3003</v>
      </c>
      <c r="F807" s="319"/>
      <c r="G807" s="319"/>
      <c r="H807" s="93" t="s">
        <v>6095</v>
      </c>
      <c r="I807" s="84" t="s">
        <v>6096</v>
      </c>
      <c r="J807" s="84" t="s">
        <v>6094</v>
      </c>
      <c r="K807" s="84" t="str">
        <f t="shared" si="461"/>
        <v>DQ30DT_D1</v>
      </c>
      <c r="L807" s="317" t="s">
        <v>6097</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6">
        <v>7.5249951446882886</v>
      </c>
      <c r="AL807" s="86"/>
      <c r="AM807" s="251"/>
      <c r="AN807" s="251">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2" t="s">
        <v>3461</v>
      </c>
      <c r="AY807" s="101">
        <v>2100</v>
      </c>
      <c r="AZ807" s="102">
        <v>560</v>
      </c>
      <c r="BA807" s="102">
        <v>460</v>
      </c>
      <c r="BB807" s="102">
        <v>320</v>
      </c>
      <c r="BC807" s="249">
        <v>1800</v>
      </c>
      <c r="BD807" s="249">
        <v>480</v>
      </c>
      <c r="BE807" s="249">
        <v>390</v>
      </c>
      <c r="BF807" s="249">
        <v>270</v>
      </c>
      <c r="BG807" s="103">
        <f>AV807-AW807</f>
        <v>946</v>
      </c>
      <c r="BJ807" s="247" t="e">
        <f>M807*#REF!</f>
        <v>#REF!</v>
      </c>
      <c r="BK807" s="247" t="e">
        <f>N807*#REF!</f>
        <v>#REF!</v>
      </c>
      <c r="BL807" s="247" t="e">
        <f>O807*#REF!</f>
        <v>#REF!</v>
      </c>
      <c r="BM807" s="247"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3003</v>
      </c>
      <c r="F808" s="319"/>
      <c r="G808" s="319"/>
      <c r="H808" s="56" t="s">
        <v>6098</v>
      </c>
      <c r="I808" s="84" t="s">
        <v>6099</v>
      </c>
      <c r="J808" s="317" t="s">
        <v>6100</v>
      </c>
      <c r="K808" s="84" t="str">
        <f t="shared" si="461"/>
        <v>DQ30DT_D2</v>
      </c>
      <c r="L808" s="87" t="s">
        <v>5984</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6">
        <v>7.93</v>
      </c>
      <c r="AL808" s="86"/>
      <c r="AM808" s="251"/>
      <c r="AN808" s="251">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2" t="s">
        <v>3461</v>
      </c>
      <c r="AY808" s="101">
        <v>3150</v>
      </c>
      <c r="AZ808" s="102">
        <v>840</v>
      </c>
      <c r="BA808" s="102">
        <v>630</v>
      </c>
      <c r="BB808" s="102">
        <v>490</v>
      </c>
      <c r="BC808" s="249">
        <v>2700</v>
      </c>
      <c r="BD808" s="249">
        <v>720</v>
      </c>
      <c r="BE808" s="249">
        <v>540</v>
      </c>
      <c r="BF808" s="249">
        <v>420</v>
      </c>
      <c r="BG808" s="103">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3461</v>
      </c>
      <c r="F809" s="196" t="s">
        <v>3022</v>
      </c>
      <c r="G809" s="196"/>
      <c r="H809" s="197" t="s">
        <v>3461</v>
      </c>
      <c r="I809" s="270" t="s">
        <v>6101</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3461</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3461</v>
      </c>
      <c r="F810" s="85">
        <v>1</v>
      </c>
      <c r="G810" s="85"/>
      <c r="H810" s="93" t="s">
        <v>6102</v>
      </c>
      <c r="I810" s="84" t="s">
        <v>2783</v>
      </c>
      <c r="J810" s="84" t="s">
        <v>2778</v>
      </c>
      <c r="K810" s="84"/>
      <c r="L810" s="84"/>
      <c r="M810" s="96"/>
      <c r="N810" s="96"/>
      <c r="O810" s="96"/>
      <c r="P810" s="96"/>
      <c r="Q810" s="95"/>
      <c r="R810" s="95"/>
      <c r="S810" s="95"/>
      <c r="T810" s="95"/>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6"/>
      <c r="AL810" s="86"/>
      <c r="AM810" s="251"/>
      <c r="AN810" s="251"/>
      <c r="AO810" s="98"/>
      <c r="AP810" s="98"/>
      <c r="AQ810" s="98"/>
      <c r="AR810" s="98"/>
      <c r="AS810" s="98"/>
      <c r="AT810" s="98"/>
      <c r="AU810" s="98"/>
      <c r="AV810" s="98"/>
      <c r="AW810" s="60"/>
      <c r="AX810" s="252" t="s">
        <v>3461</v>
      </c>
      <c r="AY810" s="101">
        <v>3500</v>
      </c>
      <c r="AZ810" s="102">
        <v>980</v>
      </c>
      <c r="BA810" s="102">
        <v>700</v>
      </c>
      <c r="BB810" s="102">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3461</v>
      </c>
      <c r="F811" s="85"/>
      <c r="G811" s="85"/>
      <c r="H811" s="93" t="s">
        <v>6103</v>
      </c>
      <c r="I811" s="84" t="s">
        <v>6104</v>
      </c>
      <c r="J811" s="84" t="s">
        <v>2778</v>
      </c>
      <c r="K811" s="84" t="str">
        <f t="shared" si="461"/>
        <v>TP1DT_D1</v>
      </c>
      <c r="L811" s="84" t="s">
        <v>6105</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49"/>
      <c r="V811" s="249"/>
      <c r="W811" s="249"/>
      <c r="X811" s="249"/>
      <c r="Y811" s="250"/>
      <c r="Z811" s="250"/>
      <c r="AA811" s="250"/>
      <c r="AB811" s="250"/>
      <c r="AC811" s="249"/>
      <c r="AD811" s="249"/>
      <c r="AE811" s="249"/>
      <c r="AF811" s="249"/>
      <c r="AG811" s="250"/>
      <c r="AH811" s="250"/>
      <c r="AI811" s="250"/>
      <c r="AJ811" s="250"/>
      <c r="AK811" s="86">
        <v>8.0182352941176465</v>
      </c>
      <c r="AL811" s="86"/>
      <c r="AM811" s="251"/>
      <c r="AN811" s="251">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2" t="s">
        <v>3461</v>
      </c>
      <c r="AY811" s="101">
        <v>2240</v>
      </c>
      <c r="AZ811" s="102">
        <v>560</v>
      </c>
      <c r="BA811" s="102">
        <v>420</v>
      </c>
      <c r="BB811" s="102">
        <v>315</v>
      </c>
      <c r="BC811" s="249">
        <v>1920</v>
      </c>
      <c r="BD811" s="249">
        <v>480</v>
      </c>
      <c r="BE811" s="249">
        <v>360</v>
      </c>
      <c r="BF811" s="249">
        <v>270</v>
      </c>
      <c r="BG811" s="103">
        <f t="shared" ref="BG811:BG821" si="485">AV811-AW811</f>
        <v>1.5</v>
      </c>
      <c r="BJ811" s="247" t="e">
        <f>M811*#REF!</f>
        <v>#REF!</v>
      </c>
      <c r="BK811" s="247" t="e">
        <f>N811*#REF!</f>
        <v>#REF!</v>
      </c>
      <c r="BL811" s="247" t="e">
        <f>O811*#REF!</f>
        <v>#REF!</v>
      </c>
      <c r="BM811" s="247"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3461</v>
      </c>
      <c r="F812" s="85"/>
      <c r="G812" s="85"/>
      <c r="H812" s="93" t="s">
        <v>6106</v>
      </c>
      <c r="I812" s="84" t="s">
        <v>6107</v>
      </c>
      <c r="J812" s="84" t="s">
        <v>6108</v>
      </c>
      <c r="K812" s="84" t="str">
        <f t="shared" si="461"/>
        <v>TP1DT_D2</v>
      </c>
      <c r="L812" s="84" t="s">
        <v>6109</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6">
        <v>8.0312000000000001</v>
      </c>
      <c r="AL812" s="86"/>
      <c r="AM812" s="251" t="e">
        <f>AVERAGE(AG812:AJ812)</f>
        <v>#REF!</v>
      </c>
      <c r="AN812" s="251">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6" t="s">
        <v>3461</v>
      </c>
      <c r="AY812" s="101">
        <v>2170</v>
      </c>
      <c r="AZ812" s="102">
        <v>630</v>
      </c>
      <c r="BA812" s="102">
        <v>489.99999999999994</v>
      </c>
      <c r="BB812" s="102">
        <v>350</v>
      </c>
      <c r="BC812" s="249">
        <v>1860</v>
      </c>
      <c r="BD812" s="249">
        <v>540</v>
      </c>
      <c r="BE812" s="249">
        <v>420</v>
      </c>
      <c r="BF812" s="249">
        <v>300</v>
      </c>
      <c r="BG812" s="103">
        <f t="shared" si="485"/>
        <v>137.5</v>
      </c>
      <c r="BJ812" s="247" t="e">
        <f>M812*#REF!</f>
        <v>#REF!</v>
      </c>
      <c r="BK812" s="247" t="e">
        <f>N812*#REF!</f>
        <v>#REF!</v>
      </c>
      <c r="BL812" s="247" t="e">
        <f>O812*#REF!</f>
        <v>#REF!</v>
      </c>
      <c r="BM812" s="247"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3461</v>
      </c>
      <c r="F813" s="85"/>
      <c r="G813" s="85"/>
      <c r="H813" s="93" t="s">
        <v>6110</v>
      </c>
      <c r="I813" s="84" t="s">
        <v>6111</v>
      </c>
      <c r="J813" s="84" t="s">
        <v>6112</v>
      </c>
      <c r="K813" s="84" t="str">
        <f t="shared" si="461"/>
        <v>TP1DT_D3</v>
      </c>
      <c r="L813" s="84" t="s">
        <v>5701</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6">
        <v>7.9823333333333331</v>
      </c>
      <c r="AL813" s="86"/>
      <c r="AM813" s="251"/>
      <c r="AN813" s="251">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2" t="s">
        <v>3461</v>
      </c>
      <c r="AY813" s="101">
        <v>630</v>
      </c>
      <c r="AZ813" s="102">
        <v>320</v>
      </c>
      <c r="BA813" s="102">
        <v>250</v>
      </c>
      <c r="BB813" s="102">
        <v>180</v>
      </c>
      <c r="BC813" s="249">
        <v>540</v>
      </c>
      <c r="BD813" s="249">
        <v>270</v>
      </c>
      <c r="BE813" s="249">
        <v>210</v>
      </c>
      <c r="BF813" s="249">
        <v>150</v>
      </c>
      <c r="BG813" s="103">
        <f t="shared" si="485"/>
        <v>-15</v>
      </c>
      <c r="BJ813" s="247" t="e">
        <f>M813*#REF!</f>
        <v>#REF!</v>
      </c>
      <c r="BK813" s="247" t="e">
        <f>N813*#REF!</f>
        <v>#REF!</v>
      </c>
      <c r="BL813" s="247" t="e">
        <f>O813*#REF!</f>
        <v>#REF!</v>
      </c>
      <c r="BM813" s="247"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3461</v>
      </c>
      <c r="F814" s="85"/>
      <c r="G814" s="85"/>
      <c r="H814" s="93" t="s">
        <v>6113</v>
      </c>
      <c r="I814" s="84" t="s">
        <v>6114</v>
      </c>
      <c r="J814" s="84" t="s">
        <v>5701</v>
      </c>
      <c r="K814" s="84" t="str">
        <f t="shared" si="461"/>
        <v>TP1DT_D4</v>
      </c>
      <c r="L814" s="84" t="s">
        <v>3599</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49"/>
      <c r="V814" s="249"/>
      <c r="W814" s="249"/>
      <c r="X814" s="249"/>
      <c r="Y814" s="250"/>
      <c r="Z814" s="250"/>
      <c r="AA814" s="250"/>
      <c r="AB814" s="250"/>
      <c r="AC814" s="249"/>
      <c r="AD814" s="249"/>
      <c r="AE814" s="249"/>
      <c r="AF814" s="249"/>
      <c r="AG814" s="250"/>
      <c r="AH814" s="250"/>
      <c r="AI814" s="250"/>
      <c r="AJ814" s="250"/>
      <c r="AK814" s="86">
        <v>8.0474444444444444</v>
      </c>
      <c r="AL814" s="86"/>
      <c r="AM814" s="251"/>
      <c r="AN814" s="251">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2" t="s">
        <v>3461</v>
      </c>
      <c r="AY814" s="101">
        <v>1190</v>
      </c>
      <c r="AZ814" s="102">
        <v>530</v>
      </c>
      <c r="BA814" s="102">
        <v>350</v>
      </c>
      <c r="BB814" s="102">
        <v>210</v>
      </c>
      <c r="BC814" s="249">
        <v>1020</v>
      </c>
      <c r="BD814" s="249">
        <v>450</v>
      </c>
      <c r="BE814" s="249">
        <v>300</v>
      </c>
      <c r="BF814" s="249">
        <v>180</v>
      </c>
      <c r="BG814" s="103">
        <f t="shared" si="485"/>
        <v>127.5</v>
      </c>
      <c r="BJ814" s="247" t="e">
        <f>M814*#REF!</f>
        <v>#REF!</v>
      </c>
      <c r="BK814" s="247" t="e">
        <f>N814*#REF!</f>
        <v>#REF!</v>
      </c>
      <c r="BL814" s="247" t="e">
        <f>O814*#REF!</f>
        <v>#REF!</v>
      </c>
      <c r="BM814" s="247"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3461</v>
      </c>
      <c r="F815" s="85"/>
      <c r="G815" s="85"/>
      <c r="H815" s="93" t="s">
        <v>6115</v>
      </c>
      <c r="I815" s="84" t="s">
        <v>6116</v>
      </c>
      <c r="J815" s="84" t="s">
        <v>3599</v>
      </c>
      <c r="K815" s="84" t="str">
        <f t="shared" si="461"/>
        <v>TP1DT_D5</v>
      </c>
      <c r="L815" s="84" t="s">
        <v>6117</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49"/>
      <c r="V815" s="249"/>
      <c r="W815" s="249"/>
      <c r="X815" s="249"/>
      <c r="Y815" s="250"/>
      <c r="Z815" s="250"/>
      <c r="AA815" s="250"/>
      <c r="AB815" s="250"/>
      <c r="AC815" s="249"/>
      <c r="AD815" s="249"/>
      <c r="AE815" s="249"/>
      <c r="AF815" s="249"/>
      <c r="AG815" s="250"/>
      <c r="AH815" s="250"/>
      <c r="AI815" s="250"/>
      <c r="AJ815" s="250"/>
      <c r="AK815" s="86">
        <v>7.9859999999999998</v>
      </c>
      <c r="AL815" s="86"/>
      <c r="AM815" s="251"/>
      <c r="AN815" s="251">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2" t="s">
        <v>3461</v>
      </c>
      <c r="AY815" s="101">
        <v>700</v>
      </c>
      <c r="AZ815" s="102">
        <v>350</v>
      </c>
      <c r="BA815" s="102">
        <v>250</v>
      </c>
      <c r="BB815" s="102">
        <v>180</v>
      </c>
      <c r="BC815" s="249">
        <v>600</v>
      </c>
      <c r="BD815" s="249">
        <v>300</v>
      </c>
      <c r="BE815" s="249">
        <v>210</v>
      </c>
      <c r="BF815" s="249">
        <v>150</v>
      </c>
      <c r="BG815" s="103">
        <f t="shared" si="485"/>
        <v>-30</v>
      </c>
      <c r="BJ815" s="247" t="e">
        <f>M815*#REF!</f>
        <v>#REF!</v>
      </c>
      <c r="BK815" s="247" t="e">
        <f>N815*#REF!</f>
        <v>#REF!</v>
      </c>
      <c r="BL815" s="247" t="e">
        <f>O815*#REF!</f>
        <v>#REF!</v>
      </c>
      <c r="BM815" s="247"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3461</v>
      </c>
      <c r="F816" s="85"/>
      <c r="G816" s="85"/>
      <c r="H816" s="93" t="s">
        <v>6118</v>
      </c>
      <c r="I816" s="84" t="s">
        <v>6119</v>
      </c>
      <c r="J816" s="84" t="s">
        <v>6120</v>
      </c>
      <c r="K816" s="84" t="str">
        <f t="shared" si="461"/>
        <v>TP1DT_D6</v>
      </c>
      <c r="L816" s="84" t="s">
        <v>5429</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49"/>
      <c r="V816" s="249"/>
      <c r="W816" s="249"/>
      <c r="X816" s="249"/>
      <c r="Y816" s="250"/>
      <c r="Z816" s="250"/>
      <c r="AA816" s="250"/>
      <c r="AB816" s="250"/>
      <c r="AC816" s="249"/>
      <c r="AD816" s="249"/>
      <c r="AE816" s="249"/>
      <c r="AF816" s="249"/>
      <c r="AG816" s="250"/>
      <c r="AH816" s="250"/>
      <c r="AI816" s="250"/>
      <c r="AJ816" s="250"/>
      <c r="AK816" s="86">
        <v>7.996428571428571</v>
      </c>
      <c r="AL816" s="86"/>
      <c r="AM816" s="251"/>
      <c r="AN816" s="251">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2" t="s">
        <v>3461</v>
      </c>
      <c r="AY816" s="101"/>
      <c r="AZ816" s="102"/>
      <c r="BA816" s="102"/>
      <c r="BB816" s="102"/>
      <c r="BC816" s="249"/>
      <c r="BD816" s="249"/>
      <c r="BE816" s="249"/>
      <c r="BF816" s="249"/>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3461</v>
      </c>
      <c r="F817" s="85"/>
      <c r="G817" s="85"/>
      <c r="H817" s="93" t="s">
        <v>6121</v>
      </c>
      <c r="I817" s="84" t="s">
        <v>6122</v>
      </c>
      <c r="J817" s="84" t="s">
        <v>5429</v>
      </c>
      <c r="K817" s="84" t="str">
        <f t="shared" si="461"/>
        <v>TP1DT_D7</v>
      </c>
      <c r="L817" s="84" t="s">
        <v>6123</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6">
        <v>8.01</v>
      </c>
      <c r="AL817" s="86"/>
      <c r="AM817" s="251" t="e">
        <f>AVERAGE(AG817:AJ817)</f>
        <v>#REF!</v>
      </c>
      <c r="AN817" s="251">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6" t="s">
        <v>3461</v>
      </c>
      <c r="AY817" s="101">
        <v>1190</v>
      </c>
      <c r="AZ817" s="102">
        <v>530</v>
      </c>
      <c r="BA817" s="102">
        <v>350</v>
      </c>
      <c r="BB817" s="102">
        <v>210</v>
      </c>
      <c r="BC817" s="249">
        <v>1020</v>
      </c>
      <c r="BD817" s="249">
        <v>450</v>
      </c>
      <c r="BE817" s="249">
        <v>300</v>
      </c>
      <c r="BF817" s="249">
        <v>180</v>
      </c>
      <c r="BG817" s="103">
        <f t="shared" si="485"/>
        <v>-156</v>
      </c>
      <c r="BJ817" s="247" t="e">
        <f>M817*#REF!</f>
        <v>#REF!</v>
      </c>
      <c r="BK817" s="247" t="e">
        <f>N817*#REF!</f>
        <v>#REF!</v>
      </c>
      <c r="BL817" s="247" t="e">
        <f>O817*#REF!</f>
        <v>#REF!</v>
      </c>
      <c r="BM817" s="247"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3461</v>
      </c>
      <c r="F818" s="85"/>
      <c r="G818" s="85"/>
      <c r="H818" s="93" t="s">
        <v>6124</v>
      </c>
      <c r="I818" s="84" t="s">
        <v>6125</v>
      </c>
      <c r="J818" s="84" t="s">
        <v>6123</v>
      </c>
      <c r="K818" s="84" t="str">
        <f t="shared" si="461"/>
        <v>TP1DT_D8</v>
      </c>
      <c r="L818" s="84" t="s">
        <v>6126</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49"/>
      <c r="V818" s="249"/>
      <c r="W818" s="249"/>
      <c r="X818" s="249"/>
      <c r="Y818" s="250"/>
      <c r="Z818" s="250"/>
      <c r="AA818" s="250"/>
      <c r="AB818" s="250"/>
      <c r="AC818" s="249"/>
      <c r="AD818" s="249"/>
      <c r="AE818" s="249"/>
      <c r="AF818" s="249"/>
      <c r="AG818" s="250"/>
      <c r="AH818" s="250"/>
      <c r="AI818" s="250"/>
      <c r="AJ818" s="250"/>
      <c r="AK818" s="86">
        <v>8.007741935483871</v>
      </c>
      <c r="AL818" s="86"/>
      <c r="AM818" s="251"/>
      <c r="AN818" s="251">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2" t="s">
        <v>3461</v>
      </c>
      <c r="AY818" s="101">
        <v>1400</v>
      </c>
      <c r="AZ818" s="102">
        <v>530</v>
      </c>
      <c r="BA818" s="102">
        <v>350</v>
      </c>
      <c r="BB818" s="102">
        <v>210</v>
      </c>
      <c r="BC818" s="249">
        <v>1200</v>
      </c>
      <c r="BD818" s="249">
        <v>450</v>
      </c>
      <c r="BE818" s="249">
        <v>300</v>
      </c>
      <c r="BF818" s="249">
        <v>180</v>
      </c>
      <c r="BG818" s="103">
        <f t="shared" si="485"/>
        <v>214.5</v>
      </c>
      <c r="BJ818" s="247" t="e">
        <f>M818*#REF!</f>
        <v>#REF!</v>
      </c>
      <c r="BK818" s="247" t="e">
        <f>N818*#REF!</f>
        <v>#REF!</v>
      </c>
      <c r="BL818" s="247" t="e">
        <f>O818*#REF!</f>
        <v>#REF!</v>
      </c>
      <c r="BM818" s="247" t="e">
        <f>P818*#REF!</f>
        <v>#REF!</v>
      </c>
    </row>
    <row r="819" spans="1:65" ht="35.1" customHeight="1" x14ac:dyDescent="0.25">
      <c r="A819" s="83" t="str">
        <f t="shared" si="446"/>
        <v>TP2DT+1</v>
      </c>
      <c r="B819" s="83" t="str">
        <f t="shared" si="447"/>
        <v>TP2DT+2</v>
      </c>
      <c r="C819" s="83" t="str">
        <f t="shared" si="448"/>
        <v>TP2DT+3</v>
      </c>
      <c r="D819" s="83" t="str">
        <f t="shared" si="449"/>
        <v>TP2DT+4</v>
      </c>
      <c r="E819" s="18" t="s">
        <v>3461</v>
      </c>
      <c r="F819" s="85">
        <v>2</v>
      </c>
      <c r="G819" s="85"/>
      <c r="H819" s="93" t="s">
        <v>6127</v>
      </c>
      <c r="I819" s="84" t="s">
        <v>6128</v>
      </c>
      <c r="J819" s="84" t="s">
        <v>2783</v>
      </c>
      <c r="K819" s="84" t="str">
        <f t="shared" si="461"/>
        <v>TP2DT</v>
      </c>
      <c r="L819" s="84" t="s">
        <v>6129</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6">
        <v>7.974444444444444</v>
      </c>
      <c r="AL819" s="86"/>
      <c r="AM819" s="251" t="e">
        <f>AVERAGE(AG819:AJ819)</f>
        <v>#REF!</v>
      </c>
      <c r="AN819" s="251">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58" t="s">
        <v>3461</v>
      </c>
      <c r="AY819" s="101">
        <v>1610</v>
      </c>
      <c r="AZ819" s="102">
        <v>560</v>
      </c>
      <c r="BA819" s="102">
        <v>315</v>
      </c>
      <c r="BB819" s="102">
        <v>244.99999999999997</v>
      </c>
      <c r="BC819" s="249">
        <v>1380</v>
      </c>
      <c r="BD819" s="249">
        <v>480</v>
      </c>
      <c r="BE819" s="249">
        <v>270</v>
      </c>
      <c r="BF819" s="249">
        <v>210</v>
      </c>
      <c r="BG819" s="103">
        <f t="shared" si="485"/>
        <v>565.5</v>
      </c>
      <c r="BJ819" s="247" t="e">
        <f>M819*#REF!</f>
        <v>#REF!</v>
      </c>
      <c r="BK819" s="247" t="e">
        <f>N819*#REF!</f>
        <v>#REF!</v>
      </c>
      <c r="BL819" s="247" t="e">
        <f>O819*#REF!</f>
        <v>#REF!</v>
      </c>
      <c r="BM819" s="247"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3461</v>
      </c>
      <c r="F820" s="85">
        <v>3</v>
      </c>
      <c r="G820" s="85"/>
      <c r="H820" s="93" t="s">
        <v>6130</v>
      </c>
      <c r="I820" s="84" t="s">
        <v>6131</v>
      </c>
      <c r="J820" s="84" t="s">
        <v>6132</v>
      </c>
      <c r="K820" s="84" t="str">
        <f t="shared" si="461"/>
        <v>TP3DT</v>
      </c>
      <c r="L820" s="84" t="s">
        <v>5127</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6">
        <v>8.01</v>
      </c>
      <c r="AL820" s="86"/>
      <c r="AM820" s="251" t="e">
        <f>AVERAGE(AG820:AJ820)</f>
        <v>#REF!</v>
      </c>
      <c r="AN820" s="251">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2" t="s">
        <v>3461</v>
      </c>
      <c r="AY820" s="101">
        <v>1680</v>
      </c>
      <c r="AZ820" s="102">
        <v>560</v>
      </c>
      <c r="BA820" s="102">
        <v>320</v>
      </c>
      <c r="BB820" s="102">
        <v>250</v>
      </c>
      <c r="BC820" s="249">
        <v>1440</v>
      </c>
      <c r="BD820" s="249">
        <v>480</v>
      </c>
      <c r="BE820" s="249">
        <v>270</v>
      </c>
      <c r="BF820" s="249">
        <v>210</v>
      </c>
      <c r="BG820" s="103">
        <f t="shared" si="485"/>
        <v>201.5</v>
      </c>
      <c r="BJ820" s="247" t="e">
        <f>M820*#REF!</f>
        <v>#REF!</v>
      </c>
      <c r="BK820" s="247" t="e">
        <f>N820*#REF!</f>
        <v>#REF!</v>
      </c>
      <c r="BL820" s="247" t="e">
        <f>O820*#REF!</f>
        <v>#REF!</v>
      </c>
      <c r="BM820" s="247"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3461</v>
      </c>
      <c r="F821" s="85">
        <v>4</v>
      </c>
      <c r="G821" s="85"/>
      <c r="H821" s="93" t="s">
        <v>6133</v>
      </c>
      <c r="I821" s="84" t="s">
        <v>4620</v>
      </c>
      <c r="J821" s="84" t="s">
        <v>269</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49"/>
      <c r="V821" s="249"/>
      <c r="W821" s="249"/>
      <c r="X821" s="249"/>
      <c r="Y821" s="250"/>
      <c r="Z821" s="250"/>
      <c r="AA821" s="250"/>
      <c r="AB821" s="250"/>
      <c r="AC821" s="249"/>
      <c r="AD821" s="249"/>
      <c r="AE821" s="249"/>
      <c r="AF821" s="249"/>
      <c r="AG821" s="250"/>
      <c r="AH821" s="250"/>
      <c r="AI821" s="250"/>
      <c r="AJ821" s="250"/>
      <c r="AK821" s="86">
        <v>8.01</v>
      </c>
      <c r="AL821" s="86"/>
      <c r="AM821" s="251"/>
      <c r="AN821" s="251">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2" t="s">
        <v>3461</v>
      </c>
      <c r="AY821" s="101"/>
      <c r="AZ821" s="102"/>
      <c r="BA821" s="102"/>
      <c r="BB821" s="102"/>
      <c r="BC821" s="249"/>
      <c r="BD821" s="249"/>
      <c r="BE821" s="249"/>
      <c r="BF821" s="249"/>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3461</v>
      </c>
      <c r="F822" s="85">
        <v>5</v>
      </c>
      <c r="G822" s="85"/>
      <c r="H822" s="93" t="s">
        <v>6134</v>
      </c>
      <c r="I822" s="84" t="s">
        <v>5127</v>
      </c>
      <c r="J822" s="84" t="s">
        <v>6135</v>
      </c>
      <c r="K822" s="84"/>
      <c r="L822" s="84" t="s">
        <v>3599</v>
      </c>
      <c r="M822" s="96"/>
      <c r="N822" s="96"/>
      <c r="O822" s="96"/>
      <c r="P822" s="96"/>
      <c r="Q822" s="95"/>
      <c r="R822" s="95"/>
      <c r="S822" s="95"/>
      <c r="T822" s="95"/>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6"/>
      <c r="AL822" s="86"/>
      <c r="AM822" s="251"/>
      <c r="AN822" s="251"/>
      <c r="AO822" s="98"/>
      <c r="AP822" s="98"/>
      <c r="AQ822" s="98"/>
      <c r="AR822" s="98"/>
      <c r="AS822" s="98"/>
      <c r="AT822" s="98"/>
      <c r="AU822" s="98"/>
      <c r="AV822" s="98"/>
      <c r="AW822" s="60"/>
      <c r="AX822" s="252" t="s">
        <v>3461</v>
      </c>
      <c r="AY822" s="101">
        <v>1680</v>
      </c>
      <c r="AZ822" s="102">
        <v>530</v>
      </c>
      <c r="BA822" s="102">
        <v>320</v>
      </c>
      <c r="BB822" s="102">
        <v>250</v>
      </c>
      <c r="BC822" s="249">
        <v>1440</v>
      </c>
      <c r="BD822" s="249">
        <v>450</v>
      </c>
      <c r="BE822" s="249">
        <v>270</v>
      </c>
      <c r="BF822" s="249">
        <v>210</v>
      </c>
      <c r="BJ822" s="247" t="e">
        <f>M822*#REF!</f>
        <v>#REF!</v>
      </c>
      <c r="BK822" s="247" t="e">
        <f>N822*#REF!</f>
        <v>#REF!</v>
      </c>
      <c r="BL822" s="247" t="e">
        <f>O822*#REF!</f>
        <v>#REF!</v>
      </c>
      <c r="BM822" s="247"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3461</v>
      </c>
      <c r="F823" s="85"/>
      <c r="G823" s="85"/>
      <c r="H823" s="93" t="s">
        <v>6136</v>
      </c>
      <c r="I823" s="84" t="s">
        <v>6137</v>
      </c>
      <c r="J823" s="84" t="s">
        <v>6135</v>
      </c>
      <c r="K823" s="84" t="str">
        <f t="shared" si="461"/>
        <v>TP5DT_D1</v>
      </c>
      <c r="L823" s="84" t="s">
        <v>5429</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49"/>
      <c r="V823" s="249"/>
      <c r="W823" s="249"/>
      <c r="X823" s="249"/>
      <c r="Y823" s="250"/>
      <c r="Z823" s="250"/>
      <c r="AA823" s="250"/>
      <c r="AB823" s="250"/>
      <c r="AC823" s="249"/>
      <c r="AD823" s="249"/>
      <c r="AE823" s="249"/>
      <c r="AF823" s="249"/>
      <c r="AG823" s="250"/>
      <c r="AH823" s="250"/>
      <c r="AI823" s="250"/>
      <c r="AJ823" s="250"/>
      <c r="AK823" s="86">
        <v>8.0194771241830072</v>
      </c>
      <c r="AL823" s="86"/>
      <c r="AM823" s="251"/>
      <c r="AN823" s="251">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2" t="s">
        <v>3461</v>
      </c>
      <c r="AY823" s="101">
        <v>2240</v>
      </c>
      <c r="AZ823" s="102">
        <v>1050</v>
      </c>
      <c r="BA823" s="102">
        <v>700</v>
      </c>
      <c r="BB823" s="102">
        <v>420</v>
      </c>
      <c r="BC823" s="249">
        <v>1920</v>
      </c>
      <c r="BD823" s="249">
        <v>900</v>
      </c>
      <c r="BE823" s="249">
        <v>600</v>
      </c>
      <c r="BF823" s="249">
        <v>360</v>
      </c>
      <c r="BG823" s="103">
        <f>AV823-AW823</f>
        <v>201.5</v>
      </c>
      <c r="BJ823" s="247" t="e">
        <f>M823*#REF!</f>
        <v>#REF!</v>
      </c>
      <c r="BK823" s="247" t="e">
        <f>N823*#REF!</f>
        <v>#REF!</v>
      </c>
      <c r="BL823" s="247" t="e">
        <f>O823*#REF!</f>
        <v>#REF!</v>
      </c>
      <c r="BM823" s="247"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3461</v>
      </c>
      <c r="F824" s="85"/>
      <c r="G824" s="85"/>
      <c r="H824" s="93" t="s">
        <v>6138</v>
      </c>
      <c r="I824" s="84" t="s">
        <v>6139</v>
      </c>
      <c r="J824" s="84" t="s">
        <v>5429</v>
      </c>
      <c r="K824" s="84" t="str">
        <f t="shared" si="461"/>
        <v>TP5DT_D2</v>
      </c>
      <c r="L824" s="84" t="s">
        <v>6140</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49"/>
      <c r="V824" s="249"/>
      <c r="W824" s="249"/>
      <c r="X824" s="249"/>
      <c r="Y824" s="250"/>
      <c r="Z824" s="250"/>
      <c r="AA824" s="250"/>
      <c r="AB824" s="250"/>
      <c r="AC824" s="249"/>
      <c r="AD824" s="249"/>
      <c r="AE824" s="249"/>
      <c r="AF824" s="249"/>
      <c r="AG824" s="250"/>
      <c r="AH824" s="250"/>
      <c r="AI824" s="250"/>
      <c r="AJ824" s="250"/>
      <c r="AK824" s="86">
        <v>8.01</v>
      </c>
      <c r="AL824" s="86"/>
      <c r="AM824" s="251"/>
      <c r="AN824" s="251">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2" t="s">
        <v>3461</v>
      </c>
      <c r="AY824" s="101"/>
      <c r="AZ824" s="102"/>
      <c r="BA824" s="102"/>
      <c r="BB824" s="102"/>
      <c r="BC824" s="249"/>
      <c r="BD824" s="249"/>
      <c r="BE824" s="249"/>
      <c r="BF824" s="249"/>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3461</v>
      </c>
      <c r="F825" s="85"/>
      <c r="G825" s="85"/>
      <c r="H825" s="93" t="s">
        <v>6141</v>
      </c>
      <c r="I825" s="84" t="s">
        <v>6142</v>
      </c>
      <c r="J825" s="84" t="s">
        <v>6143</v>
      </c>
      <c r="K825" s="84" t="str">
        <f t="shared" si="461"/>
        <v>TP5DT_D3</v>
      </c>
      <c r="L825" s="84" t="s">
        <v>6144</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49"/>
      <c r="V825" s="249"/>
      <c r="W825" s="249"/>
      <c r="X825" s="249"/>
      <c r="Y825" s="250"/>
      <c r="Z825" s="250"/>
      <c r="AA825" s="250"/>
      <c r="AB825" s="250"/>
      <c r="AC825" s="249"/>
      <c r="AD825" s="249"/>
      <c r="AE825" s="249"/>
      <c r="AF825" s="249"/>
      <c r="AG825" s="250"/>
      <c r="AH825" s="250"/>
      <c r="AI825" s="250"/>
      <c r="AJ825" s="250"/>
      <c r="AK825" s="86">
        <v>8.01</v>
      </c>
      <c r="AL825" s="86"/>
      <c r="AM825" s="251"/>
      <c r="AN825" s="251">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2" t="s">
        <v>3461</v>
      </c>
      <c r="AY825" s="101">
        <v>840</v>
      </c>
      <c r="AZ825" s="102">
        <v>420</v>
      </c>
      <c r="BA825" s="102">
        <v>320</v>
      </c>
      <c r="BB825" s="102">
        <v>210</v>
      </c>
      <c r="BC825" s="249">
        <v>720</v>
      </c>
      <c r="BD825" s="249">
        <v>360</v>
      </c>
      <c r="BE825" s="249">
        <v>270</v>
      </c>
      <c r="BF825" s="249">
        <v>180</v>
      </c>
      <c r="BG825" s="103">
        <f>AV825-AW825</f>
        <v>-21.5</v>
      </c>
      <c r="BJ825" s="247" t="e">
        <f>M825*#REF!</f>
        <v>#REF!</v>
      </c>
      <c r="BK825" s="247" t="e">
        <f>N825*#REF!</f>
        <v>#REF!</v>
      </c>
      <c r="BL825" s="247" t="e">
        <f>O825*#REF!</f>
        <v>#REF!</v>
      </c>
      <c r="BM825" s="247"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3461</v>
      </c>
      <c r="F826" s="85"/>
      <c r="G826" s="85"/>
      <c r="H826" s="93" t="s">
        <v>6145</v>
      </c>
      <c r="I826" s="84" t="s">
        <v>6146</v>
      </c>
      <c r="J826" s="84" t="s">
        <v>6144</v>
      </c>
      <c r="K826" s="84" t="str">
        <f t="shared" si="461"/>
        <v>TP5DT_D4</v>
      </c>
      <c r="L826" s="84" t="s">
        <v>3599</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6">
        <v>8.01</v>
      </c>
      <c r="AL826" s="86"/>
      <c r="AM826" s="251" t="e">
        <f>AVERAGE(AG826:AJ826)</f>
        <v>#REF!</v>
      </c>
      <c r="AN826" s="251">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6" t="s">
        <v>3461</v>
      </c>
      <c r="AY826" s="101">
        <v>700</v>
      </c>
      <c r="AZ826" s="102">
        <v>350</v>
      </c>
      <c r="BA826" s="102">
        <v>280</v>
      </c>
      <c r="BB826" s="102">
        <v>180</v>
      </c>
      <c r="BC826" s="249">
        <v>600</v>
      </c>
      <c r="BD826" s="249">
        <v>300</v>
      </c>
      <c r="BE826" s="249">
        <v>240</v>
      </c>
      <c r="BF826" s="249">
        <v>150</v>
      </c>
      <c r="BG826" s="103">
        <f>AV826-AW826</f>
        <v>-92</v>
      </c>
      <c r="BJ826" s="247" t="e">
        <f>M826*#REF!</f>
        <v>#REF!</v>
      </c>
      <c r="BK826" s="247" t="e">
        <f>N826*#REF!</f>
        <v>#REF!</v>
      </c>
      <c r="BL826" s="247" t="e">
        <f>O826*#REF!</f>
        <v>#REF!</v>
      </c>
      <c r="BM826" s="247"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3461</v>
      </c>
      <c r="F827" s="85">
        <v>6</v>
      </c>
      <c r="G827" s="85"/>
      <c r="H827" s="93" t="s">
        <v>6147</v>
      </c>
      <c r="I827" s="84" t="s">
        <v>6132</v>
      </c>
      <c r="J827" s="84" t="s">
        <v>6148</v>
      </c>
      <c r="K827" s="84"/>
      <c r="L827" s="84" t="s">
        <v>6149</v>
      </c>
      <c r="M827" s="96"/>
      <c r="N827" s="96"/>
      <c r="O827" s="96"/>
      <c r="P827" s="96"/>
      <c r="Q827" s="95"/>
      <c r="R827" s="95"/>
      <c r="S827" s="95"/>
      <c r="T827" s="95"/>
      <c r="U827" s="249"/>
      <c r="V827" s="249"/>
      <c r="W827" s="249"/>
      <c r="X827" s="249"/>
      <c r="Y827" s="250"/>
      <c r="Z827" s="250"/>
      <c r="AA827" s="250"/>
      <c r="AB827" s="250"/>
      <c r="AC827" s="249"/>
      <c r="AD827" s="249"/>
      <c r="AE827" s="249"/>
      <c r="AF827" s="249"/>
      <c r="AG827" s="250"/>
      <c r="AH827" s="250"/>
      <c r="AI827" s="250"/>
      <c r="AJ827" s="250"/>
      <c r="AK827" s="86"/>
      <c r="AL827" s="86"/>
      <c r="AM827" s="251"/>
      <c r="AN827" s="251"/>
      <c r="AO827" s="98"/>
      <c r="AP827" s="98"/>
      <c r="AQ827" s="98"/>
      <c r="AR827" s="98"/>
      <c r="AS827" s="98"/>
      <c r="AT827" s="98"/>
      <c r="AU827" s="98"/>
      <c r="AV827" s="98"/>
      <c r="AW827" s="60"/>
      <c r="AX827" s="252" t="s">
        <v>3461</v>
      </c>
      <c r="AY827" s="101">
        <v>770</v>
      </c>
      <c r="AZ827" s="102">
        <v>390</v>
      </c>
      <c r="BA827" s="102">
        <v>320</v>
      </c>
      <c r="BB827" s="102">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3461</v>
      </c>
      <c r="F828" s="85"/>
      <c r="G828" s="85"/>
      <c r="H828" s="93" t="s">
        <v>6150</v>
      </c>
      <c r="I828" s="84" t="s">
        <v>6151</v>
      </c>
      <c r="J828" s="84" t="s">
        <v>6148</v>
      </c>
      <c r="K828" s="84" t="str">
        <f t="shared" si="461"/>
        <v>TP6DT_D1</v>
      </c>
      <c r="L828" s="84" t="s">
        <v>6152</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49"/>
      <c r="V828" s="249"/>
      <c r="W828" s="249"/>
      <c r="X828" s="249"/>
      <c r="Y828" s="250"/>
      <c r="Z828" s="250"/>
      <c r="AA828" s="250"/>
      <c r="AB828" s="250"/>
      <c r="AC828" s="249"/>
      <c r="AD828" s="249"/>
      <c r="AE828" s="249"/>
      <c r="AF828" s="249"/>
      <c r="AG828" s="250"/>
      <c r="AH828" s="250"/>
      <c r="AI828" s="250"/>
      <c r="AJ828" s="250"/>
      <c r="AK828" s="86">
        <v>8.0016666666666669</v>
      </c>
      <c r="AL828" s="86"/>
      <c r="AM828" s="251"/>
      <c r="AN828" s="251">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2" t="s">
        <v>3461</v>
      </c>
      <c r="AY828" s="101"/>
      <c r="AZ828" s="102"/>
      <c r="BA828" s="102"/>
      <c r="BB828" s="102"/>
      <c r="BC828" s="249"/>
      <c r="BD828" s="249"/>
      <c r="BE828" s="249"/>
      <c r="BF828" s="249"/>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3461</v>
      </c>
      <c r="F829" s="85"/>
      <c r="G829" s="85"/>
      <c r="H829" s="93" t="s">
        <v>6153</v>
      </c>
      <c r="I829" s="84" t="s">
        <v>6154</v>
      </c>
      <c r="J829" s="84" t="s">
        <v>6152</v>
      </c>
      <c r="K829" s="84" t="str">
        <f t="shared" si="461"/>
        <v>TP6DT_D2</v>
      </c>
      <c r="L829" s="84" t="s">
        <v>6149</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6">
        <v>8.01</v>
      </c>
      <c r="AL829" s="86"/>
      <c r="AM829" s="251"/>
      <c r="AN829" s="251">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2" t="s">
        <v>3461</v>
      </c>
      <c r="AY829" s="101">
        <v>2800</v>
      </c>
      <c r="AZ829" s="102">
        <v>1050</v>
      </c>
      <c r="BA829" s="102">
        <v>560</v>
      </c>
      <c r="BB829" s="102">
        <v>420</v>
      </c>
      <c r="BC829" s="249">
        <v>2400</v>
      </c>
      <c r="BD829" s="249">
        <v>900</v>
      </c>
      <c r="BE829" s="249">
        <v>480</v>
      </c>
      <c r="BF829" s="249">
        <v>360</v>
      </c>
      <c r="BG829" s="103">
        <f>AV829-AW829</f>
        <v>544</v>
      </c>
      <c r="BJ829" s="247" t="e">
        <f>M829*#REF!</f>
        <v>#REF!</v>
      </c>
      <c r="BK829" s="247" t="e">
        <f>N829*#REF!</f>
        <v>#REF!</v>
      </c>
      <c r="BL829" s="247" t="e">
        <f>O829*#REF!</f>
        <v>#REF!</v>
      </c>
      <c r="BM829" s="247"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3461</v>
      </c>
      <c r="F830" s="85">
        <v>7</v>
      </c>
      <c r="G830" s="85"/>
      <c r="H830" s="93" t="s">
        <v>6155</v>
      </c>
      <c r="I830" s="84" t="s">
        <v>6156</v>
      </c>
      <c r="J830" s="84" t="s">
        <v>2783</v>
      </c>
      <c r="K830" s="84"/>
      <c r="L830" s="84" t="s">
        <v>6157</v>
      </c>
      <c r="M830" s="96"/>
      <c r="N830" s="96"/>
      <c r="O830" s="96"/>
      <c r="P830" s="96"/>
      <c r="Q830" s="95"/>
      <c r="R830" s="95"/>
      <c r="S830" s="95"/>
      <c r="T830" s="95"/>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6"/>
      <c r="AL830" s="86"/>
      <c r="AM830" s="251" t="e">
        <f>AVERAGE(AG830:AJ830)</f>
        <v>#REF!</v>
      </c>
      <c r="AN830" s="251"/>
      <c r="AO830" s="98"/>
      <c r="AP830" s="98"/>
      <c r="AQ830" s="98"/>
      <c r="AR830" s="98"/>
      <c r="AS830" s="98"/>
      <c r="AT830" s="98"/>
      <c r="AU830" s="98"/>
      <c r="AV830" s="98"/>
      <c r="AW830" s="100" t="e">
        <f>VLOOKUP($H830,#REF!,3,0)</f>
        <v>#REF!</v>
      </c>
      <c r="AX830" s="256" t="s">
        <v>3461</v>
      </c>
      <c r="AY830" s="101">
        <v>2870</v>
      </c>
      <c r="AZ830" s="102">
        <v>1160</v>
      </c>
      <c r="BA830" s="102">
        <v>560</v>
      </c>
      <c r="BB830" s="102">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3461</v>
      </c>
      <c r="F831" s="85"/>
      <c r="G831" s="85"/>
      <c r="H831" s="320" t="s">
        <v>6158</v>
      </c>
      <c r="I831" s="84" t="s">
        <v>6159</v>
      </c>
      <c r="J831" s="84" t="s">
        <v>2783</v>
      </c>
      <c r="K831" s="84" t="str">
        <f t="shared" si="461"/>
        <v>TP7DT_D1</v>
      </c>
      <c r="L831" s="84" t="s">
        <v>6160</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49"/>
      <c r="V831" s="249"/>
      <c r="W831" s="249"/>
      <c r="X831" s="249"/>
      <c r="Y831" s="250"/>
      <c r="Z831" s="250"/>
      <c r="AA831" s="250"/>
      <c r="AB831" s="250"/>
      <c r="AC831" s="249"/>
      <c r="AD831" s="249"/>
      <c r="AE831" s="249"/>
      <c r="AF831" s="249"/>
      <c r="AG831" s="250"/>
      <c r="AH831" s="250"/>
      <c r="AI831" s="250"/>
      <c r="AJ831" s="250"/>
      <c r="AK831" s="86">
        <v>8.01</v>
      </c>
      <c r="AL831" s="86"/>
      <c r="AM831" s="251"/>
      <c r="AN831" s="251">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2" t="s">
        <v>3461</v>
      </c>
      <c r="AY831" s="101">
        <v>840</v>
      </c>
      <c r="AZ831" s="102">
        <v>420</v>
      </c>
      <c r="BA831" s="102">
        <v>320</v>
      </c>
      <c r="BB831" s="102">
        <v>210</v>
      </c>
      <c r="BC831" s="249">
        <v>720</v>
      </c>
      <c r="BD831" s="249">
        <v>360</v>
      </c>
      <c r="BE831" s="249">
        <v>270</v>
      </c>
      <c r="BF831" s="249">
        <v>180</v>
      </c>
      <c r="BG831" s="103">
        <f>AV831-AW831</f>
        <v>554</v>
      </c>
      <c r="BJ831" s="247" t="e">
        <f>M831*#REF!</f>
        <v>#REF!</v>
      </c>
      <c r="BK831" s="247" t="e">
        <f>N831*#REF!</f>
        <v>#REF!</v>
      </c>
      <c r="BL831" s="247" t="e">
        <f>O831*#REF!</f>
        <v>#REF!</v>
      </c>
      <c r="BM831" s="247"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3461</v>
      </c>
      <c r="F832" s="85"/>
      <c r="G832" s="85"/>
      <c r="H832" s="320" t="s">
        <v>6161</v>
      </c>
      <c r="I832" s="84" t="s">
        <v>6162</v>
      </c>
      <c r="J832" s="84" t="s">
        <v>6160</v>
      </c>
      <c r="K832" s="84" t="str">
        <f t="shared" si="461"/>
        <v>TP7DT_D2</v>
      </c>
      <c r="L832" s="84" t="s">
        <v>6157</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6">
        <v>8.048</v>
      </c>
      <c r="AL832" s="86"/>
      <c r="AM832" s="251"/>
      <c r="AN832" s="251">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2" t="s">
        <v>3461</v>
      </c>
      <c r="AY832" s="101">
        <v>1540</v>
      </c>
      <c r="AZ832" s="102">
        <v>460</v>
      </c>
      <c r="BA832" s="102">
        <v>350</v>
      </c>
      <c r="BB832" s="102">
        <v>250</v>
      </c>
      <c r="BC832" s="249">
        <v>1320</v>
      </c>
      <c r="BD832" s="249">
        <v>390</v>
      </c>
      <c r="BE832" s="249">
        <v>300</v>
      </c>
      <c r="BF832" s="249">
        <v>210</v>
      </c>
      <c r="BG832" s="103">
        <f>AV832-AW832</f>
        <v>495</v>
      </c>
      <c r="BJ832" s="247" t="e">
        <f>M832*#REF!</f>
        <v>#REF!</v>
      </c>
      <c r="BK832" s="247" t="e">
        <f>N832*#REF!</f>
        <v>#REF!</v>
      </c>
      <c r="BL832" s="247" t="e">
        <f>O832*#REF!</f>
        <v>#REF!</v>
      </c>
      <c r="BM832" s="247"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3461</v>
      </c>
      <c r="F833" s="85">
        <v>8</v>
      </c>
      <c r="G833" s="85"/>
      <c r="H833" s="93" t="s">
        <v>6163</v>
      </c>
      <c r="I833" s="84" t="s">
        <v>6164</v>
      </c>
      <c r="J833" s="84" t="s">
        <v>2783</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49"/>
      <c r="V833" s="249"/>
      <c r="W833" s="249"/>
      <c r="X833" s="249"/>
      <c r="Y833" s="250"/>
      <c r="Z833" s="250"/>
      <c r="AA833" s="250"/>
      <c r="AB833" s="250"/>
      <c r="AC833" s="249"/>
      <c r="AD833" s="249"/>
      <c r="AE833" s="249"/>
      <c r="AF833" s="249"/>
      <c r="AG833" s="250"/>
      <c r="AH833" s="250"/>
      <c r="AI833" s="250"/>
      <c r="AJ833" s="250"/>
      <c r="AK833" s="86">
        <v>8.01</v>
      </c>
      <c r="AL833" s="86"/>
      <c r="AM833" s="251"/>
      <c r="AN833" s="251">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2" t="s">
        <v>3461</v>
      </c>
      <c r="AY833" s="101">
        <v>840</v>
      </c>
      <c r="AZ833" s="102">
        <v>420</v>
      </c>
      <c r="BA833" s="102">
        <v>320</v>
      </c>
      <c r="BB833" s="102">
        <v>210</v>
      </c>
      <c r="BC833" s="249">
        <v>720</v>
      </c>
      <c r="BD833" s="249">
        <v>360</v>
      </c>
      <c r="BE833" s="249">
        <v>270</v>
      </c>
      <c r="BF833" s="249">
        <v>180</v>
      </c>
      <c r="BG833" s="103">
        <f>AV833-AW833</f>
        <v>624.5</v>
      </c>
      <c r="BJ833" s="247" t="e">
        <f>M833*#REF!</f>
        <v>#REF!</v>
      </c>
      <c r="BK833" s="247" t="e">
        <f>N833*#REF!</f>
        <v>#REF!</v>
      </c>
      <c r="BL833" s="247" t="e">
        <f>O833*#REF!</f>
        <v>#REF!</v>
      </c>
      <c r="BM833" s="247"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3461</v>
      </c>
      <c r="F834" s="85">
        <v>9</v>
      </c>
      <c r="G834" s="85"/>
      <c r="H834" s="93" t="s">
        <v>6165</v>
      </c>
      <c r="I834" s="84" t="s">
        <v>5701</v>
      </c>
      <c r="J834" s="84" t="s">
        <v>2783</v>
      </c>
      <c r="K834" s="84"/>
      <c r="L834" s="84" t="s">
        <v>3599</v>
      </c>
      <c r="M834" s="96"/>
      <c r="N834" s="96"/>
      <c r="O834" s="96"/>
      <c r="P834" s="96"/>
      <c r="Q834" s="95"/>
      <c r="R834" s="95"/>
      <c r="S834" s="95"/>
      <c r="T834" s="95"/>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6"/>
      <c r="AL834" s="86"/>
      <c r="AM834" s="251"/>
      <c r="AN834" s="251"/>
      <c r="AO834" s="98"/>
      <c r="AP834" s="98"/>
      <c r="AQ834" s="98"/>
      <c r="AR834" s="98"/>
      <c r="AS834" s="98"/>
      <c r="AT834" s="98"/>
      <c r="AU834" s="98"/>
      <c r="AV834" s="98"/>
      <c r="AW834" s="60"/>
      <c r="AX834" s="252" t="s">
        <v>3461</v>
      </c>
      <c r="AY834" s="101">
        <v>980</v>
      </c>
      <c r="AZ834" s="102">
        <v>490</v>
      </c>
      <c r="BA834" s="102">
        <v>350</v>
      </c>
      <c r="BB834" s="102">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3461</v>
      </c>
      <c r="F835" s="85"/>
      <c r="G835" s="85"/>
      <c r="H835" s="320" t="s">
        <v>6166</v>
      </c>
      <c r="I835" s="84" t="s">
        <v>6167</v>
      </c>
      <c r="J835" s="84" t="s">
        <v>2783</v>
      </c>
      <c r="K835" s="84" t="str">
        <f t="shared" si="461"/>
        <v>TP9DT_D1</v>
      </c>
      <c r="L835" s="84" t="s">
        <v>6168</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49"/>
      <c r="V835" s="249"/>
      <c r="W835" s="249"/>
      <c r="X835" s="249"/>
      <c r="Y835" s="250"/>
      <c r="Z835" s="250"/>
      <c r="AA835" s="250"/>
      <c r="AB835" s="250"/>
      <c r="AC835" s="249"/>
      <c r="AD835" s="249"/>
      <c r="AE835" s="249"/>
      <c r="AF835" s="249"/>
      <c r="AG835" s="250"/>
      <c r="AH835" s="250"/>
      <c r="AI835" s="250"/>
      <c r="AJ835" s="250"/>
      <c r="AK835" s="86">
        <v>8.0225000000000009</v>
      </c>
      <c r="AL835" s="86"/>
      <c r="AM835" s="251"/>
      <c r="AN835" s="251">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2" t="s">
        <v>3461</v>
      </c>
      <c r="AY835" s="101">
        <v>840</v>
      </c>
      <c r="AZ835" s="102">
        <v>420</v>
      </c>
      <c r="BA835" s="102">
        <v>320</v>
      </c>
      <c r="BB835" s="102">
        <v>210</v>
      </c>
      <c r="BC835" s="249">
        <v>720</v>
      </c>
      <c r="BD835" s="249">
        <v>360</v>
      </c>
      <c r="BE835" s="249">
        <v>270</v>
      </c>
      <c r="BF835" s="249">
        <v>180</v>
      </c>
      <c r="BG835" s="103">
        <f t="shared" ref="BG835:BG841" si="500">AV835-AW835</f>
        <v>-20</v>
      </c>
      <c r="BJ835" s="247" t="e">
        <f>M835*#REF!</f>
        <v>#REF!</v>
      </c>
      <c r="BK835" s="247" t="e">
        <f>N835*#REF!</f>
        <v>#REF!</v>
      </c>
      <c r="BL835" s="247" t="e">
        <f>O835*#REF!</f>
        <v>#REF!</v>
      </c>
      <c r="BM835" s="247"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3461</v>
      </c>
      <c r="F836" s="85"/>
      <c r="G836" s="85"/>
      <c r="H836" s="320" t="s">
        <v>6169</v>
      </c>
      <c r="I836" s="84" t="s">
        <v>6170</v>
      </c>
      <c r="J836" s="84" t="s">
        <v>6168</v>
      </c>
      <c r="K836" s="84" t="str">
        <f t="shared" si="461"/>
        <v>TP9DT_D2</v>
      </c>
      <c r="L836" s="84" t="s">
        <v>3599</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49"/>
      <c r="V836" s="249"/>
      <c r="W836" s="249"/>
      <c r="X836" s="249"/>
      <c r="Y836" s="250"/>
      <c r="Z836" s="250"/>
      <c r="AA836" s="250"/>
      <c r="AB836" s="250"/>
      <c r="AC836" s="249"/>
      <c r="AD836" s="249"/>
      <c r="AE836" s="249"/>
      <c r="AF836" s="249"/>
      <c r="AG836" s="250"/>
      <c r="AH836" s="250"/>
      <c r="AI836" s="250"/>
      <c r="AJ836" s="250"/>
      <c r="AK836" s="86">
        <v>8.01</v>
      </c>
      <c r="AL836" s="86"/>
      <c r="AM836" s="251"/>
      <c r="AN836" s="251">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2" t="s">
        <v>3461</v>
      </c>
      <c r="AY836" s="101"/>
      <c r="AZ836" s="102"/>
      <c r="BA836" s="102"/>
      <c r="BB836" s="102"/>
      <c r="BC836" s="249"/>
      <c r="BD836" s="249"/>
      <c r="BE836" s="249"/>
      <c r="BF836" s="249"/>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3461</v>
      </c>
      <c r="F837" s="85">
        <v>10</v>
      </c>
      <c r="G837" s="85"/>
      <c r="H837" s="93" t="s">
        <v>6171</v>
      </c>
      <c r="I837" s="84" t="s">
        <v>6172</v>
      </c>
      <c r="J837" s="84" t="s">
        <v>5127</v>
      </c>
      <c r="K837" s="84" t="str">
        <f t="shared" si="461"/>
        <v>TP10DT</v>
      </c>
      <c r="L837" s="84" t="s">
        <v>6173</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6">
        <v>8.01</v>
      </c>
      <c r="AL837" s="86"/>
      <c r="AM837" s="251"/>
      <c r="AN837" s="251">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2" t="s">
        <v>3461</v>
      </c>
      <c r="AY837" s="101">
        <v>2660</v>
      </c>
      <c r="AZ837" s="102">
        <v>1050</v>
      </c>
      <c r="BA837" s="102">
        <v>630</v>
      </c>
      <c r="BB837" s="102">
        <v>490</v>
      </c>
      <c r="BC837" s="249">
        <v>2280</v>
      </c>
      <c r="BD837" s="249">
        <v>900</v>
      </c>
      <c r="BE837" s="249">
        <v>540</v>
      </c>
      <c r="BF837" s="249">
        <v>420</v>
      </c>
      <c r="BG837" s="103">
        <f t="shared" si="500"/>
        <v>554</v>
      </c>
      <c r="BJ837" s="247" t="e">
        <f>M837*#REF!</f>
        <v>#REF!</v>
      </c>
      <c r="BK837" s="247" t="e">
        <f>N837*#REF!</f>
        <v>#REF!</v>
      </c>
      <c r="BL837" s="247" t="e">
        <f>O837*#REF!</f>
        <v>#REF!</v>
      </c>
      <c r="BM837" s="247"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3461</v>
      </c>
      <c r="F838" s="85">
        <v>11</v>
      </c>
      <c r="G838" s="85"/>
      <c r="H838" s="93" t="s">
        <v>6174</v>
      </c>
      <c r="I838" s="84" t="s">
        <v>6175</v>
      </c>
      <c r="J838" s="84" t="s">
        <v>2783</v>
      </c>
      <c r="K838" s="84" t="str">
        <f t="shared" si="461"/>
        <v>TP11DT</v>
      </c>
      <c r="L838" s="84" t="s">
        <v>6176</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6">
        <v>7.998636363636364</v>
      </c>
      <c r="AL838" s="86"/>
      <c r="AM838" s="251" t="e">
        <f>AVERAGE(AG838:AJ838)</f>
        <v>#REF!</v>
      </c>
      <c r="AN838" s="251">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6" t="s">
        <v>3461</v>
      </c>
      <c r="AY838" s="101">
        <v>1750</v>
      </c>
      <c r="AZ838" s="102">
        <v>560</v>
      </c>
      <c r="BA838" s="102">
        <v>350</v>
      </c>
      <c r="BB838" s="102">
        <v>250</v>
      </c>
      <c r="BC838" s="249">
        <v>1500</v>
      </c>
      <c r="BD838" s="249">
        <v>480</v>
      </c>
      <c r="BE838" s="249">
        <v>300</v>
      </c>
      <c r="BF838" s="249">
        <v>210</v>
      </c>
      <c r="BG838" s="103">
        <f t="shared" si="500"/>
        <v>49</v>
      </c>
      <c r="BJ838" s="247" t="e">
        <f>M838*#REF!</f>
        <v>#REF!</v>
      </c>
      <c r="BK838" s="247" t="e">
        <f>N838*#REF!</f>
        <v>#REF!</v>
      </c>
      <c r="BL838" s="247" t="e">
        <f>O838*#REF!</f>
        <v>#REF!</v>
      </c>
      <c r="BM838" s="247"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3461</v>
      </c>
      <c r="F839" s="85">
        <v>12</v>
      </c>
      <c r="G839" s="85"/>
      <c r="H839" s="93" t="s">
        <v>6177</v>
      </c>
      <c r="I839" s="84" t="s">
        <v>6178</v>
      </c>
      <c r="J839" s="84" t="s">
        <v>6132</v>
      </c>
      <c r="K839" s="84" t="str">
        <f t="shared" si="461"/>
        <v>TP12DT</v>
      </c>
      <c r="L839" s="84" t="s">
        <v>2783</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6">
        <v>8.01</v>
      </c>
      <c r="AL839" s="86"/>
      <c r="AM839" s="251"/>
      <c r="AN839" s="251">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2" t="s">
        <v>3461</v>
      </c>
      <c r="AY839" s="101">
        <v>1190</v>
      </c>
      <c r="AZ839" s="102">
        <v>350</v>
      </c>
      <c r="BA839" s="102">
        <v>280</v>
      </c>
      <c r="BB839" s="102">
        <v>180</v>
      </c>
      <c r="BC839" s="249">
        <v>1020</v>
      </c>
      <c r="BD839" s="249">
        <v>300</v>
      </c>
      <c r="BE839" s="249">
        <v>240</v>
      </c>
      <c r="BF839" s="249">
        <v>150</v>
      </c>
      <c r="BG839" s="103">
        <f t="shared" si="500"/>
        <v>554</v>
      </c>
      <c r="BJ839" s="247" t="e">
        <f>M839*#REF!</f>
        <v>#REF!</v>
      </c>
      <c r="BK839" s="247" t="e">
        <f>N839*#REF!</f>
        <v>#REF!</v>
      </c>
      <c r="BL839" s="247" t="e">
        <f>O839*#REF!</f>
        <v>#REF!</v>
      </c>
      <c r="BM839" s="247"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3461</v>
      </c>
      <c r="F840" s="85">
        <v>13</v>
      </c>
      <c r="G840" s="85"/>
      <c r="H840" s="93" t="s">
        <v>6179</v>
      </c>
      <c r="I840" s="84" t="s">
        <v>6180</v>
      </c>
      <c r="J840" s="84" t="s">
        <v>2783</v>
      </c>
      <c r="K840" s="84" t="str">
        <f t="shared" si="461"/>
        <v>TP13DT</v>
      </c>
      <c r="L840" s="84" t="s">
        <v>6126</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49"/>
      <c r="V840" s="249"/>
      <c r="W840" s="249"/>
      <c r="X840" s="249"/>
      <c r="Y840" s="250"/>
      <c r="Z840" s="250"/>
      <c r="AA840" s="250"/>
      <c r="AB840" s="250"/>
      <c r="AC840" s="249"/>
      <c r="AD840" s="249"/>
      <c r="AE840" s="249"/>
      <c r="AF840" s="249"/>
      <c r="AG840" s="250"/>
      <c r="AH840" s="250"/>
      <c r="AI840" s="250"/>
      <c r="AJ840" s="250"/>
      <c r="AK840" s="86">
        <v>7.9864285714285712</v>
      </c>
      <c r="AL840" s="86"/>
      <c r="AM840" s="251"/>
      <c r="AN840" s="251">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2" t="s">
        <v>3461</v>
      </c>
      <c r="AY840" s="101"/>
      <c r="AZ840" s="102"/>
      <c r="BA840" s="102"/>
      <c r="BB840" s="102"/>
      <c r="BC840" s="249"/>
      <c r="BD840" s="249"/>
      <c r="BE840" s="249"/>
      <c r="BF840" s="249"/>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3461</v>
      </c>
      <c r="F841" s="85">
        <v>14</v>
      </c>
      <c r="G841" s="85"/>
      <c r="H841" s="93" t="s">
        <v>6181</v>
      </c>
      <c r="I841" s="84" t="s">
        <v>6182</v>
      </c>
      <c r="J841" s="84" t="s">
        <v>5127</v>
      </c>
      <c r="K841" s="84" t="str">
        <f t="shared" si="461"/>
        <v>TP14DT</v>
      </c>
      <c r="L841" s="84" t="s">
        <v>6173</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6">
        <v>8.01</v>
      </c>
      <c r="AL841" s="86"/>
      <c r="AM841" s="251"/>
      <c r="AN841" s="251">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2" t="s">
        <v>3461</v>
      </c>
      <c r="AY841" s="101">
        <v>1750</v>
      </c>
      <c r="AZ841" s="102">
        <v>560</v>
      </c>
      <c r="BA841" s="102">
        <v>390</v>
      </c>
      <c r="BB841" s="102">
        <v>250</v>
      </c>
      <c r="BC841" s="249">
        <v>1500</v>
      </c>
      <c r="BD841" s="249">
        <v>480</v>
      </c>
      <c r="BE841" s="249">
        <v>330</v>
      </c>
      <c r="BF841" s="249">
        <v>210</v>
      </c>
      <c r="BG841" s="103">
        <f t="shared" si="500"/>
        <v>554</v>
      </c>
      <c r="BJ841" s="247" t="e">
        <f>M841*#REF!</f>
        <v>#REF!</v>
      </c>
      <c r="BK841" s="247" t="e">
        <f>N841*#REF!</f>
        <v>#REF!</v>
      </c>
      <c r="BL841" s="247" t="e">
        <f>O841*#REF!</f>
        <v>#REF!</v>
      </c>
      <c r="BM841" s="247"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3461</v>
      </c>
      <c r="F842" s="85">
        <v>15</v>
      </c>
      <c r="G842" s="85"/>
      <c r="H842" s="93" t="s">
        <v>6183</v>
      </c>
      <c r="I842" s="84" t="s">
        <v>3599</v>
      </c>
      <c r="J842" s="84" t="s">
        <v>2783</v>
      </c>
      <c r="K842" s="84"/>
      <c r="L842" s="84" t="s">
        <v>6184</v>
      </c>
      <c r="M842" s="96"/>
      <c r="N842" s="96"/>
      <c r="O842" s="96"/>
      <c r="P842" s="96"/>
      <c r="Q842" s="95"/>
      <c r="R842" s="95"/>
      <c r="S842" s="95"/>
      <c r="T842" s="95"/>
      <c r="U842" s="249"/>
      <c r="V842" s="249"/>
      <c r="W842" s="249"/>
      <c r="X842" s="249"/>
      <c r="Y842" s="250"/>
      <c r="Z842" s="250"/>
      <c r="AA842" s="250"/>
      <c r="AB842" s="250"/>
      <c r="AC842" s="249"/>
      <c r="AD842" s="249"/>
      <c r="AE842" s="249"/>
      <c r="AF842" s="249"/>
      <c r="AG842" s="250"/>
      <c r="AH842" s="250"/>
      <c r="AI842" s="250"/>
      <c r="AJ842" s="250"/>
      <c r="AK842" s="86"/>
      <c r="AL842" s="86"/>
      <c r="AM842" s="251"/>
      <c r="AN842" s="251"/>
      <c r="AO842" s="98"/>
      <c r="AP842" s="98"/>
      <c r="AQ842" s="98"/>
      <c r="AR842" s="98"/>
      <c r="AS842" s="98"/>
      <c r="AT842" s="98"/>
      <c r="AU842" s="98"/>
      <c r="AV842" s="98"/>
      <c r="AW842" s="60"/>
      <c r="AX842" s="252" t="s">
        <v>3461</v>
      </c>
      <c r="AY842" s="101">
        <v>1260</v>
      </c>
      <c r="AZ842" s="102">
        <v>490</v>
      </c>
      <c r="BA842" s="102">
        <v>350</v>
      </c>
      <c r="BB842" s="102">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3461</v>
      </c>
      <c r="F843" s="85"/>
      <c r="G843" s="85"/>
      <c r="H843" s="93" t="s">
        <v>6185</v>
      </c>
      <c r="I843" s="84" t="s">
        <v>6186</v>
      </c>
      <c r="J843" s="84" t="s">
        <v>2783</v>
      </c>
      <c r="K843" s="84" t="str">
        <f t="shared" si="461"/>
        <v>TP15DT_D1</v>
      </c>
      <c r="L843" s="84" t="s">
        <v>5127</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49"/>
      <c r="V843" s="249"/>
      <c r="W843" s="249"/>
      <c r="X843" s="249"/>
      <c r="Y843" s="250"/>
      <c r="Z843" s="250"/>
      <c r="AA843" s="250"/>
      <c r="AB843" s="250"/>
      <c r="AC843" s="249"/>
      <c r="AD843" s="249"/>
      <c r="AE843" s="249"/>
      <c r="AF843" s="249"/>
      <c r="AG843" s="250"/>
      <c r="AH843" s="250"/>
      <c r="AI843" s="250"/>
      <c r="AJ843" s="250"/>
      <c r="AK843" s="86">
        <v>8</v>
      </c>
      <c r="AL843" s="86"/>
      <c r="AM843" s="251"/>
      <c r="AN843" s="251">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2" t="s">
        <v>3461</v>
      </c>
      <c r="AY843" s="101">
        <v>1400</v>
      </c>
      <c r="AZ843" s="102">
        <v>700</v>
      </c>
      <c r="BA843" s="102">
        <v>490</v>
      </c>
      <c r="BB843" s="102">
        <v>210</v>
      </c>
      <c r="BC843" s="249">
        <v>1200</v>
      </c>
      <c r="BD843" s="249">
        <v>600</v>
      </c>
      <c r="BE843" s="249">
        <v>420</v>
      </c>
      <c r="BF843" s="249">
        <v>180</v>
      </c>
      <c r="BG843" s="103">
        <f>AV843-AW843</f>
        <v>621</v>
      </c>
      <c r="BJ843" s="247" t="e">
        <f>M843*#REF!</f>
        <v>#REF!</v>
      </c>
      <c r="BK843" s="247" t="e">
        <f>N843*#REF!</f>
        <v>#REF!</v>
      </c>
      <c r="BL843" s="247" t="e">
        <f>O843*#REF!</f>
        <v>#REF!</v>
      </c>
      <c r="BM843" s="247"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3461</v>
      </c>
      <c r="F844" s="85"/>
      <c r="G844" s="85"/>
      <c r="H844" s="93" t="s">
        <v>6187</v>
      </c>
      <c r="I844" s="84" t="s">
        <v>6188</v>
      </c>
      <c r="J844" s="84" t="s">
        <v>5127</v>
      </c>
      <c r="K844" s="84" t="str">
        <f t="shared" ref="K844:K907" si="503">H844</f>
        <v>TP15DT_D2</v>
      </c>
      <c r="L844" s="84" t="s">
        <v>6189</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49"/>
      <c r="V844" s="249"/>
      <c r="W844" s="249"/>
      <c r="X844" s="249"/>
      <c r="Y844" s="250"/>
      <c r="Z844" s="250"/>
      <c r="AA844" s="250"/>
      <c r="AB844" s="250"/>
      <c r="AC844" s="249"/>
      <c r="AD844" s="249"/>
      <c r="AE844" s="249"/>
      <c r="AF844" s="249"/>
      <c r="AG844" s="250"/>
      <c r="AH844" s="250"/>
      <c r="AI844" s="250"/>
      <c r="AJ844" s="250"/>
      <c r="AK844" s="86">
        <v>7.9988000000000001</v>
      </c>
      <c r="AL844" s="86"/>
      <c r="AM844" s="251"/>
      <c r="AN844" s="251">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2" t="s">
        <v>3461</v>
      </c>
      <c r="AY844" s="101">
        <v>2800</v>
      </c>
      <c r="AZ844" s="102">
        <v>700</v>
      </c>
      <c r="BA844" s="102">
        <v>560</v>
      </c>
      <c r="BB844" s="102">
        <v>420</v>
      </c>
      <c r="BC844" s="249">
        <v>2400</v>
      </c>
      <c r="BD844" s="249">
        <v>600</v>
      </c>
      <c r="BE844" s="249">
        <v>480</v>
      </c>
      <c r="BF844" s="249">
        <v>360</v>
      </c>
      <c r="BG844" s="103">
        <f>AV844-AW844</f>
        <v>-162.5</v>
      </c>
      <c r="BJ844" s="247" t="e">
        <f>M844*#REF!</f>
        <v>#REF!</v>
      </c>
      <c r="BK844" s="247" t="e">
        <f>N844*#REF!</f>
        <v>#REF!</v>
      </c>
      <c r="BL844" s="247" t="e">
        <f>O844*#REF!</f>
        <v>#REF!</v>
      </c>
      <c r="BM844" s="247"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3461</v>
      </c>
      <c r="F845" s="85"/>
      <c r="G845" s="85"/>
      <c r="H845" s="93" t="s">
        <v>6190</v>
      </c>
      <c r="I845" s="84" t="s">
        <v>6191</v>
      </c>
      <c r="J845" s="84" t="s">
        <v>6189</v>
      </c>
      <c r="K845" s="84" t="str">
        <f t="shared" si="503"/>
        <v>TP15DT_D3</v>
      </c>
      <c r="L845" s="84" t="s">
        <v>6184</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6">
        <v>8.0117647058823529</v>
      </c>
      <c r="AL845" s="86"/>
      <c r="AM845" s="251" t="e">
        <f>AVERAGE(AG845:AJ845)</f>
        <v>#REF!</v>
      </c>
      <c r="AN845" s="251">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6" t="s">
        <v>3461</v>
      </c>
      <c r="AY845" s="101">
        <v>1540</v>
      </c>
      <c r="AZ845" s="102">
        <v>560</v>
      </c>
      <c r="BA845" s="102">
        <v>420</v>
      </c>
      <c r="BB845" s="102">
        <v>250</v>
      </c>
      <c r="BC845" s="249">
        <v>1320</v>
      </c>
      <c r="BD845" s="249">
        <v>480</v>
      </c>
      <c r="BE845" s="249">
        <v>360</v>
      </c>
      <c r="BF845" s="249">
        <v>210</v>
      </c>
      <c r="BG845" s="103">
        <f>AV845-AW845</f>
        <v>1.5</v>
      </c>
      <c r="BJ845" s="247" t="e">
        <f>M845*#REF!</f>
        <v>#REF!</v>
      </c>
      <c r="BK845" s="247" t="e">
        <f>N845*#REF!</f>
        <v>#REF!</v>
      </c>
      <c r="BL845" s="247" t="e">
        <f>O845*#REF!</f>
        <v>#REF!</v>
      </c>
      <c r="BM845" s="247"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3461</v>
      </c>
      <c r="F846" s="85">
        <v>16</v>
      </c>
      <c r="G846" s="85"/>
      <c r="H846" s="93" t="s">
        <v>6192</v>
      </c>
      <c r="I846" s="84" t="s">
        <v>3677</v>
      </c>
      <c r="J846" s="84" t="s">
        <v>2783</v>
      </c>
      <c r="K846" s="84"/>
      <c r="L846" s="84" t="s">
        <v>3776</v>
      </c>
      <c r="M846" s="96"/>
      <c r="N846" s="96"/>
      <c r="O846" s="96"/>
      <c r="P846" s="96"/>
      <c r="Q846" s="95"/>
      <c r="R846" s="95"/>
      <c r="S846" s="95"/>
      <c r="T846" s="95"/>
      <c r="U846" s="249"/>
      <c r="V846" s="249"/>
      <c r="W846" s="249"/>
      <c r="X846" s="249"/>
      <c r="Y846" s="250"/>
      <c r="Z846" s="250"/>
      <c r="AA846" s="250"/>
      <c r="AB846" s="250"/>
      <c r="AC846" s="249"/>
      <c r="AD846" s="249"/>
      <c r="AE846" s="249"/>
      <c r="AF846" s="249"/>
      <c r="AG846" s="250"/>
      <c r="AH846" s="250"/>
      <c r="AI846" s="250"/>
      <c r="AJ846" s="250"/>
      <c r="AK846" s="86"/>
      <c r="AL846" s="86"/>
      <c r="AM846" s="251"/>
      <c r="AN846" s="251"/>
      <c r="AO846" s="98"/>
      <c r="AP846" s="98"/>
      <c r="AQ846" s="98"/>
      <c r="AR846" s="98"/>
      <c r="AS846" s="98"/>
      <c r="AT846" s="98"/>
      <c r="AU846" s="98"/>
      <c r="AV846" s="98"/>
      <c r="AW846" s="60"/>
      <c r="AX846" s="252" t="s">
        <v>3461</v>
      </c>
      <c r="AY846" s="101">
        <v>630</v>
      </c>
      <c r="AZ846" s="102">
        <v>320</v>
      </c>
      <c r="BA846" s="102">
        <v>250</v>
      </c>
      <c r="BB846" s="102">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3461</v>
      </c>
      <c r="F847" s="85"/>
      <c r="G847" s="85"/>
      <c r="H847" s="93" t="s">
        <v>6193</v>
      </c>
      <c r="I847" s="84" t="s">
        <v>6194</v>
      </c>
      <c r="J847" s="84" t="s">
        <v>2783</v>
      </c>
      <c r="K847" s="84" t="str">
        <f t="shared" si="503"/>
        <v>TP16DT_D1</v>
      </c>
      <c r="L847" s="84" t="s">
        <v>6195</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6">
        <v>7.9765636363636361</v>
      </c>
      <c r="AL847" s="86"/>
      <c r="AM847" s="251"/>
      <c r="AN847" s="251">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2" t="s">
        <v>3461</v>
      </c>
      <c r="AY847" s="101">
        <v>840</v>
      </c>
      <c r="AZ847" s="102">
        <v>420</v>
      </c>
      <c r="BA847" s="102">
        <v>350</v>
      </c>
      <c r="BB847" s="102">
        <v>210</v>
      </c>
      <c r="BC847" s="249">
        <v>720</v>
      </c>
      <c r="BD847" s="249">
        <v>360</v>
      </c>
      <c r="BE847" s="249">
        <v>300</v>
      </c>
      <c r="BF847" s="249">
        <v>180</v>
      </c>
      <c r="BG847" s="103">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3461</v>
      </c>
      <c r="F848" s="85"/>
      <c r="G848" s="85"/>
      <c r="H848" s="93" t="s">
        <v>6196</v>
      </c>
      <c r="I848" s="84" t="s">
        <v>6197</v>
      </c>
      <c r="J848" s="84" t="s">
        <v>6195</v>
      </c>
      <c r="K848" s="84" t="str">
        <f t="shared" si="503"/>
        <v>TP16DT_D2</v>
      </c>
      <c r="L848" s="84" t="s">
        <v>3776</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6">
        <v>8.01</v>
      </c>
      <c r="AL848" s="86"/>
      <c r="AM848" s="264"/>
      <c r="AN848" s="251">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5" t="s">
        <v>32</v>
      </c>
      <c r="AY848" s="288"/>
      <c r="AZ848" s="289"/>
      <c r="BA848" s="289"/>
      <c r="BB848" s="289"/>
      <c r="BC848" s="262"/>
      <c r="BD848" s="262"/>
      <c r="BE848" s="262"/>
      <c r="BF848" s="262"/>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3461</v>
      </c>
      <c r="F849" s="85">
        <v>17</v>
      </c>
      <c r="G849" s="85"/>
      <c r="H849" s="93" t="s">
        <v>6198</v>
      </c>
      <c r="I849" s="84" t="s">
        <v>6199</v>
      </c>
      <c r="J849" s="84" t="s">
        <v>3599</v>
      </c>
      <c r="K849" s="84" t="str">
        <f t="shared" si="503"/>
        <v>TP17DT</v>
      </c>
      <c r="L849" s="84" t="s">
        <v>6200</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49"/>
      <c r="V849" s="249"/>
      <c r="W849" s="249"/>
      <c r="X849" s="249"/>
      <c r="Y849" s="250"/>
      <c r="Z849" s="250"/>
      <c r="AA849" s="250"/>
      <c r="AB849" s="250"/>
      <c r="AC849" s="249"/>
      <c r="AD849" s="249"/>
      <c r="AE849" s="249"/>
      <c r="AF849" s="249"/>
      <c r="AG849" s="250"/>
      <c r="AH849" s="250"/>
      <c r="AI849" s="250"/>
      <c r="AJ849" s="250"/>
      <c r="AK849" s="86">
        <v>8.01</v>
      </c>
      <c r="AL849" s="86"/>
      <c r="AM849" s="251"/>
      <c r="AN849" s="251">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2" t="s">
        <v>32</v>
      </c>
      <c r="AY849" s="101"/>
      <c r="AZ849" s="102"/>
      <c r="BA849" s="102"/>
      <c r="BB849" s="102"/>
      <c r="BC849" s="249"/>
      <c r="BD849" s="249"/>
      <c r="BE849" s="249"/>
      <c r="BF849" s="249"/>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3461</v>
      </c>
      <c r="F850" s="85">
        <v>18</v>
      </c>
      <c r="G850" s="85"/>
      <c r="H850" s="93" t="s">
        <v>6201</v>
      </c>
      <c r="I850" s="84" t="s">
        <v>269</v>
      </c>
      <c r="J850" s="84" t="s">
        <v>6202</v>
      </c>
      <c r="K850" s="84" t="str">
        <f t="shared" si="503"/>
        <v>TP18DT</v>
      </c>
      <c r="L850" s="84" t="s">
        <v>5429</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49"/>
      <c r="V850" s="249"/>
      <c r="W850" s="249"/>
      <c r="X850" s="249"/>
      <c r="Y850" s="250"/>
      <c r="Z850" s="250"/>
      <c r="AA850" s="250"/>
      <c r="AB850" s="250"/>
      <c r="AC850" s="249"/>
      <c r="AD850" s="249"/>
      <c r="AE850" s="249"/>
      <c r="AF850" s="249"/>
      <c r="AG850" s="250"/>
      <c r="AH850" s="250"/>
      <c r="AI850" s="250"/>
      <c r="AJ850" s="250"/>
      <c r="AK850" s="86">
        <v>8.01</v>
      </c>
      <c r="AL850" s="86"/>
      <c r="AM850" s="251"/>
      <c r="AN850" s="251">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2" t="s">
        <v>32</v>
      </c>
      <c r="AY850" s="101">
        <v>1120</v>
      </c>
      <c r="AZ850" s="102">
        <v>560</v>
      </c>
      <c r="BA850" s="102">
        <v>420</v>
      </c>
      <c r="BB850" s="102">
        <v>280</v>
      </c>
      <c r="BC850" s="249">
        <v>960</v>
      </c>
      <c r="BD850" s="249">
        <v>480</v>
      </c>
      <c r="BE850" s="249">
        <v>360</v>
      </c>
      <c r="BF850" s="249">
        <v>240</v>
      </c>
      <c r="BG850" s="103">
        <f t="shared" si="508"/>
        <v>-20</v>
      </c>
      <c r="BJ850" s="247" t="e">
        <f>M850*#REF!</f>
        <v>#REF!</v>
      </c>
      <c r="BK850" s="247" t="e">
        <f>N850*#REF!</f>
        <v>#REF!</v>
      </c>
      <c r="BL850" s="247" t="e">
        <f>O850*#REF!</f>
        <v>#REF!</v>
      </c>
      <c r="BM850" s="247"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3461</v>
      </c>
      <c r="F851" s="85">
        <v>19</v>
      </c>
      <c r="G851" s="85"/>
      <c r="H851" s="93" t="s">
        <v>6203</v>
      </c>
      <c r="I851" s="84" t="s">
        <v>6204</v>
      </c>
      <c r="J851" s="84" t="s">
        <v>6202</v>
      </c>
      <c r="K851" s="84" t="str">
        <f t="shared" si="503"/>
        <v>TP19DT</v>
      </c>
      <c r="L851" s="84" t="s">
        <v>6205</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6">
        <v>7.9945454545454542</v>
      </c>
      <c r="AL851" s="86"/>
      <c r="AM851" s="251"/>
      <c r="AN851" s="251">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2" t="s">
        <v>32</v>
      </c>
      <c r="AY851" s="101">
        <v>1540</v>
      </c>
      <c r="AZ851" s="102">
        <v>700</v>
      </c>
      <c r="BA851" s="102">
        <v>560</v>
      </c>
      <c r="BB851" s="102">
        <v>420</v>
      </c>
      <c r="BC851" s="249">
        <v>1320</v>
      </c>
      <c r="BD851" s="249">
        <v>600</v>
      </c>
      <c r="BE851" s="249">
        <v>480</v>
      </c>
      <c r="BF851" s="249">
        <v>360</v>
      </c>
      <c r="BG851" s="103">
        <f t="shared" si="508"/>
        <v>49</v>
      </c>
      <c r="BJ851" s="247" t="e">
        <f>M851*#REF!</f>
        <v>#REF!</v>
      </c>
      <c r="BK851" s="247" t="e">
        <f>N851*#REF!</f>
        <v>#REF!</v>
      </c>
      <c r="BL851" s="247" t="e">
        <f>O851*#REF!</f>
        <v>#REF!</v>
      </c>
      <c r="BM851" s="247"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3461</v>
      </c>
      <c r="F852" s="85">
        <v>20</v>
      </c>
      <c r="G852" s="85"/>
      <c r="H852" s="93" t="s">
        <v>6206</v>
      </c>
      <c r="I852" s="84" t="s">
        <v>3773</v>
      </c>
      <c r="J852" s="84" t="s">
        <v>2783</v>
      </c>
      <c r="K852" s="84" t="str">
        <f t="shared" si="503"/>
        <v>TP20DT</v>
      </c>
      <c r="L852" s="84" t="s">
        <v>6126</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49"/>
      <c r="V852" s="249"/>
      <c r="W852" s="249"/>
      <c r="X852" s="249"/>
      <c r="Y852" s="250"/>
      <c r="Z852" s="250"/>
      <c r="AA852" s="250"/>
      <c r="AB852" s="250"/>
      <c r="AC852" s="249"/>
      <c r="AD852" s="249"/>
      <c r="AE852" s="249"/>
      <c r="AF852" s="249"/>
      <c r="AG852" s="250"/>
      <c r="AH852" s="250"/>
      <c r="AI852" s="250"/>
      <c r="AJ852" s="250"/>
      <c r="AK852" s="86">
        <v>8.01</v>
      </c>
      <c r="AL852" s="86"/>
      <c r="AM852" s="251"/>
      <c r="AN852" s="251">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2" t="s">
        <v>32</v>
      </c>
      <c r="AY852" s="101"/>
      <c r="AZ852" s="102"/>
      <c r="BA852" s="102"/>
      <c r="BB852" s="102"/>
      <c r="BC852" s="249"/>
      <c r="BD852" s="249"/>
      <c r="BE852" s="249"/>
      <c r="BF852" s="249"/>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3461</v>
      </c>
      <c r="F853" s="85">
        <v>21</v>
      </c>
      <c r="G853" s="85"/>
      <c r="H853" s="93" t="s">
        <v>6207</v>
      </c>
      <c r="I853" s="84" t="s">
        <v>6208</v>
      </c>
      <c r="J853" s="84" t="s">
        <v>5429</v>
      </c>
      <c r="K853" s="84" t="str">
        <f t="shared" si="503"/>
        <v>TP21DT</v>
      </c>
      <c r="L853" s="84" t="s">
        <v>6209</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49"/>
      <c r="V853" s="249"/>
      <c r="W853" s="249"/>
      <c r="X853" s="249"/>
      <c r="Y853" s="250"/>
      <c r="Z853" s="250"/>
      <c r="AA853" s="250"/>
      <c r="AB853" s="250"/>
      <c r="AC853" s="249"/>
      <c r="AD853" s="249"/>
      <c r="AE853" s="249"/>
      <c r="AF853" s="249"/>
      <c r="AG853" s="250"/>
      <c r="AH853" s="250"/>
      <c r="AI853" s="250"/>
      <c r="AJ853" s="250"/>
      <c r="AK853" s="86">
        <v>8.0066666666666659</v>
      </c>
      <c r="AL853" s="86"/>
      <c r="AM853" s="251"/>
      <c r="AN853" s="251">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2" t="s">
        <v>32</v>
      </c>
      <c r="AY853" s="101">
        <v>1960</v>
      </c>
      <c r="AZ853" s="102">
        <v>980</v>
      </c>
      <c r="BA853" s="102">
        <v>630</v>
      </c>
      <c r="BB853" s="102">
        <v>560</v>
      </c>
      <c r="BC853" s="249">
        <v>1680</v>
      </c>
      <c r="BD853" s="249">
        <v>840</v>
      </c>
      <c r="BE853" s="249">
        <v>540</v>
      </c>
      <c r="BF853" s="249">
        <v>480</v>
      </c>
      <c r="BG853" s="103">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3485</v>
      </c>
      <c r="G854" s="196"/>
      <c r="H854" s="197" t="s">
        <v>32</v>
      </c>
      <c r="I854" s="270" t="s">
        <v>6210</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6211</v>
      </c>
      <c r="I855" s="84" t="s">
        <v>50</v>
      </c>
      <c r="J855" s="84" t="s">
        <v>6212</v>
      </c>
      <c r="K855" s="84"/>
      <c r="L855" s="84" t="s">
        <v>6213</v>
      </c>
      <c r="M855" s="96"/>
      <c r="N855" s="96"/>
      <c r="O855" s="96"/>
      <c r="P855" s="96"/>
      <c r="Q855" s="95"/>
      <c r="R855" s="95"/>
      <c r="S855" s="95"/>
      <c r="T855" s="95"/>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6"/>
      <c r="AL855" s="86"/>
      <c r="AM855" s="251"/>
      <c r="AN855" s="251"/>
      <c r="AO855" s="98"/>
      <c r="AP855" s="98"/>
      <c r="AQ855" s="98"/>
      <c r="AR855" s="98"/>
      <c r="AS855" s="98"/>
      <c r="AT855" s="98"/>
      <c r="AU855" s="98"/>
      <c r="AV855" s="98"/>
      <c r="AW855" s="60"/>
      <c r="AX855" s="252" t="s">
        <v>32</v>
      </c>
      <c r="AY855" s="101">
        <v>2100</v>
      </c>
      <c r="AZ855" s="102">
        <v>1050</v>
      </c>
      <c r="BA855" s="102">
        <v>630</v>
      </c>
      <c r="BB855" s="102">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6214</v>
      </c>
      <c r="I856" s="84" t="s">
        <v>6215</v>
      </c>
      <c r="J856" s="84" t="s">
        <v>6212</v>
      </c>
      <c r="K856" s="84" t="str">
        <f t="shared" si="503"/>
        <v>VC1DT_D1</v>
      </c>
      <c r="L856" s="84" t="s">
        <v>6216</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6">
        <v>5.37</v>
      </c>
      <c r="AL856" s="86"/>
      <c r="AM856" s="251"/>
      <c r="AN856" s="251">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2" t="s">
        <v>32</v>
      </c>
      <c r="AY856" s="101">
        <v>3500</v>
      </c>
      <c r="AZ856" s="102">
        <v>1050</v>
      </c>
      <c r="BA856" s="102">
        <v>840</v>
      </c>
      <c r="BB856" s="102">
        <v>630</v>
      </c>
      <c r="BC856" s="249">
        <v>3000</v>
      </c>
      <c r="BD856" s="249">
        <v>900</v>
      </c>
      <c r="BE856" s="249">
        <v>720</v>
      </c>
      <c r="BF856" s="249">
        <v>540</v>
      </c>
      <c r="BG856" s="103">
        <f>AV856-AW856</f>
        <v>456</v>
      </c>
      <c r="BJ856" s="247" t="e">
        <f>M856*#REF!</f>
        <v>#REF!</v>
      </c>
      <c r="BK856" s="247" t="e">
        <f>N856*#REF!</f>
        <v>#REF!</v>
      </c>
      <c r="BL856" s="247" t="e">
        <f>O856*#REF!</f>
        <v>#REF!</v>
      </c>
      <c r="BM856" s="247"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6217</v>
      </c>
      <c r="I857" s="84" t="s">
        <v>6218</v>
      </c>
      <c r="J857" s="84" t="s">
        <v>6216</v>
      </c>
      <c r="K857" s="84" t="str">
        <f t="shared" si="503"/>
        <v>VC1DT_D2</v>
      </c>
      <c r="L857" s="84" t="s">
        <v>6213</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49"/>
      <c r="V857" s="249"/>
      <c r="W857" s="249"/>
      <c r="X857" s="249"/>
      <c r="Y857" s="250"/>
      <c r="Z857" s="250"/>
      <c r="AA857" s="250"/>
      <c r="AB857" s="250"/>
      <c r="AC857" s="249"/>
      <c r="AD857" s="249"/>
      <c r="AE857" s="249"/>
      <c r="AF857" s="249"/>
      <c r="AG857" s="250"/>
      <c r="AH857" s="250"/>
      <c r="AI857" s="250"/>
      <c r="AJ857" s="250"/>
      <c r="AK857" s="86">
        <v>4.0545454545454547</v>
      </c>
      <c r="AL857" s="86"/>
      <c r="AM857" s="251"/>
      <c r="AN857" s="251">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2" t="s">
        <v>32</v>
      </c>
      <c r="AY857" s="101"/>
      <c r="AZ857" s="102"/>
      <c r="BA857" s="102"/>
      <c r="BB857" s="102"/>
      <c r="BC857" s="249"/>
      <c r="BD857" s="249"/>
      <c r="BE857" s="249"/>
      <c r="BF857" s="249"/>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6219</v>
      </c>
      <c r="I858" s="84" t="s">
        <v>6220</v>
      </c>
      <c r="J858" s="84" t="s">
        <v>6221</v>
      </c>
      <c r="K858" s="84"/>
      <c r="L858" s="84" t="s">
        <v>4307</v>
      </c>
      <c r="M858" s="96"/>
      <c r="N858" s="96"/>
      <c r="O858" s="96"/>
      <c r="P858" s="96"/>
      <c r="Q858" s="95"/>
      <c r="R858" s="95"/>
      <c r="S858" s="95"/>
      <c r="T858" s="95"/>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6"/>
      <c r="AL858" s="86"/>
      <c r="AM858" s="251"/>
      <c r="AN858" s="251"/>
      <c r="AO858" s="98"/>
      <c r="AP858" s="98"/>
      <c r="AQ858" s="98"/>
      <c r="AR858" s="98"/>
      <c r="AS858" s="98"/>
      <c r="AT858" s="98"/>
      <c r="AU858" s="98"/>
      <c r="AV858" s="98"/>
      <c r="AW858" s="60"/>
      <c r="AX858" s="252" t="s">
        <v>32</v>
      </c>
      <c r="AY858" s="101">
        <v>3500</v>
      </c>
      <c r="AZ858" s="102">
        <v>1260</v>
      </c>
      <c r="BA858" s="102">
        <v>910</v>
      </c>
      <c r="BB858" s="102">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6222</v>
      </c>
      <c r="I859" s="84" t="s">
        <v>6223</v>
      </c>
      <c r="J859" s="84" t="s">
        <v>6224</v>
      </c>
      <c r="K859" s="84" t="str">
        <f t="shared" si="503"/>
        <v>VC2DT_D1</v>
      </c>
      <c r="L859" s="84" t="s">
        <v>6225</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6">
        <v>5.37</v>
      </c>
      <c r="AL859" s="86"/>
      <c r="AM859" s="251"/>
      <c r="AN859" s="251">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2" t="s">
        <v>32</v>
      </c>
      <c r="AY859" s="101">
        <v>5250</v>
      </c>
      <c r="AZ859" s="102">
        <v>1750</v>
      </c>
      <c r="BA859" s="102">
        <v>1260</v>
      </c>
      <c r="BB859" s="102">
        <v>840</v>
      </c>
      <c r="BC859" s="249">
        <v>4500</v>
      </c>
      <c r="BD859" s="249">
        <v>1500</v>
      </c>
      <c r="BE859" s="249">
        <v>1080</v>
      </c>
      <c r="BF859" s="249">
        <v>720</v>
      </c>
      <c r="BG859" s="103">
        <f>AV859-AW859</f>
        <v>1198</v>
      </c>
      <c r="BJ859" s="247" t="e">
        <f>M859*#REF!</f>
        <v>#REF!</v>
      </c>
      <c r="BK859" s="247" t="e">
        <f>N859*#REF!</f>
        <v>#REF!</v>
      </c>
      <c r="BL859" s="247" t="e">
        <f>O859*#REF!</f>
        <v>#REF!</v>
      </c>
      <c r="BM859" s="247"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6226</v>
      </c>
      <c r="I860" s="84" t="s">
        <v>6227</v>
      </c>
      <c r="J860" s="84" t="s">
        <v>6225</v>
      </c>
      <c r="K860" s="84" t="str">
        <f t="shared" si="503"/>
        <v>VC2DT_D2</v>
      </c>
      <c r="L860" s="84" t="s">
        <v>6228</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49"/>
      <c r="V860" s="249"/>
      <c r="W860" s="249"/>
      <c r="X860" s="249"/>
      <c r="Y860" s="250"/>
      <c r="Z860" s="250"/>
      <c r="AA860" s="250"/>
      <c r="AB860" s="250"/>
      <c r="AC860" s="249"/>
      <c r="AD860" s="249"/>
      <c r="AE860" s="249"/>
      <c r="AF860" s="249"/>
      <c r="AG860" s="250"/>
      <c r="AH860" s="250"/>
      <c r="AI860" s="250"/>
      <c r="AJ860" s="250"/>
      <c r="AK860" s="86">
        <v>5.37</v>
      </c>
      <c r="AL860" s="86"/>
      <c r="AM860" s="251"/>
      <c r="AN860" s="251">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2" t="s">
        <v>32</v>
      </c>
      <c r="AY860" s="101">
        <v>3850</v>
      </c>
      <c r="AZ860" s="102">
        <v>1260</v>
      </c>
      <c r="BA860" s="102">
        <v>910</v>
      </c>
      <c r="BB860" s="102">
        <v>770</v>
      </c>
      <c r="BC860" s="249">
        <v>3300</v>
      </c>
      <c r="BD860" s="249">
        <v>1080</v>
      </c>
      <c r="BE860" s="249">
        <v>780</v>
      </c>
      <c r="BF860" s="249">
        <v>660</v>
      </c>
      <c r="BG860" s="103">
        <f>AV860-AW860</f>
        <v>872.5</v>
      </c>
      <c r="BJ860" s="247" t="e">
        <f>M860*#REF!</f>
        <v>#REF!</v>
      </c>
      <c r="BK860" s="247" t="e">
        <f>N860*#REF!</f>
        <v>#REF!</v>
      </c>
      <c r="BL860" s="247" t="e">
        <f>O860*#REF!</f>
        <v>#REF!</v>
      </c>
      <c r="BM860" s="247"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6229</v>
      </c>
      <c r="I861" s="84" t="s">
        <v>6230</v>
      </c>
      <c r="J861" s="84" t="s">
        <v>4307</v>
      </c>
      <c r="K861" s="84" t="str">
        <f t="shared" si="503"/>
        <v>VC3DT</v>
      </c>
      <c r="L861" s="84" t="s">
        <v>6231</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49"/>
      <c r="V861" s="249"/>
      <c r="W861" s="249"/>
      <c r="X861" s="249"/>
      <c r="Y861" s="250"/>
      <c r="Z861" s="250"/>
      <c r="AA861" s="250"/>
      <c r="AB861" s="250"/>
      <c r="AC861" s="249"/>
      <c r="AD861" s="249"/>
      <c r="AE861" s="249"/>
      <c r="AF861" s="249"/>
      <c r="AG861" s="250"/>
      <c r="AH861" s="250"/>
      <c r="AI861" s="250"/>
      <c r="AJ861" s="250"/>
      <c r="AK861" s="86">
        <v>6.0690319047619035</v>
      </c>
      <c r="AL861" s="86"/>
      <c r="AM861" s="251"/>
      <c r="AN861" s="251">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2" t="s">
        <v>32</v>
      </c>
      <c r="AY861" s="101">
        <v>3150</v>
      </c>
      <c r="AZ861" s="102">
        <v>1190</v>
      </c>
      <c r="BA861" s="102">
        <v>770</v>
      </c>
      <c r="BB861" s="102">
        <v>630</v>
      </c>
      <c r="BC861" s="249">
        <v>2700</v>
      </c>
      <c r="BD861" s="249">
        <v>1020</v>
      </c>
      <c r="BE861" s="249">
        <v>660</v>
      </c>
      <c r="BF861" s="249">
        <v>540</v>
      </c>
      <c r="BG861" s="103">
        <f>AV861-AW861</f>
        <v>1225</v>
      </c>
      <c r="BJ861" s="247" t="e">
        <f>M861*#REF!</f>
        <v>#REF!</v>
      </c>
      <c r="BK861" s="247" t="e">
        <f>N861*#REF!</f>
        <v>#REF!</v>
      </c>
      <c r="BL861" s="247" t="e">
        <f>O861*#REF!</f>
        <v>#REF!</v>
      </c>
      <c r="BM861" s="247"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6232</v>
      </c>
      <c r="I862" s="84" t="s">
        <v>6233</v>
      </c>
      <c r="J862" s="84" t="s">
        <v>3961</v>
      </c>
      <c r="K862" s="84" t="str">
        <f t="shared" si="503"/>
        <v>VC4DT</v>
      </c>
      <c r="L862" s="84" t="s">
        <v>6234</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49"/>
      <c r="V862" s="249"/>
      <c r="W862" s="249"/>
      <c r="X862" s="249"/>
      <c r="Y862" s="250"/>
      <c r="Z862" s="250"/>
      <c r="AA862" s="250"/>
      <c r="AB862" s="250"/>
      <c r="AC862" s="249"/>
      <c r="AD862" s="249"/>
      <c r="AE862" s="249"/>
      <c r="AF862" s="249"/>
      <c r="AG862" s="250"/>
      <c r="AH862" s="250"/>
      <c r="AI862" s="250"/>
      <c r="AJ862" s="250"/>
      <c r="AK862" s="86">
        <v>5.5013601281024815</v>
      </c>
      <c r="AL862" s="86"/>
      <c r="AM862" s="251"/>
      <c r="AN862" s="251">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2" t="s">
        <v>32</v>
      </c>
      <c r="AY862" s="101">
        <v>2100</v>
      </c>
      <c r="AZ862" s="102">
        <v>1050</v>
      </c>
      <c r="BA862" s="102">
        <v>700</v>
      </c>
      <c r="BB862" s="102">
        <v>630</v>
      </c>
      <c r="BC862" s="249">
        <v>1800</v>
      </c>
      <c r="BD862" s="249">
        <v>900</v>
      </c>
      <c r="BE862" s="249">
        <v>600</v>
      </c>
      <c r="BF862" s="249">
        <v>540</v>
      </c>
      <c r="BG862" s="103">
        <f>AV862-AW862</f>
        <v>500</v>
      </c>
      <c r="BJ862" s="247" t="e">
        <f>M862*#REF!</f>
        <v>#REF!</v>
      </c>
      <c r="BK862" s="247" t="e">
        <f>N862*#REF!</f>
        <v>#REF!</v>
      </c>
      <c r="BL862" s="247" t="e">
        <f>O862*#REF!</f>
        <v>#REF!</v>
      </c>
      <c r="BM862" s="247"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6235</v>
      </c>
      <c r="I863" s="84" t="s">
        <v>6236</v>
      </c>
      <c r="J863" s="84" t="s">
        <v>6234</v>
      </c>
      <c r="K863" s="84"/>
      <c r="L863" s="84" t="s">
        <v>6237</v>
      </c>
      <c r="M863" s="96"/>
      <c r="N863" s="96"/>
      <c r="O863" s="96"/>
      <c r="P863" s="96"/>
      <c r="Q863" s="95"/>
      <c r="R863" s="95"/>
      <c r="S863" s="95"/>
      <c r="T863" s="95"/>
      <c r="U863" s="249"/>
      <c r="V863" s="249"/>
      <c r="W863" s="249"/>
      <c r="X863" s="249"/>
      <c r="Y863" s="250"/>
      <c r="Z863" s="250"/>
      <c r="AA863" s="250"/>
      <c r="AB863" s="250"/>
      <c r="AC863" s="249"/>
      <c r="AD863" s="249"/>
      <c r="AE863" s="249"/>
      <c r="AF863" s="249"/>
      <c r="AG863" s="250"/>
      <c r="AH863" s="250"/>
      <c r="AI863" s="250"/>
      <c r="AJ863" s="250"/>
      <c r="AK863" s="86"/>
      <c r="AL863" s="86"/>
      <c r="AM863" s="251"/>
      <c r="AN863" s="251"/>
      <c r="AO863" s="98"/>
      <c r="AP863" s="98"/>
      <c r="AQ863" s="98"/>
      <c r="AR863" s="98"/>
      <c r="AS863" s="98"/>
      <c r="AT863" s="98"/>
      <c r="AU863" s="98"/>
      <c r="AV863" s="98"/>
      <c r="AW863" s="60"/>
      <c r="AX863" s="252" t="s">
        <v>32</v>
      </c>
      <c r="AY863" s="101"/>
      <c r="AZ863" s="102"/>
      <c r="BA863" s="102"/>
      <c r="BB863" s="102"/>
      <c r="BC863" s="249"/>
      <c r="BD863" s="249"/>
      <c r="BE863" s="249"/>
      <c r="BF863" s="249"/>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6238</v>
      </c>
      <c r="I864" s="84" t="s">
        <v>6239</v>
      </c>
      <c r="J864" s="84" t="s">
        <v>6234</v>
      </c>
      <c r="K864" s="84" t="str">
        <f t="shared" si="503"/>
        <v>VC5DT_D1</v>
      </c>
      <c r="L864" s="84" t="s">
        <v>6240</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6">
        <v>6.8627450980392162</v>
      </c>
      <c r="AL864" s="86"/>
      <c r="AM864" s="251"/>
      <c r="AN864" s="251">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2" t="s">
        <v>32</v>
      </c>
      <c r="AY864" s="101">
        <v>3850</v>
      </c>
      <c r="AZ864" s="102">
        <v>1190</v>
      </c>
      <c r="BA864" s="102">
        <v>840</v>
      </c>
      <c r="BB864" s="102">
        <v>630</v>
      </c>
      <c r="BC864" s="249">
        <v>3300</v>
      </c>
      <c r="BD864" s="249">
        <v>1020</v>
      </c>
      <c r="BE864" s="249">
        <v>720</v>
      </c>
      <c r="BF864" s="249">
        <v>540</v>
      </c>
      <c r="BG864" s="103">
        <f>AV864-AW864</f>
        <v>200</v>
      </c>
      <c r="BJ864" s="247" t="e">
        <f>M864*#REF!</f>
        <v>#REF!</v>
      </c>
      <c r="BK864" s="247" t="e">
        <f>N864*#REF!</f>
        <v>#REF!</v>
      </c>
      <c r="BL864" s="247" t="e">
        <f>O864*#REF!</f>
        <v>#REF!</v>
      </c>
      <c r="BM864" s="247"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6241</v>
      </c>
      <c r="I865" s="84" t="s">
        <v>6242</v>
      </c>
      <c r="J865" s="84" t="s">
        <v>6243</v>
      </c>
      <c r="K865" s="84" t="str">
        <f t="shared" si="503"/>
        <v>VC5DT_D2</v>
      </c>
      <c r="L865" s="84" t="s">
        <v>6244</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49"/>
      <c r="V865" s="249"/>
      <c r="W865" s="249"/>
      <c r="X865" s="249"/>
      <c r="Y865" s="250"/>
      <c r="Z865" s="250"/>
      <c r="AA865" s="250"/>
      <c r="AB865" s="250"/>
      <c r="AC865" s="249"/>
      <c r="AD865" s="249"/>
      <c r="AE865" s="249"/>
      <c r="AF865" s="249"/>
      <c r="AG865" s="250"/>
      <c r="AH865" s="250"/>
      <c r="AI865" s="250"/>
      <c r="AJ865" s="250"/>
      <c r="AK865" s="86">
        <v>4.7240219952867246</v>
      </c>
      <c r="AL865" s="86"/>
      <c r="AM865" s="251"/>
      <c r="AN865" s="251">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2" t="s">
        <v>32</v>
      </c>
      <c r="AY865" s="101">
        <v>3500</v>
      </c>
      <c r="AZ865" s="102">
        <v>1190</v>
      </c>
      <c r="BA865" s="102">
        <v>840</v>
      </c>
      <c r="BB865" s="102">
        <v>630</v>
      </c>
      <c r="BC865" s="249">
        <v>3000</v>
      </c>
      <c r="BD865" s="249">
        <v>1020</v>
      </c>
      <c r="BE865" s="249">
        <v>720</v>
      </c>
      <c r="BF865" s="249">
        <v>540</v>
      </c>
      <c r="BG865" s="103">
        <f>AV865-AW865</f>
        <v>162.5</v>
      </c>
      <c r="BJ865" s="247" t="e">
        <f>M865*#REF!</f>
        <v>#REF!</v>
      </c>
      <c r="BK865" s="247" t="e">
        <f>N865*#REF!</f>
        <v>#REF!</v>
      </c>
      <c r="BL865" s="247" t="e">
        <f>O865*#REF!</f>
        <v>#REF!</v>
      </c>
      <c r="BM865" s="247" t="e">
        <f>P865*#REF!</f>
        <v>#REF!</v>
      </c>
    </row>
    <row r="866" spans="1:65" s="321"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6245</v>
      </c>
      <c r="I866" s="84" t="s">
        <v>6246</v>
      </c>
      <c r="J866" s="84" t="s">
        <v>6244</v>
      </c>
      <c r="K866" s="84" t="str">
        <f t="shared" si="503"/>
        <v>VC5DT_D3</v>
      </c>
      <c r="L866" s="84" t="s">
        <v>4536</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49"/>
      <c r="V866" s="249"/>
      <c r="W866" s="249"/>
      <c r="X866" s="249"/>
      <c r="Y866" s="250"/>
      <c r="Z866" s="250"/>
      <c r="AA866" s="250"/>
      <c r="AB866" s="250"/>
      <c r="AC866" s="249"/>
      <c r="AD866" s="249"/>
      <c r="AE866" s="249"/>
      <c r="AF866" s="249"/>
      <c r="AG866" s="250"/>
      <c r="AH866" s="250"/>
      <c r="AI866" s="250"/>
      <c r="AJ866" s="250"/>
      <c r="AK866" s="86">
        <v>5.37</v>
      </c>
      <c r="AL866" s="86"/>
      <c r="AM866" s="251"/>
      <c r="AN866" s="251">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2" t="s">
        <v>32</v>
      </c>
      <c r="AY866" s="101">
        <v>3849.9999999999995</v>
      </c>
      <c r="AZ866" s="102">
        <v>1260</v>
      </c>
      <c r="BA866" s="102">
        <v>909.99999999999989</v>
      </c>
      <c r="BB866" s="102">
        <v>700</v>
      </c>
      <c r="BC866" s="249">
        <v>3300</v>
      </c>
      <c r="BD866" s="249">
        <v>1080</v>
      </c>
      <c r="BE866" s="249">
        <v>780</v>
      </c>
      <c r="BF866" s="249">
        <v>600</v>
      </c>
      <c r="BG866" s="103">
        <f>AV866-AW866</f>
        <v>842.5</v>
      </c>
      <c r="BJ866" s="247" t="e">
        <f>M866*#REF!</f>
        <v>#REF!</v>
      </c>
      <c r="BK866" s="247" t="e">
        <f>N866*#REF!</f>
        <v>#REF!</v>
      </c>
      <c r="BL866" s="247" t="e">
        <f>O866*#REF!</f>
        <v>#REF!</v>
      </c>
      <c r="BM866" s="247" t="e">
        <f>P866*#REF!</f>
        <v>#REF!</v>
      </c>
    </row>
    <row r="867" spans="1:65" s="321"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6247</v>
      </c>
      <c r="I867" s="84" t="s">
        <v>6248</v>
      </c>
      <c r="J867" s="84" t="s">
        <v>6249</v>
      </c>
      <c r="K867" s="84" t="str">
        <f t="shared" si="503"/>
        <v>VC5DT_D4</v>
      </c>
      <c r="L867" s="84" t="s">
        <v>6250</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49"/>
      <c r="V867" s="249"/>
      <c r="W867" s="249"/>
      <c r="X867" s="249"/>
      <c r="Y867" s="250"/>
      <c r="Z867" s="250"/>
      <c r="AA867" s="250"/>
      <c r="AB867" s="250"/>
      <c r="AC867" s="249"/>
      <c r="AD867" s="249"/>
      <c r="AE867" s="249"/>
      <c r="AF867" s="249"/>
      <c r="AG867" s="250"/>
      <c r="AH867" s="250"/>
      <c r="AI867" s="250"/>
      <c r="AJ867" s="250"/>
      <c r="AK867" s="86">
        <v>5.37</v>
      </c>
      <c r="AL867" s="86"/>
      <c r="AM867" s="251"/>
      <c r="AN867" s="251">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2" t="s">
        <v>32</v>
      </c>
      <c r="AY867" s="101">
        <v>1470</v>
      </c>
      <c r="AZ867" s="102">
        <v>700</v>
      </c>
      <c r="BA867" s="102">
        <v>630</v>
      </c>
      <c r="BB867" s="102">
        <v>560</v>
      </c>
      <c r="BC867" s="249">
        <v>1260</v>
      </c>
      <c r="BD867" s="249">
        <v>600</v>
      </c>
      <c r="BE867" s="249">
        <v>540</v>
      </c>
      <c r="BF867" s="249">
        <v>480</v>
      </c>
      <c r="BG867" s="103">
        <f>AV867-AW867</f>
        <v>707.5</v>
      </c>
      <c r="BJ867" s="247" t="e">
        <f>M867*#REF!</f>
        <v>#REF!</v>
      </c>
      <c r="BK867" s="247" t="e">
        <f>N867*#REF!</f>
        <v>#REF!</v>
      </c>
      <c r="BL867" s="247" t="e">
        <f>O867*#REF!</f>
        <v>#REF!</v>
      </c>
      <c r="BM867" s="247"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6251</v>
      </c>
      <c r="I868" s="84" t="s">
        <v>6252</v>
      </c>
      <c r="J868" s="84" t="s">
        <v>6253</v>
      </c>
      <c r="K868" s="84" t="str">
        <f t="shared" si="503"/>
        <v>VC5DT_D5</v>
      </c>
      <c r="L868" s="84" t="s">
        <v>6237</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49"/>
      <c r="V868" s="249"/>
      <c r="W868" s="249"/>
      <c r="X868" s="249"/>
      <c r="Y868" s="250"/>
      <c r="Z868" s="250"/>
      <c r="AA868" s="250"/>
      <c r="AB868" s="250"/>
      <c r="AC868" s="249"/>
      <c r="AD868" s="249"/>
      <c r="AE868" s="249"/>
      <c r="AF868" s="249"/>
      <c r="AG868" s="250"/>
      <c r="AH868" s="250"/>
      <c r="AI868" s="250"/>
      <c r="AJ868" s="250"/>
      <c r="AK868" s="86">
        <v>5.37</v>
      </c>
      <c r="AL868" s="86"/>
      <c r="AM868" s="251"/>
      <c r="AN868" s="251">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2" t="s">
        <v>32</v>
      </c>
      <c r="AY868" s="101"/>
      <c r="AZ868" s="102"/>
      <c r="BA868" s="102"/>
      <c r="BB868" s="102"/>
      <c r="BC868" s="249"/>
      <c r="BD868" s="249"/>
      <c r="BE868" s="249"/>
      <c r="BF868" s="249"/>
      <c r="BG868" s="103">
        <f>AV868-AW868</f>
        <v>1405</v>
      </c>
      <c r="BJ868" s="247"/>
      <c r="BK868" s="247"/>
      <c r="BL868" s="247"/>
      <c r="BM868" s="247"/>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6254</v>
      </c>
      <c r="I869" s="84" t="s">
        <v>4307</v>
      </c>
      <c r="J869" s="84" t="s">
        <v>6255</v>
      </c>
      <c r="K869" s="84"/>
      <c r="L869" s="84" t="s">
        <v>6256</v>
      </c>
      <c r="M869" s="96"/>
      <c r="N869" s="96"/>
      <c r="O869" s="96"/>
      <c r="P869" s="96"/>
      <c r="Q869" s="95"/>
      <c r="R869" s="95"/>
      <c r="S869" s="95"/>
      <c r="T869" s="95"/>
      <c r="U869" s="249"/>
      <c r="V869" s="249"/>
      <c r="W869" s="249"/>
      <c r="X869" s="249"/>
      <c r="Y869" s="250"/>
      <c r="Z869" s="250"/>
      <c r="AA869" s="250"/>
      <c r="AB869" s="250"/>
      <c r="AC869" s="249"/>
      <c r="AD869" s="249"/>
      <c r="AE869" s="249"/>
      <c r="AF869" s="249"/>
      <c r="AG869" s="250"/>
      <c r="AH869" s="250"/>
      <c r="AI869" s="250"/>
      <c r="AJ869" s="250"/>
      <c r="AK869" s="86"/>
      <c r="AL869" s="86"/>
      <c r="AM869" s="251"/>
      <c r="AN869" s="251"/>
      <c r="AO869" s="98"/>
      <c r="AP869" s="98"/>
      <c r="AQ869" s="98"/>
      <c r="AR869" s="98"/>
      <c r="AS869" s="98"/>
      <c r="AT869" s="98"/>
      <c r="AU869" s="98"/>
      <c r="AV869" s="98"/>
      <c r="AW869" s="60"/>
      <c r="AX869" s="252" t="s">
        <v>32</v>
      </c>
      <c r="AY869" s="101">
        <v>2450</v>
      </c>
      <c r="AZ869" s="102">
        <v>1050</v>
      </c>
      <c r="BA869" s="102">
        <v>630</v>
      </c>
      <c r="BB869" s="102">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6257</v>
      </c>
      <c r="I870" s="84" t="s">
        <v>6258</v>
      </c>
      <c r="J870" s="84" t="s">
        <v>6259</v>
      </c>
      <c r="K870" s="84" t="str">
        <f t="shared" si="503"/>
        <v>VC6DT_D1</v>
      </c>
      <c r="L870" s="84" t="s">
        <v>6260</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49"/>
      <c r="V870" s="249"/>
      <c r="W870" s="249"/>
      <c r="X870" s="249"/>
      <c r="Y870" s="250"/>
      <c r="Z870" s="250"/>
      <c r="AA870" s="250"/>
      <c r="AB870" s="250"/>
      <c r="AC870" s="249"/>
      <c r="AD870" s="249"/>
      <c r="AE870" s="249"/>
      <c r="AF870" s="249"/>
      <c r="AG870" s="250"/>
      <c r="AH870" s="250"/>
      <c r="AI870" s="250"/>
      <c r="AJ870" s="250"/>
      <c r="AK870" s="86">
        <v>6.031043279510433</v>
      </c>
      <c r="AL870" s="86"/>
      <c r="AM870" s="251"/>
      <c r="AN870" s="251">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2" t="s">
        <v>32</v>
      </c>
      <c r="AY870" s="101">
        <v>2100</v>
      </c>
      <c r="AZ870" s="102">
        <v>1050</v>
      </c>
      <c r="BA870" s="102">
        <v>630</v>
      </c>
      <c r="BB870" s="102">
        <v>560</v>
      </c>
      <c r="BC870" s="249">
        <v>1800</v>
      </c>
      <c r="BD870" s="249">
        <v>900</v>
      </c>
      <c r="BE870" s="249">
        <v>540</v>
      </c>
      <c r="BF870" s="249">
        <v>480</v>
      </c>
      <c r="BG870" s="103">
        <f>AV870-AW870</f>
        <v>312.5</v>
      </c>
      <c r="BJ870" s="247" t="e">
        <f>M870*#REF!</f>
        <v>#REF!</v>
      </c>
      <c r="BK870" s="247" t="e">
        <f>N870*#REF!</f>
        <v>#REF!</v>
      </c>
      <c r="BL870" s="247" t="e">
        <f>O870*#REF!</f>
        <v>#REF!</v>
      </c>
      <c r="BM870" s="247" t="e">
        <f>P870*#REF!</f>
        <v>#REF!</v>
      </c>
    </row>
    <row r="871" spans="1:65" s="322"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6261</v>
      </c>
      <c r="I871" s="84" t="s">
        <v>6262</v>
      </c>
      <c r="J871" s="84" t="s">
        <v>6263</v>
      </c>
      <c r="K871" s="84" t="str">
        <f t="shared" si="503"/>
        <v>VC6DT_D2</v>
      </c>
      <c r="L871" s="84" t="s">
        <v>6264</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6">
        <v>5.37</v>
      </c>
      <c r="AL871" s="86"/>
      <c r="AM871" s="251"/>
      <c r="AN871" s="251">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2" t="s">
        <v>32</v>
      </c>
      <c r="AY871" s="101">
        <v>1960</v>
      </c>
      <c r="AZ871" s="102">
        <v>980</v>
      </c>
      <c r="BA871" s="102">
        <v>700</v>
      </c>
      <c r="BB871" s="102">
        <v>630</v>
      </c>
      <c r="BC871" s="249">
        <v>1680</v>
      </c>
      <c r="BD871" s="249">
        <v>840</v>
      </c>
      <c r="BE871" s="249">
        <v>600</v>
      </c>
      <c r="BF871" s="249">
        <v>540</v>
      </c>
      <c r="BG871" s="103">
        <f>AV871-AW871</f>
        <v>475</v>
      </c>
      <c r="BJ871" s="247" t="e">
        <f>M871*#REF!</f>
        <v>#REF!</v>
      </c>
      <c r="BK871" s="247" t="e">
        <f>N871*#REF!</f>
        <v>#REF!</v>
      </c>
      <c r="BL871" s="247" t="e">
        <f>O871*#REF!</f>
        <v>#REF!</v>
      </c>
      <c r="BM871" s="247" t="e">
        <f>P871*#REF!</f>
        <v>#REF!</v>
      </c>
    </row>
    <row r="872" spans="1:65" s="322"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6265</v>
      </c>
      <c r="I872" s="84" t="s">
        <v>6266</v>
      </c>
      <c r="J872" s="84" t="s">
        <v>6267</v>
      </c>
      <c r="K872" s="84" t="str">
        <f t="shared" si="503"/>
        <v>VC6DT_D3</v>
      </c>
      <c r="L872" s="84" t="s">
        <v>5418</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49"/>
      <c r="V872" s="249"/>
      <c r="W872" s="249"/>
      <c r="X872" s="249"/>
      <c r="Y872" s="250"/>
      <c r="Z872" s="250"/>
      <c r="AA872" s="250"/>
      <c r="AB872" s="250"/>
      <c r="AC872" s="249"/>
      <c r="AD872" s="249"/>
      <c r="AE872" s="249"/>
      <c r="AF872" s="249"/>
      <c r="AG872" s="250"/>
      <c r="AH872" s="250"/>
      <c r="AI872" s="250"/>
      <c r="AJ872" s="250"/>
      <c r="AK872" s="86">
        <v>5.37</v>
      </c>
      <c r="AL872" s="86"/>
      <c r="AM872" s="251"/>
      <c r="AN872" s="251">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2" t="s">
        <v>32</v>
      </c>
      <c r="AY872" s="101">
        <v>1470</v>
      </c>
      <c r="AZ872" s="102">
        <v>700</v>
      </c>
      <c r="BA872" s="102">
        <v>630</v>
      </c>
      <c r="BB872" s="102">
        <v>560</v>
      </c>
      <c r="BC872" s="249">
        <v>1260</v>
      </c>
      <c r="BD872" s="249">
        <v>600</v>
      </c>
      <c r="BE872" s="249">
        <v>540</v>
      </c>
      <c r="BF872" s="249">
        <v>480</v>
      </c>
      <c r="BG872" s="103">
        <f>AV872-AW872</f>
        <v>542.5</v>
      </c>
      <c r="BJ872" s="247" t="e">
        <f>M872*#REF!</f>
        <v>#REF!</v>
      </c>
      <c r="BK872" s="247" t="e">
        <f>N872*#REF!</f>
        <v>#REF!</v>
      </c>
      <c r="BL872" s="247" t="e">
        <f>O872*#REF!</f>
        <v>#REF!</v>
      </c>
      <c r="BM872" s="247" t="e">
        <f>P872*#REF!</f>
        <v>#REF!</v>
      </c>
    </row>
    <row r="873" spans="1:65" s="322"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6268</v>
      </c>
      <c r="I873" s="84" t="s">
        <v>6269</v>
      </c>
      <c r="J873" s="84" t="s">
        <v>6270</v>
      </c>
      <c r="K873" s="84" t="str">
        <f t="shared" si="503"/>
        <v>VC6DT_D4</v>
      </c>
      <c r="L873" s="84" t="s">
        <v>6271</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49"/>
      <c r="V873" s="249"/>
      <c r="W873" s="249"/>
      <c r="X873" s="249"/>
      <c r="Y873" s="250"/>
      <c r="Z873" s="250"/>
      <c r="AA873" s="250"/>
      <c r="AB873" s="250"/>
      <c r="AC873" s="249"/>
      <c r="AD873" s="249"/>
      <c r="AE873" s="249"/>
      <c r="AF873" s="249"/>
      <c r="AG873" s="250"/>
      <c r="AH873" s="250"/>
      <c r="AI873" s="250"/>
      <c r="AJ873" s="250"/>
      <c r="AK873" s="86">
        <v>5.37</v>
      </c>
      <c r="AL873" s="86"/>
      <c r="AM873" s="251"/>
      <c r="AN873" s="251">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2" t="s">
        <v>32</v>
      </c>
      <c r="AY873" s="101">
        <v>1400</v>
      </c>
      <c r="AZ873" s="102">
        <v>700</v>
      </c>
      <c r="BA873" s="102">
        <v>630</v>
      </c>
      <c r="BB873" s="102">
        <v>560</v>
      </c>
      <c r="BC873" s="97">
        <v>1200</v>
      </c>
      <c r="BD873" s="97">
        <v>600</v>
      </c>
      <c r="BE873" s="97">
        <v>540</v>
      </c>
      <c r="BF873" s="97">
        <v>480</v>
      </c>
      <c r="BG873" s="103">
        <f>AV873-AW873</f>
        <v>1523.5</v>
      </c>
      <c r="BJ873" s="247" t="e">
        <f>M873*#REF!</f>
        <v>#REF!</v>
      </c>
      <c r="BK873" s="247" t="e">
        <f>N873*#REF!</f>
        <v>#REF!</v>
      </c>
      <c r="BL873" s="247" t="e">
        <f>O873*#REF!</f>
        <v>#REF!</v>
      </c>
      <c r="BM873" s="247" t="e">
        <f>P873*#REF!</f>
        <v>#REF!</v>
      </c>
    </row>
    <row r="874" spans="1:65" s="322"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6272</v>
      </c>
      <c r="I874" s="84" t="s">
        <v>4536</v>
      </c>
      <c r="J874" s="84" t="s">
        <v>6273</v>
      </c>
      <c r="K874" s="84"/>
      <c r="L874" s="84" t="s">
        <v>546</v>
      </c>
      <c r="M874" s="96"/>
      <c r="N874" s="96"/>
      <c r="O874" s="96"/>
      <c r="P874" s="96"/>
      <c r="Q874" s="95"/>
      <c r="R874" s="95"/>
      <c r="S874" s="95"/>
      <c r="T874" s="95"/>
      <c r="U874" s="249"/>
      <c r="V874" s="249"/>
      <c r="W874" s="249"/>
      <c r="X874" s="249"/>
      <c r="Y874" s="250"/>
      <c r="Z874" s="250"/>
      <c r="AA874" s="250"/>
      <c r="AB874" s="250"/>
      <c r="AC874" s="249"/>
      <c r="AD874" s="249"/>
      <c r="AE874" s="249"/>
      <c r="AF874" s="249"/>
      <c r="AG874" s="250"/>
      <c r="AH874" s="250"/>
      <c r="AI874" s="250"/>
      <c r="AJ874" s="250"/>
      <c r="AK874" s="86"/>
      <c r="AL874" s="86"/>
      <c r="AM874" s="251"/>
      <c r="AN874" s="251"/>
      <c r="AO874" s="98"/>
      <c r="AP874" s="98"/>
      <c r="AQ874" s="98"/>
      <c r="AR874" s="98"/>
      <c r="AS874" s="98"/>
      <c r="AT874" s="98"/>
      <c r="AU874" s="98"/>
      <c r="AV874" s="98"/>
      <c r="AW874" s="60"/>
      <c r="AX874" s="252" t="s">
        <v>32</v>
      </c>
      <c r="AY874" s="101">
        <v>1400</v>
      </c>
      <c r="AZ874" s="102">
        <v>700</v>
      </c>
      <c r="BA874" s="102">
        <v>630</v>
      </c>
      <c r="BB874" s="102">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3" t="s">
        <v>6274</v>
      </c>
      <c r="I875" s="84" t="s">
        <v>6275</v>
      </c>
      <c r="J875" s="84" t="s">
        <v>6273</v>
      </c>
      <c r="K875" s="84" t="str">
        <f t="shared" si="503"/>
        <v>VC7DT_D1</v>
      </c>
      <c r="L875" s="84" t="s">
        <v>280</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49"/>
      <c r="V875" s="249"/>
      <c r="W875" s="249"/>
      <c r="X875" s="249"/>
      <c r="Y875" s="250"/>
      <c r="Z875" s="250"/>
      <c r="AA875" s="250"/>
      <c r="AB875" s="250"/>
      <c r="AC875" s="249"/>
      <c r="AD875" s="249"/>
      <c r="AE875" s="249"/>
      <c r="AF875" s="249"/>
      <c r="AG875" s="250"/>
      <c r="AH875" s="250"/>
      <c r="AI875" s="250"/>
      <c r="AJ875" s="250"/>
      <c r="AK875" s="86">
        <v>5.37</v>
      </c>
      <c r="AL875" s="86"/>
      <c r="AM875" s="251"/>
      <c r="AN875" s="251">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2" t="s">
        <v>32</v>
      </c>
      <c r="AY875" s="101">
        <v>2800</v>
      </c>
      <c r="AZ875" s="102">
        <v>980</v>
      </c>
      <c r="BA875" s="102">
        <v>700</v>
      </c>
      <c r="BB875" s="102">
        <v>630</v>
      </c>
      <c r="BC875" s="249">
        <v>2400</v>
      </c>
      <c r="BD875" s="249">
        <v>840</v>
      </c>
      <c r="BE875" s="249">
        <v>600</v>
      </c>
      <c r="BF875" s="249">
        <v>540</v>
      </c>
      <c r="BG875" s="103">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3" t="s">
        <v>6276</v>
      </c>
      <c r="I876" s="84" t="s">
        <v>6277</v>
      </c>
      <c r="J876" s="84" t="s">
        <v>6278</v>
      </c>
      <c r="K876" s="84" t="str">
        <f t="shared" si="503"/>
        <v>VC7DT_D2</v>
      </c>
      <c r="L876" s="84" t="s">
        <v>546</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49"/>
      <c r="V876" s="249"/>
      <c r="W876" s="249"/>
      <c r="X876" s="249"/>
      <c r="Y876" s="250"/>
      <c r="Z876" s="250"/>
      <c r="AA876" s="250"/>
      <c r="AB876" s="250"/>
      <c r="AC876" s="249"/>
      <c r="AD876" s="249"/>
      <c r="AE876" s="249"/>
      <c r="AF876" s="249"/>
      <c r="AG876" s="250"/>
      <c r="AH876" s="250"/>
      <c r="AI876" s="250"/>
      <c r="AJ876" s="250"/>
      <c r="AK876" s="86">
        <v>5.37</v>
      </c>
      <c r="AL876" s="86"/>
      <c r="AM876" s="251"/>
      <c r="AN876" s="251">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2" t="s">
        <v>32</v>
      </c>
      <c r="AY876" s="101">
        <v>2800</v>
      </c>
      <c r="AZ876" s="102">
        <v>980</v>
      </c>
      <c r="BA876" s="102">
        <v>770</v>
      </c>
      <c r="BB876" s="102">
        <v>560</v>
      </c>
      <c r="BC876" s="249">
        <v>2400</v>
      </c>
      <c r="BD876" s="249">
        <v>840</v>
      </c>
      <c r="BE876" s="249">
        <v>660</v>
      </c>
      <c r="BF876" s="249">
        <v>480</v>
      </c>
      <c r="BG876" s="103">
        <f t="shared" si="524"/>
        <v>1105</v>
      </c>
      <c r="BJ876" s="247" t="e">
        <f>M876*#REF!</f>
        <v>#REF!</v>
      </c>
      <c r="BK876" s="247" t="e">
        <f>N876*#REF!</f>
        <v>#REF!</v>
      </c>
      <c r="BL876" s="247" t="e">
        <f>O876*#REF!</f>
        <v>#REF!</v>
      </c>
      <c r="BM876" s="247" t="e">
        <f>P876*#REF!</f>
        <v>#REF!</v>
      </c>
    </row>
    <row r="877" spans="1:65" s="322"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6279</v>
      </c>
      <c r="I877" s="84" t="s">
        <v>6280</v>
      </c>
      <c r="J877" s="84" t="s">
        <v>6281</v>
      </c>
      <c r="K877" s="84" t="str">
        <f t="shared" si="503"/>
        <v>VC8DT</v>
      </c>
      <c r="L877" s="84" t="s">
        <v>6282</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49"/>
      <c r="V877" s="249"/>
      <c r="W877" s="249"/>
      <c r="X877" s="249"/>
      <c r="Y877" s="250"/>
      <c r="Z877" s="250"/>
      <c r="AA877" s="250"/>
      <c r="AB877" s="250"/>
      <c r="AC877" s="249"/>
      <c r="AD877" s="249"/>
      <c r="AE877" s="249"/>
      <c r="AF877" s="249"/>
      <c r="AG877" s="250"/>
      <c r="AH877" s="250"/>
      <c r="AI877" s="250"/>
      <c r="AJ877" s="250"/>
      <c r="AK877" s="86">
        <v>4.3386502613240419</v>
      </c>
      <c r="AL877" s="86"/>
      <c r="AM877" s="251"/>
      <c r="AN877" s="251">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2" t="s">
        <v>32</v>
      </c>
      <c r="AY877" s="101">
        <v>2100</v>
      </c>
      <c r="AZ877" s="102">
        <v>1050</v>
      </c>
      <c r="BA877" s="102">
        <v>670</v>
      </c>
      <c r="BB877" s="102">
        <v>560</v>
      </c>
      <c r="BC877" s="249">
        <v>1800</v>
      </c>
      <c r="BD877" s="249">
        <v>900</v>
      </c>
      <c r="BE877" s="249">
        <v>570</v>
      </c>
      <c r="BF877" s="249">
        <v>480</v>
      </c>
      <c r="BG877" s="103">
        <f t="shared" si="524"/>
        <v>1250</v>
      </c>
      <c r="BJ877" s="247" t="e">
        <f>M877*#REF!</f>
        <v>#REF!</v>
      </c>
      <c r="BK877" s="247" t="e">
        <f>N877*#REF!</f>
        <v>#REF!</v>
      </c>
      <c r="BL877" s="247" t="e">
        <f>O877*#REF!</f>
        <v>#REF!</v>
      </c>
      <c r="BM877" s="247" t="e">
        <f>P877*#REF!</f>
        <v>#REF!</v>
      </c>
    </row>
    <row r="878" spans="1:65" s="321"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6283</v>
      </c>
      <c r="I878" s="84" t="s">
        <v>6284</v>
      </c>
      <c r="J878" s="84" t="s">
        <v>6285</v>
      </c>
      <c r="K878" s="84" t="str">
        <f t="shared" si="503"/>
        <v>VC9DT</v>
      </c>
      <c r="L878" s="84" t="s">
        <v>6286</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49"/>
      <c r="V878" s="249"/>
      <c r="W878" s="249"/>
      <c r="X878" s="249"/>
      <c r="Y878" s="250"/>
      <c r="Z878" s="250"/>
      <c r="AA878" s="250"/>
      <c r="AB878" s="250"/>
      <c r="AC878" s="249"/>
      <c r="AD878" s="249"/>
      <c r="AE878" s="249"/>
      <c r="AF878" s="249"/>
      <c r="AG878" s="250"/>
      <c r="AH878" s="250"/>
      <c r="AI878" s="250"/>
      <c r="AJ878" s="250"/>
      <c r="AK878" s="86">
        <v>5.37</v>
      </c>
      <c r="AL878" s="86"/>
      <c r="AM878" s="251"/>
      <c r="AN878" s="251">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2" t="s">
        <v>32</v>
      </c>
      <c r="AY878" s="101">
        <v>2100</v>
      </c>
      <c r="AZ878" s="102">
        <v>1050</v>
      </c>
      <c r="BA878" s="102">
        <v>670</v>
      </c>
      <c r="BB878" s="102">
        <v>560</v>
      </c>
      <c r="BC878" s="249">
        <v>1800</v>
      </c>
      <c r="BD878" s="249">
        <v>900</v>
      </c>
      <c r="BE878" s="249">
        <v>570</v>
      </c>
      <c r="BF878" s="249">
        <v>480</v>
      </c>
      <c r="BG878" s="103">
        <f t="shared" si="524"/>
        <v>1523.5</v>
      </c>
      <c r="BJ878" s="247" t="e">
        <f>M878*#REF!</f>
        <v>#REF!</v>
      </c>
      <c r="BK878" s="247" t="e">
        <f>N878*#REF!</f>
        <v>#REF!</v>
      </c>
      <c r="BL878" s="247" t="e">
        <f>O878*#REF!</f>
        <v>#REF!</v>
      </c>
      <c r="BM878" s="247" t="e">
        <f>P878*#REF!</f>
        <v>#REF!</v>
      </c>
    </row>
    <row r="879" spans="1:65" s="321"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6287</v>
      </c>
      <c r="I879" s="84" t="s">
        <v>6288</v>
      </c>
      <c r="J879" s="84" t="s">
        <v>6236</v>
      </c>
      <c r="K879" s="84" t="str">
        <f t="shared" si="503"/>
        <v>VC10DT</v>
      </c>
      <c r="L879" s="84" t="s">
        <v>6289</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49"/>
      <c r="V879" s="249"/>
      <c r="W879" s="249"/>
      <c r="X879" s="249"/>
      <c r="Y879" s="250"/>
      <c r="Z879" s="250"/>
      <c r="AA879" s="250"/>
      <c r="AB879" s="250"/>
      <c r="AC879" s="249"/>
      <c r="AD879" s="249"/>
      <c r="AE879" s="249"/>
      <c r="AF879" s="249"/>
      <c r="AG879" s="250"/>
      <c r="AH879" s="250"/>
      <c r="AI879" s="250"/>
      <c r="AJ879" s="250"/>
      <c r="AK879" s="86">
        <v>5.37</v>
      </c>
      <c r="AL879" s="86"/>
      <c r="AM879" s="251"/>
      <c r="AN879" s="251">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2" t="s">
        <v>32</v>
      </c>
      <c r="AY879" s="101">
        <v>2450</v>
      </c>
      <c r="AZ879" s="102">
        <v>980</v>
      </c>
      <c r="BA879" s="102">
        <v>700</v>
      </c>
      <c r="BB879" s="102">
        <v>630</v>
      </c>
      <c r="BC879" s="249">
        <v>2100</v>
      </c>
      <c r="BD879" s="249">
        <v>840</v>
      </c>
      <c r="BE879" s="249">
        <v>600</v>
      </c>
      <c r="BF879" s="249">
        <v>540</v>
      </c>
      <c r="BG879" s="103">
        <f t="shared" si="524"/>
        <v>1570</v>
      </c>
      <c r="BJ879" s="247" t="e">
        <f>M879*#REF!</f>
        <v>#REF!</v>
      </c>
      <c r="BK879" s="247" t="e">
        <f>N879*#REF!</f>
        <v>#REF!</v>
      </c>
      <c r="BL879" s="247" t="e">
        <f>O879*#REF!</f>
        <v>#REF!</v>
      </c>
      <c r="BM879" s="247"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6290</v>
      </c>
      <c r="I880" s="84" t="s">
        <v>258</v>
      </c>
      <c r="J880" s="84" t="s">
        <v>6236</v>
      </c>
      <c r="K880" s="84" t="str">
        <f t="shared" si="503"/>
        <v>VC11DT</v>
      </c>
      <c r="L880" s="84" t="s">
        <v>6291</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49"/>
      <c r="V880" s="249"/>
      <c r="W880" s="249"/>
      <c r="X880" s="249"/>
      <c r="Y880" s="250"/>
      <c r="Z880" s="250"/>
      <c r="AA880" s="250"/>
      <c r="AB880" s="250"/>
      <c r="AC880" s="249"/>
      <c r="AD880" s="249"/>
      <c r="AE880" s="249"/>
      <c r="AF880" s="249"/>
      <c r="AG880" s="250"/>
      <c r="AH880" s="250"/>
      <c r="AI880" s="250"/>
      <c r="AJ880" s="250"/>
      <c r="AK880" s="86">
        <v>5.37</v>
      </c>
      <c r="AL880" s="86"/>
      <c r="AM880" s="251"/>
      <c r="AN880" s="251">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2" t="s">
        <v>32</v>
      </c>
      <c r="AY880" s="101">
        <v>1540</v>
      </c>
      <c r="AZ880" s="102">
        <v>770</v>
      </c>
      <c r="BA880" s="102">
        <v>700</v>
      </c>
      <c r="BB880" s="102">
        <v>420</v>
      </c>
      <c r="BC880" s="249">
        <v>1320</v>
      </c>
      <c r="BD880" s="249">
        <v>660</v>
      </c>
      <c r="BE880" s="249">
        <v>600</v>
      </c>
      <c r="BF880" s="249">
        <v>360</v>
      </c>
      <c r="BG880" s="103">
        <f t="shared" si="524"/>
        <v>1570</v>
      </c>
      <c r="BJ880" s="247" t="e">
        <f>M880*#REF!</f>
        <v>#REF!</v>
      </c>
      <c r="BK880" s="247" t="e">
        <f>N880*#REF!</f>
        <v>#REF!</v>
      </c>
      <c r="BL880" s="247" t="e">
        <f>O880*#REF!</f>
        <v>#REF!</v>
      </c>
      <c r="BM880" s="247"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6292</v>
      </c>
      <c r="I881" s="84" t="s">
        <v>6293</v>
      </c>
      <c r="J881" s="84" t="s">
        <v>2896</v>
      </c>
      <c r="K881" s="84" t="str">
        <f t="shared" si="503"/>
        <v>VC12DT</v>
      </c>
      <c r="L881" s="84" t="s">
        <v>5418</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49"/>
      <c r="V881" s="249"/>
      <c r="W881" s="249"/>
      <c r="X881" s="249"/>
      <c r="Y881" s="250"/>
      <c r="Z881" s="250"/>
      <c r="AA881" s="250"/>
      <c r="AB881" s="250"/>
      <c r="AC881" s="249"/>
      <c r="AD881" s="249"/>
      <c r="AE881" s="249"/>
      <c r="AF881" s="249"/>
      <c r="AG881" s="250"/>
      <c r="AH881" s="250"/>
      <c r="AI881" s="250"/>
      <c r="AJ881" s="250"/>
      <c r="AK881" s="86">
        <v>5.37</v>
      </c>
      <c r="AL881" s="86"/>
      <c r="AM881" s="251"/>
      <c r="AN881" s="251">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2" t="s">
        <v>32</v>
      </c>
      <c r="AY881" s="101">
        <v>1470</v>
      </c>
      <c r="AZ881" s="102">
        <v>700</v>
      </c>
      <c r="BA881" s="102">
        <v>630</v>
      </c>
      <c r="BB881" s="102">
        <v>560</v>
      </c>
      <c r="BC881" s="249">
        <v>1260</v>
      </c>
      <c r="BD881" s="249">
        <v>600</v>
      </c>
      <c r="BE881" s="249">
        <v>540</v>
      </c>
      <c r="BF881" s="249">
        <v>480</v>
      </c>
      <c r="BG881" s="103">
        <f t="shared" si="524"/>
        <v>940</v>
      </c>
      <c r="BJ881" s="247" t="e">
        <f>M881*#REF!</f>
        <v>#REF!</v>
      </c>
      <c r="BK881" s="247" t="e">
        <f>N881*#REF!</f>
        <v>#REF!</v>
      </c>
      <c r="BL881" s="247" t="e">
        <f>O881*#REF!</f>
        <v>#REF!</v>
      </c>
      <c r="BM881" s="247"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6294</v>
      </c>
      <c r="I882" s="84" t="s">
        <v>6295</v>
      </c>
      <c r="J882" s="84" t="s">
        <v>2896</v>
      </c>
      <c r="K882" s="84" t="str">
        <f t="shared" si="503"/>
        <v>VC13DT</v>
      </c>
      <c r="L882" s="84" t="s">
        <v>6296</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49"/>
      <c r="V882" s="249"/>
      <c r="W882" s="249"/>
      <c r="X882" s="249"/>
      <c r="Y882" s="250"/>
      <c r="Z882" s="250"/>
      <c r="AA882" s="250"/>
      <c r="AB882" s="250"/>
      <c r="AC882" s="249"/>
      <c r="AD882" s="249"/>
      <c r="AE882" s="249"/>
      <c r="AF882" s="249"/>
      <c r="AG882" s="250"/>
      <c r="AH882" s="250"/>
      <c r="AI882" s="250"/>
      <c r="AJ882" s="250"/>
      <c r="AK882" s="86">
        <v>5.37</v>
      </c>
      <c r="AL882" s="86"/>
      <c r="AM882" s="251"/>
      <c r="AN882" s="251">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2" t="s">
        <v>32</v>
      </c>
      <c r="AY882" s="101">
        <v>1470</v>
      </c>
      <c r="AZ882" s="102">
        <v>700</v>
      </c>
      <c r="BA882" s="102">
        <v>630</v>
      </c>
      <c r="BB882" s="102">
        <v>560</v>
      </c>
      <c r="BC882" s="249">
        <v>1260</v>
      </c>
      <c r="BD882" s="249">
        <v>600</v>
      </c>
      <c r="BE882" s="249">
        <v>540</v>
      </c>
      <c r="BF882" s="249">
        <v>480</v>
      </c>
      <c r="BG882" s="103">
        <f t="shared" si="524"/>
        <v>640</v>
      </c>
      <c r="BJ882" s="247" t="e">
        <f>M882*#REF!</f>
        <v>#REF!</v>
      </c>
      <c r="BK882" s="247" t="e">
        <f>N882*#REF!</f>
        <v>#REF!</v>
      </c>
      <c r="BL882" s="247" t="e">
        <f>O882*#REF!</f>
        <v>#REF!</v>
      </c>
      <c r="BM882" s="247"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6297</v>
      </c>
      <c r="I883" s="84" t="s">
        <v>1107</v>
      </c>
      <c r="J883" s="84" t="s">
        <v>2896</v>
      </c>
      <c r="K883" s="84" t="str">
        <f t="shared" si="503"/>
        <v>VC14DT</v>
      </c>
      <c r="L883" s="84" t="s">
        <v>6298</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6">
        <v>5.37</v>
      </c>
      <c r="AL883" s="86"/>
      <c r="AM883" s="251"/>
      <c r="AN883" s="251">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2" t="s">
        <v>32</v>
      </c>
      <c r="AY883" s="101">
        <v>1470</v>
      </c>
      <c r="AZ883" s="102">
        <v>700</v>
      </c>
      <c r="BA883" s="102">
        <v>630</v>
      </c>
      <c r="BB883" s="102">
        <v>560</v>
      </c>
      <c r="BC883" s="249">
        <v>1260</v>
      </c>
      <c r="BD883" s="249">
        <v>600</v>
      </c>
      <c r="BE883" s="249">
        <v>540</v>
      </c>
      <c r="BF883" s="249">
        <v>480</v>
      </c>
      <c r="BG883" s="103">
        <f t="shared" si="524"/>
        <v>1105</v>
      </c>
      <c r="BJ883" s="247" t="e">
        <f>M883*#REF!</f>
        <v>#REF!</v>
      </c>
      <c r="BK883" s="247" t="e">
        <f>N883*#REF!</f>
        <v>#REF!</v>
      </c>
      <c r="BL883" s="247" t="e">
        <f>O883*#REF!</f>
        <v>#REF!</v>
      </c>
      <c r="BM883" s="247"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6299</v>
      </c>
      <c r="I884" s="84" t="s">
        <v>213</v>
      </c>
      <c r="J884" s="84" t="s">
        <v>2896</v>
      </c>
      <c r="K884" s="84" t="str">
        <f t="shared" si="503"/>
        <v>VC15DT</v>
      </c>
      <c r="L884" s="84" t="s">
        <v>6298</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49"/>
      <c r="V884" s="249"/>
      <c r="W884" s="249"/>
      <c r="X884" s="249"/>
      <c r="Y884" s="250"/>
      <c r="Z884" s="250"/>
      <c r="AA884" s="250"/>
      <c r="AB884" s="250"/>
      <c r="AC884" s="249"/>
      <c r="AD884" s="249"/>
      <c r="AE884" s="249"/>
      <c r="AF884" s="249"/>
      <c r="AG884" s="250"/>
      <c r="AH884" s="250"/>
      <c r="AI884" s="250"/>
      <c r="AJ884" s="250"/>
      <c r="AK884" s="86">
        <v>5.37</v>
      </c>
      <c r="AL884" s="86"/>
      <c r="AM884" s="251"/>
      <c r="AN884" s="251">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2" t="s">
        <v>32</v>
      </c>
      <c r="AY884" s="101">
        <v>1400</v>
      </c>
      <c r="AZ884" s="102">
        <v>700</v>
      </c>
      <c r="BA884" s="102">
        <v>630</v>
      </c>
      <c r="BB884" s="102">
        <v>560</v>
      </c>
      <c r="BC884" s="249">
        <v>1200</v>
      </c>
      <c r="BD884" s="249">
        <v>600</v>
      </c>
      <c r="BE884" s="249">
        <v>540</v>
      </c>
      <c r="BF884" s="249">
        <v>480</v>
      </c>
      <c r="BG884" s="103">
        <f t="shared" si="524"/>
        <v>1105</v>
      </c>
      <c r="BJ884" s="247" t="e">
        <f>M884*#REF!</f>
        <v>#REF!</v>
      </c>
      <c r="BK884" s="247" t="e">
        <f>N884*#REF!</f>
        <v>#REF!</v>
      </c>
      <c r="BL884" s="247" t="e">
        <f>O884*#REF!</f>
        <v>#REF!</v>
      </c>
      <c r="BM884" s="247"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6300</v>
      </c>
      <c r="I885" s="84" t="s">
        <v>6301</v>
      </c>
      <c r="J885" s="84" t="s">
        <v>6302</v>
      </c>
      <c r="K885" s="84" t="str">
        <f t="shared" si="503"/>
        <v>VC16DT</v>
      </c>
      <c r="L885" s="84" t="s">
        <v>6303</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49"/>
      <c r="V885" s="249"/>
      <c r="W885" s="249"/>
      <c r="X885" s="249"/>
      <c r="Y885" s="250"/>
      <c r="Z885" s="250"/>
      <c r="AA885" s="250"/>
      <c r="AB885" s="250"/>
      <c r="AC885" s="249"/>
      <c r="AD885" s="249"/>
      <c r="AE885" s="249"/>
      <c r="AF885" s="249"/>
      <c r="AG885" s="250"/>
      <c r="AH885" s="250"/>
      <c r="AI885" s="250"/>
      <c r="AJ885" s="250"/>
      <c r="AK885" s="86">
        <v>5.37</v>
      </c>
      <c r="AL885" s="86"/>
      <c r="AM885" s="251"/>
      <c r="AN885" s="251">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2" t="s">
        <v>32</v>
      </c>
      <c r="AY885" s="101">
        <v>2100</v>
      </c>
      <c r="AZ885" s="102">
        <v>1050</v>
      </c>
      <c r="BA885" s="102">
        <v>700</v>
      </c>
      <c r="BB885" s="102">
        <v>560</v>
      </c>
      <c r="BC885" s="249">
        <v>1800</v>
      </c>
      <c r="BD885" s="249">
        <v>900</v>
      </c>
      <c r="BE885" s="249">
        <v>600</v>
      </c>
      <c r="BF885" s="249">
        <v>480</v>
      </c>
      <c r="BG885" s="103">
        <f t="shared" si="524"/>
        <v>1172.5</v>
      </c>
      <c r="BJ885" s="247" t="e">
        <f>M885*#REF!</f>
        <v>#REF!</v>
      </c>
      <c r="BK885" s="247" t="e">
        <f>N885*#REF!</f>
        <v>#REF!</v>
      </c>
      <c r="BL885" s="247" t="e">
        <f>O885*#REF!</f>
        <v>#REF!</v>
      </c>
      <c r="BM885" s="247"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6304</v>
      </c>
      <c r="I886" s="84" t="s">
        <v>6305</v>
      </c>
      <c r="J886" s="84" t="s">
        <v>4536</v>
      </c>
      <c r="K886" s="84" t="str">
        <f t="shared" si="503"/>
        <v>VC17DT</v>
      </c>
      <c r="L886" s="84" t="s">
        <v>6306</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49"/>
      <c r="V886" s="249"/>
      <c r="W886" s="249"/>
      <c r="X886" s="249"/>
      <c r="Y886" s="250"/>
      <c r="Z886" s="250"/>
      <c r="AA886" s="250"/>
      <c r="AB886" s="250"/>
      <c r="AC886" s="249"/>
      <c r="AD886" s="249"/>
      <c r="AE886" s="249"/>
      <c r="AF886" s="249"/>
      <c r="AG886" s="250"/>
      <c r="AH886" s="250"/>
      <c r="AI886" s="250"/>
      <c r="AJ886" s="250"/>
      <c r="AK886" s="86">
        <v>5.37</v>
      </c>
      <c r="AL886" s="86"/>
      <c r="AM886" s="251"/>
      <c r="AN886" s="251">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2" t="s">
        <v>32</v>
      </c>
      <c r="AY886" s="101">
        <v>2100</v>
      </c>
      <c r="AZ886" s="102">
        <v>840</v>
      </c>
      <c r="BA886" s="102">
        <v>630</v>
      </c>
      <c r="BB886" s="102">
        <v>560</v>
      </c>
      <c r="BC886" s="249">
        <v>1800</v>
      </c>
      <c r="BD886" s="249">
        <v>720</v>
      </c>
      <c r="BE886" s="249">
        <v>540</v>
      </c>
      <c r="BF886" s="249">
        <v>480</v>
      </c>
      <c r="BG886" s="103">
        <f t="shared" si="524"/>
        <v>877</v>
      </c>
      <c r="BJ886" s="247" t="e">
        <f>M886*#REF!</f>
        <v>#REF!</v>
      </c>
      <c r="BK886" s="247" t="e">
        <f>N886*#REF!</f>
        <v>#REF!</v>
      </c>
      <c r="BL886" s="247" t="e">
        <f>O886*#REF!</f>
        <v>#REF!</v>
      </c>
      <c r="BM886" s="247"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6307</v>
      </c>
      <c r="I887" s="84" t="s">
        <v>6308</v>
      </c>
      <c r="J887" s="84" t="s">
        <v>6309</v>
      </c>
      <c r="K887" s="84" t="str">
        <f t="shared" si="503"/>
        <v>VC18DT</v>
      </c>
      <c r="L887" s="84" t="s">
        <v>6310</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49"/>
      <c r="V887" s="249"/>
      <c r="W887" s="249"/>
      <c r="X887" s="249"/>
      <c r="Y887" s="250"/>
      <c r="Z887" s="250"/>
      <c r="AA887" s="250"/>
      <c r="AB887" s="250"/>
      <c r="AC887" s="249"/>
      <c r="AD887" s="249"/>
      <c r="AE887" s="249"/>
      <c r="AF887" s="249"/>
      <c r="AG887" s="250"/>
      <c r="AH887" s="250"/>
      <c r="AI887" s="250"/>
      <c r="AJ887" s="250"/>
      <c r="AK887" s="86">
        <v>5.37</v>
      </c>
      <c r="AL887" s="86"/>
      <c r="AM887" s="251"/>
      <c r="AN887" s="251">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2" t="s">
        <v>32</v>
      </c>
      <c r="AY887" s="101">
        <v>1050</v>
      </c>
      <c r="AZ887" s="102">
        <v>490</v>
      </c>
      <c r="BA887" s="102">
        <v>390</v>
      </c>
      <c r="BB887" s="102">
        <v>350</v>
      </c>
      <c r="BC887" s="249">
        <v>900</v>
      </c>
      <c r="BD887" s="249">
        <v>420</v>
      </c>
      <c r="BE887" s="249">
        <v>330</v>
      </c>
      <c r="BF887" s="249">
        <v>300</v>
      </c>
      <c r="BG887" s="103">
        <f t="shared" si="524"/>
        <v>1523.5</v>
      </c>
      <c r="BJ887" s="247" t="e">
        <f>M887*#REF!</f>
        <v>#REF!</v>
      </c>
      <c r="BK887" s="247" t="e">
        <f>N887*#REF!</f>
        <v>#REF!</v>
      </c>
      <c r="BL887" s="247" t="e">
        <f>O887*#REF!</f>
        <v>#REF!</v>
      </c>
      <c r="BM887" s="247"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6311</v>
      </c>
      <c r="I888" s="84" t="s">
        <v>6312</v>
      </c>
      <c r="J888" s="84" t="s">
        <v>6313</v>
      </c>
      <c r="K888" s="84" t="str">
        <f t="shared" si="503"/>
        <v>VC19DT</v>
      </c>
      <c r="L888" s="84" t="s">
        <v>6314</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6">
        <v>5.37</v>
      </c>
      <c r="AL888" s="86"/>
      <c r="AM888" s="251"/>
      <c r="AN888" s="251">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2" t="s">
        <v>32</v>
      </c>
      <c r="AY888" s="101">
        <v>1470</v>
      </c>
      <c r="AZ888" s="102">
        <v>700</v>
      </c>
      <c r="BA888" s="102">
        <v>630</v>
      </c>
      <c r="BB888" s="102">
        <v>560</v>
      </c>
      <c r="BC888" s="249">
        <v>1260</v>
      </c>
      <c r="BD888" s="249">
        <v>600</v>
      </c>
      <c r="BE888" s="249">
        <v>540</v>
      </c>
      <c r="BF888" s="249">
        <v>480</v>
      </c>
      <c r="BG888" s="103">
        <f t="shared" si="524"/>
        <v>1523.5</v>
      </c>
      <c r="BJ888" s="247" t="e">
        <f>M888*#REF!</f>
        <v>#REF!</v>
      </c>
      <c r="BK888" s="247" t="e">
        <f>N888*#REF!</f>
        <v>#REF!</v>
      </c>
      <c r="BL888" s="247" t="e">
        <f>O888*#REF!</f>
        <v>#REF!</v>
      </c>
      <c r="BM888" s="247"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6315</v>
      </c>
      <c r="I889" s="84" t="s">
        <v>6316</v>
      </c>
      <c r="J889" s="84" t="s">
        <v>6317</v>
      </c>
      <c r="K889" s="84" t="str">
        <f t="shared" si="503"/>
        <v>VC20DT</v>
      </c>
      <c r="L889" s="84" t="s">
        <v>6318</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49"/>
      <c r="V889" s="249"/>
      <c r="W889" s="249"/>
      <c r="X889" s="249"/>
      <c r="Y889" s="250"/>
      <c r="Z889" s="250"/>
      <c r="AA889" s="250"/>
      <c r="AB889" s="250"/>
      <c r="AC889" s="249"/>
      <c r="AD889" s="249"/>
      <c r="AE889" s="249"/>
      <c r="AF889" s="249"/>
      <c r="AG889" s="250"/>
      <c r="AH889" s="250"/>
      <c r="AI889" s="250"/>
      <c r="AJ889" s="250"/>
      <c r="AK889" s="86">
        <v>5.5350553505535061</v>
      </c>
      <c r="AL889" s="86"/>
      <c r="AM889" s="251"/>
      <c r="AN889" s="251">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2" t="s">
        <v>32</v>
      </c>
      <c r="AY889" s="101">
        <v>1400</v>
      </c>
      <c r="AZ889" s="102">
        <v>700</v>
      </c>
      <c r="BA889" s="102">
        <v>600</v>
      </c>
      <c r="BB889" s="102">
        <v>490</v>
      </c>
      <c r="BC889" s="249">
        <v>1200</v>
      </c>
      <c r="BD889" s="249">
        <v>600</v>
      </c>
      <c r="BE889" s="249">
        <v>510</v>
      </c>
      <c r="BF889" s="249">
        <v>420</v>
      </c>
      <c r="BG889" s="103">
        <f t="shared" si="524"/>
        <v>1592</v>
      </c>
      <c r="BJ889" s="247" t="e">
        <f>M889*#REF!</f>
        <v>#REF!</v>
      </c>
      <c r="BK889" s="247" t="e">
        <f>N889*#REF!</f>
        <v>#REF!</v>
      </c>
      <c r="BL889" s="247" t="e">
        <f>O889*#REF!</f>
        <v>#REF!</v>
      </c>
      <c r="BM889" s="247"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6319</v>
      </c>
      <c r="I890" s="84" t="s">
        <v>6320</v>
      </c>
      <c r="J890" s="84" t="s">
        <v>6313</v>
      </c>
      <c r="K890" s="84" t="str">
        <f t="shared" si="503"/>
        <v>VC21DT</v>
      </c>
      <c r="L890" s="84" t="s">
        <v>6321</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49"/>
      <c r="V890" s="249"/>
      <c r="W890" s="249"/>
      <c r="X890" s="249"/>
      <c r="Y890" s="250"/>
      <c r="Z890" s="250"/>
      <c r="AA890" s="250"/>
      <c r="AB890" s="250"/>
      <c r="AC890" s="249"/>
      <c r="AD890" s="249"/>
      <c r="AE890" s="249"/>
      <c r="AF890" s="249"/>
      <c r="AG890" s="250"/>
      <c r="AH890" s="250"/>
      <c r="AI890" s="250"/>
      <c r="AJ890" s="250"/>
      <c r="AK890" s="86">
        <v>5.37</v>
      </c>
      <c r="AL890" s="86"/>
      <c r="AM890" s="251"/>
      <c r="AN890" s="251">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2" t="s">
        <v>32</v>
      </c>
      <c r="AY890" s="101">
        <v>1400</v>
      </c>
      <c r="AZ890" s="102">
        <v>700</v>
      </c>
      <c r="BA890" s="102">
        <v>560</v>
      </c>
      <c r="BB890" s="102">
        <v>350</v>
      </c>
      <c r="BC890" s="249">
        <v>1200</v>
      </c>
      <c r="BD890" s="249">
        <v>600</v>
      </c>
      <c r="BE890" s="249">
        <v>480</v>
      </c>
      <c r="BF890" s="249">
        <v>300</v>
      </c>
      <c r="BG890" s="103">
        <f t="shared" si="524"/>
        <v>1570</v>
      </c>
      <c r="BJ890" s="247" t="e">
        <f>M890*#REF!</f>
        <v>#REF!</v>
      </c>
      <c r="BK890" s="247" t="e">
        <f>N890*#REF!</f>
        <v>#REF!</v>
      </c>
      <c r="BL890" s="247" t="e">
        <f>O890*#REF!</f>
        <v>#REF!</v>
      </c>
      <c r="BM890" s="247"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6322</v>
      </c>
      <c r="I891" s="84" t="s">
        <v>6323</v>
      </c>
      <c r="J891" s="84" t="s">
        <v>6324</v>
      </c>
      <c r="K891" s="84" t="str">
        <f t="shared" si="503"/>
        <v>VC22DT</v>
      </c>
      <c r="L891" s="84" t="s">
        <v>6325</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6">
        <v>5.37</v>
      </c>
      <c r="AL891" s="86"/>
      <c r="AM891" s="251"/>
      <c r="AN891" s="251">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2" t="s">
        <v>32</v>
      </c>
      <c r="AY891" s="101">
        <v>1470</v>
      </c>
      <c r="AZ891" s="102">
        <v>700</v>
      </c>
      <c r="BA891" s="102">
        <v>630</v>
      </c>
      <c r="BB891" s="102">
        <v>560</v>
      </c>
      <c r="BC891" s="249">
        <v>1260</v>
      </c>
      <c r="BD891" s="249">
        <v>600</v>
      </c>
      <c r="BE891" s="249">
        <v>540</v>
      </c>
      <c r="BF891" s="249">
        <v>480</v>
      </c>
      <c r="BG891" s="103">
        <f t="shared" si="524"/>
        <v>1105</v>
      </c>
      <c r="BJ891" s="247" t="e">
        <f>M891*#REF!</f>
        <v>#REF!</v>
      </c>
      <c r="BK891" s="247" t="e">
        <f>N891*#REF!</f>
        <v>#REF!</v>
      </c>
      <c r="BL891" s="247" t="e">
        <f>O891*#REF!</f>
        <v>#REF!</v>
      </c>
      <c r="BM891" s="247"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6326</v>
      </c>
      <c r="I892" s="84" t="s">
        <v>6327</v>
      </c>
      <c r="J892" s="84" t="s">
        <v>6328</v>
      </c>
      <c r="K892" s="84" t="str">
        <f t="shared" si="503"/>
        <v>VC23DT</v>
      </c>
      <c r="L892" s="84" t="s">
        <v>269</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49"/>
      <c r="V892" s="249"/>
      <c r="W892" s="249"/>
      <c r="X892" s="249"/>
      <c r="Y892" s="250"/>
      <c r="Z892" s="250"/>
      <c r="AA892" s="250"/>
      <c r="AB892" s="250"/>
      <c r="AC892" s="249"/>
      <c r="AD892" s="249"/>
      <c r="AE892" s="249"/>
      <c r="AF892" s="249"/>
      <c r="AG892" s="250"/>
      <c r="AH892" s="250"/>
      <c r="AI892" s="250"/>
      <c r="AJ892" s="250"/>
      <c r="AK892" s="86">
        <v>5.37</v>
      </c>
      <c r="AL892" s="86"/>
      <c r="AM892" s="251"/>
      <c r="AN892" s="251">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2" t="s">
        <v>32</v>
      </c>
      <c r="AY892" s="101">
        <v>1470</v>
      </c>
      <c r="AZ892" s="102">
        <v>770</v>
      </c>
      <c r="BA892" s="102">
        <v>630</v>
      </c>
      <c r="BB892" s="102">
        <v>560</v>
      </c>
      <c r="BC892" s="249">
        <v>1260</v>
      </c>
      <c r="BD892" s="249">
        <v>660</v>
      </c>
      <c r="BE892" s="249">
        <v>540</v>
      </c>
      <c r="BF892" s="249">
        <v>480</v>
      </c>
      <c r="BG892" s="103">
        <f t="shared" si="524"/>
        <v>1105</v>
      </c>
      <c r="BJ892" s="247" t="e">
        <f>M892*#REF!</f>
        <v>#REF!</v>
      </c>
      <c r="BK892" s="247" t="e">
        <f>N892*#REF!</f>
        <v>#REF!</v>
      </c>
      <c r="BL892" s="247" t="e">
        <f>O892*#REF!</f>
        <v>#REF!</v>
      </c>
      <c r="BM892" s="247"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6329</v>
      </c>
      <c r="I893" s="84" t="s">
        <v>6330</v>
      </c>
      <c r="J893" s="84" t="s">
        <v>2896</v>
      </c>
      <c r="K893" s="84" t="str">
        <f t="shared" si="503"/>
        <v>VC24DT</v>
      </c>
      <c r="L893" s="84" t="s">
        <v>423</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6">
        <v>5.37</v>
      </c>
      <c r="AL893" s="86"/>
      <c r="AM893" s="251"/>
      <c r="AN893" s="251">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2" t="s">
        <v>32</v>
      </c>
      <c r="AY893" s="101">
        <v>1470</v>
      </c>
      <c r="AZ893" s="102">
        <v>770</v>
      </c>
      <c r="BA893" s="102">
        <v>630</v>
      </c>
      <c r="BB893" s="102">
        <v>560</v>
      </c>
      <c r="BC893" s="249">
        <v>1260</v>
      </c>
      <c r="BD893" s="249">
        <v>660</v>
      </c>
      <c r="BE893" s="249">
        <v>540</v>
      </c>
      <c r="BF893" s="249">
        <v>480</v>
      </c>
      <c r="BG893" s="103">
        <f t="shared" si="524"/>
        <v>902.5</v>
      </c>
      <c r="BJ893" s="247" t="e">
        <f>M893*#REF!</f>
        <v>#REF!</v>
      </c>
      <c r="BK893" s="247" t="e">
        <f>N893*#REF!</f>
        <v>#REF!</v>
      </c>
      <c r="BL893" s="247" t="e">
        <f>O893*#REF!</f>
        <v>#REF!</v>
      </c>
      <c r="BM893" s="247"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6331</v>
      </c>
      <c r="I894" s="84" t="s">
        <v>6332</v>
      </c>
      <c r="J894" s="84" t="s">
        <v>6333</v>
      </c>
      <c r="K894" s="84" t="str">
        <f t="shared" si="503"/>
        <v>VC25DT</v>
      </c>
      <c r="L894" s="84" t="s">
        <v>5418</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49"/>
      <c r="V894" s="249"/>
      <c r="W894" s="249"/>
      <c r="X894" s="249"/>
      <c r="Y894" s="250"/>
      <c r="Z894" s="250"/>
      <c r="AA894" s="250"/>
      <c r="AB894" s="250"/>
      <c r="AC894" s="249"/>
      <c r="AD894" s="249"/>
      <c r="AE894" s="249"/>
      <c r="AF894" s="249"/>
      <c r="AG894" s="250"/>
      <c r="AH894" s="250"/>
      <c r="AI894" s="250"/>
      <c r="AJ894" s="250"/>
      <c r="AK894" s="86">
        <v>7.6768707482993195</v>
      </c>
      <c r="AL894" s="86"/>
      <c r="AM894" s="251"/>
      <c r="AN894" s="251">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2" t="s">
        <v>32</v>
      </c>
      <c r="AY894" s="101">
        <v>1959.9999999999998</v>
      </c>
      <c r="AZ894" s="102">
        <v>909.99999999999989</v>
      </c>
      <c r="BA894" s="102">
        <v>700</v>
      </c>
      <c r="BB894" s="102">
        <v>560</v>
      </c>
      <c r="BC894" s="249">
        <v>1680</v>
      </c>
      <c r="BD894" s="249">
        <v>780</v>
      </c>
      <c r="BE894" s="249">
        <v>600</v>
      </c>
      <c r="BF894" s="249">
        <v>480</v>
      </c>
      <c r="BG894" s="103">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5">
        <v>26</v>
      </c>
      <c r="G895" s="85"/>
      <c r="H895" s="93" t="s">
        <v>6334</v>
      </c>
      <c r="I895" s="84" t="s">
        <v>6335</v>
      </c>
      <c r="J895" s="84" t="s">
        <v>6336</v>
      </c>
      <c r="K895" s="84" t="str">
        <f t="shared" si="503"/>
        <v>VC26DT</v>
      </c>
      <c r="L895" s="84" t="s">
        <v>6337</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6">
        <v>5.37</v>
      </c>
      <c r="AL895" s="86"/>
      <c r="AM895" s="264"/>
      <c r="AN895" s="251">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5" t="s">
        <v>1896</v>
      </c>
      <c r="AY895" s="288"/>
      <c r="AZ895" s="289"/>
      <c r="BA895" s="289"/>
      <c r="BB895" s="289"/>
      <c r="BC895" s="262"/>
      <c r="BD895" s="262"/>
      <c r="BE895" s="262"/>
      <c r="BF895" s="262"/>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6338</v>
      </c>
      <c r="I896" s="84" t="s">
        <v>6339</v>
      </c>
      <c r="J896" s="84" t="s">
        <v>51</v>
      </c>
      <c r="K896" s="84" t="str">
        <f t="shared" si="503"/>
        <v>VC27DT</v>
      </c>
      <c r="L896" s="84" t="s">
        <v>423</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49"/>
      <c r="V896" s="249"/>
      <c r="W896" s="249"/>
      <c r="X896" s="249"/>
      <c r="Y896" s="250"/>
      <c r="Z896" s="250"/>
      <c r="AA896" s="250"/>
      <c r="AB896" s="250"/>
      <c r="AC896" s="249"/>
      <c r="AD896" s="249"/>
      <c r="AE896" s="249"/>
      <c r="AF896" s="249"/>
      <c r="AG896" s="250"/>
      <c r="AH896" s="250"/>
      <c r="AI896" s="250"/>
      <c r="AJ896" s="250"/>
      <c r="AK896" s="86">
        <v>5.37</v>
      </c>
      <c r="AL896" s="86"/>
      <c r="AM896" s="251"/>
      <c r="AN896" s="251">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2" t="s">
        <v>1896</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6340</v>
      </c>
      <c r="I897" s="84" t="s">
        <v>6341</v>
      </c>
      <c r="J897" s="84" t="s">
        <v>4536</v>
      </c>
      <c r="K897" s="84" t="str">
        <f t="shared" si="503"/>
        <v>VC28DT</v>
      </c>
      <c r="L897" s="84" t="s">
        <v>4307</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6">
        <v>4.1725342930162208</v>
      </c>
      <c r="AL897" s="86"/>
      <c r="AM897" s="251"/>
      <c r="AN897" s="251">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2" t="s">
        <v>1896</v>
      </c>
      <c r="AY897" s="101">
        <v>2625</v>
      </c>
      <c r="AZ897" s="102">
        <v>1225</v>
      </c>
      <c r="BA897" s="102">
        <v>665</v>
      </c>
      <c r="BB897" s="102">
        <v>540</v>
      </c>
      <c r="BC897" s="97">
        <v>2250</v>
      </c>
      <c r="BD897" s="97">
        <v>1050</v>
      </c>
      <c r="BE897" s="97">
        <v>570</v>
      </c>
      <c r="BF897" s="97">
        <v>465</v>
      </c>
      <c r="BG897" s="103">
        <f t="shared" si="524"/>
        <v>1144</v>
      </c>
      <c r="BJ897" s="247" t="e">
        <f>M897*#REF!</f>
        <v>#REF!</v>
      </c>
      <c r="BK897" s="247" t="e">
        <f>N897*#REF!</f>
        <v>#REF!</v>
      </c>
      <c r="BL897" s="247" t="e">
        <f>O897*#REF!</f>
        <v>#REF!</v>
      </c>
      <c r="BM897" s="247"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6342</v>
      </c>
      <c r="I898" s="84" t="s">
        <v>6343</v>
      </c>
      <c r="J898" s="84" t="s">
        <v>6344</v>
      </c>
      <c r="K898" s="84" t="str">
        <f t="shared" si="503"/>
        <v>VC29DT</v>
      </c>
      <c r="L898" s="84" t="s">
        <v>6345</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49"/>
      <c r="V898" s="249"/>
      <c r="W898" s="249"/>
      <c r="X898" s="249"/>
      <c r="Y898" s="250"/>
      <c r="Z898" s="250"/>
      <c r="AA898" s="250"/>
      <c r="AB898" s="250"/>
      <c r="AC898" s="249"/>
      <c r="AD898" s="249"/>
      <c r="AE898" s="249"/>
      <c r="AF898" s="249"/>
      <c r="AG898" s="250"/>
      <c r="AH898" s="250"/>
      <c r="AI898" s="250"/>
      <c r="AJ898" s="250"/>
      <c r="AK898" s="86">
        <v>5.37</v>
      </c>
      <c r="AL898" s="86"/>
      <c r="AM898" s="251"/>
      <c r="AN898" s="251">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2" t="s">
        <v>1896</v>
      </c>
      <c r="AY898" s="101">
        <v>2170</v>
      </c>
      <c r="AZ898" s="102">
        <v>1085</v>
      </c>
      <c r="BA898" s="102">
        <v>665</v>
      </c>
      <c r="BB898" s="102">
        <v>540</v>
      </c>
      <c r="BC898" s="97">
        <v>1860</v>
      </c>
      <c r="BD898" s="97">
        <v>930</v>
      </c>
      <c r="BE898" s="97">
        <v>570</v>
      </c>
      <c r="BF898" s="97">
        <v>465</v>
      </c>
      <c r="BG898" s="103">
        <f t="shared" si="524"/>
        <v>1523.5</v>
      </c>
      <c r="BJ898" s="247" t="e">
        <f>M898*#REF!</f>
        <v>#REF!</v>
      </c>
      <c r="BK898" s="247" t="e">
        <f>N898*#REF!</f>
        <v>#REF!</v>
      </c>
      <c r="BL898" s="247" t="e">
        <f>O898*#REF!</f>
        <v>#REF!</v>
      </c>
      <c r="BM898" s="247"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6346</v>
      </c>
      <c r="I899" s="84" t="s">
        <v>6347</v>
      </c>
      <c r="J899" s="84" t="s">
        <v>6348</v>
      </c>
      <c r="K899" s="84" t="str">
        <f t="shared" si="503"/>
        <v>VC30DT</v>
      </c>
      <c r="L899" s="84" t="s">
        <v>6349</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6">
        <v>4.0818635714285714</v>
      </c>
      <c r="AL899" s="86"/>
      <c r="AM899" s="251"/>
      <c r="AN899" s="251">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2" t="s">
        <v>1896</v>
      </c>
      <c r="AY899" s="101">
        <v>1854.9999999999998</v>
      </c>
      <c r="AZ899" s="102">
        <v>909.99999999999989</v>
      </c>
      <c r="BA899" s="102">
        <v>665</v>
      </c>
      <c r="BB899" s="102">
        <v>540</v>
      </c>
      <c r="BC899" s="97">
        <v>1590</v>
      </c>
      <c r="BD899" s="97">
        <v>780</v>
      </c>
      <c r="BE899" s="97">
        <v>570</v>
      </c>
      <c r="BF899" s="97">
        <v>465</v>
      </c>
      <c r="BG899" s="103">
        <f t="shared" si="524"/>
        <v>1144</v>
      </c>
      <c r="BJ899" s="247" t="e">
        <f>M899*#REF!</f>
        <v>#REF!</v>
      </c>
      <c r="BK899" s="247" t="e">
        <f>N899*#REF!</f>
        <v>#REF!</v>
      </c>
      <c r="BL899" s="247" t="e">
        <f>O899*#REF!</f>
        <v>#REF!</v>
      </c>
      <c r="BM899" s="247"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6350</v>
      </c>
      <c r="I900" s="84" t="s">
        <v>282</v>
      </c>
      <c r="J900" s="84" t="s">
        <v>4307</v>
      </c>
      <c r="K900" s="84" t="str">
        <f t="shared" si="503"/>
        <v>VC31DT</v>
      </c>
      <c r="L900" s="84" t="s">
        <v>246</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49"/>
      <c r="V900" s="249"/>
      <c r="W900" s="249"/>
      <c r="X900" s="249"/>
      <c r="Y900" s="250"/>
      <c r="Z900" s="250"/>
      <c r="AA900" s="250"/>
      <c r="AB900" s="250"/>
      <c r="AC900" s="249"/>
      <c r="AD900" s="249"/>
      <c r="AE900" s="249"/>
      <c r="AF900" s="249"/>
      <c r="AG900" s="250"/>
      <c r="AH900" s="250"/>
      <c r="AI900" s="250"/>
      <c r="AJ900" s="250"/>
      <c r="AK900" s="86">
        <v>5.37</v>
      </c>
      <c r="AL900" s="86"/>
      <c r="AM900" s="251"/>
      <c r="AN900" s="251">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2" t="s">
        <v>1896</v>
      </c>
      <c r="AY900" s="101"/>
      <c r="AZ900" s="102"/>
      <c r="BA900" s="102"/>
      <c r="BB900" s="102"/>
      <c r="BC900" s="97"/>
      <c r="BD900" s="97"/>
      <c r="BE900" s="97"/>
      <c r="BF900" s="97"/>
      <c r="BG900" s="103">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1896</v>
      </c>
      <c r="F901" s="196" t="s">
        <v>3883</v>
      </c>
      <c r="G901" s="196"/>
      <c r="H901" s="197" t="s">
        <v>1896</v>
      </c>
      <c r="I901" s="270" t="s">
        <v>6351</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1896</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1896</v>
      </c>
      <c r="F902" s="85">
        <v>1</v>
      </c>
      <c r="G902" s="85"/>
      <c r="H902" s="56" t="s">
        <v>6352</v>
      </c>
      <c r="I902" s="84" t="s">
        <v>6353</v>
      </c>
      <c r="J902" s="84" t="s">
        <v>2079</v>
      </c>
      <c r="K902" s="84"/>
      <c r="L902" s="84" t="s">
        <v>6354</v>
      </c>
      <c r="M902" s="96"/>
      <c r="N902" s="96"/>
      <c r="O902" s="96"/>
      <c r="P902" s="96"/>
      <c r="Q902" s="95"/>
      <c r="R902" s="95"/>
      <c r="S902" s="95"/>
      <c r="T902" s="95"/>
      <c r="U902" s="249"/>
      <c r="V902" s="249"/>
      <c r="W902" s="249"/>
      <c r="X902" s="249"/>
      <c r="Y902" s="250"/>
      <c r="Z902" s="250"/>
      <c r="AA902" s="250"/>
      <c r="AB902" s="250"/>
      <c r="AC902" s="249"/>
      <c r="AD902" s="249"/>
      <c r="AE902" s="249"/>
      <c r="AF902" s="249"/>
      <c r="AG902" s="250"/>
      <c r="AH902" s="250"/>
      <c r="AI902" s="250"/>
      <c r="AJ902" s="250"/>
      <c r="AK902" s="86"/>
      <c r="AL902" s="86"/>
      <c r="AM902" s="251"/>
      <c r="AN902" s="251"/>
      <c r="AO902" s="98"/>
      <c r="AP902" s="98"/>
      <c r="AQ902" s="98"/>
      <c r="AR902" s="98"/>
      <c r="AS902" s="98"/>
      <c r="AT902" s="98"/>
      <c r="AU902" s="98"/>
      <c r="AV902" s="98"/>
      <c r="AW902" s="60"/>
      <c r="AX902" s="252" t="s">
        <v>1896</v>
      </c>
      <c r="AY902" s="101">
        <v>2310</v>
      </c>
      <c r="AZ902" s="102">
        <v>1155</v>
      </c>
      <c r="BA902" s="102">
        <v>665</v>
      </c>
      <c r="BB902" s="102">
        <v>540</v>
      </c>
      <c r="BC902" s="97">
        <v>1980</v>
      </c>
      <c r="BD902" s="97">
        <v>990</v>
      </c>
      <c r="BE902" s="97">
        <v>570</v>
      </c>
      <c r="BF902" s="97">
        <v>465</v>
      </c>
      <c r="BJ902" s="247" t="e">
        <f>M902*#REF!</f>
        <v>#REF!</v>
      </c>
      <c r="BK902" s="247" t="e">
        <f>N902*#REF!</f>
        <v>#REF!</v>
      </c>
      <c r="BL902" s="247" t="e">
        <f>O902*#REF!</f>
        <v>#REF!</v>
      </c>
      <c r="BM902" s="247"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1896</v>
      </c>
      <c r="F903" s="85"/>
      <c r="G903" s="85"/>
      <c r="H903" s="326" t="s">
        <v>6355</v>
      </c>
      <c r="I903" s="84" t="s">
        <v>6356</v>
      </c>
      <c r="J903" s="84" t="s">
        <v>2079</v>
      </c>
      <c r="K903" s="84" t="str">
        <f t="shared" si="503"/>
        <v>CM1DT_D1</v>
      </c>
      <c r="L903" s="84" t="s">
        <v>6357</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49"/>
      <c r="V903" s="249"/>
      <c r="W903" s="249"/>
      <c r="X903" s="249"/>
      <c r="Y903" s="250"/>
      <c r="Z903" s="250"/>
      <c r="AA903" s="250"/>
      <c r="AB903" s="250"/>
      <c r="AC903" s="249"/>
      <c r="AD903" s="249"/>
      <c r="AE903" s="249"/>
      <c r="AF903" s="249"/>
      <c r="AG903" s="250"/>
      <c r="AH903" s="250"/>
      <c r="AI903" s="250"/>
      <c r="AJ903" s="250"/>
      <c r="AK903" s="86">
        <v>6.0845588235294112</v>
      </c>
      <c r="AL903" s="86"/>
      <c r="AM903" s="251"/>
      <c r="AN903" s="251">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2" t="s">
        <v>1896</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1896</v>
      </c>
      <c r="F904" s="85"/>
      <c r="G904" s="85"/>
      <c r="H904" s="326" t="s">
        <v>6358</v>
      </c>
      <c r="I904" s="84" t="s">
        <v>6359</v>
      </c>
      <c r="J904" s="84" t="s">
        <v>6360</v>
      </c>
      <c r="K904" s="84" t="str">
        <f t="shared" si="503"/>
        <v>CM1DT_D2</v>
      </c>
      <c r="L904" s="84" t="s">
        <v>6361</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49"/>
      <c r="V904" s="249"/>
      <c r="W904" s="249"/>
      <c r="X904" s="249"/>
      <c r="Y904" s="250"/>
      <c r="Z904" s="250"/>
      <c r="AA904" s="250"/>
      <c r="AB904" s="250"/>
      <c r="AC904" s="249"/>
      <c r="AD904" s="249"/>
      <c r="AE904" s="249"/>
      <c r="AF904" s="249"/>
      <c r="AG904" s="250"/>
      <c r="AH904" s="250"/>
      <c r="AI904" s="250"/>
      <c r="AJ904" s="250"/>
      <c r="AK904" s="86">
        <v>5.61</v>
      </c>
      <c r="AL904" s="86"/>
      <c r="AM904" s="251"/>
      <c r="AN904" s="251">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2" t="s">
        <v>1896</v>
      </c>
      <c r="AY904" s="101">
        <v>1540</v>
      </c>
      <c r="AZ904" s="102">
        <v>770</v>
      </c>
      <c r="BA904" s="102">
        <v>616</v>
      </c>
      <c r="BB904" s="102">
        <v>454.99999999999994</v>
      </c>
      <c r="BC904" s="97">
        <v>1320</v>
      </c>
      <c r="BD904" s="97">
        <v>660</v>
      </c>
      <c r="BE904" s="97">
        <v>528</v>
      </c>
      <c r="BF904" s="97">
        <v>390</v>
      </c>
      <c r="BG904" s="103">
        <f>AV904-AW904</f>
        <v>914</v>
      </c>
      <c r="BJ904" s="247" t="e">
        <f>M904*#REF!</f>
        <v>#REF!</v>
      </c>
      <c r="BK904" s="247" t="e">
        <f>N904*#REF!</f>
        <v>#REF!</v>
      </c>
      <c r="BL904" s="247" t="e">
        <f>O904*#REF!</f>
        <v>#REF!</v>
      </c>
      <c r="BM904" s="247"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1896</v>
      </c>
      <c r="F905" s="85"/>
      <c r="G905" s="85"/>
      <c r="H905" s="326" t="s">
        <v>6362</v>
      </c>
      <c r="I905" s="84" t="s">
        <v>6363</v>
      </c>
      <c r="J905" s="84" t="s">
        <v>6364</v>
      </c>
      <c r="K905" s="84" t="str">
        <f t="shared" si="503"/>
        <v>CM1DT_D3</v>
      </c>
      <c r="L905" s="84" t="s">
        <v>6354</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49"/>
      <c r="V905" s="249"/>
      <c r="W905" s="249"/>
      <c r="X905" s="249"/>
      <c r="Y905" s="250"/>
      <c r="Z905" s="250"/>
      <c r="AA905" s="250"/>
      <c r="AB905" s="250"/>
      <c r="AC905" s="249"/>
      <c r="AD905" s="249"/>
      <c r="AE905" s="249"/>
      <c r="AF905" s="249"/>
      <c r="AG905" s="250"/>
      <c r="AH905" s="250"/>
      <c r="AI905" s="250"/>
      <c r="AJ905" s="250"/>
      <c r="AK905" s="86">
        <v>5.1368697478991594</v>
      </c>
      <c r="AL905" s="86"/>
      <c r="AM905" s="251"/>
      <c r="AN905" s="251">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2" t="s">
        <v>1896</v>
      </c>
      <c r="AY905" s="101">
        <v>1225</v>
      </c>
      <c r="AZ905" s="102">
        <v>620</v>
      </c>
      <c r="BA905" s="102">
        <v>540</v>
      </c>
      <c r="BB905" s="102">
        <v>420</v>
      </c>
      <c r="BC905" s="97">
        <v>1050</v>
      </c>
      <c r="BD905" s="97">
        <v>530</v>
      </c>
      <c r="BE905" s="97">
        <v>465</v>
      </c>
      <c r="BF905" s="97">
        <v>360</v>
      </c>
      <c r="BG905" s="103">
        <f>AV905-AW905</f>
        <v>1020</v>
      </c>
      <c r="BJ905" s="247" t="e">
        <f>M905*#REF!</f>
        <v>#REF!</v>
      </c>
      <c r="BK905" s="247" t="e">
        <f>N905*#REF!</f>
        <v>#REF!</v>
      </c>
      <c r="BL905" s="247" t="e">
        <f>O905*#REF!</f>
        <v>#REF!</v>
      </c>
      <c r="BM905" s="247"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1896</v>
      </c>
      <c r="F906" s="85">
        <v>2</v>
      </c>
      <c r="G906" s="85"/>
      <c r="H906" s="56" t="s">
        <v>6365</v>
      </c>
      <c r="I906" s="84" t="s">
        <v>6366</v>
      </c>
      <c r="J906" s="84" t="s">
        <v>4256</v>
      </c>
      <c r="K906" s="84"/>
      <c r="L906" s="84" t="s">
        <v>6367</v>
      </c>
      <c r="M906" s="96"/>
      <c r="N906" s="96"/>
      <c r="O906" s="96"/>
      <c r="P906" s="96"/>
      <c r="Q906" s="95"/>
      <c r="R906" s="95"/>
      <c r="S906" s="95"/>
      <c r="T906" s="95"/>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6"/>
      <c r="AL906" s="355"/>
      <c r="AM906" s="329"/>
      <c r="AN906" s="251"/>
      <c r="AO906" s="98"/>
      <c r="AP906" s="98"/>
      <c r="AQ906" s="98"/>
      <c r="AR906" s="98"/>
      <c r="AS906" s="98"/>
      <c r="AT906" s="98"/>
      <c r="AU906" s="98"/>
      <c r="AV906" s="98"/>
      <c r="AW906" s="208"/>
      <c r="AX906" s="252" t="s">
        <v>1896</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1896</v>
      </c>
      <c r="F907" s="85"/>
      <c r="G907" s="85"/>
      <c r="H907" s="56" t="s">
        <v>6368</v>
      </c>
      <c r="I907" s="84" t="s">
        <v>6369</v>
      </c>
      <c r="J907" s="84" t="s">
        <v>4256</v>
      </c>
      <c r="K907" s="84" t="str">
        <f t="shared" si="503"/>
        <v>CM2DT_D1</v>
      </c>
      <c r="L907" s="84" t="s">
        <v>6370</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1896</v>
      </c>
      <c r="F908" s="85"/>
      <c r="G908" s="85"/>
      <c r="H908" s="56" t="s">
        <v>6371</v>
      </c>
      <c r="I908" s="84" t="s">
        <v>6372</v>
      </c>
      <c r="J908" s="84" t="s">
        <v>6373</v>
      </c>
      <c r="K908" s="84" t="str">
        <f>H908</f>
        <v>CM2DT_D2</v>
      </c>
      <c r="L908" s="84" t="s">
        <v>6367</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8" t="s">
        <v>6374</v>
      </c>
      <c r="AH908" s="418"/>
      <c r="AI908" s="418"/>
      <c r="AJ908" s="418"/>
      <c r="AK908" s="34">
        <v>5.61</v>
      </c>
      <c r="AL908" s="34"/>
      <c r="AM908" s="333"/>
      <c r="AN908" s="251">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3"/>
      <c r="AY908" s="333"/>
      <c r="AZ908" s="333"/>
      <c r="BA908" s="333"/>
      <c r="BB908" s="333"/>
      <c r="BC908" s="333"/>
      <c r="BD908" s="333"/>
      <c r="BE908" s="333"/>
      <c r="BF908" s="25"/>
      <c r="BG908" s="103">
        <f>AV908-AW908</f>
        <v>815</v>
      </c>
    </row>
    <row r="909" spans="1:65" ht="37.5" customHeight="1" x14ac:dyDescent="0.25">
      <c r="A909" s="18"/>
      <c r="B909" s="18"/>
      <c r="C909" s="18"/>
      <c r="D909" s="18"/>
      <c r="E909" s="18" t="s">
        <v>1896</v>
      </c>
      <c r="F909" s="85">
        <v>3</v>
      </c>
      <c r="G909" s="85"/>
      <c r="H909" s="56" t="s">
        <v>6375</v>
      </c>
      <c r="I909" s="84" t="s">
        <v>6376</v>
      </c>
      <c r="J909" s="84" t="s">
        <v>4256</v>
      </c>
      <c r="K909" s="84"/>
      <c r="L909" s="84" t="s">
        <v>2036</v>
      </c>
      <c r="M909" s="96"/>
      <c r="N909" s="96"/>
      <c r="O909" s="96"/>
      <c r="P909" s="96"/>
      <c r="Q909" s="95"/>
      <c r="R909" s="95"/>
      <c r="S909" s="95"/>
      <c r="T909" s="95"/>
      <c r="U909" s="33"/>
      <c r="V909" s="33"/>
      <c r="W909" s="33"/>
      <c r="X909" s="33"/>
      <c r="Y909" s="33"/>
      <c r="Z909" s="33"/>
      <c r="AA909" s="33"/>
      <c r="AB909" s="33"/>
      <c r="AC909" s="33"/>
      <c r="AD909" s="33"/>
      <c r="AE909" s="33"/>
      <c r="AF909" s="33"/>
      <c r="AG909" s="334"/>
      <c r="AH909" s="334"/>
      <c r="AI909" s="335"/>
      <c r="AJ909" s="334"/>
      <c r="AK909" s="336"/>
      <c r="AL909" s="336"/>
      <c r="AM909" s="334"/>
      <c r="AN909" s="251"/>
      <c r="AO909" s="98"/>
      <c r="AP909" s="98"/>
      <c r="AQ909" s="98"/>
      <c r="AR909" s="98"/>
      <c r="AS909" s="98"/>
      <c r="AT909" s="98"/>
      <c r="AU909" s="98"/>
      <c r="AV909" s="98"/>
      <c r="AW909" s="337"/>
      <c r="AX909" s="337"/>
      <c r="AY909" s="337"/>
      <c r="AZ909" s="337"/>
      <c r="BA909" s="337"/>
      <c r="BB909" s="337"/>
      <c r="BC909" s="337"/>
      <c r="BD909" s="337"/>
      <c r="BE909" s="337"/>
      <c r="BF909" s="25"/>
    </row>
    <row r="910" spans="1:65" ht="31.5" x14ac:dyDescent="0.25">
      <c r="A910" s="18"/>
      <c r="B910" s="18"/>
      <c r="C910" s="18"/>
      <c r="D910" s="18"/>
      <c r="E910" s="18" t="s">
        <v>1896</v>
      </c>
      <c r="F910" s="85"/>
      <c r="G910" s="85"/>
      <c r="H910" s="56" t="s">
        <v>6377</v>
      </c>
      <c r="I910" s="84" t="s">
        <v>6378</v>
      </c>
      <c r="J910" s="84" t="s">
        <v>4256</v>
      </c>
      <c r="K910" s="84" t="str">
        <f>H910</f>
        <v>CM3DT_D1</v>
      </c>
      <c r="L910" s="84" t="s">
        <v>6379</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7"/>
      <c r="AY910" s="337"/>
      <c r="AZ910" s="337"/>
      <c r="BA910" s="337"/>
      <c r="BB910" s="337"/>
      <c r="BC910" s="337"/>
      <c r="BD910" s="337"/>
      <c r="BE910" s="337"/>
      <c r="BF910" s="25"/>
      <c r="BG910" s="103">
        <f>AV910-AW910</f>
        <v>1010</v>
      </c>
    </row>
    <row r="911" spans="1:65" ht="31.5" x14ac:dyDescent="0.25">
      <c r="A911" s="18"/>
      <c r="B911" s="18"/>
      <c r="C911" s="18"/>
      <c r="D911" s="18"/>
      <c r="E911" s="18" t="s">
        <v>1896</v>
      </c>
      <c r="F911" s="85"/>
      <c r="G911" s="85"/>
      <c r="H911" s="56" t="s">
        <v>6380</v>
      </c>
      <c r="I911" s="84" t="s">
        <v>6381</v>
      </c>
      <c r="J911" s="84" t="s">
        <v>6382</v>
      </c>
      <c r="K911" s="84" t="str">
        <f>H911</f>
        <v>CM3DT_D2</v>
      </c>
      <c r="L911" s="84" t="s">
        <v>2036</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7"/>
      <c r="AY911" s="337"/>
      <c r="AZ911" s="337"/>
      <c r="BA911" s="337"/>
      <c r="BB911" s="337"/>
      <c r="BC911" s="337"/>
      <c r="BD911" s="337"/>
      <c r="BE911" s="337"/>
      <c r="BF911" s="25"/>
      <c r="BG911" s="103">
        <f>AV911-AW911</f>
        <v>1008</v>
      </c>
    </row>
    <row r="912" spans="1:65" ht="31.5" x14ac:dyDescent="0.25">
      <c r="A912" s="18"/>
      <c r="B912" s="18"/>
      <c r="C912" s="18"/>
      <c r="D912" s="18"/>
      <c r="E912" s="18" t="s">
        <v>1896</v>
      </c>
      <c r="F912" s="338">
        <v>4</v>
      </c>
      <c r="G912" s="338"/>
      <c r="H912" s="214" t="s">
        <v>6383</v>
      </c>
      <c r="I912" s="339" t="s">
        <v>6384</v>
      </c>
      <c r="J912" s="339" t="s">
        <v>4256</v>
      </c>
      <c r="K912" s="84" t="str">
        <f>H912</f>
        <v>CM4DT</v>
      </c>
      <c r="L912" s="339" t="s">
        <v>6385</v>
      </c>
      <c r="M912" s="340">
        <v>1750</v>
      </c>
      <c r="N912" s="341">
        <v>880</v>
      </c>
      <c r="O912" s="341">
        <v>770</v>
      </c>
      <c r="P912" s="341">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7"/>
      <c r="AY912" s="337"/>
      <c r="AZ912" s="337"/>
      <c r="BA912" s="337"/>
      <c r="BB912" s="337"/>
      <c r="BC912" s="337"/>
      <c r="BD912" s="337"/>
      <c r="BE912" s="337"/>
      <c r="BF912" s="25"/>
      <c r="BG912" s="103">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05" t="s">
        <v>4202</v>
      </c>
      <c r="AH914" s="405"/>
      <c r="AI914" s="405"/>
      <c r="AJ914" s="405"/>
      <c r="AK914" s="405"/>
      <c r="AL914" s="405"/>
      <c r="AM914" s="405"/>
      <c r="AN914" s="405"/>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9" t="s">
        <v>346</v>
      </c>
      <c r="H2" s="419"/>
      <c r="I2" s="419"/>
      <c r="J2" s="419"/>
      <c r="K2" s="419"/>
      <c r="L2" s="419"/>
      <c r="M2" s="435"/>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20"/>
      <c r="AX2" s="20"/>
    </row>
    <row r="3" spans="1:52" ht="16.5" customHeight="1" x14ac:dyDescent="0.25">
      <c r="G3" s="419" t="s">
        <v>347</v>
      </c>
      <c r="H3" s="419"/>
      <c r="I3" s="419"/>
      <c r="J3" s="419"/>
      <c r="K3" s="419"/>
      <c r="L3" s="419"/>
      <c r="M3" s="435"/>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20"/>
      <c r="AX3" s="20"/>
    </row>
    <row r="4" spans="1:52" ht="36" customHeight="1" x14ac:dyDescent="0.25">
      <c r="G4" s="420" t="s">
        <v>0</v>
      </c>
      <c r="H4" s="420"/>
      <c r="I4" s="420"/>
      <c r="J4" s="420"/>
      <c r="K4" s="420"/>
      <c r="L4" s="420"/>
      <c r="M4" s="436"/>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28"/>
      <c r="AX4" s="28"/>
    </row>
    <row r="5" spans="1:52" ht="13.5" customHeight="1" x14ac:dyDescent="0.25">
      <c r="I5" s="437"/>
      <c r="J5" s="437"/>
      <c r="K5" s="437"/>
      <c r="L5" s="437"/>
      <c r="M5" s="438"/>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52" ht="21.75" hidden="1" customHeight="1" x14ac:dyDescent="0.25">
      <c r="M6" s="122"/>
      <c r="AX6" s="127" t="s">
        <v>1</v>
      </c>
    </row>
    <row r="7" spans="1:52" s="53" customFormat="1" ht="62.25" customHeight="1" x14ac:dyDescent="0.25">
      <c r="G7" s="416" t="s">
        <v>2</v>
      </c>
      <c r="H7" s="440" t="s">
        <v>3</v>
      </c>
      <c r="I7" s="414" t="s">
        <v>4</v>
      </c>
      <c r="J7" s="440" t="s">
        <v>5</v>
      </c>
      <c r="K7" s="128"/>
      <c r="L7" s="431" t="s">
        <v>7</v>
      </c>
      <c r="M7" s="444" t="s">
        <v>8</v>
      </c>
      <c r="N7" s="430"/>
      <c r="O7" s="430"/>
      <c r="P7" s="430"/>
      <c r="Q7" s="128"/>
      <c r="R7" s="129"/>
      <c r="S7" s="129"/>
      <c r="T7" s="129"/>
      <c r="U7" s="129"/>
      <c r="V7" s="430" t="s">
        <v>9</v>
      </c>
      <c r="W7" s="431"/>
      <c r="X7" s="431"/>
      <c r="Y7" s="431"/>
      <c r="Z7" s="430" t="s">
        <v>10</v>
      </c>
      <c r="AA7" s="431"/>
      <c r="AB7" s="431"/>
      <c r="AC7" s="431"/>
      <c r="AD7" s="430" t="s">
        <v>11</v>
      </c>
      <c r="AE7" s="430"/>
      <c r="AF7" s="430"/>
      <c r="AG7" s="430"/>
      <c r="AH7" s="430" t="s">
        <v>12</v>
      </c>
      <c r="AI7" s="431"/>
      <c r="AJ7" s="431"/>
      <c r="AK7" s="431"/>
      <c r="AL7" s="432" t="s">
        <v>13</v>
      </c>
      <c r="AM7" s="88"/>
      <c r="AN7" s="406" t="s">
        <v>348</v>
      </c>
      <c r="AO7" s="445" t="s">
        <v>349</v>
      </c>
      <c r="AP7" s="446"/>
      <c r="AQ7" s="446"/>
      <c r="AR7" s="440"/>
      <c r="AS7" s="445" t="s">
        <v>350</v>
      </c>
      <c r="AT7" s="446"/>
      <c r="AU7" s="446"/>
      <c r="AV7" s="440"/>
      <c r="AW7" s="426" t="s">
        <v>6</v>
      </c>
      <c r="AX7" s="416" t="s">
        <v>18</v>
      </c>
      <c r="AY7" s="50"/>
      <c r="AZ7" s="130"/>
    </row>
    <row r="8" spans="1:52" s="53" customFormat="1" ht="43.5" customHeight="1" x14ac:dyDescent="0.25">
      <c r="G8" s="439"/>
      <c r="H8" s="441"/>
      <c r="I8" s="442"/>
      <c r="J8" s="441"/>
      <c r="K8" s="131"/>
      <c r="L8" s="443"/>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33"/>
      <c r="AM8" s="132"/>
      <c r="AN8" s="434"/>
      <c r="AO8" s="131" t="s">
        <v>19</v>
      </c>
      <c r="AP8" s="133" t="s">
        <v>20</v>
      </c>
      <c r="AQ8" s="133" t="s">
        <v>21</v>
      </c>
      <c r="AR8" s="133" t="s">
        <v>22</v>
      </c>
      <c r="AS8" s="131" t="s">
        <v>19</v>
      </c>
      <c r="AT8" s="133" t="s">
        <v>20</v>
      </c>
      <c r="AU8" s="133" t="s">
        <v>21</v>
      </c>
      <c r="AV8" s="133" t="s">
        <v>22</v>
      </c>
      <c r="AW8" s="427"/>
      <c r="AX8" s="417"/>
      <c r="AY8" s="135"/>
      <c r="AZ8" s="128" t="s">
        <v>351</v>
      </c>
    </row>
    <row r="9" spans="1:52" s="67" customFormat="1" x14ac:dyDescent="0.25">
      <c r="A9" s="53"/>
      <c r="B9" s="53"/>
      <c r="C9" s="53"/>
      <c r="D9" s="53"/>
      <c r="E9" s="53"/>
      <c r="F9" s="67" t="s">
        <v>352</v>
      </c>
      <c r="G9" s="136" t="s">
        <v>353</v>
      </c>
      <c r="H9" s="137" t="s">
        <v>352</v>
      </c>
      <c r="I9" s="138" t="s">
        <v>354</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7" t="s">
        <v>352</v>
      </c>
      <c r="AY9" s="146"/>
      <c r="AZ9" s="147"/>
    </row>
    <row r="10" spans="1:52" s="53" customFormat="1" x14ac:dyDescent="0.25">
      <c r="F10" s="53" t="s">
        <v>352</v>
      </c>
      <c r="G10" s="148">
        <v>1</v>
      </c>
      <c r="H10" s="148" t="s">
        <v>355</v>
      </c>
      <c r="I10" s="56" t="s">
        <v>356</v>
      </c>
      <c r="J10" s="149"/>
      <c r="K10" s="149"/>
      <c r="L10" s="150"/>
      <c r="M10" s="15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2">
        <f>AVERAGE(AL11:AL14)</f>
        <v>3.1007383699999997</v>
      </c>
      <c r="AM10" s="153"/>
      <c r="AN10" s="154">
        <v>1.8</v>
      </c>
      <c r="AO10" s="148"/>
      <c r="AP10" s="58"/>
      <c r="AQ10" s="58"/>
      <c r="AR10" s="58"/>
      <c r="AS10" s="148"/>
      <c r="AT10" s="58"/>
      <c r="AU10" s="58"/>
      <c r="AV10" s="58"/>
      <c r="AW10" s="155"/>
      <c r="AX10" s="156" t="s">
        <v>352</v>
      </c>
      <c r="AY10" s="157"/>
      <c r="AZ10" s="158"/>
    </row>
    <row r="11" spans="1:52" s="53" customFormat="1" ht="31.5" x14ac:dyDescent="0.25">
      <c r="A11" s="53" t="str">
        <f>H11&amp;"+1"</f>
        <v>BH1NT_D1+1</v>
      </c>
      <c r="B11" s="53" t="str">
        <f>H11&amp;"+2"</f>
        <v>BH1NT_D1+2</v>
      </c>
      <c r="C11" s="53" t="str">
        <f>H11&amp;"+3"</f>
        <v>BH1NT_D1+3</v>
      </c>
      <c r="D11" s="53" t="str">
        <f>H11&amp;"+4"</f>
        <v>BH1NT_D1+4</v>
      </c>
      <c r="F11" s="53" t="s">
        <v>352</v>
      </c>
      <c r="G11" s="148"/>
      <c r="H11" s="148" t="s">
        <v>357</v>
      </c>
      <c r="I11" s="56" t="s">
        <v>358</v>
      </c>
      <c r="J11" s="149" t="s">
        <v>359</v>
      </c>
      <c r="K11" s="149"/>
      <c r="L11" s="159" t="s">
        <v>360</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1" t="s">
        <v>352</v>
      </c>
      <c r="AY11" s="16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352</v>
      </c>
      <c r="G12" s="148"/>
      <c r="H12" s="148" t="s">
        <v>361</v>
      </c>
      <c r="I12" s="56" t="s">
        <v>362</v>
      </c>
      <c r="J12" s="163" t="s">
        <v>363</v>
      </c>
      <c r="K12" s="163"/>
      <c r="L12" s="159" t="s">
        <v>364</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352</v>
      </c>
      <c r="AY12" s="65"/>
      <c r="AZ12" s="66">
        <v>900</v>
      </c>
    </row>
    <row r="13" spans="1:52" s="122" customFormat="1" ht="31.5" x14ac:dyDescent="0.25">
      <c r="A13" s="53" t="str">
        <f t="shared" si="1"/>
        <v>BH1NT_D3+1</v>
      </c>
      <c r="B13" s="53" t="str">
        <f t="shared" si="2"/>
        <v>BH1NT_D3+2</v>
      </c>
      <c r="C13" s="53" t="str">
        <f t="shared" si="3"/>
        <v>BH1NT_D3+3</v>
      </c>
      <c r="D13" s="53" t="str">
        <f t="shared" si="4"/>
        <v>BH1NT_D3+4</v>
      </c>
      <c r="F13" s="53" t="s">
        <v>352</v>
      </c>
      <c r="G13" s="148"/>
      <c r="H13" s="148" t="s">
        <v>365</v>
      </c>
      <c r="I13" s="56" t="s">
        <v>366</v>
      </c>
      <c r="J13" s="163" t="s">
        <v>367</v>
      </c>
      <c r="K13" s="163"/>
      <c r="L13" s="150" t="s">
        <v>368</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352</v>
      </c>
      <c r="AY13" s="65"/>
      <c r="AZ13" s="66">
        <v>900</v>
      </c>
    </row>
    <row r="14" spans="1:52" s="122" customFormat="1" ht="47.25" x14ac:dyDescent="0.25">
      <c r="A14" s="53" t="str">
        <f t="shared" si="1"/>
        <v>BH2NT+1</v>
      </c>
      <c r="B14" s="53" t="str">
        <f t="shared" si="2"/>
        <v>BH2NT+2</v>
      </c>
      <c r="C14" s="53" t="str">
        <f t="shared" si="3"/>
        <v>BH2NT+3</v>
      </c>
      <c r="D14" s="53" t="str">
        <f t="shared" si="4"/>
        <v>BH2NT+4</v>
      </c>
      <c r="F14" s="53" t="s">
        <v>352</v>
      </c>
      <c r="G14" s="148">
        <v>2</v>
      </c>
      <c r="H14" s="148" t="s">
        <v>369</v>
      </c>
      <c r="I14" s="56" t="s">
        <v>370</v>
      </c>
      <c r="J14" s="163" t="s">
        <v>371</v>
      </c>
      <c r="K14" s="163"/>
      <c r="L14" s="159" t="s">
        <v>372</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352</v>
      </c>
      <c r="AY14" s="65"/>
      <c r="AZ14" s="66">
        <v>900</v>
      </c>
    </row>
    <row r="15" spans="1:52" s="164" customFormat="1" x14ac:dyDescent="0.25">
      <c r="A15" s="53" t="str">
        <f t="shared" si="1"/>
        <v>LT+1</v>
      </c>
      <c r="B15" s="53" t="str">
        <f t="shared" si="2"/>
        <v>LT+2</v>
      </c>
      <c r="C15" s="53" t="str">
        <f t="shared" si="3"/>
        <v>LT+3</v>
      </c>
      <c r="D15" s="53" t="str">
        <f t="shared" si="4"/>
        <v>LT+4</v>
      </c>
      <c r="E15" s="122"/>
      <c r="F15" s="164" t="s">
        <v>373</v>
      </c>
      <c r="G15" s="165" t="s">
        <v>31</v>
      </c>
      <c r="H15" s="41" t="s">
        <v>373</v>
      </c>
      <c r="I15" s="166" t="s">
        <v>374</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0">
        <f>AVERAGE(AL17:AL89)</f>
        <v>4.2928245939449097</v>
      </c>
      <c r="AM15" s="77"/>
      <c r="AN15" s="167">
        <f>ROUNDDOWN(AL15*$AN$10/$AL$10,1)</f>
        <v>2.4</v>
      </c>
      <c r="AO15" s="74">
        <f t="shared" si="0"/>
        <v>0</v>
      </c>
      <c r="AP15" s="74">
        <f t="shared" si="0"/>
        <v>0</v>
      </c>
      <c r="AQ15" s="74">
        <f t="shared" si="0"/>
        <v>0</v>
      </c>
      <c r="AR15" s="74">
        <f t="shared" si="0"/>
        <v>0</v>
      </c>
      <c r="AS15" s="74"/>
      <c r="AT15" s="74"/>
      <c r="AU15" s="74"/>
      <c r="AV15" s="74"/>
      <c r="AW15" s="78"/>
      <c r="AX15" s="164" t="s">
        <v>373</v>
      </c>
      <c r="AY15" s="79"/>
      <c r="AZ15" s="80"/>
    </row>
    <row r="16" spans="1:52" s="122" customFormat="1" ht="31.5" x14ac:dyDescent="0.25">
      <c r="A16" s="53" t="str">
        <f t="shared" si="1"/>
        <v>LT1NT1+1</v>
      </c>
      <c r="B16" s="53" t="str">
        <f t="shared" si="2"/>
        <v>LT1NT1+2</v>
      </c>
      <c r="C16" s="53" t="str">
        <f t="shared" si="3"/>
        <v>LT1NT1+3</v>
      </c>
      <c r="D16" s="53" t="str">
        <f t="shared" si="4"/>
        <v>LT1NT1+4</v>
      </c>
      <c r="F16" s="122" t="s">
        <v>373</v>
      </c>
      <c r="G16" s="55">
        <v>1</v>
      </c>
      <c r="H16" s="55" t="s">
        <v>375</v>
      </c>
      <c r="I16" s="56" t="s">
        <v>376</v>
      </c>
      <c r="J16" s="56" t="s">
        <v>377</v>
      </c>
      <c r="K16" s="56"/>
      <c r="L16" s="56" t="s">
        <v>378</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0"/>
      <c r="AM16" s="62"/>
      <c r="AN16" s="62"/>
      <c r="AO16" s="59">
        <f t="shared" si="0"/>
        <v>0</v>
      </c>
      <c r="AP16" s="59">
        <f t="shared" si="0"/>
        <v>0</v>
      </c>
      <c r="AQ16" s="59">
        <f t="shared" si="0"/>
        <v>0</v>
      </c>
      <c r="AR16" s="59">
        <f t="shared" si="0"/>
        <v>0</v>
      </c>
      <c r="AS16" s="59"/>
      <c r="AT16" s="59"/>
      <c r="AU16" s="59"/>
      <c r="AV16" s="59"/>
      <c r="AW16" s="64"/>
      <c r="AX16" s="122" t="s">
        <v>373</v>
      </c>
      <c r="AY16" s="65"/>
      <c r="AZ16" s="66"/>
    </row>
    <row r="17" spans="1:188" s="122" customFormat="1" ht="47.25" x14ac:dyDescent="0.25">
      <c r="A17" s="53" t="str">
        <f t="shared" si="1"/>
        <v>LT1NT1_D1+1</v>
      </c>
      <c r="B17" s="53" t="str">
        <f t="shared" si="2"/>
        <v>LT1NT1_D1+2</v>
      </c>
      <c r="C17" s="53" t="str">
        <f t="shared" si="3"/>
        <v>LT1NT1_D1+3</v>
      </c>
      <c r="D17" s="53" t="str">
        <f t="shared" si="4"/>
        <v>LT1NT1_D1+4</v>
      </c>
      <c r="F17" s="122" t="s">
        <v>373</v>
      </c>
      <c r="G17" s="41"/>
      <c r="H17" s="55" t="s">
        <v>379</v>
      </c>
      <c r="I17" s="56" t="s">
        <v>380</v>
      </c>
      <c r="J17" s="56" t="s">
        <v>377</v>
      </c>
      <c r="K17" s="56"/>
      <c r="L17" s="56" t="s">
        <v>381</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0">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2" t="s">
        <v>373</v>
      </c>
      <c r="AY17" s="65"/>
      <c r="AZ17" s="66">
        <v>1260</v>
      </c>
    </row>
    <row r="18" spans="1:188" s="122" customFormat="1" ht="34.5" customHeight="1" x14ac:dyDescent="0.25">
      <c r="A18" s="53" t="str">
        <f t="shared" si="1"/>
        <v>LT1NT1_D2+1</v>
      </c>
      <c r="B18" s="53" t="str">
        <f t="shared" si="2"/>
        <v>LT1NT1_D2+2</v>
      </c>
      <c r="C18" s="53" t="str">
        <f t="shared" si="3"/>
        <v>LT1NT1_D2+3</v>
      </c>
      <c r="D18" s="53" t="str">
        <f t="shared" si="4"/>
        <v>LT1NT1_D2+4</v>
      </c>
      <c r="F18" s="122" t="s">
        <v>373</v>
      </c>
      <c r="G18" s="55"/>
      <c r="H18" s="55" t="s">
        <v>382</v>
      </c>
      <c r="I18" s="56" t="s">
        <v>383</v>
      </c>
      <c r="J18" s="56" t="s">
        <v>384</v>
      </c>
      <c r="K18" s="56"/>
      <c r="L18" s="56" t="s">
        <v>385</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68" t="s">
        <v>373</v>
      </c>
      <c r="AY18" s="162"/>
      <c r="AZ18" s="66">
        <v>1260</v>
      </c>
    </row>
    <row r="19" spans="1:188" s="122" customFormat="1" ht="25.5" customHeight="1" x14ac:dyDescent="0.25">
      <c r="A19" s="53" t="str">
        <f t="shared" si="1"/>
        <v>LT1NT1_D3+1</v>
      </c>
      <c r="B19" s="53" t="str">
        <f t="shared" si="2"/>
        <v>LT1NT1_D3+2</v>
      </c>
      <c r="C19" s="53" t="str">
        <f t="shared" si="3"/>
        <v>LT1NT1_D3+3</v>
      </c>
      <c r="D19" s="53" t="str">
        <f t="shared" si="4"/>
        <v>LT1NT1_D3+4</v>
      </c>
      <c r="F19" s="122" t="s">
        <v>373</v>
      </c>
      <c r="G19" s="55"/>
      <c r="H19" s="55" t="s">
        <v>386</v>
      </c>
      <c r="I19" s="56" t="s">
        <v>387</v>
      </c>
      <c r="J19" s="56" t="s">
        <v>385</v>
      </c>
      <c r="K19" s="56"/>
      <c r="L19" s="56" t="s">
        <v>388</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0">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2" t="s">
        <v>373</v>
      </c>
      <c r="AY19" s="65"/>
      <c r="AZ19" s="66">
        <v>1080</v>
      </c>
    </row>
    <row r="20" spans="1:188" s="122" customFormat="1" ht="31.5" x14ac:dyDescent="0.25">
      <c r="A20" s="53" t="str">
        <f t="shared" si="1"/>
        <v>LT1NT1_D4+1</v>
      </c>
      <c r="B20" s="53" t="str">
        <f t="shared" si="2"/>
        <v>LT1NT1_D4+2</v>
      </c>
      <c r="C20" s="53" t="str">
        <f t="shared" si="3"/>
        <v>LT1NT1_D4+3</v>
      </c>
      <c r="D20" s="53" t="str">
        <f t="shared" si="4"/>
        <v>LT1NT1_D4+4</v>
      </c>
      <c r="F20" s="122" t="s">
        <v>373</v>
      </c>
      <c r="G20" s="55"/>
      <c r="H20" s="55" t="s">
        <v>389</v>
      </c>
      <c r="I20" s="56" t="s">
        <v>390</v>
      </c>
      <c r="J20" s="56" t="s">
        <v>385</v>
      </c>
      <c r="K20" s="56"/>
      <c r="L20" s="56" t="s">
        <v>388</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0">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2" t="s">
        <v>373</v>
      </c>
      <c r="AY20" s="65"/>
      <c r="AZ20" s="66">
        <v>1080</v>
      </c>
    </row>
    <row r="21" spans="1:188" s="122" customFormat="1" ht="31.5" x14ac:dyDescent="0.25">
      <c r="A21" s="53" t="str">
        <f t="shared" si="1"/>
        <v>LT1NT1_D5+1</v>
      </c>
      <c r="B21" s="53" t="str">
        <f t="shared" si="2"/>
        <v>LT1NT1_D5+2</v>
      </c>
      <c r="C21" s="53" t="str">
        <f t="shared" si="3"/>
        <v>LT1NT1_D5+3</v>
      </c>
      <c r="D21" s="53" t="str">
        <f t="shared" si="4"/>
        <v>LT1NT1_D5+4</v>
      </c>
      <c r="F21" s="122" t="s">
        <v>373</v>
      </c>
      <c r="G21" s="55"/>
      <c r="H21" s="55" t="s">
        <v>391</v>
      </c>
      <c r="I21" s="56" t="s">
        <v>392</v>
      </c>
      <c r="J21" s="56" t="s">
        <v>393</v>
      </c>
      <c r="K21" s="56"/>
      <c r="L21" s="56" t="s">
        <v>394</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0">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2" t="s">
        <v>373</v>
      </c>
      <c r="AY21" s="65"/>
      <c r="AZ21" s="66">
        <v>1080</v>
      </c>
    </row>
    <row r="22" spans="1:188" s="122" customFormat="1" ht="31.5" x14ac:dyDescent="0.25">
      <c r="A22" s="53" t="str">
        <f t="shared" si="1"/>
        <v>LT1NT1_D6+1</v>
      </c>
      <c r="B22" s="53" t="str">
        <f t="shared" si="2"/>
        <v>LT1NT1_D6+2</v>
      </c>
      <c r="C22" s="53" t="str">
        <f t="shared" si="3"/>
        <v>LT1NT1_D6+3</v>
      </c>
      <c r="D22" s="53" t="str">
        <f t="shared" si="4"/>
        <v>LT1NT1_D6+4</v>
      </c>
      <c r="F22" s="122" t="s">
        <v>373</v>
      </c>
      <c r="G22" s="55"/>
      <c r="H22" s="55" t="s">
        <v>395</v>
      </c>
      <c r="I22" s="56" t="s">
        <v>396</v>
      </c>
      <c r="J22" s="56" t="s">
        <v>388</v>
      </c>
      <c r="K22" s="56"/>
      <c r="L22" s="56" t="s">
        <v>397</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0">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2" t="s">
        <v>373</v>
      </c>
      <c r="AY22" s="65"/>
      <c r="AZ22" s="66">
        <v>1080</v>
      </c>
    </row>
    <row r="23" spans="1:188" s="122" customFormat="1" ht="20.100000000000001" customHeight="1" x14ac:dyDescent="0.25">
      <c r="A23" s="55" t="str">
        <f t="shared" si="1"/>
        <v>LT1NT1_D7+1</v>
      </c>
      <c r="B23" s="56" t="str">
        <f t="shared" si="2"/>
        <v>LT1NT1_D7+2</v>
      </c>
      <c r="C23" s="169" t="str">
        <f t="shared" si="3"/>
        <v>LT1NT1_D7+3</v>
      </c>
      <c r="D23" s="64" t="str">
        <f t="shared" si="4"/>
        <v>LT1NT1_D7+4</v>
      </c>
      <c r="E23" s="162"/>
      <c r="F23" s="122" t="s">
        <v>373</v>
      </c>
      <c r="G23" s="170"/>
      <c r="H23" s="170" t="s">
        <v>398</v>
      </c>
      <c r="I23" s="56" t="s">
        <v>399</v>
      </c>
      <c r="J23" s="170" t="s">
        <v>397</v>
      </c>
      <c r="K23" s="170"/>
      <c r="L23" s="122" t="s">
        <v>400</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0">
        <v>5.1428571428571432</v>
      </c>
      <c r="AM23" s="171"/>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2" t="e">
        <f>VLOOKUP($H23,#REF!,3,0)</f>
        <v>#REF!</v>
      </c>
      <c r="AX23" s="122" t="s">
        <v>373</v>
      </c>
      <c r="AZ23" s="122">
        <v>1080</v>
      </c>
      <c r="GB23" s="55"/>
      <c r="GC23" s="56"/>
      <c r="GD23" s="169"/>
      <c r="GE23" s="64"/>
      <c r="GF23" s="162"/>
    </row>
    <row r="24" spans="1:188" s="122" customFormat="1" ht="31.5" x14ac:dyDescent="0.25">
      <c r="A24" s="53" t="str">
        <f t="shared" si="1"/>
        <v>LT1NT1_D8+1</v>
      </c>
      <c r="B24" s="53" t="str">
        <f t="shared" si="2"/>
        <v>LT1NT1_D8+2</v>
      </c>
      <c r="C24" s="53" t="str">
        <f t="shared" si="3"/>
        <v>LT1NT1_D8+3</v>
      </c>
      <c r="D24" s="53" t="str">
        <f t="shared" si="4"/>
        <v>LT1NT1_D8+4</v>
      </c>
      <c r="F24" s="122" t="s">
        <v>373</v>
      </c>
      <c r="G24" s="55"/>
      <c r="H24" s="55" t="s">
        <v>401</v>
      </c>
      <c r="I24" s="56" t="s">
        <v>402</v>
      </c>
      <c r="J24" s="56" t="s">
        <v>400</v>
      </c>
      <c r="K24" s="56"/>
      <c r="L24" s="56" t="s">
        <v>403</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2" t="s">
        <v>373</v>
      </c>
      <c r="AY24" s="65"/>
      <c r="AZ24" s="66">
        <v>1080</v>
      </c>
    </row>
    <row r="25" spans="1:188" s="122" customFormat="1" ht="31.5" x14ac:dyDescent="0.25">
      <c r="A25" s="53" t="str">
        <f t="shared" si="1"/>
        <v>LT1NT1_D9+1</v>
      </c>
      <c r="B25" s="53" t="str">
        <f t="shared" si="2"/>
        <v>LT1NT1_D9+2</v>
      </c>
      <c r="C25" s="53" t="str">
        <f t="shared" si="3"/>
        <v>LT1NT1_D9+3</v>
      </c>
      <c r="D25" s="53" t="str">
        <f t="shared" si="4"/>
        <v>LT1NT1_D9+4</v>
      </c>
      <c r="F25" s="122" t="s">
        <v>373</v>
      </c>
      <c r="G25" s="55"/>
      <c r="H25" s="55" t="s">
        <v>404</v>
      </c>
      <c r="I25" s="56" t="s">
        <v>405</v>
      </c>
      <c r="J25" s="56" t="s">
        <v>406</v>
      </c>
      <c r="K25" s="56"/>
      <c r="L25" s="56" t="s">
        <v>407</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0">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2" t="s">
        <v>373</v>
      </c>
      <c r="AY25" s="65"/>
      <c r="AZ25" s="66">
        <v>1080</v>
      </c>
    </row>
    <row r="26" spans="1:188" s="122" customFormat="1" ht="34.5" customHeight="1" x14ac:dyDescent="0.25">
      <c r="A26" s="53" t="str">
        <f t="shared" si="1"/>
        <v>LT1NT1_D10+1</v>
      </c>
      <c r="B26" s="53" t="str">
        <f t="shared" si="2"/>
        <v>LT1NT1_D10+2</v>
      </c>
      <c r="C26" s="53" t="str">
        <f t="shared" si="3"/>
        <v>LT1NT1_D10+3</v>
      </c>
      <c r="D26" s="53" t="str">
        <f t="shared" si="4"/>
        <v>LT1NT1_D10+4</v>
      </c>
      <c r="F26" s="122" t="s">
        <v>373</v>
      </c>
      <c r="G26" s="55"/>
      <c r="H26" s="55" t="s">
        <v>408</v>
      </c>
      <c r="I26" s="56" t="s">
        <v>409</v>
      </c>
      <c r="J26" s="56" t="s">
        <v>410</v>
      </c>
      <c r="K26" s="56"/>
      <c r="L26" s="56" t="s">
        <v>411</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0">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2" t="s">
        <v>373</v>
      </c>
      <c r="AY26" s="172"/>
      <c r="AZ26" s="173">
        <v>1080</v>
      </c>
    </row>
    <row r="27" spans="1:188" s="122" customFormat="1" ht="47.25" x14ac:dyDescent="0.25">
      <c r="A27" s="53" t="str">
        <f t="shared" si="1"/>
        <v>LT1NT1_D11+1</v>
      </c>
      <c r="B27" s="53" t="str">
        <f t="shared" si="2"/>
        <v>LT1NT1_D11+2</v>
      </c>
      <c r="C27" s="53" t="str">
        <f t="shared" si="3"/>
        <v>LT1NT1_D11+3</v>
      </c>
      <c r="D27" s="53" t="str">
        <f t="shared" si="4"/>
        <v>LT1NT1_D11+4</v>
      </c>
      <c r="F27" s="122" t="s">
        <v>373</v>
      </c>
      <c r="G27" s="55"/>
      <c r="H27" s="55" t="s">
        <v>412</v>
      </c>
      <c r="I27" s="56" t="s">
        <v>413</v>
      </c>
      <c r="J27" s="56" t="s">
        <v>411</v>
      </c>
      <c r="K27" s="56"/>
      <c r="L27" s="56" t="s">
        <v>414</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0">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2" t="s">
        <v>373</v>
      </c>
      <c r="AY27" s="65"/>
      <c r="AZ27" s="66">
        <v>1080</v>
      </c>
    </row>
    <row r="28" spans="1:188" s="122" customFormat="1" ht="58.5" customHeight="1" x14ac:dyDescent="0.25">
      <c r="A28" s="53" t="str">
        <f t="shared" si="1"/>
        <v>LT1NT1_D12+1</v>
      </c>
      <c r="B28" s="53" t="str">
        <f t="shared" si="2"/>
        <v>LT1NT1_D12+2</v>
      </c>
      <c r="C28" s="53" t="str">
        <f t="shared" si="3"/>
        <v>LT1NT1_D12+3</v>
      </c>
      <c r="D28" s="53" t="str">
        <f t="shared" si="4"/>
        <v>LT1NT1_D12+4</v>
      </c>
      <c r="F28" s="122" t="s">
        <v>373</v>
      </c>
      <c r="G28" s="55"/>
      <c r="H28" s="55" t="s">
        <v>415</v>
      </c>
      <c r="I28" s="56" t="s">
        <v>416</v>
      </c>
      <c r="J28" s="56" t="s">
        <v>414</v>
      </c>
      <c r="K28" s="56"/>
      <c r="L28" s="56" t="s">
        <v>378</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0">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2" t="s">
        <v>373</v>
      </c>
      <c r="AY28" s="65"/>
      <c r="AZ28" s="66">
        <v>1080</v>
      </c>
    </row>
    <row r="29" spans="1:188" s="122" customFormat="1" ht="31.5" x14ac:dyDescent="0.25">
      <c r="A29" s="53" t="str">
        <f t="shared" si="1"/>
        <v>LT2NT2+1</v>
      </c>
      <c r="B29" s="53" t="str">
        <f t="shared" si="2"/>
        <v>LT2NT2+2</v>
      </c>
      <c r="C29" s="53" t="str">
        <f t="shared" si="3"/>
        <v>LT2NT2+3</v>
      </c>
      <c r="D29" s="53" t="str">
        <f t="shared" si="4"/>
        <v>LT2NT2+4</v>
      </c>
      <c r="F29" s="122" t="s">
        <v>373</v>
      </c>
      <c r="G29" s="55">
        <v>2</v>
      </c>
      <c r="H29" s="55" t="s">
        <v>417</v>
      </c>
      <c r="I29" s="56" t="s">
        <v>418</v>
      </c>
      <c r="J29" s="56" t="s">
        <v>419</v>
      </c>
      <c r="K29" s="56"/>
      <c r="L29" s="56" t="s">
        <v>420</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2" t="s">
        <v>373</v>
      </c>
      <c r="AY29" s="65"/>
      <c r="AZ29" s="66">
        <v>780</v>
      </c>
    </row>
    <row r="30" spans="1:188" s="122" customFormat="1" ht="31.5" x14ac:dyDescent="0.25">
      <c r="A30" s="53" t="str">
        <f t="shared" si="1"/>
        <v>LT3NT1+1</v>
      </c>
      <c r="B30" s="53" t="str">
        <f t="shared" si="2"/>
        <v>LT3NT1+2</v>
      </c>
      <c r="C30" s="53" t="str">
        <f t="shared" si="3"/>
        <v>LT3NT1+3</v>
      </c>
      <c r="D30" s="53" t="str">
        <f t="shared" si="4"/>
        <v>LT3NT1+4</v>
      </c>
      <c r="F30" s="122" t="s">
        <v>373</v>
      </c>
      <c r="G30" s="55">
        <v>3</v>
      </c>
      <c r="H30" s="55" t="s">
        <v>421</v>
      </c>
      <c r="I30" s="56" t="s">
        <v>422</v>
      </c>
      <c r="J30" s="56" t="s">
        <v>376</v>
      </c>
      <c r="K30" s="56"/>
      <c r="L30" s="56" t="s">
        <v>423</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0">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2" t="s">
        <v>373</v>
      </c>
      <c r="AY30" s="65"/>
      <c r="AZ30" s="66">
        <v>960</v>
      </c>
    </row>
    <row r="31" spans="1:188" s="122" customFormat="1" x14ac:dyDescent="0.25">
      <c r="A31" s="53" t="str">
        <f t="shared" si="1"/>
        <v>LT4NT2+1</v>
      </c>
      <c r="B31" s="53" t="str">
        <f t="shared" si="2"/>
        <v>LT4NT2+2</v>
      </c>
      <c r="C31" s="53" t="str">
        <f t="shared" si="3"/>
        <v>LT4NT2+3</v>
      </c>
      <c r="D31" s="53" t="str">
        <f t="shared" si="4"/>
        <v>LT4NT2+4</v>
      </c>
      <c r="F31" s="122" t="s">
        <v>373</v>
      </c>
      <c r="G31" s="55">
        <v>4</v>
      </c>
      <c r="H31" s="55" t="s">
        <v>424</v>
      </c>
      <c r="I31" s="56" t="s">
        <v>425</v>
      </c>
      <c r="J31" s="56" t="s">
        <v>376</v>
      </c>
      <c r="K31" s="56"/>
      <c r="L31" s="56" t="s">
        <v>420</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0"/>
      <c r="AM31" s="62"/>
      <c r="AN31" s="62"/>
      <c r="AO31" s="59">
        <f t="shared" si="0"/>
        <v>0</v>
      </c>
      <c r="AP31" s="59">
        <f t="shared" si="0"/>
        <v>0</v>
      </c>
      <c r="AQ31" s="59">
        <f t="shared" si="0"/>
        <v>0</v>
      </c>
      <c r="AR31" s="59">
        <f t="shared" si="0"/>
        <v>0</v>
      </c>
      <c r="AS31" s="59"/>
      <c r="AT31" s="59"/>
      <c r="AU31" s="59"/>
      <c r="AV31" s="59"/>
      <c r="AW31" s="64"/>
      <c r="AX31" s="122" t="s">
        <v>373</v>
      </c>
      <c r="AY31" s="65"/>
      <c r="AZ31" s="66"/>
    </row>
    <row r="32" spans="1:188" s="122" customFormat="1" ht="20.100000000000001" customHeight="1" x14ac:dyDescent="0.25">
      <c r="A32" s="53" t="str">
        <f t="shared" si="1"/>
        <v>LT4NT2_D1+1</v>
      </c>
      <c r="B32" s="53" t="str">
        <f t="shared" si="2"/>
        <v>LT4NT2_D1+2</v>
      </c>
      <c r="C32" s="53" t="str">
        <f t="shared" si="3"/>
        <v>LT4NT2_D1+3</v>
      </c>
      <c r="D32" s="53" t="str">
        <f t="shared" si="4"/>
        <v>LT4NT2_D1+4</v>
      </c>
      <c r="F32" s="122" t="s">
        <v>373</v>
      </c>
      <c r="G32" s="55"/>
      <c r="H32" s="55" t="s">
        <v>426</v>
      </c>
      <c r="I32" s="56" t="s">
        <v>427</v>
      </c>
      <c r="J32" s="56" t="s">
        <v>376</v>
      </c>
      <c r="K32" s="56"/>
      <c r="L32" s="56" t="s">
        <v>428</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4" t="s">
        <v>373</v>
      </c>
      <c r="AY32" s="175"/>
      <c r="AZ32" s="173">
        <v>1080</v>
      </c>
    </row>
    <row r="33" spans="1:52" s="122" customFormat="1" ht="39" customHeight="1" x14ac:dyDescent="0.25">
      <c r="A33" s="53" t="str">
        <f t="shared" si="1"/>
        <v>LT4NT2_D2+1</v>
      </c>
      <c r="B33" s="53" t="str">
        <f t="shared" si="2"/>
        <v>LT4NT2_D2+2</v>
      </c>
      <c r="C33" s="53" t="str">
        <f t="shared" si="3"/>
        <v>LT4NT2_D2+3</v>
      </c>
      <c r="D33" s="53" t="str">
        <f t="shared" si="4"/>
        <v>LT4NT2_D2+4</v>
      </c>
      <c r="F33" s="122" t="s">
        <v>373</v>
      </c>
      <c r="G33" s="55"/>
      <c r="H33" s="55" t="s">
        <v>429</v>
      </c>
      <c r="I33" s="56" t="s">
        <v>430</v>
      </c>
      <c r="J33" s="56" t="s">
        <v>431</v>
      </c>
      <c r="K33" s="56"/>
      <c r="L33" s="56" t="s">
        <v>420</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6" t="s">
        <v>373</v>
      </c>
      <c r="AY33" s="175"/>
      <c r="AZ33" s="173">
        <v>1080</v>
      </c>
    </row>
    <row r="34" spans="1:52" s="122" customFormat="1" x14ac:dyDescent="0.25">
      <c r="A34" s="53" t="str">
        <f t="shared" si="1"/>
        <v>LT5NT1+1</v>
      </c>
      <c r="B34" s="53" t="str">
        <f t="shared" si="2"/>
        <v>LT5NT1+2</v>
      </c>
      <c r="C34" s="53" t="str">
        <f t="shared" si="3"/>
        <v>LT5NT1+3</v>
      </c>
      <c r="D34" s="53" t="str">
        <f t="shared" si="4"/>
        <v>LT5NT1+4</v>
      </c>
      <c r="F34" s="122" t="s">
        <v>373</v>
      </c>
      <c r="G34" s="55">
        <v>5</v>
      </c>
      <c r="H34" s="55" t="s">
        <v>432</v>
      </c>
      <c r="I34" s="56" t="s">
        <v>433</v>
      </c>
      <c r="J34" s="56" t="s">
        <v>376</v>
      </c>
      <c r="K34" s="56"/>
      <c r="L34" s="56" t="s">
        <v>434</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0"/>
      <c r="AM34" s="62"/>
      <c r="AN34" s="62"/>
      <c r="AO34" s="59">
        <f t="shared" si="0"/>
        <v>0</v>
      </c>
      <c r="AP34" s="59">
        <f t="shared" si="0"/>
        <v>0</v>
      </c>
      <c r="AQ34" s="59">
        <f t="shared" si="0"/>
        <v>0</v>
      </c>
      <c r="AR34" s="59">
        <f t="shared" si="0"/>
        <v>0</v>
      </c>
      <c r="AS34" s="59"/>
      <c r="AT34" s="59"/>
      <c r="AU34" s="59"/>
      <c r="AV34" s="59"/>
      <c r="AW34" s="64"/>
      <c r="AX34" s="122" t="s">
        <v>373</v>
      </c>
      <c r="AY34" s="65"/>
      <c r="AZ34" s="66"/>
    </row>
    <row r="35" spans="1:52" s="122" customFormat="1" ht="31.5" x14ac:dyDescent="0.25">
      <c r="A35" s="53" t="str">
        <f t="shared" si="1"/>
        <v>LT5NT1_D1+1</v>
      </c>
      <c r="B35" s="53" t="str">
        <f t="shared" si="2"/>
        <v>LT5NT1_D1+2</v>
      </c>
      <c r="C35" s="53" t="str">
        <f t="shared" si="3"/>
        <v>LT5NT1_D1+3</v>
      </c>
      <c r="D35" s="53" t="str">
        <f t="shared" si="4"/>
        <v>LT5NT1_D1+4</v>
      </c>
      <c r="F35" s="122" t="s">
        <v>373</v>
      </c>
      <c r="G35" s="55"/>
      <c r="H35" s="55" t="s">
        <v>435</v>
      </c>
      <c r="I35" s="56" t="s">
        <v>436</v>
      </c>
      <c r="J35" s="56" t="s">
        <v>376</v>
      </c>
      <c r="K35" s="56"/>
      <c r="L35" s="56" t="s">
        <v>437</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0">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2" t="s">
        <v>373</v>
      </c>
      <c r="AY35" s="65"/>
      <c r="AZ35" s="66">
        <v>960</v>
      </c>
    </row>
    <row r="36" spans="1:52" s="122" customFormat="1" ht="31.5" x14ac:dyDescent="0.25">
      <c r="A36" s="53" t="str">
        <f t="shared" si="1"/>
        <v>LT5NT1_D2+1</v>
      </c>
      <c r="B36" s="53" t="str">
        <f t="shared" si="2"/>
        <v>LT5NT1_D2+2</v>
      </c>
      <c r="C36" s="53" t="str">
        <f t="shared" si="3"/>
        <v>LT5NT1_D2+3</v>
      </c>
      <c r="D36" s="53" t="str">
        <f t="shared" si="4"/>
        <v>LT5NT1_D2+4</v>
      </c>
      <c r="F36" s="122" t="s">
        <v>373</v>
      </c>
      <c r="G36" s="55"/>
      <c r="H36" s="55" t="s">
        <v>438</v>
      </c>
      <c r="I36" s="56" t="s">
        <v>439</v>
      </c>
      <c r="J36" s="56" t="s">
        <v>437</v>
      </c>
      <c r="K36" s="56"/>
      <c r="L36" s="56" t="s">
        <v>440</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2" t="s">
        <v>373</v>
      </c>
      <c r="AY36" s="65"/>
      <c r="AZ36" s="66">
        <v>960</v>
      </c>
    </row>
    <row r="37" spans="1:52" s="122" customFormat="1" ht="31.5" x14ac:dyDescent="0.25">
      <c r="A37" s="53" t="str">
        <f t="shared" si="1"/>
        <v>LT5NT1_D3+1</v>
      </c>
      <c r="B37" s="53" t="str">
        <f t="shared" si="2"/>
        <v>LT5NT1_D3+2</v>
      </c>
      <c r="C37" s="53" t="str">
        <f t="shared" si="3"/>
        <v>LT5NT1_D3+3</v>
      </c>
      <c r="D37" s="53" t="str">
        <f t="shared" si="4"/>
        <v>LT5NT1_D3+4</v>
      </c>
      <c r="F37" s="122" t="s">
        <v>373</v>
      </c>
      <c r="G37" s="55"/>
      <c r="H37" s="55" t="s">
        <v>441</v>
      </c>
      <c r="I37" s="56" t="s">
        <v>442</v>
      </c>
      <c r="J37" s="56" t="s">
        <v>443</v>
      </c>
      <c r="K37" s="56"/>
      <c r="L37" s="56" t="s">
        <v>444</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2" t="s">
        <v>373</v>
      </c>
      <c r="AY37" s="65"/>
      <c r="AZ37" s="66">
        <v>780</v>
      </c>
    </row>
    <row r="38" spans="1:52" s="122" customFormat="1" ht="31.5" x14ac:dyDescent="0.25">
      <c r="A38" s="53" t="str">
        <f t="shared" si="1"/>
        <v>LT5NT1_D4+1</v>
      </c>
      <c r="B38" s="53" t="str">
        <f t="shared" si="2"/>
        <v>LT5NT1_D4+2</v>
      </c>
      <c r="C38" s="53" t="str">
        <f t="shared" si="3"/>
        <v>LT5NT1_D4+3</v>
      </c>
      <c r="D38" s="53" t="str">
        <f t="shared" si="4"/>
        <v>LT5NT1_D4+4</v>
      </c>
      <c r="F38" s="122" t="s">
        <v>373</v>
      </c>
      <c r="G38" s="55"/>
      <c r="H38" s="55" t="s">
        <v>445</v>
      </c>
      <c r="I38" s="56" t="s">
        <v>446</v>
      </c>
      <c r="J38" s="56" t="s">
        <v>447</v>
      </c>
      <c r="K38" s="56"/>
      <c r="L38" s="56" t="s">
        <v>448</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2" t="s">
        <v>373</v>
      </c>
      <c r="AY38" s="65"/>
      <c r="AZ38" s="66">
        <v>780</v>
      </c>
    </row>
    <row r="39" spans="1:52" s="122" customFormat="1" ht="31.5" x14ac:dyDescent="0.25">
      <c r="A39" s="53" t="str">
        <f t="shared" si="1"/>
        <v>LT5NT1_D5+1</v>
      </c>
      <c r="B39" s="53" t="str">
        <f t="shared" si="2"/>
        <v>LT5NT1_D5+2</v>
      </c>
      <c r="C39" s="53" t="str">
        <f t="shared" si="3"/>
        <v>LT5NT1_D5+3</v>
      </c>
      <c r="D39" s="53" t="str">
        <f t="shared" si="4"/>
        <v>LT5NT1_D5+4</v>
      </c>
      <c r="F39" s="122" t="s">
        <v>373</v>
      </c>
      <c r="G39" s="55"/>
      <c r="H39" s="55" t="s">
        <v>449</v>
      </c>
      <c r="I39" s="56" t="s">
        <v>450</v>
      </c>
      <c r="J39" s="56" t="s">
        <v>448</v>
      </c>
      <c r="K39" s="56"/>
      <c r="L39" s="56" t="s">
        <v>451</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2" t="s">
        <v>373</v>
      </c>
      <c r="AY39" s="65"/>
      <c r="AZ39" s="66">
        <v>780</v>
      </c>
    </row>
    <row r="40" spans="1:52" s="122" customFormat="1" ht="31.5" x14ac:dyDescent="0.25">
      <c r="A40" s="53" t="str">
        <f t="shared" si="1"/>
        <v>LT5NT1_D6+1</v>
      </c>
      <c r="B40" s="53" t="str">
        <f t="shared" si="2"/>
        <v>LT5NT1_D6+2</v>
      </c>
      <c r="C40" s="53" t="str">
        <f t="shared" si="3"/>
        <v>LT5NT1_D6+3</v>
      </c>
      <c r="D40" s="53" t="str">
        <f t="shared" si="4"/>
        <v>LT5NT1_D6+4</v>
      </c>
      <c r="F40" s="122" t="s">
        <v>373</v>
      </c>
      <c r="G40" s="55"/>
      <c r="H40" s="55" t="s">
        <v>452</v>
      </c>
      <c r="I40" s="56" t="s">
        <v>453</v>
      </c>
      <c r="J40" s="56" t="s">
        <v>454</v>
      </c>
      <c r="K40" s="56"/>
      <c r="L40" s="56" t="s">
        <v>434</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2" t="s">
        <v>373</v>
      </c>
      <c r="AY40" s="65"/>
      <c r="AZ40" s="66">
        <v>780</v>
      </c>
    </row>
    <row r="41" spans="1:52" s="122" customFormat="1" ht="31.5" x14ac:dyDescent="0.25">
      <c r="A41" s="53" t="str">
        <f t="shared" si="1"/>
        <v>LT6NT1+1</v>
      </c>
      <c r="B41" s="53" t="str">
        <f t="shared" si="2"/>
        <v>LT6NT1+2</v>
      </c>
      <c r="C41" s="53" t="str">
        <f t="shared" si="3"/>
        <v>LT6NT1+3</v>
      </c>
      <c r="D41" s="53" t="str">
        <f t="shared" si="4"/>
        <v>LT6NT1+4</v>
      </c>
      <c r="F41" s="122" t="s">
        <v>373</v>
      </c>
      <c r="G41" s="55">
        <v>6</v>
      </c>
      <c r="H41" s="55" t="s">
        <v>455</v>
      </c>
      <c r="I41" s="56" t="s">
        <v>456</v>
      </c>
      <c r="J41" s="56" t="s">
        <v>457</v>
      </c>
      <c r="K41" s="56"/>
      <c r="L41" s="56" t="s">
        <v>458</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2" t="s">
        <v>373</v>
      </c>
      <c r="AY41" s="65"/>
      <c r="AZ41" s="66">
        <v>780</v>
      </c>
    </row>
    <row r="42" spans="1:52" s="122" customFormat="1" ht="31.5" x14ac:dyDescent="0.25">
      <c r="A42" s="53" t="str">
        <f t="shared" si="1"/>
        <v>LT7NT+1</v>
      </c>
      <c r="B42" s="53" t="str">
        <f t="shared" si="2"/>
        <v>LT7NT+2</v>
      </c>
      <c r="C42" s="53" t="str">
        <f t="shared" si="3"/>
        <v>LT7NT+3</v>
      </c>
      <c r="D42" s="53" t="str">
        <f t="shared" si="4"/>
        <v>LT7NT+4</v>
      </c>
      <c r="F42" s="122" t="s">
        <v>373</v>
      </c>
      <c r="G42" s="55">
        <v>7</v>
      </c>
      <c r="H42" s="55" t="s">
        <v>459</v>
      </c>
      <c r="I42" s="56" t="s">
        <v>460</v>
      </c>
      <c r="J42" s="56" t="s">
        <v>376</v>
      </c>
      <c r="K42" s="56"/>
      <c r="L42" s="56" t="s">
        <v>461</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0">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2" t="s">
        <v>373</v>
      </c>
      <c r="AY42" s="65"/>
      <c r="AZ42" s="66">
        <v>1080</v>
      </c>
    </row>
    <row r="43" spans="1:52" s="122" customFormat="1" ht="78.75" x14ac:dyDescent="0.25">
      <c r="A43" s="53" t="str">
        <f t="shared" si="1"/>
        <v>LT8NT+1</v>
      </c>
      <c r="B43" s="53" t="str">
        <f t="shared" si="2"/>
        <v>LT8NT+2</v>
      </c>
      <c r="C43" s="53" t="str">
        <f t="shared" si="3"/>
        <v>LT8NT+3</v>
      </c>
      <c r="D43" s="53" t="str">
        <f t="shared" si="4"/>
        <v>LT8NT+4</v>
      </c>
      <c r="F43" s="122" t="s">
        <v>373</v>
      </c>
      <c r="G43" s="55">
        <v>8</v>
      </c>
      <c r="H43" s="55" t="s">
        <v>462</v>
      </c>
      <c r="I43" s="56" t="s">
        <v>463</v>
      </c>
      <c r="J43" s="56" t="s">
        <v>464</v>
      </c>
      <c r="K43" s="56"/>
      <c r="L43" s="56" t="s">
        <v>465</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2" t="s">
        <v>373</v>
      </c>
      <c r="AY43" s="65"/>
      <c r="AZ43" s="66">
        <v>960</v>
      </c>
    </row>
    <row r="44" spans="1:52" s="122" customFormat="1" ht="31.5" customHeight="1" x14ac:dyDescent="0.25">
      <c r="A44" s="53" t="str">
        <f t="shared" si="1"/>
        <v>LT9NT2+1</v>
      </c>
      <c r="B44" s="53" t="str">
        <f t="shared" si="2"/>
        <v>LT9NT2+2</v>
      </c>
      <c r="C44" s="53" t="str">
        <f t="shared" si="3"/>
        <v>LT9NT2+3</v>
      </c>
      <c r="D44" s="53" t="str">
        <f t="shared" si="4"/>
        <v>LT9NT2+4</v>
      </c>
      <c r="F44" s="122" t="s">
        <v>373</v>
      </c>
      <c r="G44" s="55">
        <v>9</v>
      </c>
      <c r="H44" s="55" t="s">
        <v>466</v>
      </c>
      <c r="I44" s="56" t="s">
        <v>467</v>
      </c>
      <c r="J44" s="56" t="s">
        <v>96</v>
      </c>
      <c r="K44" s="56"/>
      <c r="L44" s="56" t="s">
        <v>468</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0">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2" t="s">
        <v>373</v>
      </c>
      <c r="AY44" s="65"/>
      <c r="AZ44" s="66">
        <v>1080</v>
      </c>
    </row>
    <row r="45" spans="1:52" s="122" customFormat="1" ht="36.75" customHeight="1" x14ac:dyDescent="0.25">
      <c r="A45" s="53" t="str">
        <f t="shared" si="1"/>
        <v>LT10NT2+1</v>
      </c>
      <c r="B45" s="53" t="str">
        <f t="shared" si="2"/>
        <v>LT10NT2+2</v>
      </c>
      <c r="C45" s="53" t="str">
        <f t="shared" si="3"/>
        <v>LT10NT2+3</v>
      </c>
      <c r="D45" s="53" t="str">
        <f t="shared" si="4"/>
        <v>LT10NT2+4</v>
      </c>
      <c r="F45" s="122" t="s">
        <v>373</v>
      </c>
      <c r="G45" s="55">
        <v>10</v>
      </c>
      <c r="H45" s="55" t="s">
        <v>469</v>
      </c>
      <c r="I45" s="56" t="s">
        <v>470</v>
      </c>
      <c r="J45" s="56" t="s">
        <v>376</v>
      </c>
      <c r="K45" s="56"/>
      <c r="L45" s="56" t="s">
        <v>471</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68" t="s">
        <v>373</v>
      </c>
      <c r="AY45" s="162"/>
      <c r="AZ45" s="66">
        <v>780</v>
      </c>
    </row>
    <row r="46" spans="1:52" s="122" customFormat="1" x14ac:dyDescent="0.25">
      <c r="A46" s="53" t="str">
        <f t="shared" si="1"/>
        <v>LT11NT2+1</v>
      </c>
      <c r="B46" s="53" t="str">
        <f t="shared" si="2"/>
        <v>LT11NT2+2</v>
      </c>
      <c r="C46" s="53" t="str">
        <f t="shared" si="3"/>
        <v>LT11NT2+3</v>
      </c>
      <c r="D46" s="53" t="str">
        <f t="shared" si="4"/>
        <v>LT11NT2+4</v>
      </c>
      <c r="F46" s="122" t="s">
        <v>373</v>
      </c>
      <c r="G46" s="55">
        <v>11</v>
      </c>
      <c r="H46" s="55" t="s">
        <v>472</v>
      </c>
      <c r="I46" s="56" t="s">
        <v>473</v>
      </c>
      <c r="J46" s="56" t="s">
        <v>376</v>
      </c>
      <c r="K46" s="56"/>
      <c r="L46" s="56" t="s">
        <v>474</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0"/>
      <c r="AM46" s="62"/>
      <c r="AN46" s="62"/>
      <c r="AO46" s="59">
        <f t="shared" si="0"/>
        <v>0</v>
      </c>
      <c r="AP46" s="59">
        <f t="shared" si="0"/>
        <v>0</v>
      </c>
      <c r="AQ46" s="59">
        <f t="shared" si="0"/>
        <v>0</v>
      </c>
      <c r="AR46" s="59">
        <f t="shared" si="0"/>
        <v>0</v>
      </c>
      <c r="AS46" s="59"/>
      <c r="AT46" s="59"/>
      <c r="AU46" s="59"/>
      <c r="AV46" s="59"/>
      <c r="AW46" s="64"/>
      <c r="AX46" s="122" t="s">
        <v>373</v>
      </c>
      <c r="AY46" s="65"/>
      <c r="AZ46" s="66"/>
    </row>
    <row r="47" spans="1:52" s="122" customFormat="1" ht="63" x14ac:dyDescent="0.25">
      <c r="A47" s="53" t="str">
        <f t="shared" si="1"/>
        <v>LT11NT2_D1+1</v>
      </c>
      <c r="B47" s="53" t="str">
        <f t="shared" si="2"/>
        <v>LT11NT2_D1+2</v>
      </c>
      <c r="C47" s="53" t="str">
        <f t="shared" si="3"/>
        <v>LT11NT2_D1+3</v>
      </c>
      <c r="D47" s="53" t="str">
        <f t="shared" si="4"/>
        <v>LT11NT2_D1+4</v>
      </c>
      <c r="F47" s="122" t="s">
        <v>373</v>
      </c>
      <c r="G47" s="55"/>
      <c r="H47" s="55" t="s">
        <v>475</v>
      </c>
      <c r="I47" s="56" t="s">
        <v>476</v>
      </c>
      <c r="J47" s="56" t="s">
        <v>376</v>
      </c>
      <c r="K47" s="56"/>
      <c r="L47" s="56" t="s">
        <v>477</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2" t="s">
        <v>373</v>
      </c>
      <c r="AY47" s="65"/>
      <c r="AZ47" s="66">
        <v>1080</v>
      </c>
    </row>
    <row r="48" spans="1:52" s="122" customFormat="1" ht="110.25" x14ac:dyDescent="0.25">
      <c r="A48" s="53" t="str">
        <f t="shared" si="1"/>
        <v>LT11NT2_D2+1</v>
      </c>
      <c r="B48" s="53" t="str">
        <f t="shared" si="2"/>
        <v>LT11NT2_D2+2</v>
      </c>
      <c r="C48" s="53" t="str">
        <f t="shared" si="3"/>
        <v>LT11NT2_D2+3</v>
      </c>
      <c r="D48" s="53" t="str">
        <f t="shared" si="4"/>
        <v>LT11NT2_D2+4</v>
      </c>
      <c r="F48" s="122" t="s">
        <v>373</v>
      </c>
      <c r="G48" s="55"/>
      <c r="H48" s="55" t="s">
        <v>478</v>
      </c>
      <c r="I48" s="56" t="s">
        <v>479</v>
      </c>
      <c r="J48" s="56" t="s">
        <v>480</v>
      </c>
      <c r="K48" s="56"/>
      <c r="L48" s="56" t="s">
        <v>474</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2" t="s">
        <v>373</v>
      </c>
      <c r="AY48" s="65"/>
      <c r="AZ48" s="66">
        <v>720</v>
      </c>
    </row>
    <row r="49" spans="1:52" s="122" customFormat="1" ht="43.5" customHeight="1" x14ac:dyDescent="0.25">
      <c r="A49" s="53" t="str">
        <f t="shared" si="1"/>
        <v>LT12NT2+1</v>
      </c>
      <c r="B49" s="53" t="str">
        <f t="shared" si="2"/>
        <v>LT12NT2+2</v>
      </c>
      <c r="C49" s="53" t="str">
        <f t="shared" si="3"/>
        <v>LT12NT2+3</v>
      </c>
      <c r="D49" s="53" t="str">
        <f t="shared" si="4"/>
        <v>LT12NT2+4</v>
      </c>
      <c r="F49" s="122" t="s">
        <v>373</v>
      </c>
      <c r="G49" s="55">
        <v>12</v>
      </c>
      <c r="H49" s="55" t="s">
        <v>481</v>
      </c>
      <c r="I49" s="56" t="s">
        <v>482</v>
      </c>
      <c r="J49" s="56" t="s">
        <v>483</v>
      </c>
      <c r="K49" s="56"/>
      <c r="L49" s="56" t="s">
        <v>484</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0"/>
      <c r="AM49" s="62"/>
      <c r="AN49" s="62"/>
      <c r="AO49" s="59">
        <f t="shared" si="0"/>
        <v>0</v>
      </c>
      <c r="AP49" s="59">
        <f t="shared" si="0"/>
        <v>0</v>
      </c>
      <c r="AQ49" s="59">
        <f t="shared" si="0"/>
        <v>0</v>
      </c>
      <c r="AR49" s="59">
        <f t="shared" si="0"/>
        <v>0</v>
      </c>
      <c r="AS49" s="59"/>
      <c r="AT49" s="59"/>
      <c r="AU49" s="59"/>
      <c r="AV49" s="59"/>
      <c r="AW49" s="64"/>
      <c r="AX49" s="122" t="s">
        <v>373</v>
      </c>
      <c r="AY49" s="65"/>
      <c r="AZ49" s="66"/>
    </row>
    <row r="50" spans="1:52" s="122" customFormat="1" ht="43.5" customHeight="1" x14ac:dyDescent="0.25">
      <c r="A50" s="53" t="str">
        <f t="shared" si="1"/>
        <v>LT12NT2_D1+1</v>
      </c>
      <c r="B50" s="53" t="str">
        <f t="shared" si="2"/>
        <v>LT12NT2_D1+2</v>
      </c>
      <c r="C50" s="53" t="str">
        <f t="shared" si="3"/>
        <v>LT12NT2_D1+3</v>
      </c>
      <c r="D50" s="53" t="str">
        <f t="shared" si="4"/>
        <v>LT12NT2_D1+4</v>
      </c>
      <c r="F50" s="122" t="s">
        <v>373</v>
      </c>
      <c r="G50" s="55"/>
      <c r="H50" s="55" t="s">
        <v>485</v>
      </c>
      <c r="I50" s="56" t="s">
        <v>486</v>
      </c>
      <c r="J50" s="56" t="s">
        <v>483</v>
      </c>
      <c r="K50" s="56"/>
      <c r="L50" s="56" t="s">
        <v>487</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2" t="s">
        <v>373</v>
      </c>
      <c r="AY50" s="65"/>
      <c r="AZ50" s="66">
        <v>960</v>
      </c>
    </row>
    <row r="51" spans="1:52" s="122" customFormat="1" ht="47.25" x14ac:dyDescent="0.25">
      <c r="A51" s="53" t="str">
        <f t="shared" si="1"/>
        <v>LT12NT2_D2+1</v>
      </c>
      <c r="B51" s="53" t="str">
        <f t="shared" si="2"/>
        <v>LT12NT2_D2+2</v>
      </c>
      <c r="C51" s="53" t="str">
        <f t="shared" si="3"/>
        <v>LT12NT2_D2+3</v>
      </c>
      <c r="D51" s="53" t="str">
        <f t="shared" si="4"/>
        <v>LT12NT2_D2+4</v>
      </c>
      <c r="F51" s="122" t="s">
        <v>373</v>
      </c>
      <c r="G51" s="55"/>
      <c r="H51" s="55" t="s">
        <v>488</v>
      </c>
      <c r="I51" s="56" t="s">
        <v>489</v>
      </c>
      <c r="J51" s="56" t="s">
        <v>490</v>
      </c>
      <c r="K51" s="56"/>
      <c r="L51" s="56" t="s">
        <v>491</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2" t="s">
        <v>373</v>
      </c>
      <c r="AY51" s="65"/>
      <c r="AZ51" s="66">
        <v>960</v>
      </c>
    </row>
    <row r="52" spans="1:52" s="122" customFormat="1" ht="47.25" x14ac:dyDescent="0.25">
      <c r="A52" s="53" t="str">
        <f t="shared" si="1"/>
        <v>LT12NT2_D3+1</v>
      </c>
      <c r="B52" s="53" t="str">
        <f t="shared" si="2"/>
        <v>LT12NT2_D3+2</v>
      </c>
      <c r="C52" s="53" t="str">
        <f t="shared" si="3"/>
        <v>LT12NT2_D3+3</v>
      </c>
      <c r="D52" s="53" t="str">
        <f t="shared" si="4"/>
        <v>LT12NT2_D3+4</v>
      </c>
      <c r="F52" s="122" t="s">
        <v>373</v>
      </c>
      <c r="G52" s="55"/>
      <c r="H52" s="55" t="s">
        <v>492</v>
      </c>
      <c r="I52" s="56" t="s">
        <v>493</v>
      </c>
      <c r="J52" s="56" t="s">
        <v>494</v>
      </c>
      <c r="K52" s="56"/>
      <c r="L52" s="56" t="s">
        <v>495</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2" t="s">
        <v>373</v>
      </c>
      <c r="AY52" s="65"/>
      <c r="AZ52" s="66">
        <v>960</v>
      </c>
    </row>
    <row r="53" spans="1:52" s="122" customFormat="1" ht="47.25" x14ac:dyDescent="0.25">
      <c r="A53" s="53" t="str">
        <f t="shared" si="1"/>
        <v>LT12NT2_D4+1</v>
      </c>
      <c r="B53" s="53" t="str">
        <f t="shared" si="2"/>
        <v>LT12NT2_D4+2</v>
      </c>
      <c r="C53" s="53" t="str">
        <f t="shared" si="3"/>
        <v>LT12NT2_D4+3</v>
      </c>
      <c r="D53" s="53" t="str">
        <f t="shared" si="4"/>
        <v>LT12NT2_D4+4</v>
      </c>
      <c r="F53" s="122" t="s">
        <v>373</v>
      </c>
      <c r="G53" s="55"/>
      <c r="H53" s="55" t="s">
        <v>496</v>
      </c>
      <c r="I53" s="56" t="s">
        <v>497</v>
      </c>
      <c r="J53" s="56" t="s">
        <v>495</v>
      </c>
      <c r="K53" s="56"/>
      <c r="L53" s="56" t="s">
        <v>484</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2" t="s">
        <v>373</v>
      </c>
      <c r="AY53" s="65"/>
      <c r="AZ53" s="66">
        <v>780</v>
      </c>
    </row>
    <row r="54" spans="1:52" s="122" customFormat="1" x14ac:dyDescent="0.25">
      <c r="A54" s="53" t="str">
        <f t="shared" si="1"/>
        <v>LT13NT2+1</v>
      </c>
      <c r="B54" s="53" t="str">
        <f t="shared" si="2"/>
        <v>LT13NT2+2</v>
      </c>
      <c r="C54" s="53" t="str">
        <f t="shared" si="3"/>
        <v>LT13NT2+3</v>
      </c>
      <c r="D54" s="53" t="str">
        <f t="shared" si="4"/>
        <v>LT13NT2+4</v>
      </c>
      <c r="F54" s="122" t="s">
        <v>373</v>
      </c>
      <c r="G54" s="55">
        <v>13</v>
      </c>
      <c r="H54" s="55" t="s">
        <v>498</v>
      </c>
      <c r="I54" s="56" t="s">
        <v>499</v>
      </c>
      <c r="J54" s="56" t="s">
        <v>376</v>
      </c>
      <c r="K54" s="56"/>
      <c r="L54" s="56" t="s">
        <v>500</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0"/>
      <c r="AM54" s="62"/>
      <c r="AN54" s="62"/>
      <c r="AO54" s="59">
        <f t="shared" si="0"/>
        <v>0</v>
      </c>
      <c r="AP54" s="59">
        <f t="shared" si="0"/>
        <v>0</v>
      </c>
      <c r="AQ54" s="59">
        <f t="shared" si="0"/>
        <v>0</v>
      </c>
      <c r="AR54" s="59">
        <f t="shared" si="0"/>
        <v>0</v>
      </c>
      <c r="AS54" s="59"/>
      <c r="AT54" s="59"/>
      <c r="AU54" s="59"/>
      <c r="AV54" s="59"/>
      <c r="AW54" s="64"/>
      <c r="AX54" s="122" t="s">
        <v>373</v>
      </c>
      <c r="AY54" s="65"/>
      <c r="AZ54" s="66"/>
    </row>
    <row r="55" spans="1:52" s="122" customFormat="1" ht="44.25" customHeight="1" x14ac:dyDescent="0.25">
      <c r="A55" s="53" t="str">
        <f t="shared" si="1"/>
        <v>LT13NT2_D1+1</v>
      </c>
      <c r="B55" s="53" t="str">
        <f t="shared" si="2"/>
        <v>LT13NT2_D1+2</v>
      </c>
      <c r="C55" s="53" t="str">
        <f t="shared" si="3"/>
        <v>LT13NT2_D1+3</v>
      </c>
      <c r="D55" s="53" t="str">
        <f t="shared" si="4"/>
        <v>LT13NT2_D1+4</v>
      </c>
      <c r="F55" s="122" t="s">
        <v>373</v>
      </c>
      <c r="G55" s="55"/>
      <c r="H55" s="55" t="s">
        <v>501</v>
      </c>
      <c r="I55" s="56" t="s">
        <v>502</v>
      </c>
      <c r="J55" s="56" t="s">
        <v>376</v>
      </c>
      <c r="K55" s="56"/>
      <c r="L55" s="56" t="s">
        <v>503</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2" t="s">
        <v>373</v>
      </c>
      <c r="AY55" s="65"/>
      <c r="AZ55" s="66">
        <v>960</v>
      </c>
    </row>
    <row r="56" spans="1:52" s="122" customFormat="1" ht="39" customHeight="1" x14ac:dyDescent="0.25">
      <c r="A56" s="53" t="str">
        <f t="shared" si="1"/>
        <v>LT13NT2_D2+1</v>
      </c>
      <c r="B56" s="53" t="str">
        <f t="shared" si="2"/>
        <v>LT13NT2_D2+2</v>
      </c>
      <c r="C56" s="53" t="str">
        <f t="shared" si="3"/>
        <v>LT13NT2_D2+3</v>
      </c>
      <c r="D56" s="53" t="str">
        <f t="shared" si="4"/>
        <v>LT13NT2_D2+4</v>
      </c>
      <c r="F56" s="122" t="s">
        <v>373</v>
      </c>
      <c r="G56" s="55"/>
      <c r="H56" s="55" t="s">
        <v>504</v>
      </c>
      <c r="I56" s="56" t="s">
        <v>505</v>
      </c>
      <c r="J56" s="56" t="s">
        <v>503</v>
      </c>
      <c r="K56" s="56"/>
      <c r="L56" s="56" t="s">
        <v>500</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2" t="s">
        <v>373</v>
      </c>
      <c r="AY56" s="65"/>
      <c r="AZ56" s="66">
        <v>780</v>
      </c>
    </row>
    <row r="57" spans="1:52" s="122" customFormat="1" ht="31.5" x14ac:dyDescent="0.25">
      <c r="A57" s="53" t="str">
        <f t="shared" si="1"/>
        <v>LT14NT1+1</v>
      </c>
      <c r="B57" s="53" t="str">
        <f t="shared" si="2"/>
        <v>LT14NT1+2</v>
      </c>
      <c r="C57" s="53" t="str">
        <f t="shared" si="3"/>
        <v>LT14NT1+3</v>
      </c>
      <c r="D57" s="53" t="str">
        <f t="shared" si="4"/>
        <v>LT14NT1+4</v>
      </c>
      <c r="F57" s="122" t="s">
        <v>373</v>
      </c>
      <c r="G57" s="55">
        <v>14</v>
      </c>
      <c r="H57" s="55" t="s">
        <v>506</v>
      </c>
      <c r="I57" s="56" t="s">
        <v>507</v>
      </c>
      <c r="J57" s="56" t="s">
        <v>376</v>
      </c>
      <c r="K57" s="56"/>
      <c r="L57" s="56" t="s">
        <v>378</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2" t="s">
        <v>373</v>
      </c>
      <c r="AY57" s="65"/>
      <c r="AZ57" s="66">
        <v>780</v>
      </c>
    </row>
    <row r="58" spans="1:52" s="122" customFormat="1" ht="47.25" x14ac:dyDescent="0.25">
      <c r="A58" s="53" t="str">
        <f t="shared" si="1"/>
        <v>LT15NT+1</v>
      </c>
      <c r="B58" s="53" t="str">
        <f t="shared" si="2"/>
        <v>LT15NT+2</v>
      </c>
      <c r="C58" s="53" t="str">
        <f t="shared" si="3"/>
        <v>LT15NT+3</v>
      </c>
      <c r="D58" s="53" t="str">
        <f t="shared" si="4"/>
        <v>LT15NT+4</v>
      </c>
      <c r="F58" s="122" t="s">
        <v>373</v>
      </c>
      <c r="G58" s="55">
        <v>15</v>
      </c>
      <c r="H58" s="55" t="s">
        <v>508</v>
      </c>
      <c r="I58" s="56" t="s">
        <v>509</v>
      </c>
      <c r="J58" s="56" t="s">
        <v>510</v>
      </c>
      <c r="K58" s="56"/>
      <c r="L58" s="56" t="s">
        <v>511</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2" t="s">
        <v>373</v>
      </c>
      <c r="AY58" s="65"/>
      <c r="AZ58" s="66">
        <v>1080</v>
      </c>
    </row>
    <row r="59" spans="1:52" s="122" customFormat="1" ht="20.100000000000001" customHeight="1" x14ac:dyDescent="0.25">
      <c r="A59" s="53" t="str">
        <f t="shared" si="1"/>
        <v>LT16NT2+1</v>
      </c>
      <c r="B59" s="53" t="str">
        <f t="shared" si="2"/>
        <v>LT16NT2+2</v>
      </c>
      <c r="C59" s="53" t="str">
        <f t="shared" si="3"/>
        <v>LT16NT2+3</v>
      </c>
      <c r="D59" s="53" t="str">
        <f t="shared" si="4"/>
        <v>LT16NT2+4</v>
      </c>
      <c r="F59" s="122" t="s">
        <v>373</v>
      </c>
      <c r="G59" s="55">
        <v>16</v>
      </c>
      <c r="H59" s="55" t="s">
        <v>512</v>
      </c>
      <c r="I59" s="56" t="s">
        <v>513</v>
      </c>
      <c r="J59" s="56" t="s">
        <v>376</v>
      </c>
      <c r="K59" s="56"/>
      <c r="L59" s="56" t="s">
        <v>464</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0">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4" t="s">
        <v>373</v>
      </c>
      <c r="AY59" s="162"/>
      <c r="AZ59" s="66">
        <v>960</v>
      </c>
    </row>
    <row r="60" spans="1:52" s="122" customFormat="1" ht="30.75" customHeight="1" x14ac:dyDescent="0.25">
      <c r="A60" s="53" t="str">
        <f t="shared" si="1"/>
        <v>LT17NT2+1</v>
      </c>
      <c r="B60" s="53" t="str">
        <f t="shared" si="2"/>
        <v>LT17NT2+2</v>
      </c>
      <c r="C60" s="53" t="str">
        <f t="shared" si="3"/>
        <v>LT17NT2+3</v>
      </c>
      <c r="D60" s="53" t="str">
        <f t="shared" si="4"/>
        <v>LT17NT2+4</v>
      </c>
      <c r="F60" s="122" t="s">
        <v>373</v>
      </c>
      <c r="G60" s="55">
        <v>17</v>
      </c>
      <c r="H60" s="55" t="s">
        <v>514</v>
      </c>
      <c r="I60" s="56" t="s">
        <v>515</v>
      </c>
      <c r="J60" s="56" t="s">
        <v>516</v>
      </c>
      <c r="K60" s="56"/>
      <c r="L60" s="56" t="s">
        <v>393</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6" t="s">
        <v>373</v>
      </c>
      <c r="AY60" s="162"/>
      <c r="AZ60" s="66">
        <v>1080</v>
      </c>
    </row>
    <row r="61" spans="1:52" s="122" customFormat="1" ht="47.25" x14ac:dyDescent="0.25">
      <c r="A61" s="53" t="str">
        <f t="shared" si="1"/>
        <v>LT18NT2+1</v>
      </c>
      <c r="B61" s="53" t="str">
        <f t="shared" si="2"/>
        <v>LT18NT2+2</v>
      </c>
      <c r="C61" s="53" t="str">
        <f t="shared" si="3"/>
        <v>LT18NT2+3</v>
      </c>
      <c r="D61" s="53" t="str">
        <f t="shared" si="4"/>
        <v>LT18NT2+4</v>
      </c>
      <c r="F61" s="122" t="s">
        <v>373</v>
      </c>
      <c r="G61" s="55">
        <v>18</v>
      </c>
      <c r="H61" s="55" t="s">
        <v>517</v>
      </c>
      <c r="I61" s="56" t="s">
        <v>518</v>
      </c>
      <c r="J61" s="56" t="s">
        <v>519</v>
      </c>
      <c r="K61" s="56"/>
      <c r="L61" s="56" t="s">
        <v>464</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2" t="s">
        <v>373</v>
      </c>
      <c r="AY61" s="65"/>
      <c r="AZ61" s="66">
        <v>1080</v>
      </c>
    </row>
    <row r="62" spans="1:52" s="122" customFormat="1" ht="31.5" x14ac:dyDescent="0.25">
      <c r="A62" s="53" t="str">
        <f t="shared" si="1"/>
        <v>LT19NT2+1</v>
      </c>
      <c r="B62" s="53" t="str">
        <f t="shared" si="2"/>
        <v>LT19NT2+2</v>
      </c>
      <c r="C62" s="53" t="str">
        <f t="shared" si="3"/>
        <v>LT19NT2+3</v>
      </c>
      <c r="D62" s="53" t="str">
        <f t="shared" si="4"/>
        <v>LT19NT2+4</v>
      </c>
      <c r="F62" s="122" t="s">
        <v>373</v>
      </c>
      <c r="G62" s="55">
        <v>19</v>
      </c>
      <c r="H62" s="55" t="s">
        <v>520</v>
      </c>
      <c r="I62" s="56" t="s">
        <v>521</v>
      </c>
      <c r="J62" s="56" t="s">
        <v>376</v>
      </c>
      <c r="K62" s="56"/>
      <c r="L62" s="56" t="s">
        <v>522</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2" t="s">
        <v>373</v>
      </c>
      <c r="AY62" s="65"/>
      <c r="AZ62" s="66">
        <v>780</v>
      </c>
    </row>
    <row r="63" spans="1:52" s="122" customFormat="1" ht="47.25" x14ac:dyDescent="0.25">
      <c r="A63" s="53" t="str">
        <f t="shared" si="1"/>
        <v>LT20NT2+1</v>
      </c>
      <c r="B63" s="53" t="str">
        <f t="shared" si="2"/>
        <v>LT20NT2+2</v>
      </c>
      <c r="C63" s="53" t="str">
        <f t="shared" si="3"/>
        <v>LT20NT2+3</v>
      </c>
      <c r="D63" s="53" t="str">
        <f t="shared" si="4"/>
        <v>LT20NT2+4</v>
      </c>
      <c r="F63" s="122" t="s">
        <v>373</v>
      </c>
      <c r="G63" s="55">
        <v>20</v>
      </c>
      <c r="H63" s="55" t="s">
        <v>523</v>
      </c>
      <c r="I63" s="56" t="s">
        <v>524</v>
      </c>
      <c r="J63" s="56" t="s">
        <v>376</v>
      </c>
      <c r="K63" s="56"/>
      <c r="L63" s="56" t="s">
        <v>525</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2" t="s">
        <v>373</v>
      </c>
      <c r="AY63" s="65"/>
      <c r="AZ63" s="66">
        <v>960</v>
      </c>
    </row>
    <row r="64" spans="1:52" s="122" customFormat="1" ht="31.5" x14ac:dyDescent="0.25">
      <c r="A64" s="53" t="str">
        <f t="shared" si="1"/>
        <v>LT21NT+1</v>
      </c>
      <c r="B64" s="53" t="str">
        <f t="shared" si="2"/>
        <v>LT21NT+2</v>
      </c>
      <c r="C64" s="53" t="str">
        <f t="shared" si="3"/>
        <v>LT21NT+3</v>
      </c>
      <c r="D64" s="53" t="str">
        <f t="shared" si="4"/>
        <v>LT21NT+4</v>
      </c>
      <c r="F64" s="122" t="s">
        <v>373</v>
      </c>
      <c r="G64" s="55">
        <v>21</v>
      </c>
      <c r="H64" s="55" t="s">
        <v>526</v>
      </c>
      <c r="I64" s="56" t="s">
        <v>527</v>
      </c>
      <c r="J64" s="56" t="s">
        <v>528</v>
      </c>
      <c r="K64" s="56"/>
      <c r="L64" s="56" t="s">
        <v>529</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2" t="s">
        <v>373</v>
      </c>
      <c r="AY64" s="65"/>
      <c r="AZ64" s="66">
        <v>540</v>
      </c>
    </row>
    <row r="65" spans="1:52" s="122" customFormat="1" ht="31.5" x14ac:dyDescent="0.25">
      <c r="A65" s="53" t="str">
        <f t="shared" si="1"/>
        <v>LT22NT2+1</v>
      </c>
      <c r="B65" s="53" t="str">
        <f t="shared" si="2"/>
        <v>LT22NT2+2</v>
      </c>
      <c r="C65" s="53" t="str">
        <f t="shared" si="3"/>
        <v>LT22NT2+3</v>
      </c>
      <c r="D65" s="53" t="str">
        <f t="shared" si="4"/>
        <v>LT22NT2+4</v>
      </c>
      <c r="F65" s="122" t="s">
        <v>373</v>
      </c>
      <c r="G65" s="55">
        <v>22</v>
      </c>
      <c r="H65" s="55" t="s">
        <v>530</v>
      </c>
      <c r="I65" s="56" t="s">
        <v>531</v>
      </c>
      <c r="J65" s="56" t="s">
        <v>532</v>
      </c>
      <c r="K65" s="56"/>
      <c r="L65" s="56" t="s">
        <v>419</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2" t="s">
        <v>373</v>
      </c>
      <c r="AY65" s="65"/>
      <c r="AZ65" s="66">
        <v>1080</v>
      </c>
    </row>
    <row r="66" spans="1:52" s="122" customFormat="1" ht="57" customHeight="1" x14ac:dyDescent="0.25">
      <c r="A66" s="53" t="str">
        <f t="shared" si="1"/>
        <v>LT23NT2+1</v>
      </c>
      <c r="B66" s="53" t="str">
        <f t="shared" si="2"/>
        <v>LT23NT2+2</v>
      </c>
      <c r="C66" s="53" t="str">
        <f t="shared" si="3"/>
        <v>LT23NT2+3</v>
      </c>
      <c r="D66" s="53" t="str">
        <f t="shared" si="4"/>
        <v>LT23NT2+4</v>
      </c>
      <c r="F66" s="122" t="s">
        <v>373</v>
      </c>
      <c r="G66" s="55">
        <v>23</v>
      </c>
      <c r="H66" s="55" t="s">
        <v>533</v>
      </c>
      <c r="I66" s="56" t="s">
        <v>534</v>
      </c>
      <c r="J66" s="56" t="s">
        <v>535</v>
      </c>
      <c r="K66" s="56"/>
      <c r="L66" s="56" t="s">
        <v>536</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4" t="s">
        <v>373</v>
      </c>
      <c r="AY66" s="162"/>
      <c r="AZ66" s="66">
        <v>1080</v>
      </c>
    </row>
    <row r="67" spans="1:52" s="122" customFormat="1" ht="39" customHeight="1" x14ac:dyDescent="0.25">
      <c r="A67" s="53" t="str">
        <f t="shared" si="1"/>
        <v>LT24NT+1</v>
      </c>
      <c r="B67" s="53" t="str">
        <f t="shared" si="2"/>
        <v>LT24NT+2</v>
      </c>
      <c r="C67" s="53" t="str">
        <f t="shared" si="3"/>
        <v>LT24NT+3</v>
      </c>
      <c r="D67" s="53" t="str">
        <f t="shared" si="4"/>
        <v>LT24NT+4</v>
      </c>
      <c r="F67" s="122" t="s">
        <v>373</v>
      </c>
      <c r="G67" s="55">
        <v>24</v>
      </c>
      <c r="H67" s="55" t="s">
        <v>537</v>
      </c>
      <c r="I67" s="56" t="s">
        <v>538</v>
      </c>
      <c r="J67" s="56" t="s">
        <v>539</v>
      </c>
      <c r="K67" s="56"/>
      <c r="L67" s="56" t="s">
        <v>540</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7" t="s">
        <v>373</v>
      </c>
      <c r="AY67" s="162"/>
      <c r="AZ67" s="66">
        <v>780</v>
      </c>
    </row>
    <row r="68" spans="1:52" s="122" customFormat="1" ht="42.75" customHeight="1" x14ac:dyDescent="0.25">
      <c r="A68" s="53" t="str">
        <f t="shared" si="1"/>
        <v>LT25NT+1</v>
      </c>
      <c r="B68" s="53" t="str">
        <f t="shared" si="2"/>
        <v>LT25NT+2</v>
      </c>
      <c r="C68" s="53" t="str">
        <f t="shared" si="3"/>
        <v>LT25NT+3</v>
      </c>
      <c r="D68" s="53" t="str">
        <f t="shared" si="4"/>
        <v>LT25NT+4</v>
      </c>
      <c r="F68" s="122" t="s">
        <v>373</v>
      </c>
      <c r="G68" s="55">
        <v>25</v>
      </c>
      <c r="H68" s="55" t="s">
        <v>541</v>
      </c>
      <c r="I68" s="56" t="s">
        <v>542</v>
      </c>
      <c r="J68" s="56" t="s">
        <v>464</v>
      </c>
      <c r="K68" s="56"/>
      <c r="L68" s="56" t="s">
        <v>543</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6" t="s">
        <v>373</v>
      </c>
      <c r="AY68" s="162"/>
      <c r="AZ68" s="66">
        <v>780</v>
      </c>
    </row>
    <row r="69" spans="1:52" s="122" customFormat="1" ht="20.100000000000001" customHeight="1" x14ac:dyDescent="0.25">
      <c r="A69" s="53" t="str">
        <f t="shared" si="1"/>
        <v>LT26NT2+1</v>
      </c>
      <c r="B69" s="53" t="str">
        <f t="shared" si="2"/>
        <v>LT26NT2+2</v>
      </c>
      <c r="C69" s="53" t="str">
        <f t="shared" si="3"/>
        <v>LT26NT2+3</v>
      </c>
      <c r="D69" s="53" t="str">
        <f t="shared" si="4"/>
        <v>LT26NT2+4</v>
      </c>
      <c r="F69" s="122" t="s">
        <v>373</v>
      </c>
      <c r="G69" s="55">
        <v>26</v>
      </c>
      <c r="H69" s="55" t="s">
        <v>544</v>
      </c>
      <c r="I69" s="56" t="s">
        <v>545</v>
      </c>
      <c r="J69" s="56" t="s">
        <v>510</v>
      </c>
      <c r="K69" s="56"/>
      <c r="L69" s="56" t="s">
        <v>546</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2" t="s">
        <v>373</v>
      </c>
      <c r="AY69" s="65"/>
      <c r="AZ69" s="66">
        <v>1080</v>
      </c>
    </row>
    <row r="70" spans="1:52" s="122" customFormat="1" ht="46.5" customHeight="1" x14ac:dyDescent="0.25">
      <c r="A70" s="53" t="str">
        <f t="shared" si="1"/>
        <v>LT27NT2+1</v>
      </c>
      <c r="B70" s="53" t="str">
        <f t="shared" si="2"/>
        <v>LT27NT2+2</v>
      </c>
      <c r="C70" s="53" t="str">
        <f t="shared" si="3"/>
        <v>LT27NT2+3</v>
      </c>
      <c r="D70" s="53" t="str">
        <f t="shared" si="4"/>
        <v>LT27NT2+4</v>
      </c>
      <c r="F70" s="122" t="s">
        <v>373</v>
      </c>
      <c r="G70" s="55">
        <v>27</v>
      </c>
      <c r="H70" s="55" t="s">
        <v>547</v>
      </c>
      <c r="I70" s="56" t="s">
        <v>548</v>
      </c>
      <c r="J70" s="56" t="s">
        <v>376</v>
      </c>
      <c r="K70" s="56"/>
      <c r="L70" s="56" t="s">
        <v>549</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4" t="s">
        <v>373</v>
      </c>
      <c r="AY70" s="162"/>
      <c r="AZ70" s="66">
        <v>1080</v>
      </c>
    </row>
    <row r="71" spans="1:52" s="122" customFormat="1" ht="50.1" customHeight="1" x14ac:dyDescent="0.25">
      <c r="A71" s="53" t="str">
        <f t="shared" si="1"/>
        <v>LT28NT2+1</v>
      </c>
      <c r="B71" s="53" t="str">
        <f t="shared" si="2"/>
        <v>LT28NT2+2</v>
      </c>
      <c r="C71" s="53" t="str">
        <f t="shared" si="3"/>
        <v>LT28NT2+3</v>
      </c>
      <c r="D71" s="53" t="str">
        <f t="shared" si="4"/>
        <v>LT28NT2+4</v>
      </c>
      <c r="F71" s="122" t="s">
        <v>373</v>
      </c>
      <c r="G71" s="55">
        <v>28</v>
      </c>
      <c r="H71" s="55" t="s">
        <v>550</v>
      </c>
      <c r="I71" s="56" t="s">
        <v>551</v>
      </c>
      <c r="J71" s="56" t="s">
        <v>552</v>
      </c>
      <c r="K71" s="56"/>
      <c r="L71" s="56" t="s">
        <v>553</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0">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6" t="s">
        <v>373</v>
      </c>
      <c r="AY71" s="162"/>
      <c r="AZ71" s="66">
        <v>1080</v>
      </c>
    </row>
    <row r="72" spans="1:52" s="122" customFormat="1" ht="50.1" customHeight="1" x14ac:dyDescent="0.25">
      <c r="A72" s="53" t="str">
        <f t="shared" si="1"/>
        <v>LT29NT2+1</v>
      </c>
      <c r="B72" s="53" t="str">
        <f t="shared" si="2"/>
        <v>LT29NT2+2</v>
      </c>
      <c r="C72" s="53" t="str">
        <f t="shared" si="3"/>
        <v>LT29NT2+3</v>
      </c>
      <c r="D72" s="53" t="str">
        <f t="shared" si="4"/>
        <v>LT29NT2+4</v>
      </c>
      <c r="F72" s="122" t="s">
        <v>373</v>
      </c>
      <c r="G72" s="55">
        <v>29</v>
      </c>
      <c r="H72" s="55" t="s">
        <v>554</v>
      </c>
      <c r="I72" s="56" t="s">
        <v>555</v>
      </c>
      <c r="J72" s="56" t="s">
        <v>556</v>
      </c>
      <c r="K72" s="56"/>
      <c r="L72" s="56" t="s">
        <v>557</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0">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2" t="s">
        <v>373</v>
      </c>
      <c r="AY72" s="65"/>
      <c r="AZ72" s="66">
        <v>1080</v>
      </c>
    </row>
    <row r="73" spans="1:52" s="122" customFormat="1" ht="50.1" customHeight="1" x14ac:dyDescent="0.25">
      <c r="A73" s="53" t="str">
        <f t="shared" si="1"/>
        <v>LT30NT2+1</v>
      </c>
      <c r="B73" s="53" t="str">
        <f t="shared" si="2"/>
        <v>LT30NT2+2</v>
      </c>
      <c r="C73" s="53" t="str">
        <f t="shared" si="3"/>
        <v>LT30NT2+3</v>
      </c>
      <c r="D73" s="53" t="str">
        <f t="shared" si="4"/>
        <v>LT30NT2+4</v>
      </c>
      <c r="F73" s="122" t="s">
        <v>373</v>
      </c>
      <c r="G73" s="55">
        <v>30</v>
      </c>
      <c r="H73" s="55" t="s">
        <v>558</v>
      </c>
      <c r="I73" s="56" t="s">
        <v>559</v>
      </c>
      <c r="J73" s="56" t="s">
        <v>560</v>
      </c>
      <c r="K73" s="56"/>
      <c r="L73" s="56" t="s">
        <v>561</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0">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2" t="s">
        <v>373</v>
      </c>
      <c r="AY73" s="65"/>
      <c r="AZ73" s="66">
        <v>1080</v>
      </c>
    </row>
    <row r="74" spans="1:52" s="122" customFormat="1" ht="39.950000000000003" customHeight="1" x14ac:dyDescent="0.25">
      <c r="A74" s="53" t="str">
        <f t="shared" si="1"/>
        <v>LT31NT2+1</v>
      </c>
      <c r="B74" s="53" t="str">
        <f t="shared" si="2"/>
        <v>LT31NT2+2</v>
      </c>
      <c r="C74" s="53" t="str">
        <f t="shared" si="3"/>
        <v>LT31NT2+3</v>
      </c>
      <c r="D74" s="53" t="str">
        <f t="shared" si="4"/>
        <v>LT31NT2+4</v>
      </c>
      <c r="F74" s="122" t="s">
        <v>373</v>
      </c>
      <c r="G74" s="55">
        <v>31</v>
      </c>
      <c r="H74" s="55" t="s">
        <v>562</v>
      </c>
      <c r="I74" s="56" t="s">
        <v>563</v>
      </c>
      <c r="J74" s="56" t="s">
        <v>564</v>
      </c>
      <c r="K74" s="56"/>
      <c r="L74" s="87" t="s">
        <v>565</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0">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2" t="s">
        <v>373</v>
      </c>
      <c r="AY74" s="65"/>
      <c r="AZ74" s="66">
        <v>1080</v>
      </c>
    </row>
    <row r="75" spans="1:52" s="122" customFormat="1" ht="50.1" customHeight="1" x14ac:dyDescent="0.25">
      <c r="A75" s="53" t="str">
        <f t="shared" si="1"/>
        <v>LT32NT+1</v>
      </c>
      <c r="B75" s="53" t="str">
        <f t="shared" si="2"/>
        <v>LT32NT+2</v>
      </c>
      <c r="C75" s="53" t="str">
        <f t="shared" si="3"/>
        <v>LT32NT+3</v>
      </c>
      <c r="D75" s="53" t="str">
        <f t="shared" si="4"/>
        <v>LT32NT+4</v>
      </c>
      <c r="F75" s="122" t="s">
        <v>373</v>
      </c>
      <c r="G75" s="55">
        <v>32</v>
      </c>
      <c r="H75" s="55" t="s">
        <v>566</v>
      </c>
      <c r="I75" s="56" t="s">
        <v>567</v>
      </c>
      <c r="J75" s="56" t="s">
        <v>310</v>
      </c>
      <c r="K75" s="56"/>
      <c r="L75" s="56" t="s">
        <v>568</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0">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2" t="s">
        <v>373</v>
      </c>
      <c r="AY75" s="65"/>
      <c r="AZ75" s="66">
        <v>960</v>
      </c>
    </row>
    <row r="76" spans="1:52" s="12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2" t="s">
        <v>373</v>
      </c>
      <c r="G76" s="55">
        <v>33</v>
      </c>
      <c r="H76" s="55" t="s">
        <v>569</v>
      </c>
      <c r="I76" s="56" t="s">
        <v>570</v>
      </c>
      <c r="J76" s="56" t="s">
        <v>571</v>
      </c>
      <c r="K76" s="56"/>
      <c r="L76" s="56" t="s">
        <v>376</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0">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2" t="s">
        <v>373</v>
      </c>
      <c r="AY76" s="65"/>
      <c r="AZ76" s="66">
        <v>1800</v>
      </c>
    </row>
    <row r="77" spans="1:52" s="122" customFormat="1" ht="55.5" customHeight="1" x14ac:dyDescent="0.25">
      <c r="A77" s="53" t="str">
        <f t="shared" si="16"/>
        <v>LT34NT+1</v>
      </c>
      <c r="B77" s="53" t="str">
        <f t="shared" si="17"/>
        <v>LT34NT+2</v>
      </c>
      <c r="C77" s="53" t="str">
        <f t="shared" si="18"/>
        <v>LT34NT+3</v>
      </c>
      <c r="D77" s="53" t="str">
        <f t="shared" si="19"/>
        <v>LT34NT+4</v>
      </c>
      <c r="F77" s="122" t="s">
        <v>373</v>
      </c>
      <c r="G77" s="55">
        <v>34</v>
      </c>
      <c r="H77" s="55" t="s">
        <v>572</v>
      </c>
      <c r="I77" s="56" t="s">
        <v>573</v>
      </c>
      <c r="J77" s="56" t="s">
        <v>571</v>
      </c>
      <c r="K77" s="56"/>
      <c r="L77" s="56" t="s">
        <v>376</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2" t="s">
        <v>373</v>
      </c>
      <c r="AY77" s="65"/>
      <c r="AZ77" s="66">
        <v>960</v>
      </c>
    </row>
    <row r="78" spans="1:52" s="122" customFormat="1" ht="31.5" x14ac:dyDescent="0.25">
      <c r="A78" s="53" t="str">
        <f t="shared" si="16"/>
        <v>LT35NT+1</v>
      </c>
      <c r="B78" s="53" t="str">
        <f t="shared" si="17"/>
        <v>LT35NT+2</v>
      </c>
      <c r="C78" s="53" t="str">
        <f t="shared" si="18"/>
        <v>LT35NT+3</v>
      </c>
      <c r="D78" s="53" t="str">
        <f t="shared" si="19"/>
        <v>LT35NT+4</v>
      </c>
      <c r="F78" s="122" t="s">
        <v>373</v>
      </c>
      <c r="G78" s="55">
        <v>35</v>
      </c>
      <c r="H78" s="55" t="s">
        <v>574</v>
      </c>
      <c r="I78" s="56" t="s">
        <v>575</v>
      </c>
      <c r="J78" s="87" t="s">
        <v>576</v>
      </c>
      <c r="K78" s="87"/>
      <c r="L78" s="56" t="s">
        <v>577</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2" t="s">
        <v>373</v>
      </c>
      <c r="AY78" s="65"/>
      <c r="AZ78" s="66">
        <v>720</v>
      </c>
    </row>
    <row r="79" spans="1:52" s="122" customFormat="1" ht="31.5" x14ac:dyDescent="0.25">
      <c r="A79" s="53" t="str">
        <f t="shared" si="16"/>
        <v>LT36NT+1</v>
      </c>
      <c r="B79" s="53" t="str">
        <f t="shared" si="17"/>
        <v>LT36NT+2</v>
      </c>
      <c r="C79" s="53" t="str">
        <f t="shared" si="18"/>
        <v>LT36NT+3</v>
      </c>
      <c r="D79" s="53" t="str">
        <f t="shared" si="19"/>
        <v>LT36NT+4</v>
      </c>
      <c r="F79" s="122" t="s">
        <v>373</v>
      </c>
      <c r="G79" s="55">
        <v>36</v>
      </c>
      <c r="H79" s="55" t="s">
        <v>578</v>
      </c>
      <c r="I79" s="56" t="s">
        <v>579</v>
      </c>
      <c r="J79" s="56" t="s">
        <v>580</v>
      </c>
      <c r="K79" s="56"/>
      <c r="L79" s="56" t="s">
        <v>581</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2" t="s">
        <v>373</v>
      </c>
      <c r="AY79" s="65"/>
      <c r="AZ79" s="66">
        <v>600</v>
      </c>
    </row>
    <row r="80" spans="1:52" s="122" customFormat="1" ht="55.5" customHeight="1" x14ac:dyDescent="0.25">
      <c r="A80" s="53" t="str">
        <f t="shared" si="16"/>
        <v>LT37NT+1</v>
      </c>
      <c r="B80" s="53" t="str">
        <f t="shared" si="17"/>
        <v>LT37NT+2</v>
      </c>
      <c r="C80" s="53" t="str">
        <f t="shared" si="18"/>
        <v>LT37NT+3</v>
      </c>
      <c r="D80" s="53" t="str">
        <f t="shared" si="19"/>
        <v>LT37NT+4</v>
      </c>
      <c r="F80" s="122" t="s">
        <v>373</v>
      </c>
      <c r="G80" s="55">
        <v>37</v>
      </c>
      <c r="H80" s="55" t="s">
        <v>582</v>
      </c>
      <c r="I80" s="56" t="s">
        <v>583</v>
      </c>
      <c r="J80" s="56" t="s">
        <v>584</v>
      </c>
      <c r="K80" s="56"/>
      <c r="L80" s="56" t="s">
        <v>585</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0">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2" t="s">
        <v>373</v>
      </c>
      <c r="AY80" s="65"/>
      <c r="AZ80" s="66">
        <v>1260</v>
      </c>
    </row>
    <row r="81" spans="1:52" s="122" customFormat="1" ht="55.5" customHeight="1" x14ac:dyDescent="0.25">
      <c r="A81" s="53" t="str">
        <f t="shared" si="16"/>
        <v>LT38NT1+1</v>
      </c>
      <c r="B81" s="53" t="str">
        <f t="shared" si="17"/>
        <v>LT38NT1+2</v>
      </c>
      <c r="C81" s="53" t="str">
        <f t="shared" si="18"/>
        <v>LT38NT1+3</v>
      </c>
      <c r="D81" s="53" t="str">
        <f t="shared" si="19"/>
        <v>LT38NT1+4</v>
      </c>
      <c r="F81" s="122" t="s">
        <v>373</v>
      </c>
      <c r="G81" s="55">
        <v>38</v>
      </c>
      <c r="H81" s="55" t="s">
        <v>586</v>
      </c>
      <c r="I81" s="56" t="s">
        <v>587</v>
      </c>
      <c r="J81" s="56" t="s">
        <v>456</v>
      </c>
      <c r="K81" s="56"/>
      <c r="L81" s="56" t="s">
        <v>588</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2" t="s">
        <v>373</v>
      </c>
      <c r="AY81" s="65"/>
      <c r="AZ81" s="66">
        <v>780</v>
      </c>
    </row>
    <row r="82" spans="1:52" s="122" customFormat="1" ht="55.5" customHeight="1" x14ac:dyDescent="0.25">
      <c r="A82" s="53" t="str">
        <f t="shared" si="16"/>
        <v>LT39NT+1</v>
      </c>
      <c r="B82" s="53" t="str">
        <f t="shared" si="17"/>
        <v>LT39NT+2</v>
      </c>
      <c r="C82" s="53" t="str">
        <f t="shared" si="18"/>
        <v>LT39NT+3</v>
      </c>
      <c r="D82" s="53" t="str">
        <f t="shared" si="19"/>
        <v>LT39NT+4</v>
      </c>
      <c r="F82" s="122" t="s">
        <v>373</v>
      </c>
      <c r="G82" s="55">
        <v>39</v>
      </c>
      <c r="H82" s="55" t="s">
        <v>589</v>
      </c>
      <c r="I82" s="56" t="s">
        <v>590</v>
      </c>
      <c r="J82" s="56" t="s">
        <v>482</v>
      </c>
      <c r="K82" s="56"/>
      <c r="L82" s="56" t="s">
        <v>591</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2" t="s">
        <v>373</v>
      </c>
      <c r="AY82" s="65"/>
      <c r="AZ82" s="66">
        <v>780</v>
      </c>
    </row>
    <row r="83" spans="1:52" s="122" customFormat="1" ht="55.5" customHeight="1" x14ac:dyDescent="0.25">
      <c r="A83" s="53" t="str">
        <f t="shared" si="16"/>
        <v>LT40NT+1</v>
      </c>
      <c r="B83" s="53" t="str">
        <f t="shared" si="17"/>
        <v>LT40NT+2</v>
      </c>
      <c r="C83" s="53" t="str">
        <f t="shared" si="18"/>
        <v>LT40NT+3</v>
      </c>
      <c r="D83" s="53" t="str">
        <f t="shared" si="19"/>
        <v>LT40NT+4</v>
      </c>
      <c r="F83" s="122" t="s">
        <v>373</v>
      </c>
      <c r="G83" s="55">
        <v>40</v>
      </c>
      <c r="H83" s="55" t="s">
        <v>592</v>
      </c>
      <c r="I83" s="56" t="s">
        <v>593</v>
      </c>
      <c r="J83" s="56" t="s">
        <v>594</v>
      </c>
      <c r="K83" s="56"/>
      <c r="L83" s="56" t="s">
        <v>594</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2" t="s">
        <v>373</v>
      </c>
      <c r="AY83" s="65"/>
      <c r="AZ83" s="66">
        <v>780</v>
      </c>
    </row>
    <row r="84" spans="1:52" s="122" customFormat="1" ht="55.5" customHeight="1" x14ac:dyDescent="0.25">
      <c r="A84" s="53" t="str">
        <f t="shared" si="16"/>
        <v>LT41NT+1</v>
      </c>
      <c r="B84" s="53" t="str">
        <f t="shared" si="17"/>
        <v>LT41NT+2</v>
      </c>
      <c r="C84" s="53" t="str">
        <f t="shared" si="18"/>
        <v>LT41NT+3</v>
      </c>
      <c r="D84" s="53" t="str">
        <f t="shared" si="19"/>
        <v>LT41NT+4</v>
      </c>
      <c r="F84" s="122" t="s">
        <v>373</v>
      </c>
      <c r="G84" s="55">
        <v>41</v>
      </c>
      <c r="H84" s="55" t="s">
        <v>595</v>
      </c>
      <c r="I84" s="56" t="s">
        <v>596</v>
      </c>
      <c r="J84" s="56" t="s">
        <v>482</v>
      </c>
      <c r="K84" s="56"/>
      <c r="L84" s="56" t="s">
        <v>473</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2" t="s">
        <v>373</v>
      </c>
      <c r="AY84" s="65"/>
      <c r="AZ84" s="66">
        <v>960</v>
      </c>
    </row>
    <row r="85" spans="1:52" s="122" customFormat="1" ht="55.5" customHeight="1" x14ac:dyDescent="0.25">
      <c r="A85" s="53" t="str">
        <f t="shared" si="16"/>
        <v>LT42NT+1</v>
      </c>
      <c r="B85" s="53" t="str">
        <f t="shared" si="17"/>
        <v>LT42NT+2</v>
      </c>
      <c r="C85" s="53" t="str">
        <f t="shared" si="18"/>
        <v>LT42NT+3</v>
      </c>
      <c r="D85" s="53" t="str">
        <f t="shared" si="19"/>
        <v>LT42NT+4</v>
      </c>
      <c r="F85" s="122" t="s">
        <v>373</v>
      </c>
      <c r="G85" s="55">
        <v>42</v>
      </c>
      <c r="H85" s="55" t="s">
        <v>597</v>
      </c>
      <c r="I85" s="56" t="s">
        <v>598</v>
      </c>
      <c r="J85" s="56" t="s">
        <v>599</v>
      </c>
      <c r="K85" s="56"/>
      <c r="L85" s="56" t="s">
        <v>594</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2" t="s">
        <v>373</v>
      </c>
      <c r="AY85" s="65"/>
      <c r="AZ85" s="66">
        <v>780</v>
      </c>
    </row>
    <row r="86" spans="1:52" s="122" customFormat="1" ht="31.5" x14ac:dyDescent="0.25">
      <c r="A86" s="53" t="str">
        <f t="shared" si="16"/>
        <v>LT43NT+1</v>
      </c>
      <c r="B86" s="53" t="str">
        <f t="shared" si="17"/>
        <v>LT43NT+2</v>
      </c>
      <c r="C86" s="53" t="str">
        <f t="shared" si="18"/>
        <v>LT43NT+3</v>
      </c>
      <c r="D86" s="53" t="str">
        <f t="shared" si="19"/>
        <v>LT43NT+4</v>
      </c>
      <c r="F86" s="122" t="s">
        <v>373</v>
      </c>
      <c r="G86" s="55">
        <v>43</v>
      </c>
      <c r="H86" s="55" t="s">
        <v>600</v>
      </c>
      <c r="I86" s="56" t="s">
        <v>601</v>
      </c>
      <c r="J86" s="56" t="s">
        <v>602</v>
      </c>
      <c r="K86" s="56"/>
      <c r="L86" s="56" t="s">
        <v>603</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2" t="s">
        <v>373</v>
      </c>
      <c r="AY86" s="65"/>
      <c r="AZ86" s="66">
        <v>1200</v>
      </c>
    </row>
    <row r="87" spans="1:52" s="122" customFormat="1" ht="37.5" customHeight="1" x14ac:dyDescent="0.25">
      <c r="A87" s="53" t="str">
        <f t="shared" si="16"/>
        <v>LT44NT+1</v>
      </c>
      <c r="B87" s="53" t="str">
        <f t="shared" si="17"/>
        <v>LT44NT+2</v>
      </c>
      <c r="C87" s="53" t="str">
        <f t="shared" si="18"/>
        <v>LT44NT+3</v>
      </c>
      <c r="D87" s="53" t="str">
        <f t="shared" si="19"/>
        <v>LT44NT+4</v>
      </c>
      <c r="F87" s="122" t="s">
        <v>373</v>
      </c>
      <c r="G87" s="55">
        <v>44</v>
      </c>
      <c r="H87" s="55" t="s">
        <v>604</v>
      </c>
      <c r="I87" s="56" t="s">
        <v>605</v>
      </c>
      <c r="J87" s="56" t="s">
        <v>376</v>
      </c>
      <c r="K87" s="56"/>
      <c r="L87" s="56" t="s">
        <v>606</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68" t="s">
        <v>373</v>
      </c>
      <c r="AY87" s="162"/>
      <c r="AZ87" s="66">
        <v>1200</v>
      </c>
    </row>
    <row r="88" spans="1:52" s="122" customFormat="1" ht="47.25" x14ac:dyDescent="0.25">
      <c r="A88" s="53" t="str">
        <f t="shared" si="16"/>
        <v>LT45NT+1</v>
      </c>
      <c r="B88" s="53" t="str">
        <f t="shared" si="17"/>
        <v>LT45NT+2</v>
      </c>
      <c r="C88" s="53" t="str">
        <f t="shared" si="18"/>
        <v>LT45NT+3</v>
      </c>
      <c r="D88" s="53" t="str">
        <f t="shared" si="19"/>
        <v>LT45NT+4</v>
      </c>
      <c r="F88" s="122" t="s">
        <v>373</v>
      </c>
      <c r="G88" s="55">
        <v>45</v>
      </c>
      <c r="H88" s="55" t="s">
        <v>607</v>
      </c>
      <c r="I88" s="56" t="s">
        <v>608</v>
      </c>
      <c r="J88" s="56" t="s">
        <v>609</v>
      </c>
      <c r="K88" s="56"/>
      <c r="L88" s="56" t="s">
        <v>507</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2" t="s">
        <v>373</v>
      </c>
      <c r="AY88" s="65"/>
      <c r="AZ88" s="66">
        <v>780</v>
      </c>
    </row>
    <row r="89" spans="1:52" s="122" customFormat="1" ht="31.5" x14ac:dyDescent="0.25">
      <c r="A89" s="53" t="str">
        <f t="shared" si="16"/>
        <v>LT46NT+1</v>
      </c>
      <c r="B89" s="53" t="str">
        <f t="shared" si="17"/>
        <v>LT46NT+2</v>
      </c>
      <c r="C89" s="53" t="str">
        <f t="shared" si="18"/>
        <v>LT46NT+3</v>
      </c>
      <c r="D89" s="53" t="str">
        <f t="shared" si="19"/>
        <v>LT46NT+4</v>
      </c>
      <c r="F89" s="122" t="s">
        <v>373</v>
      </c>
      <c r="G89" s="55">
        <v>46</v>
      </c>
      <c r="H89" s="55" t="s">
        <v>610</v>
      </c>
      <c r="I89" s="56" t="s">
        <v>611</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2" t="s">
        <v>612</v>
      </c>
      <c r="AY89" s="65"/>
      <c r="AZ89" s="66"/>
    </row>
    <row r="90" spans="1:52" s="179" customFormat="1" ht="42.75" customHeight="1" x14ac:dyDescent="0.25">
      <c r="A90" s="178" t="str">
        <f t="shared" si="16"/>
        <v>NT+1</v>
      </c>
      <c r="B90" s="178" t="str">
        <f t="shared" si="17"/>
        <v>NT+2</v>
      </c>
      <c r="C90" s="178" t="str">
        <f t="shared" si="18"/>
        <v>NT+3</v>
      </c>
      <c r="D90" s="178" t="str">
        <f t="shared" si="19"/>
        <v>NT+4</v>
      </c>
      <c r="F90" s="179" t="s">
        <v>612</v>
      </c>
      <c r="G90" s="165" t="s">
        <v>613</v>
      </c>
      <c r="H90" s="165" t="s">
        <v>612</v>
      </c>
      <c r="I90" s="166" t="s">
        <v>614</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9">
        <f t="shared" si="15"/>
        <v>0</v>
      </c>
      <c r="AP90" s="59">
        <f t="shared" si="15"/>
        <v>0</v>
      </c>
      <c r="AQ90" s="59">
        <f t="shared" si="15"/>
        <v>0</v>
      </c>
      <c r="AR90" s="59">
        <f t="shared" si="14"/>
        <v>0</v>
      </c>
      <c r="AS90" s="59"/>
      <c r="AT90" s="59"/>
      <c r="AU90" s="59"/>
      <c r="AV90" s="59"/>
      <c r="AW90" s="187"/>
      <c r="AX90" s="179" t="s">
        <v>612</v>
      </c>
      <c r="AY90" s="188"/>
      <c r="AZ90" s="189">
        <v>840</v>
      </c>
    </row>
    <row r="91" spans="1:52" s="122" customFormat="1" ht="47.25" x14ac:dyDescent="0.25">
      <c r="A91" s="53" t="str">
        <f t="shared" si="16"/>
        <v>NT1NT1+1</v>
      </c>
      <c r="B91" s="53" t="str">
        <f t="shared" si="17"/>
        <v>NT1NT1+2</v>
      </c>
      <c r="C91" s="53" t="str">
        <f t="shared" si="18"/>
        <v>NT1NT1+3</v>
      </c>
      <c r="D91" s="53" t="str">
        <f t="shared" si="19"/>
        <v>NT1NT1+4</v>
      </c>
      <c r="F91" s="122" t="s">
        <v>612</v>
      </c>
      <c r="G91" s="55">
        <v>1</v>
      </c>
      <c r="H91" s="55" t="s">
        <v>615</v>
      </c>
      <c r="I91" s="56" t="s">
        <v>616</v>
      </c>
      <c r="J91" s="56" t="s">
        <v>617</v>
      </c>
      <c r="K91" s="56"/>
      <c r="L91" s="56" t="s">
        <v>618</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2" t="s">
        <v>612</v>
      </c>
      <c r="AY91" s="65"/>
      <c r="AZ91" s="66"/>
    </row>
    <row r="92" spans="1:52" s="122" customFormat="1" ht="55.5" customHeight="1" x14ac:dyDescent="0.25">
      <c r="A92" s="53" t="str">
        <f t="shared" si="16"/>
        <v>NT2NT1+1</v>
      </c>
      <c r="B92" s="53" t="str">
        <f t="shared" si="17"/>
        <v>NT2NT1+2</v>
      </c>
      <c r="C92" s="53" t="str">
        <f t="shared" si="18"/>
        <v>NT2NT1+3</v>
      </c>
      <c r="D92" s="53" t="str">
        <f t="shared" si="19"/>
        <v>NT2NT1+4</v>
      </c>
      <c r="F92" s="122" t="s">
        <v>612</v>
      </c>
      <c r="G92" s="55">
        <v>2</v>
      </c>
      <c r="H92" s="55" t="s">
        <v>619</v>
      </c>
      <c r="I92" s="56" t="s">
        <v>620</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0"/>
      <c r="AM92" s="62"/>
      <c r="AN92" s="62"/>
      <c r="AO92" s="59">
        <f t="shared" si="15"/>
        <v>0</v>
      </c>
      <c r="AP92" s="59">
        <f t="shared" si="15"/>
        <v>0</v>
      </c>
      <c r="AQ92" s="59">
        <f t="shared" si="15"/>
        <v>0</v>
      </c>
      <c r="AR92" s="59">
        <f t="shared" si="14"/>
        <v>0</v>
      </c>
      <c r="AS92" s="59"/>
      <c r="AT92" s="59"/>
      <c r="AU92" s="59"/>
      <c r="AV92" s="59"/>
      <c r="AW92" s="64" t="e">
        <f>VLOOKUP($H92,#REF!,3,0)</f>
        <v>#REF!</v>
      </c>
      <c r="AX92" s="174" t="s">
        <v>612</v>
      </c>
      <c r="AY92" s="162"/>
      <c r="AZ92" s="66">
        <v>960</v>
      </c>
    </row>
    <row r="93" spans="1:52" s="122" customFormat="1" ht="27.75" customHeight="1" x14ac:dyDescent="0.25">
      <c r="A93" s="53" t="str">
        <f t="shared" si="16"/>
        <v>NT2NT1_D1+1</v>
      </c>
      <c r="B93" s="53" t="str">
        <f t="shared" si="17"/>
        <v>NT2NT1_D1+2</v>
      </c>
      <c r="C93" s="53" t="str">
        <f t="shared" si="18"/>
        <v>NT2NT1_D1+3</v>
      </c>
      <c r="D93" s="53" t="str">
        <f t="shared" si="19"/>
        <v>NT2NT1_D1+4</v>
      </c>
      <c r="F93" s="122" t="s">
        <v>612</v>
      </c>
      <c r="G93" s="55"/>
      <c r="H93" s="55" t="s">
        <v>621</v>
      </c>
      <c r="I93" s="56" t="s">
        <v>622</v>
      </c>
      <c r="J93" s="56" t="s">
        <v>623</v>
      </c>
      <c r="K93" s="56"/>
      <c r="L93" s="56" t="s">
        <v>624</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7" t="s">
        <v>612</v>
      </c>
      <c r="AY93" s="162"/>
      <c r="AZ93" s="66">
        <v>840</v>
      </c>
    </row>
    <row r="94" spans="1:52" s="122" customFormat="1" ht="21.75" customHeight="1" x14ac:dyDescent="0.25">
      <c r="A94" s="53" t="str">
        <f t="shared" si="16"/>
        <v>NT2NT1_D2+1</v>
      </c>
      <c r="B94" s="53" t="str">
        <f t="shared" si="17"/>
        <v>NT2NT1_D2+2</v>
      </c>
      <c r="C94" s="53" t="str">
        <f t="shared" si="18"/>
        <v>NT2NT1_D2+3</v>
      </c>
      <c r="D94" s="53" t="str">
        <f t="shared" si="19"/>
        <v>NT2NT1_D2+4</v>
      </c>
      <c r="F94" s="122" t="s">
        <v>612</v>
      </c>
      <c r="G94" s="55"/>
      <c r="H94" s="55" t="s">
        <v>625</v>
      </c>
      <c r="I94" s="56" t="s">
        <v>626</v>
      </c>
      <c r="J94" s="56" t="s">
        <v>624</v>
      </c>
      <c r="K94" s="56"/>
      <c r="L94" s="56" t="s">
        <v>627</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6" t="s">
        <v>612</v>
      </c>
      <c r="AY94" s="162"/>
      <c r="AZ94" s="66">
        <v>840</v>
      </c>
    </row>
    <row r="95" spans="1:52" s="122" customFormat="1" ht="48" customHeight="1" x14ac:dyDescent="0.25">
      <c r="A95" s="53" t="str">
        <f t="shared" si="16"/>
        <v>NT3NT1+1</v>
      </c>
      <c r="B95" s="53" t="str">
        <f t="shared" si="17"/>
        <v>NT3NT1+2</v>
      </c>
      <c r="C95" s="53" t="str">
        <f t="shared" si="18"/>
        <v>NT3NT1+3</v>
      </c>
      <c r="D95" s="53" t="str">
        <f t="shared" si="19"/>
        <v>NT3NT1+4</v>
      </c>
      <c r="F95" s="122" t="s">
        <v>612</v>
      </c>
      <c r="G95" s="55">
        <v>3</v>
      </c>
      <c r="H95" s="55" t="s">
        <v>628</v>
      </c>
      <c r="I95" s="56" t="s">
        <v>629</v>
      </c>
      <c r="J95" s="56" t="s">
        <v>630</v>
      </c>
      <c r="K95" s="56"/>
      <c r="L95" s="56" t="s">
        <v>631</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2" t="s">
        <v>612</v>
      </c>
      <c r="AY95" s="65"/>
      <c r="AZ95" s="66"/>
    </row>
    <row r="96" spans="1:52" s="122" customFormat="1" ht="31.5" x14ac:dyDescent="0.25">
      <c r="A96" s="53" t="str">
        <f t="shared" si="16"/>
        <v>NT4NT1+1</v>
      </c>
      <c r="B96" s="53" t="str">
        <f t="shared" si="17"/>
        <v>NT4NT1+2</v>
      </c>
      <c r="C96" s="53" t="str">
        <f t="shared" si="18"/>
        <v>NT4NT1+3</v>
      </c>
      <c r="D96" s="53" t="str">
        <f t="shared" si="19"/>
        <v>NT4NT1+4</v>
      </c>
      <c r="F96" s="122" t="s">
        <v>612</v>
      </c>
      <c r="G96" s="55">
        <v>4</v>
      </c>
      <c r="H96" s="55" t="s">
        <v>632</v>
      </c>
      <c r="I96" s="56" t="s">
        <v>633</v>
      </c>
      <c r="J96" s="56" t="s">
        <v>634</v>
      </c>
      <c r="K96" s="56"/>
      <c r="L96" s="56" t="s">
        <v>635</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0"/>
      <c r="AM96" s="62"/>
      <c r="AN96" s="62"/>
      <c r="AO96" s="59">
        <f t="shared" si="15"/>
        <v>0</v>
      </c>
      <c r="AP96" s="59">
        <f t="shared" si="15"/>
        <v>0</v>
      </c>
      <c r="AQ96" s="59">
        <f t="shared" si="15"/>
        <v>0</v>
      </c>
      <c r="AR96" s="59">
        <f t="shared" si="14"/>
        <v>0</v>
      </c>
      <c r="AS96" s="59"/>
      <c r="AT96" s="59"/>
      <c r="AU96" s="59"/>
      <c r="AV96" s="59"/>
      <c r="AW96" s="64"/>
      <c r="AX96" s="122" t="s">
        <v>612</v>
      </c>
      <c r="AY96" s="65"/>
      <c r="AZ96" s="66">
        <v>840</v>
      </c>
    </row>
    <row r="97" spans="1:52" s="122" customFormat="1" ht="55.5" customHeight="1" x14ac:dyDescent="0.25">
      <c r="A97" s="53" t="str">
        <f t="shared" si="16"/>
        <v>NT4NT1_D1+1</v>
      </c>
      <c r="B97" s="53" t="str">
        <f t="shared" si="17"/>
        <v>NT4NT1_D1+2</v>
      </c>
      <c r="C97" s="53" t="str">
        <f t="shared" si="18"/>
        <v>NT4NT1_D1+3</v>
      </c>
      <c r="D97" s="53" t="str">
        <f t="shared" si="19"/>
        <v>NT4NT1_D1+4</v>
      </c>
      <c r="F97" s="122" t="s">
        <v>612</v>
      </c>
      <c r="G97" s="55"/>
      <c r="H97" s="55" t="s">
        <v>636</v>
      </c>
      <c r="I97" s="56" t="s">
        <v>637</v>
      </c>
      <c r="J97" s="56" t="s">
        <v>634</v>
      </c>
      <c r="K97" s="56"/>
      <c r="L97" s="56" t="s">
        <v>638</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2" t="s">
        <v>612</v>
      </c>
      <c r="AY97" s="65"/>
      <c r="AZ97" s="66">
        <v>840</v>
      </c>
    </row>
    <row r="98" spans="1:52" s="122" customFormat="1" ht="55.5" customHeight="1" x14ac:dyDescent="0.25">
      <c r="A98" s="53" t="str">
        <f t="shared" si="16"/>
        <v>NT4NT1_D2+1</v>
      </c>
      <c r="B98" s="53" t="str">
        <f t="shared" si="17"/>
        <v>NT4NT1_D2+2</v>
      </c>
      <c r="C98" s="53" t="str">
        <f t="shared" si="18"/>
        <v>NT4NT1_D2+3</v>
      </c>
      <c r="D98" s="53" t="str">
        <f t="shared" si="19"/>
        <v>NT4NT1_D2+4</v>
      </c>
      <c r="F98" s="122" t="s">
        <v>612</v>
      </c>
      <c r="G98" s="55"/>
      <c r="H98" s="55" t="s">
        <v>639</v>
      </c>
      <c r="I98" s="56" t="s">
        <v>640</v>
      </c>
      <c r="J98" s="56" t="s">
        <v>638</v>
      </c>
      <c r="K98" s="56"/>
      <c r="L98" s="56" t="s">
        <v>641</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68" t="s">
        <v>612</v>
      </c>
      <c r="AY98" s="162"/>
      <c r="AZ98" s="66">
        <v>840</v>
      </c>
    </row>
    <row r="99" spans="1:52" s="122" customFormat="1" ht="55.5" customHeight="1" x14ac:dyDescent="0.25">
      <c r="A99" s="53" t="str">
        <f t="shared" si="16"/>
        <v>NT4NT1_D3+1</v>
      </c>
      <c r="B99" s="53" t="str">
        <f t="shared" si="17"/>
        <v>NT4NT1_D3+2</v>
      </c>
      <c r="C99" s="53" t="str">
        <f t="shared" si="18"/>
        <v>NT4NT1_D3+3</v>
      </c>
      <c r="D99" s="53" t="str">
        <f t="shared" si="19"/>
        <v>NT4NT1_D3+4</v>
      </c>
      <c r="F99" s="122" t="s">
        <v>612</v>
      </c>
      <c r="G99" s="55"/>
      <c r="H99" s="55" t="s">
        <v>642</v>
      </c>
      <c r="I99" s="56" t="s">
        <v>643</v>
      </c>
      <c r="J99" s="56" t="s">
        <v>641</v>
      </c>
      <c r="K99" s="56"/>
      <c r="L99" s="56" t="s">
        <v>644</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2" t="s">
        <v>612</v>
      </c>
      <c r="AY99" s="65"/>
      <c r="AZ99" s="66">
        <v>840</v>
      </c>
    </row>
    <row r="100" spans="1:52" s="122" customFormat="1" ht="55.5" customHeight="1" x14ac:dyDescent="0.25">
      <c r="A100" s="53" t="str">
        <f t="shared" si="16"/>
        <v>NT4NT1_D4+1</v>
      </c>
      <c r="B100" s="53" t="str">
        <f t="shared" si="17"/>
        <v>NT4NT1_D4+2</v>
      </c>
      <c r="C100" s="53" t="str">
        <f t="shared" si="18"/>
        <v>NT4NT1_D4+3</v>
      </c>
      <c r="D100" s="53" t="str">
        <f t="shared" si="19"/>
        <v>NT4NT1_D4+4</v>
      </c>
      <c r="F100" s="122" t="s">
        <v>612</v>
      </c>
      <c r="G100" s="55"/>
      <c r="H100" s="55" t="s">
        <v>645</v>
      </c>
      <c r="I100" s="56" t="s">
        <v>646</v>
      </c>
      <c r="J100" s="56" t="s">
        <v>647</v>
      </c>
      <c r="K100" s="56"/>
      <c r="L100" s="56" t="s">
        <v>648</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2" t="s">
        <v>612</v>
      </c>
      <c r="AY100" s="65"/>
      <c r="AZ100" s="66">
        <v>960</v>
      </c>
    </row>
    <row r="101" spans="1:52" s="122" customFormat="1" ht="31.5" x14ac:dyDescent="0.25">
      <c r="A101" s="53" t="str">
        <f t="shared" si="16"/>
        <v>NT4NT1_D5+1</v>
      </c>
      <c r="B101" s="53" t="str">
        <f t="shared" si="17"/>
        <v>NT4NT1_D5+2</v>
      </c>
      <c r="C101" s="53" t="str">
        <f t="shared" si="18"/>
        <v>NT4NT1_D5+3</v>
      </c>
      <c r="D101" s="53" t="str">
        <f t="shared" si="19"/>
        <v>NT4NT1_D5+4</v>
      </c>
      <c r="F101" s="122" t="s">
        <v>612</v>
      </c>
      <c r="G101" s="55"/>
      <c r="H101" s="55" t="s">
        <v>649</v>
      </c>
      <c r="I101" s="56" t="s">
        <v>650</v>
      </c>
      <c r="J101" s="56" t="s">
        <v>648</v>
      </c>
      <c r="K101" s="56"/>
      <c r="L101" s="56" t="s">
        <v>651</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2" t="s">
        <v>612</v>
      </c>
      <c r="AY101" s="65"/>
      <c r="AZ101" s="66"/>
    </row>
    <row r="102" spans="1:52" s="122" customFormat="1" x14ac:dyDescent="0.25">
      <c r="A102" s="53" t="str">
        <f t="shared" si="16"/>
        <v>NT5NT1+1</v>
      </c>
      <c r="B102" s="53" t="str">
        <f t="shared" si="17"/>
        <v>NT5NT1+2</v>
      </c>
      <c r="C102" s="53" t="str">
        <f t="shared" si="18"/>
        <v>NT5NT1+3</v>
      </c>
      <c r="D102" s="53" t="str">
        <f t="shared" si="19"/>
        <v>NT5NT1+4</v>
      </c>
      <c r="F102" s="122" t="s">
        <v>612</v>
      </c>
      <c r="G102" s="55">
        <v>5</v>
      </c>
      <c r="H102" s="55" t="s">
        <v>652</v>
      </c>
      <c r="I102" s="56" t="s">
        <v>653</v>
      </c>
      <c r="J102" s="56" t="s">
        <v>654</v>
      </c>
      <c r="K102" s="56"/>
      <c r="L102" s="56" t="s">
        <v>631</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0"/>
      <c r="AM102" s="62"/>
      <c r="AN102" s="62"/>
      <c r="AO102" s="59">
        <f t="shared" si="15"/>
        <v>0</v>
      </c>
      <c r="AP102" s="59">
        <f t="shared" si="15"/>
        <v>0</v>
      </c>
      <c r="AQ102" s="59">
        <f t="shared" si="15"/>
        <v>0</v>
      </c>
      <c r="AR102" s="59">
        <f t="shared" si="14"/>
        <v>0</v>
      </c>
      <c r="AS102" s="59"/>
      <c r="AT102" s="59"/>
      <c r="AU102" s="59"/>
      <c r="AV102" s="59"/>
      <c r="AW102" s="64"/>
      <c r="AX102" s="122" t="s">
        <v>612</v>
      </c>
      <c r="AY102" s="65"/>
      <c r="AZ102" s="66">
        <v>1200</v>
      </c>
    </row>
    <row r="103" spans="1:52" s="122" customFormat="1" ht="31.5" x14ac:dyDescent="0.25">
      <c r="A103" s="53" t="str">
        <f t="shared" si="16"/>
        <v>NT5NT1_D1+1</v>
      </c>
      <c r="B103" s="53" t="str">
        <f t="shared" si="17"/>
        <v>NT5NT1_D1+2</v>
      </c>
      <c r="C103" s="53" t="str">
        <f t="shared" si="18"/>
        <v>NT5NT1_D1+3</v>
      </c>
      <c r="D103" s="53" t="str">
        <f t="shared" si="19"/>
        <v>NT5NT1_D1+4</v>
      </c>
      <c r="F103" s="122" t="s">
        <v>612</v>
      </c>
      <c r="G103" s="55"/>
      <c r="H103" s="55" t="s">
        <v>655</v>
      </c>
      <c r="I103" s="56" t="s">
        <v>656</v>
      </c>
      <c r="J103" s="56" t="s">
        <v>654</v>
      </c>
      <c r="K103" s="56"/>
      <c r="L103" s="56" t="s">
        <v>657</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2" t="s">
        <v>612</v>
      </c>
      <c r="AY103" s="65"/>
      <c r="AZ103" s="66">
        <v>1200</v>
      </c>
    </row>
    <row r="104" spans="1:52" s="122" customFormat="1" ht="47.25" x14ac:dyDescent="0.25">
      <c r="A104" s="53" t="str">
        <f t="shared" si="16"/>
        <v>NT5NT1_D2+1</v>
      </c>
      <c r="B104" s="53" t="str">
        <f t="shared" si="17"/>
        <v>NT5NT1_D2+2</v>
      </c>
      <c r="C104" s="53" t="str">
        <f t="shared" si="18"/>
        <v>NT5NT1_D2+3</v>
      </c>
      <c r="D104" s="53" t="str">
        <f t="shared" si="19"/>
        <v>NT5NT1_D2+4</v>
      </c>
      <c r="F104" s="122" t="s">
        <v>612</v>
      </c>
      <c r="G104" s="55"/>
      <c r="H104" s="55" t="s">
        <v>658</v>
      </c>
      <c r="I104" s="56" t="s">
        <v>659</v>
      </c>
      <c r="J104" s="56" t="s">
        <v>657</v>
      </c>
      <c r="K104" s="56"/>
      <c r="L104" s="56" t="s">
        <v>660</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2" t="s">
        <v>612</v>
      </c>
      <c r="AY104" s="65"/>
      <c r="AZ104" s="66">
        <v>1200</v>
      </c>
    </row>
    <row r="105" spans="1:52" s="122" customFormat="1" ht="31.5" x14ac:dyDescent="0.25">
      <c r="A105" s="53" t="str">
        <f t="shared" si="16"/>
        <v>NT5NT1_D3+1</v>
      </c>
      <c r="B105" s="53" t="str">
        <f t="shared" si="17"/>
        <v>NT5NT1_D3+2</v>
      </c>
      <c r="C105" s="53" t="str">
        <f t="shared" si="18"/>
        <v>NT5NT1_D3+3</v>
      </c>
      <c r="D105" s="53" t="str">
        <f t="shared" si="19"/>
        <v>NT5NT1_D3+4</v>
      </c>
      <c r="F105" s="122" t="s">
        <v>612</v>
      </c>
      <c r="G105" s="55"/>
      <c r="H105" s="55" t="s">
        <v>661</v>
      </c>
      <c r="I105" s="56" t="s">
        <v>662</v>
      </c>
      <c r="J105" s="56" t="s">
        <v>660</v>
      </c>
      <c r="K105" s="56"/>
      <c r="L105" s="56" t="s">
        <v>663</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2" t="s">
        <v>612</v>
      </c>
      <c r="AY105" s="65"/>
      <c r="AZ105" s="66">
        <v>1200</v>
      </c>
    </row>
    <row r="106" spans="1:52" s="122" customFormat="1" ht="20.100000000000001" customHeight="1" x14ac:dyDescent="0.25">
      <c r="A106" s="53" t="str">
        <f t="shared" si="16"/>
        <v>NT5NT1_D4+1</v>
      </c>
      <c r="B106" s="53" t="str">
        <f t="shared" si="17"/>
        <v>NT5NT1_D4+2</v>
      </c>
      <c r="C106" s="53" t="str">
        <f t="shared" si="18"/>
        <v>NT5NT1_D4+3</v>
      </c>
      <c r="D106" s="53" t="str">
        <f t="shared" si="19"/>
        <v>NT5NT1_D4+4</v>
      </c>
      <c r="F106" s="122" t="s">
        <v>612</v>
      </c>
      <c r="G106" s="55"/>
      <c r="H106" s="55" t="s">
        <v>664</v>
      </c>
      <c r="I106" s="56" t="s">
        <v>665</v>
      </c>
      <c r="J106" s="56" t="s">
        <v>663</v>
      </c>
      <c r="K106" s="56"/>
      <c r="L106" s="56" t="s">
        <v>666</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68" t="s">
        <v>612</v>
      </c>
      <c r="AY106" s="162"/>
      <c r="AZ106" s="66">
        <v>1200</v>
      </c>
    </row>
    <row r="107" spans="1:52" s="122" customFormat="1" ht="55.5" customHeight="1" x14ac:dyDescent="0.25">
      <c r="A107" s="53" t="str">
        <f t="shared" si="16"/>
        <v>NT5NT1_D5+1</v>
      </c>
      <c r="B107" s="53" t="str">
        <f t="shared" si="17"/>
        <v>NT5NT1_D5+2</v>
      </c>
      <c r="C107" s="53" t="str">
        <f t="shared" si="18"/>
        <v>NT5NT1_D5+3</v>
      </c>
      <c r="D107" s="53" t="str">
        <f t="shared" si="19"/>
        <v>NT5NT1_D5+4</v>
      </c>
      <c r="F107" s="122" t="s">
        <v>612</v>
      </c>
      <c r="G107" s="55"/>
      <c r="H107" s="55" t="s">
        <v>667</v>
      </c>
      <c r="I107" s="56" t="s">
        <v>668</v>
      </c>
      <c r="J107" s="56" t="s">
        <v>666</v>
      </c>
      <c r="K107" s="56"/>
      <c r="L107" s="56" t="s">
        <v>631</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2" t="s">
        <v>612</v>
      </c>
      <c r="AY107" s="65"/>
      <c r="AZ107" s="66">
        <v>960</v>
      </c>
    </row>
    <row r="108" spans="1:52" s="122" customFormat="1" ht="31.5" x14ac:dyDescent="0.25">
      <c r="A108" s="53" t="str">
        <f t="shared" si="16"/>
        <v>NT5NT1_D6+1</v>
      </c>
      <c r="B108" s="53" t="str">
        <f t="shared" si="17"/>
        <v>NT5NT1_D6+2</v>
      </c>
      <c r="C108" s="53" t="str">
        <f t="shared" si="18"/>
        <v>NT5NT1_D6+3</v>
      </c>
      <c r="D108" s="53" t="str">
        <f t="shared" si="19"/>
        <v>NT5NT1_D6+4</v>
      </c>
      <c r="F108" s="122" t="s">
        <v>612</v>
      </c>
      <c r="G108" s="55"/>
      <c r="H108" s="55" t="s">
        <v>669</v>
      </c>
      <c r="I108" s="56" t="s">
        <v>670</v>
      </c>
      <c r="J108" s="56" t="s">
        <v>631</v>
      </c>
      <c r="K108" s="56"/>
      <c r="L108" s="56" t="s">
        <v>671</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68" t="s">
        <v>612</v>
      </c>
      <c r="AY108" s="162"/>
      <c r="AZ108" s="66">
        <v>1020</v>
      </c>
    </row>
    <row r="109" spans="1:52" s="122" customFormat="1" ht="31.5" x14ac:dyDescent="0.25">
      <c r="A109" s="53" t="str">
        <f t="shared" si="16"/>
        <v>NT5NT1_D7+1</v>
      </c>
      <c r="B109" s="53" t="str">
        <f t="shared" si="17"/>
        <v>NT5NT1_D7+2</v>
      </c>
      <c r="C109" s="53" t="str">
        <f t="shared" si="18"/>
        <v>NT5NT1_D7+3</v>
      </c>
      <c r="D109" s="53" t="str">
        <f t="shared" si="19"/>
        <v>NT5NT1_D7+4</v>
      </c>
      <c r="F109" s="122" t="s">
        <v>612</v>
      </c>
      <c r="G109" s="55"/>
      <c r="H109" s="55" t="s">
        <v>672</v>
      </c>
      <c r="I109" s="56" t="s">
        <v>673</v>
      </c>
      <c r="J109" s="56" t="s">
        <v>631</v>
      </c>
      <c r="K109" s="56"/>
      <c r="L109" s="56" t="s">
        <v>674</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2" t="s">
        <v>612</v>
      </c>
      <c r="AY109" s="65"/>
      <c r="AZ109" s="66">
        <v>1260</v>
      </c>
    </row>
    <row r="110" spans="1:52" s="122" customFormat="1" ht="31.5" x14ac:dyDescent="0.25">
      <c r="A110" s="53" t="str">
        <f t="shared" si="16"/>
        <v>NT5NT1_D8+1</v>
      </c>
      <c r="B110" s="53" t="str">
        <f t="shared" si="17"/>
        <v>NT5NT1_D8+2</v>
      </c>
      <c r="C110" s="53" t="str">
        <f t="shared" si="18"/>
        <v>NT5NT1_D8+3</v>
      </c>
      <c r="D110" s="53" t="str">
        <f t="shared" si="19"/>
        <v>NT5NT1_D8+4</v>
      </c>
      <c r="F110" s="122" t="s">
        <v>612</v>
      </c>
      <c r="G110" s="55"/>
      <c r="H110" s="55" t="s">
        <v>675</v>
      </c>
      <c r="I110" s="56" t="s">
        <v>676</v>
      </c>
      <c r="J110" s="56" t="s">
        <v>674</v>
      </c>
      <c r="K110" s="56"/>
      <c r="L110" s="56" t="s">
        <v>677</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2" t="s">
        <v>612</v>
      </c>
      <c r="AY110" s="65"/>
      <c r="AZ110" s="66">
        <v>1200</v>
      </c>
    </row>
    <row r="111" spans="1:52" s="122" customFormat="1" ht="55.5" customHeight="1" x14ac:dyDescent="0.25">
      <c r="A111" s="53" t="str">
        <f t="shared" si="16"/>
        <v>NT5NT1_D9+1</v>
      </c>
      <c r="B111" s="53" t="str">
        <f t="shared" si="17"/>
        <v>NT5NT1_D9+2</v>
      </c>
      <c r="C111" s="53" t="str">
        <f t="shared" si="18"/>
        <v>NT5NT1_D9+3</v>
      </c>
      <c r="D111" s="53" t="str">
        <f t="shared" si="19"/>
        <v>NT5NT1_D9+4</v>
      </c>
      <c r="F111" s="122" t="s">
        <v>612</v>
      </c>
      <c r="G111" s="55"/>
      <c r="H111" s="55" t="s">
        <v>678</v>
      </c>
      <c r="I111" s="56" t="s">
        <v>679</v>
      </c>
      <c r="J111" s="56" t="s">
        <v>677</v>
      </c>
      <c r="K111" s="56"/>
      <c r="L111" s="56" t="s">
        <v>680</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2" t="s">
        <v>612</v>
      </c>
      <c r="AY111" s="65"/>
      <c r="AZ111" s="66">
        <v>1200</v>
      </c>
    </row>
    <row r="112" spans="1:52" s="122" customFormat="1" ht="53.25" customHeight="1" x14ac:dyDescent="0.25">
      <c r="A112" s="53" t="str">
        <f t="shared" si="16"/>
        <v>NT5NT1_D10+1</v>
      </c>
      <c r="B112" s="53" t="str">
        <f t="shared" si="17"/>
        <v>NT5NT1_D10+2</v>
      </c>
      <c r="C112" s="53" t="str">
        <f t="shared" si="18"/>
        <v>NT5NT1_D10+3</v>
      </c>
      <c r="D112" s="53" t="str">
        <f t="shared" si="19"/>
        <v>NT5NT1_D10+4</v>
      </c>
      <c r="F112" s="122" t="s">
        <v>612</v>
      </c>
      <c r="G112" s="55"/>
      <c r="H112" s="55" t="s">
        <v>681</v>
      </c>
      <c r="I112" s="56" t="s">
        <v>682</v>
      </c>
      <c r="J112" s="56" t="s">
        <v>683</v>
      </c>
      <c r="K112" s="56"/>
      <c r="L112" s="56" t="s">
        <v>684</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2" t="s">
        <v>612</v>
      </c>
      <c r="AY112" s="65"/>
      <c r="AZ112" s="66">
        <v>1200</v>
      </c>
    </row>
    <row r="113" spans="1:52" s="122" customFormat="1" ht="39.950000000000003" customHeight="1" x14ac:dyDescent="0.25">
      <c r="A113" s="53" t="str">
        <f t="shared" si="16"/>
        <v>NT5NT1_D11+1</v>
      </c>
      <c r="B113" s="53" t="str">
        <f t="shared" si="17"/>
        <v>NT5NT1_D11+2</v>
      </c>
      <c r="C113" s="53" t="str">
        <f t="shared" si="18"/>
        <v>NT5NT1_D11+3</v>
      </c>
      <c r="D113" s="53" t="str">
        <f t="shared" si="19"/>
        <v>NT5NT1_D11+4</v>
      </c>
      <c r="F113" s="122" t="s">
        <v>612</v>
      </c>
      <c r="G113" s="55"/>
      <c r="H113" s="55" t="s">
        <v>685</v>
      </c>
      <c r="I113" s="56" t="s">
        <v>686</v>
      </c>
      <c r="J113" s="56" t="s">
        <v>660</v>
      </c>
      <c r="K113" s="56"/>
      <c r="L113" s="56" t="s">
        <v>663</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2" t="s">
        <v>612</v>
      </c>
      <c r="AY113" s="65"/>
      <c r="AZ113" s="66">
        <v>1200</v>
      </c>
    </row>
    <row r="114" spans="1:52" s="122" customFormat="1" ht="39.950000000000003" customHeight="1" x14ac:dyDescent="0.25">
      <c r="A114" s="53" t="str">
        <f t="shared" si="16"/>
        <v>NT5NT1_D12+1</v>
      </c>
      <c r="B114" s="53" t="str">
        <f t="shared" si="17"/>
        <v>NT5NT1_D12+2</v>
      </c>
      <c r="C114" s="53" t="str">
        <f t="shared" si="18"/>
        <v>NT5NT1_D12+3</v>
      </c>
      <c r="D114" s="53" t="str">
        <f t="shared" si="19"/>
        <v>NT5NT1_D12+4</v>
      </c>
      <c r="F114" s="122" t="s">
        <v>612</v>
      </c>
      <c r="G114" s="55"/>
      <c r="H114" s="55" t="s">
        <v>687</v>
      </c>
      <c r="I114" s="56" t="s">
        <v>688</v>
      </c>
      <c r="J114" s="56" t="s">
        <v>663</v>
      </c>
      <c r="K114" s="56"/>
      <c r="L114" s="56" t="s">
        <v>666</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2" t="s">
        <v>612</v>
      </c>
      <c r="AY114" s="65"/>
      <c r="AZ114" s="66">
        <v>1200</v>
      </c>
    </row>
    <row r="115" spans="1:52" s="122" customFormat="1" ht="47.25" x14ac:dyDescent="0.25">
      <c r="A115" s="53" t="str">
        <f t="shared" si="16"/>
        <v>NT5NT1_D13+1</v>
      </c>
      <c r="B115" s="53" t="str">
        <f t="shared" si="17"/>
        <v>NT5NT1_D13+2</v>
      </c>
      <c r="C115" s="53" t="str">
        <f t="shared" si="18"/>
        <v>NT5NT1_D13+3</v>
      </c>
      <c r="D115" s="53" t="str">
        <f t="shared" si="19"/>
        <v>NT5NT1_D13+4</v>
      </c>
      <c r="F115" s="122" t="s">
        <v>612</v>
      </c>
      <c r="G115" s="55"/>
      <c r="H115" s="55" t="s">
        <v>689</v>
      </c>
      <c r="I115" s="56" t="s">
        <v>690</v>
      </c>
      <c r="J115" s="56" t="s">
        <v>666</v>
      </c>
      <c r="K115" s="56"/>
      <c r="L115" s="56" t="s">
        <v>631</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2" t="s">
        <v>612</v>
      </c>
      <c r="AY115" s="65"/>
      <c r="AZ115" s="66">
        <v>780</v>
      </c>
    </row>
    <row r="116" spans="1:52" s="122" customFormat="1" ht="59.25" customHeight="1" x14ac:dyDescent="0.25">
      <c r="A116" s="53" t="str">
        <f t="shared" si="16"/>
        <v>NT5NT1_D14+1</v>
      </c>
      <c r="B116" s="53" t="str">
        <f t="shared" si="17"/>
        <v>NT5NT1_D14+2</v>
      </c>
      <c r="C116" s="53" t="str">
        <f t="shared" si="18"/>
        <v>NT5NT1_D14+3</v>
      </c>
      <c r="D116" s="53" t="str">
        <f t="shared" si="19"/>
        <v>NT5NT1_D14+4</v>
      </c>
      <c r="F116" s="122" t="s">
        <v>612</v>
      </c>
      <c r="G116" s="55"/>
      <c r="H116" s="56" t="s">
        <v>691</v>
      </c>
      <c r="I116" s="56" t="s">
        <v>692</v>
      </c>
      <c r="J116" s="56" t="s">
        <v>693</v>
      </c>
      <c r="K116" s="56"/>
      <c r="L116" s="56" t="s">
        <v>671</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68" t="s">
        <v>612</v>
      </c>
      <c r="AY116" s="162"/>
      <c r="AZ116" s="66">
        <v>1020</v>
      </c>
    </row>
    <row r="117" spans="1:52" s="122" customFormat="1" ht="63" x14ac:dyDescent="0.25">
      <c r="A117" s="53" t="str">
        <f t="shared" si="16"/>
        <v>NT6NT1+1</v>
      </c>
      <c r="B117" s="53" t="str">
        <f t="shared" si="17"/>
        <v>NT6NT1+2</v>
      </c>
      <c r="C117" s="53" t="str">
        <f t="shared" si="18"/>
        <v>NT6NT1+3</v>
      </c>
      <c r="D117" s="53" t="str">
        <f t="shared" si="19"/>
        <v>NT6NT1+4</v>
      </c>
      <c r="F117" s="122" t="s">
        <v>612</v>
      </c>
      <c r="G117" s="55">
        <v>6</v>
      </c>
      <c r="H117" s="55" t="s">
        <v>694</v>
      </c>
      <c r="I117" s="56" t="s">
        <v>695</v>
      </c>
      <c r="J117" s="56" t="s">
        <v>696</v>
      </c>
      <c r="K117" s="56"/>
      <c r="L117" s="56" t="s">
        <v>697</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2" t="s">
        <v>612</v>
      </c>
      <c r="AY117" s="65"/>
      <c r="AZ117" s="66">
        <v>1200</v>
      </c>
    </row>
    <row r="118" spans="1:52" s="122" customFormat="1" ht="39.950000000000003" customHeight="1" x14ac:dyDescent="0.25">
      <c r="A118" s="53" t="str">
        <f t="shared" si="16"/>
        <v>NT7NT1+1</v>
      </c>
      <c r="B118" s="53" t="str">
        <f t="shared" si="17"/>
        <v>NT7NT1+2</v>
      </c>
      <c r="C118" s="53" t="str">
        <f t="shared" si="18"/>
        <v>NT7NT1+3</v>
      </c>
      <c r="D118" s="53" t="str">
        <f t="shared" si="19"/>
        <v>NT7NT1+4</v>
      </c>
      <c r="F118" s="122" t="s">
        <v>612</v>
      </c>
      <c r="G118" s="55">
        <v>7</v>
      </c>
      <c r="H118" s="55" t="s">
        <v>698</v>
      </c>
      <c r="I118" s="56" t="s">
        <v>699</v>
      </c>
      <c r="J118" s="56" t="s">
        <v>700</v>
      </c>
      <c r="K118" s="56"/>
      <c r="L118" s="56" t="s">
        <v>701</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2" t="s">
        <v>612</v>
      </c>
      <c r="AY118" s="65"/>
      <c r="AZ118" s="66">
        <v>960</v>
      </c>
    </row>
    <row r="119" spans="1:52" s="122" customFormat="1" ht="47.25" x14ac:dyDescent="0.25">
      <c r="A119" s="53" t="str">
        <f t="shared" si="16"/>
        <v>NT8NT2+1</v>
      </c>
      <c r="B119" s="53" t="str">
        <f t="shared" si="17"/>
        <v>NT8NT2+2</v>
      </c>
      <c r="C119" s="53" t="str">
        <f t="shared" si="18"/>
        <v>NT8NT2+3</v>
      </c>
      <c r="D119" s="53" t="str">
        <f t="shared" si="19"/>
        <v>NT8NT2+4</v>
      </c>
      <c r="F119" s="122" t="s">
        <v>612</v>
      </c>
      <c r="G119" s="55">
        <v>8</v>
      </c>
      <c r="H119" s="55" t="s">
        <v>702</v>
      </c>
      <c r="I119" s="56" t="s">
        <v>703</v>
      </c>
      <c r="J119" s="56" t="s">
        <v>704</v>
      </c>
      <c r="K119" s="56"/>
      <c r="L119" s="56" t="s">
        <v>674</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2" t="s">
        <v>612</v>
      </c>
      <c r="AY119" s="65"/>
      <c r="AZ119" s="66"/>
    </row>
    <row r="120" spans="1:52" s="122" customFormat="1" ht="31.5" x14ac:dyDescent="0.25">
      <c r="A120" s="53" t="str">
        <f t="shared" si="16"/>
        <v>NT9NT2+1</v>
      </c>
      <c r="B120" s="53" t="str">
        <f t="shared" si="17"/>
        <v>NT9NT2+2</v>
      </c>
      <c r="C120" s="53" t="str">
        <f t="shared" si="18"/>
        <v>NT9NT2+3</v>
      </c>
      <c r="D120" s="53" t="str">
        <f t="shared" si="19"/>
        <v>NT9NT2+4</v>
      </c>
      <c r="F120" s="122" t="s">
        <v>612</v>
      </c>
      <c r="G120" s="55">
        <v>9</v>
      </c>
      <c r="H120" s="55" t="s">
        <v>705</v>
      </c>
      <c r="I120" s="56" t="s">
        <v>706</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0"/>
      <c r="AM120" s="62"/>
      <c r="AN120" s="62"/>
      <c r="AO120" s="59">
        <f t="shared" si="15"/>
        <v>0</v>
      </c>
      <c r="AP120" s="59">
        <f t="shared" si="15"/>
        <v>0</v>
      </c>
      <c r="AQ120" s="59">
        <f t="shared" si="15"/>
        <v>0</v>
      </c>
      <c r="AR120" s="59">
        <f t="shared" si="14"/>
        <v>0</v>
      </c>
      <c r="AS120" s="59"/>
      <c r="AT120" s="59"/>
      <c r="AU120" s="59"/>
      <c r="AV120" s="59"/>
      <c r="AW120" s="64"/>
      <c r="AX120" s="122" t="s">
        <v>612</v>
      </c>
      <c r="AY120" s="65"/>
      <c r="AZ120" s="66">
        <v>960</v>
      </c>
    </row>
    <row r="121" spans="1:52" s="122" customFormat="1" ht="31.5" x14ac:dyDescent="0.25">
      <c r="A121" s="53" t="str">
        <f t="shared" si="16"/>
        <v>NT9NT2_D1+1</v>
      </c>
      <c r="B121" s="53" t="str">
        <f t="shared" si="17"/>
        <v>NT9NT2_D1+2</v>
      </c>
      <c r="C121" s="53" t="str">
        <f t="shared" si="18"/>
        <v>NT9NT2_D1+3</v>
      </c>
      <c r="D121" s="53" t="str">
        <f t="shared" si="19"/>
        <v>NT9NT2_D1+4</v>
      </c>
      <c r="F121" s="122" t="s">
        <v>612</v>
      </c>
      <c r="G121" s="55"/>
      <c r="H121" s="55" t="s">
        <v>707</v>
      </c>
      <c r="I121" s="56" t="s">
        <v>708</v>
      </c>
      <c r="J121" s="56" t="s">
        <v>704</v>
      </c>
      <c r="K121" s="56"/>
      <c r="L121" s="56" t="s">
        <v>709</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2" t="s">
        <v>612</v>
      </c>
      <c r="AY121" s="65"/>
      <c r="AZ121" s="66">
        <v>960</v>
      </c>
    </row>
    <row r="122" spans="1:52" s="122" customFormat="1" ht="31.5" x14ac:dyDescent="0.25">
      <c r="A122" s="53" t="str">
        <f t="shared" si="16"/>
        <v>NT9NT2_D2+1</v>
      </c>
      <c r="B122" s="53" t="str">
        <f t="shared" si="17"/>
        <v>NT9NT2_D2+2</v>
      </c>
      <c r="C122" s="53" t="str">
        <f t="shared" si="18"/>
        <v>NT9NT2_D2+3</v>
      </c>
      <c r="D122" s="53" t="str">
        <f t="shared" si="19"/>
        <v>NT9NT2_D2+4</v>
      </c>
      <c r="F122" s="122" t="s">
        <v>612</v>
      </c>
      <c r="G122" s="55"/>
      <c r="H122" s="55" t="s">
        <v>710</v>
      </c>
      <c r="I122" s="56" t="s">
        <v>711</v>
      </c>
      <c r="J122" s="56" t="s">
        <v>712</v>
      </c>
      <c r="K122" s="56"/>
      <c r="L122" s="56" t="s">
        <v>713</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2" t="s">
        <v>612</v>
      </c>
      <c r="AY122" s="65"/>
      <c r="AZ122" s="66"/>
    </row>
    <row r="123" spans="1:52" s="122" customFormat="1" ht="83.25" customHeight="1" x14ac:dyDescent="0.25">
      <c r="A123" s="53" t="str">
        <f t="shared" si="16"/>
        <v>NT10NT1+1</v>
      </c>
      <c r="B123" s="53" t="str">
        <f t="shared" si="17"/>
        <v>NT10NT1+2</v>
      </c>
      <c r="C123" s="53" t="str">
        <f t="shared" si="18"/>
        <v>NT10NT1+3</v>
      </c>
      <c r="D123" s="53" t="str">
        <f t="shared" si="19"/>
        <v>NT10NT1+4</v>
      </c>
      <c r="F123" s="122" t="s">
        <v>612</v>
      </c>
      <c r="G123" s="55">
        <v>10</v>
      </c>
      <c r="H123" s="55" t="s">
        <v>714</v>
      </c>
      <c r="I123" s="56" t="s">
        <v>715</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0"/>
      <c r="AM123" s="62"/>
      <c r="AN123" s="62"/>
      <c r="AO123" s="59">
        <f t="shared" si="15"/>
        <v>0</v>
      </c>
      <c r="AP123" s="59">
        <f t="shared" si="15"/>
        <v>0</v>
      </c>
      <c r="AQ123" s="59">
        <f t="shared" si="15"/>
        <v>0</v>
      </c>
      <c r="AR123" s="59">
        <f t="shared" si="14"/>
        <v>0</v>
      </c>
      <c r="AS123" s="59"/>
      <c r="AT123" s="59"/>
      <c r="AU123" s="59"/>
      <c r="AV123" s="59"/>
      <c r="AW123" s="64"/>
      <c r="AX123" s="122" t="s">
        <v>612</v>
      </c>
      <c r="AY123" s="65"/>
      <c r="AZ123" s="66">
        <v>1200</v>
      </c>
    </row>
    <row r="124" spans="1:52" s="122" customFormat="1" ht="39.950000000000003" customHeight="1" x14ac:dyDescent="0.25">
      <c r="A124" s="53" t="str">
        <f t="shared" si="16"/>
        <v>NT10NT1_D1+1</v>
      </c>
      <c r="B124" s="53" t="str">
        <f t="shared" si="17"/>
        <v>NT10NT1_D1+2</v>
      </c>
      <c r="C124" s="53" t="str">
        <f t="shared" si="18"/>
        <v>NT10NT1_D1+3</v>
      </c>
      <c r="D124" s="53" t="str">
        <f t="shared" si="19"/>
        <v>NT10NT1_D1+4</v>
      </c>
      <c r="F124" s="122" t="s">
        <v>612</v>
      </c>
      <c r="G124" s="55"/>
      <c r="H124" s="55" t="s">
        <v>716</v>
      </c>
      <c r="I124" s="56" t="s">
        <v>717</v>
      </c>
      <c r="J124" s="56" t="s">
        <v>718</v>
      </c>
      <c r="K124" s="56"/>
      <c r="L124" s="56" t="s">
        <v>719</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2" t="s">
        <v>612</v>
      </c>
      <c r="AY124" s="65"/>
      <c r="AZ124" s="66">
        <v>1080</v>
      </c>
    </row>
    <row r="125" spans="1:52" s="122" customFormat="1" ht="39.950000000000003" customHeight="1" x14ac:dyDescent="0.25">
      <c r="A125" s="53" t="str">
        <f t="shared" si="16"/>
        <v>NT10NT1_D2+1</v>
      </c>
      <c r="B125" s="53" t="str">
        <f t="shared" si="17"/>
        <v>NT10NT1_D2+2</v>
      </c>
      <c r="C125" s="53" t="str">
        <f t="shared" si="18"/>
        <v>NT10NT1_D2+3</v>
      </c>
      <c r="D125" s="53" t="str">
        <f t="shared" si="19"/>
        <v>NT10NT1_D2+4</v>
      </c>
      <c r="F125" s="122" t="s">
        <v>612</v>
      </c>
      <c r="G125" s="55"/>
      <c r="H125" s="55" t="s">
        <v>720</v>
      </c>
      <c r="I125" s="56" t="s">
        <v>721</v>
      </c>
      <c r="J125" s="56" t="s">
        <v>722</v>
      </c>
      <c r="K125" s="56"/>
      <c r="L125" s="56" t="s">
        <v>723</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2" t="s">
        <v>612</v>
      </c>
      <c r="AY125" s="65"/>
      <c r="AZ125" s="66">
        <v>960</v>
      </c>
    </row>
    <row r="126" spans="1:52" s="122" customFormat="1" ht="39.950000000000003" customHeight="1" x14ac:dyDescent="0.25">
      <c r="A126" s="53" t="str">
        <f t="shared" si="16"/>
        <v>NT10NT1_D3+1</v>
      </c>
      <c r="B126" s="53" t="str">
        <f t="shared" si="17"/>
        <v>NT10NT1_D3+2</v>
      </c>
      <c r="C126" s="53" t="str">
        <f t="shared" si="18"/>
        <v>NT10NT1_D3+3</v>
      </c>
      <c r="D126" s="53" t="str">
        <f t="shared" si="19"/>
        <v>NT10NT1_D3+4</v>
      </c>
      <c r="F126" s="122" t="s">
        <v>612</v>
      </c>
      <c r="G126" s="55"/>
      <c r="H126" s="55" t="s">
        <v>724</v>
      </c>
      <c r="I126" s="56" t="s">
        <v>725</v>
      </c>
      <c r="J126" s="56" t="s">
        <v>726</v>
      </c>
      <c r="K126" s="56"/>
      <c r="L126" s="56" t="s">
        <v>727</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2" t="s">
        <v>612</v>
      </c>
      <c r="AY126" s="65"/>
      <c r="AZ126" s="66">
        <v>960</v>
      </c>
    </row>
    <row r="127" spans="1:52" s="122" customFormat="1" ht="20.100000000000001" customHeight="1" x14ac:dyDescent="0.25">
      <c r="A127" s="53" t="str">
        <f t="shared" si="16"/>
        <v>NT10NT1_D4+1</v>
      </c>
      <c r="B127" s="53" t="str">
        <f t="shared" si="17"/>
        <v>NT10NT1_D4+2</v>
      </c>
      <c r="C127" s="53" t="str">
        <f t="shared" si="18"/>
        <v>NT10NT1_D4+3</v>
      </c>
      <c r="D127" s="53" t="str">
        <f t="shared" si="19"/>
        <v>NT10NT1_D4+4</v>
      </c>
      <c r="F127" s="122" t="s">
        <v>612</v>
      </c>
      <c r="G127" s="55"/>
      <c r="H127" s="55" t="s">
        <v>728</v>
      </c>
      <c r="I127" s="56" t="s">
        <v>729</v>
      </c>
      <c r="J127" s="56" t="s">
        <v>730</v>
      </c>
      <c r="K127" s="56"/>
      <c r="L127" s="56" t="s">
        <v>731</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2" t="s">
        <v>612</v>
      </c>
      <c r="AY127" s="65"/>
      <c r="AZ127" s="66">
        <v>780</v>
      </c>
    </row>
    <row r="128" spans="1:52" s="122" customFormat="1" ht="45.75" customHeight="1" x14ac:dyDescent="0.25">
      <c r="A128" s="53" t="str">
        <f t="shared" si="16"/>
        <v>NT11NT2+1</v>
      </c>
      <c r="B128" s="53" t="str">
        <f t="shared" si="17"/>
        <v>NT11NT2+2</v>
      </c>
      <c r="C128" s="53" t="str">
        <f t="shared" si="18"/>
        <v>NT11NT2+3</v>
      </c>
      <c r="D128" s="53" t="str">
        <f t="shared" si="19"/>
        <v>NT11NT2+4</v>
      </c>
      <c r="F128" s="122" t="s">
        <v>612</v>
      </c>
      <c r="G128" s="55">
        <v>11</v>
      </c>
      <c r="H128" s="55" t="s">
        <v>732</v>
      </c>
      <c r="I128" s="56" t="s">
        <v>733</v>
      </c>
      <c r="J128" s="56" t="s">
        <v>734</v>
      </c>
      <c r="K128" s="56"/>
      <c r="L128" s="56" t="s">
        <v>735</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2" t="s">
        <v>612</v>
      </c>
      <c r="AY128" s="65"/>
      <c r="AZ128" s="66">
        <v>780</v>
      </c>
    </row>
    <row r="129" spans="1:52" s="122" customFormat="1" ht="55.5" customHeight="1" x14ac:dyDescent="0.25">
      <c r="A129" s="53" t="str">
        <f t="shared" si="16"/>
        <v>NT12NT2+1</v>
      </c>
      <c r="B129" s="53" t="str">
        <f t="shared" si="17"/>
        <v>NT12NT2+2</v>
      </c>
      <c r="C129" s="53" t="str">
        <f t="shared" si="18"/>
        <v>NT12NT2+3</v>
      </c>
      <c r="D129" s="53" t="str">
        <f t="shared" si="19"/>
        <v>NT12NT2+4</v>
      </c>
      <c r="F129" s="122" t="s">
        <v>612</v>
      </c>
      <c r="G129" s="55">
        <v>12</v>
      </c>
      <c r="H129" s="55" t="s">
        <v>736</v>
      </c>
      <c r="I129" s="56" t="s">
        <v>737</v>
      </c>
      <c r="J129" s="56" t="s">
        <v>738</v>
      </c>
      <c r="K129" s="56"/>
      <c r="L129" s="56" t="s">
        <v>739</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68" t="s">
        <v>612</v>
      </c>
      <c r="AY129" s="162"/>
      <c r="AZ129" s="66">
        <v>780</v>
      </c>
    </row>
    <row r="130" spans="1:52" s="122" customFormat="1" ht="65.25" customHeight="1" x14ac:dyDescent="0.25">
      <c r="A130" s="53" t="str">
        <f t="shared" si="16"/>
        <v>NT13NT2+1</v>
      </c>
      <c r="B130" s="53" t="str">
        <f t="shared" si="17"/>
        <v>NT13NT2+2</v>
      </c>
      <c r="C130" s="53" t="str">
        <f t="shared" si="18"/>
        <v>NT13NT2+3</v>
      </c>
      <c r="D130" s="53" t="str">
        <f t="shared" si="19"/>
        <v>NT13NT2+4</v>
      </c>
      <c r="F130" s="122" t="s">
        <v>612</v>
      </c>
      <c r="G130" s="55">
        <v>13</v>
      </c>
      <c r="H130" s="55" t="s">
        <v>740</v>
      </c>
      <c r="I130" s="56" t="s">
        <v>741</v>
      </c>
      <c r="J130" s="56" t="s">
        <v>696</v>
      </c>
      <c r="K130" s="56"/>
      <c r="L130" s="56" t="s">
        <v>742</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2" t="s">
        <v>612</v>
      </c>
      <c r="AY130" s="65"/>
      <c r="AZ130" s="66">
        <v>780</v>
      </c>
    </row>
    <row r="131" spans="1:52" s="122" customFormat="1" ht="36.75" customHeight="1" x14ac:dyDescent="0.25">
      <c r="A131" s="53" t="str">
        <f t="shared" si="16"/>
        <v>NT14NT2+1</v>
      </c>
      <c r="B131" s="53" t="str">
        <f t="shared" si="17"/>
        <v>NT14NT2+2</v>
      </c>
      <c r="C131" s="53" t="str">
        <f t="shared" si="18"/>
        <v>NT14NT2+3</v>
      </c>
      <c r="D131" s="53" t="str">
        <f t="shared" si="19"/>
        <v>NT14NT2+4</v>
      </c>
      <c r="F131" s="122" t="s">
        <v>612</v>
      </c>
      <c r="G131" s="55">
        <v>14</v>
      </c>
      <c r="H131" s="55" t="s">
        <v>743</v>
      </c>
      <c r="I131" s="56" t="s">
        <v>744</v>
      </c>
      <c r="J131" s="56" t="s">
        <v>745</v>
      </c>
      <c r="K131" s="56"/>
      <c r="L131" s="56" t="s">
        <v>746</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2" t="s">
        <v>612</v>
      </c>
      <c r="AY131" s="65"/>
      <c r="AZ131" s="66">
        <v>840</v>
      </c>
    </row>
    <row r="132" spans="1:52" s="122" customFormat="1" ht="47.25" x14ac:dyDescent="0.25">
      <c r="A132" s="53" t="str">
        <f t="shared" si="16"/>
        <v>NT15NT2+1</v>
      </c>
      <c r="B132" s="53" t="str">
        <f t="shared" si="17"/>
        <v>NT15NT2+2</v>
      </c>
      <c r="C132" s="53" t="str">
        <f t="shared" si="18"/>
        <v>NT15NT2+3</v>
      </c>
      <c r="D132" s="53" t="str">
        <f t="shared" si="19"/>
        <v>NT15NT2+4</v>
      </c>
      <c r="F132" s="122" t="s">
        <v>612</v>
      </c>
      <c r="G132" s="55">
        <v>15</v>
      </c>
      <c r="H132" s="55" t="s">
        <v>747</v>
      </c>
      <c r="I132" s="56" t="s">
        <v>748</v>
      </c>
      <c r="J132" s="56" t="s">
        <v>749</v>
      </c>
      <c r="K132" s="56"/>
      <c r="L132" s="56" t="s">
        <v>750</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2" t="s">
        <v>612</v>
      </c>
      <c r="AY132" s="65"/>
      <c r="AZ132" s="66"/>
    </row>
    <row r="133" spans="1:52" s="122" customFormat="1" ht="57" customHeight="1" x14ac:dyDescent="0.25">
      <c r="A133" s="53" t="str">
        <f t="shared" si="16"/>
        <v>NT16NT2+1</v>
      </c>
      <c r="B133" s="53" t="str">
        <f t="shared" si="17"/>
        <v>NT16NT2+2</v>
      </c>
      <c r="C133" s="53" t="str">
        <f t="shared" si="18"/>
        <v>NT16NT2+3</v>
      </c>
      <c r="D133" s="53" t="str">
        <f t="shared" si="19"/>
        <v>NT16NT2+4</v>
      </c>
      <c r="F133" s="122" t="s">
        <v>612</v>
      </c>
      <c r="G133" s="55">
        <v>16</v>
      </c>
      <c r="H133" s="55" t="s">
        <v>751</v>
      </c>
      <c r="I133" s="56" t="s">
        <v>752</v>
      </c>
      <c r="J133" s="56" t="s">
        <v>753</v>
      </c>
      <c r="K133" s="56"/>
      <c r="L133" s="56" t="s">
        <v>627</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0"/>
      <c r="AM133" s="62"/>
      <c r="AN133" s="62"/>
      <c r="AO133" s="59">
        <f t="shared" si="15"/>
        <v>0</v>
      </c>
      <c r="AP133" s="59">
        <f t="shared" si="15"/>
        <v>0</v>
      </c>
      <c r="AQ133" s="59">
        <f t="shared" si="15"/>
        <v>0</v>
      </c>
      <c r="AR133" s="59">
        <f t="shared" si="14"/>
        <v>0</v>
      </c>
      <c r="AS133" s="59"/>
      <c r="AT133" s="59"/>
      <c r="AU133" s="59"/>
      <c r="AV133" s="59"/>
      <c r="AW133" s="64"/>
      <c r="AX133" s="122" t="s">
        <v>612</v>
      </c>
      <c r="AY133" s="65"/>
      <c r="AZ133" s="66">
        <v>780</v>
      </c>
    </row>
    <row r="134" spans="1:52" s="122" customFormat="1" ht="41.25" customHeight="1" x14ac:dyDescent="0.25">
      <c r="A134" s="53" t="str">
        <f t="shared" si="16"/>
        <v>NT16NT2_D1+1</v>
      </c>
      <c r="B134" s="53" t="str">
        <f t="shared" si="17"/>
        <v>NT16NT2_D1+2</v>
      </c>
      <c r="C134" s="53" t="str">
        <f t="shared" si="18"/>
        <v>NT16NT2_D1+3</v>
      </c>
      <c r="D134" s="53" t="str">
        <f t="shared" si="19"/>
        <v>NT16NT2_D1+4</v>
      </c>
      <c r="F134" s="122" t="s">
        <v>612</v>
      </c>
      <c r="G134" s="55"/>
      <c r="H134" s="55" t="s">
        <v>754</v>
      </c>
      <c r="I134" s="56" t="s">
        <v>755</v>
      </c>
      <c r="J134" s="56" t="s">
        <v>753</v>
      </c>
      <c r="K134" s="56"/>
      <c r="L134" s="56" t="s">
        <v>756</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68" t="s">
        <v>612</v>
      </c>
      <c r="AY134" s="162"/>
      <c r="AZ134" s="66">
        <v>780</v>
      </c>
    </row>
    <row r="135" spans="1:52" s="122" customFormat="1" ht="63" x14ac:dyDescent="0.25">
      <c r="A135" s="53" t="str">
        <f t="shared" si="16"/>
        <v>NT16NT2_D2+1</v>
      </c>
      <c r="B135" s="53" t="str">
        <f t="shared" si="17"/>
        <v>NT16NT2_D2+2</v>
      </c>
      <c r="C135" s="53" t="str">
        <f t="shared" si="18"/>
        <v>NT16NT2_D2+3</v>
      </c>
      <c r="D135" s="53" t="str">
        <f t="shared" si="19"/>
        <v>NT16NT2_D2+4</v>
      </c>
      <c r="F135" s="122" t="s">
        <v>612</v>
      </c>
      <c r="G135" s="55"/>
      <c r="H135" s="55" t="s">
        <v>757</v>
      </c>
      <c r="I135" s="56" t="s">
        <v>758</v>
      </c>
      <c r="J135" s="56" t="s">
        <v>759</v>
      </c>
      <c r="K135" s="56"/>
      <c r="L135" s="56" t="s">
        <v>627</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2" t="s">
        <v>612</v>
      </c>
      <c r="AY135" s="65"/>
      <c r="AZ135" s="66">
        <v>780</v>
      </c>
    </row>
    <row r="136" spans="1:52" s="122" customFormat="1" ht="20.100000000000001" customHeight="1" x14ac:dyDescent="0.25">
      <c r="A136" s="53" t="str">
        <f t="shared" si="16"/>
        <v>NT17NT2+1</v>
      </c>
      <c r="B136" s="53" t="str">
        <f t="shared" si="17"/>
        <v>NT17NT2+2</v>
      </c>
      <c r="C136" s="53" t="str">
        <f t="shared" si="18"/>
        <v>NT17NT2+3</v>
      </c>
      <c r="D136" s="53" t="str">
        <f t="shared" si="19"/>
        <v>NT17NT2+4</v>
      </c>
      <c r="F136" s="122" t="s">
        <v>612</v>
      </c>
      <c r="G136" s="55">
        <v>17</v>
      </c>
      <c r="H136" s="55" t="s">
        <v>760</v>
      </c>
      <c r="I136" s="56" t="s">
        <v>761</v>
      </c>
      <c r="J136" s="56" t="s">
        <v>704</v>
      </c>
      <c r="K136" s="56"/>
      <c r="L136" s="56" t="s">
        <v>762</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2" t="s">
        <v>612</v>
      </c>
      <c r="AY136" s="65"/>
      <c r="AZ136" s="66">
        <v>780</v>
      </c>
    </row>
    <row r="137" spans="1:52" s="122" customFormat="1" ht="47.25" x14ac:dyDescent="0.25">
      <c r="A137" s="53" t="str">
        <f t="shared" si="16"/>
        <v>NT18NT+1</v>
      </c>
      <c r="B137" s="53" t="str">
        <f t="shared" si="17"/>
        <v>NT18NT+2</v>
      </c>
      <c r="C137" s="53" t="str">
        <f t="shared" si="18"/>
        <v>NT18NT+3</v>
      </c>
      <c r="D137" s="53" t="str">
        <f t="shared" si="19"/>
        <v>NT18NT+4</v>
      </c>
      <c r="F137" s="122" t="s">
        <v>612</v>
      </c>
      <c r="G137" s="55">
        <v>18</v>
      </c>
      <c r="H137" s="55" t="s">
        <v>763</v>
      </c>
      <c r="I137" s="56" t="s">
        <v>764</v>
      </c>
      <c r="J137" s="56" t="s">
        <v>709</v>
      </c>
      <c r="K137" s="56"/>
      <c r="L137" s="56" t="s">
        <v>765</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2" t="s">
        <v>612</v>
      </c>
      <c r="AY137" s="65"/>
      <c r="AZ137" s="66">
        <v>840</v>
      </c>
    </row>
    <row r="138" spans="1:52" s="122" customFormat="1" ht="20.100000000000001" customHeight="1" x14ac:dyDescent="0.25">
      <c r="A138" s="53" t="str">
        <f t="shared" si="16"/>
        <v>NT19NT1+1</v>
      </c>
      <c r="B138" s="53" t="str">
        <f t="shared" si="17"/>
        <v>NT19NT1+2</v>
      </c>
      <c r="C138" s="53" t="str">
        <f t="shared" si="18"/>
        <v>NT19NT1+3</v>
      </c>
      <c r="D138" s="53" t="str">
        <f t="shared" si="19"/>
        <v>NT19NT1+4</v>
      </c>
      <c r="F138" s="122" t="s">
        <v>612</v>
      </c>
      <c r="G138" s="55">
        <v>19</v>
      </c>
      <c r="H138" s="55" t="s">
        <v>766</v>
      </c>
      <c r="I138" s="56" t="s">
        <v>767</v>
      </c>
      <c r="J138" s="56" t="s">
        <v>768</v>
      </c>
      <c r="K138" s="56"/>
      <c r="L138" s="56" t="s">
        <v>769</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2" t="s">
        <v>612</v>
      </c>
      <c r="AY138" s="65"/>
      <c r="AZ138" s="66"/>
    </row>
    <row r="139" spans="1:52" s="122" customFormat="1" ht="51.75" customHeight="1" x14ac:dyDescent="0.25">
      <c r="A139" s="53" t="str">
        <f t="shared" si="16"/>
        <v>NT20NT+1</v>
      </c>
      <c r="B139" s="53" t="str">
        <f t="shared" si="17"/>
        <v>NT20NT+2</v>
      </c>
      <c r="C139" s="53" t="str">
        <f t="shared" si="18"/>
        <v>NT20NT+3</v>
      </c>
      <c r="D139" s="53" t="str">
        <f t="shared" si="19"/>
        <v>NT20NT+4</v>
      </c>
      <c r="F139" s="122" t="s">
        <v>612</v>
      </c>
      <c r="G139" s="55">
        <v>20</v>
      </c>
      <c r="H139" s="55" t="s">
        <v>770</v>
      </c>
      <c r="I139" s="56" t="s">
        <v>771</v>
      </c>
      <c r="J139" s="56" t="s">
        <v>768</v>
      </c>
      <c r="K139" s="56"/>
      <c r="L139" s="56" t="s">
        <v>772</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0"/>
      <c r="AM139" s="62"/>
      <c r="AN139" s="62"/>
      <c r="AO139" s="59">
        <f t="shared" ref="AO139:AR202" si="27">M139*$AN139</f>
        <v>0</v>
      </c>
      <c r="AP139" s="59">
        <f t="shared" si="27"/>
        <v>0</v>
      </c>
      <c r="AQ139" s="59">
        <f t="shared" si="27"/>
        <v>0</v>
      </c>
      <c r="AR139" s="59">
        <f t="shared" si="27"/>
        <v>0</v>
      </c>
      <c r="AS139" s="59"/>
      <c r="AT139" s="59"/>
      <c r="AU139" s="59"/>
      <c r="AV139" s="59"/>
      <c r="AW139" s="64"/>
      <c r="AX139" s="122" t="s">
        <v>612</v>
      </c>
      <c r="AY139" s="65"/>
      <c r="AZ139" s="66">
        <v>960</v>
      </c>
    </row>
    <row r="140" spans="1:52" s="12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2" t="s">
        <v>612</v>
      </c>
      <c r="G140" s="55"/>
      <c r="H140" s="55" t="s">
        <v>773</v>
      </c>
      <c r="I140" s="56" t="s">
        <v>774</v>
      </c>
      <c r="J140" s="56" t="s">
        <v>768</v>
      </c>
      <c r="K140" s="56"/>
      <c r="L140" s="56" t="s">
        <v>775</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2" t="s">
        <v>612</v>
      </c>
      <c r="AY140" s="65"/>
      <c r="AZ140" s="66">
        <v>960</v>
      </c>
    </row>
    <row r="141" spans="1:52" s="122" customFormat="1" ht="20.100000000000001" customHeight="1" x14ac:dyDescent="0.25">
      <c r="A141" s="53" t="str">
        <f t="shared" si="28"/>
        <v>NT20NT_D2+1</v>
      </c>
      <c r="B141" s="53" t="str">
        <f t="shared" si="29"/>
        <v>NT20NT_D2+2</v>
      </c>
      <c r="C141" s="53" t="str">
        <f t="shared" si="30"/>
        <v>NT20NT_D2+3</v>
      </c>
      <c r="D141" s="53" t="str">
        <f t="shared" si="31"/>
        <v>NT20NT_D2+4</v>
      </c>
      <c r="F141" s="122" t="s">
        <v>612</v>
      </c>
      <c r="G141" s="55"/>
      <c r="H141" s="55" t="s">
        <v>776</v>
      </c>
      <c r="I141" s="56" t="s">
        <v>777</v>
      </c>
      <c r="J141" s="56" t="s">
        <v>635</v>
      </c>
      <c r="K141" s="56"/>
      <c r="L141" s="56" t="s">
        <v>772</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2" t="s">
        <v>612</v>
      </c>
      <c r="AY141" s="65"/>
      <c r="AZ141" s="66"/>
    </row>
    <row r="142" spans="1:52" s="122" customFormat="1" ht="39.950000000000003" customHeight="1" x14ac:dyDescent="0.25">
      <c r="A142" s="53" t="str">
        <f t="shared" si="28"/>
        <v>NT21NT1+1</v>
      </c>
      <c r="B142" s="53" t="str">
        <f t="shared" si="29"/>
        <v>NT21NT1+2</v>
      </c>
      <c r="C142" s="53" t="str">
        <f t="shared" si="30"/>
        <v>NT21NT1+3</v>
      </c>
      <c r="D142" s="53" t="str">
        <f t="shared" si="31"/>
        <v>NT21NT1+4</v>
      </c>
      <c r="F142" s="122" t="s">
        <v>612</v>
      </c>
      <c r="G142" s="55">
        <v>21</v>
      </c>
      <c r="H142" s="55" t="s">
        <v>778</v>
      </c>
      <c r="I142" s="56" t="s">
        <v>236</v>
      </c>
      <c r="J142" s="56" t="s">
        <v>779</v>
      </c>
      <c r="K142" s="56"/>
      <c r="L142" s="56" t="s">
        <v>765</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2" t="s">
        <v>612</v>
      </c>
      <c r="AY142" s="65"/>
      <c r="AZ142" s="66">
        <v>840</v>
      </c>
    </row>
    <row r="143" spans="1:52" s="122" customFormat="1" ht="39.950000000000003" customHeight="1" x14ac:dyDescent="0.25">
      <c r="A143" s="53" t="str">
        <f t="shared" si="28"/>
        <v>NT22NT2+1</v>
      </c>
      <c r="B143" s="53" t="str">
        <f t="shared" si="29"/>
        <v>NT22NT2+2</v>
      </c>
      <c r="C143" s="53" t="str">
        <f t="shared" si="30"/>
        <v>NT22NT2+3</v>
      </c>
      <c r="D143" s="53" t="str">
        <f t="shared" si="31"/>
        <v>NT22NT2+4</v>
      </c>
      <c r="F143" s="122" t="s">
        <v>612</v>
      </c>
      <c r="G143" s="55">
        <v>22</v>
      </c>
      <c r="H143" s="55" t="s">
        <v>780</v>
      </c>
      <c r="I143" s="56" t="s">
        <v>781</v>
      </c>
      <c r="J143" s="56" t="s">
        <v>782</v>
      </c>
      <c r="K143" s="56"/>
      <c r="L143" s="56" t="s">
        <v>783</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2" t="s">
        <v>612</v>
      </c>
      <c r="AY143" s="65"/>
      <c r="AZ143" s="66">
        <v>840</v>
      </c>
    </row>
    <row r="144" spans="1:52" s="122" customFormat="1" ht="39.950000000000003" customHeight="1" x14ac:dyDescent="0.25">
      <c r="A144" s="53" t="str">
        <f t="shared" si="28"/>
        <v>NT23NT2+1</v>
      </c>
      <c r="B144" s="53" t="str">
        <f t="shared" si="29"/>
        <v>NT23NT2+2</v>
      </c>
      <c r="C144" s="53" t="str">
        <f t="shared" si="30"/>
        <v>NT23NT2+3</v>
      </c>
      <c r="D144" s="53" t="str">
        <f t="shared" si="31"/>
        <v>NT23NT2+4</v>
      </c>
      <c r="F144" s="122" t="s">
        <v>612</v>
      </c>
      <c r="G144" s="55">
        <v>23</v>
      </c>
      <c r="H144" s="55" t="s">
        <v>784</v>
      </c>
      <c r="I144" s="56" t="s">
        <v>785</v>
      </c>
      <c r="J144" s="56" t="s">
        <v>783</v>
      </c>
      <c r="K144" s="56"/>
      <c r="L144" s="56" t="s">
        <v>765</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68" t="s">
        <v>612</v>
      </c>
      <c r="AY144" s="162"/>
      <c r="AZ144" s="66">
        <v>1200</v>
      </c>
    </row>
    <row r="145" spans="1:52" s="122" customFormat="1" ht="39.950000000000003" customHeight="1" x14ac:dyDescent="0.25">
      <c r="A145" s="53" t="str">
        <f t="shared" si="28"/>
        <v>NT24NT2+1</v>
      </c>
      <c r="B145" s="53" t="str">
        <f t="shared" si="29"/>
        <v>NT24NT2+2</v>
      </c>
      <c r="C145" s="53" t="str">
        <f t="shared" si="30"/>
        <v>NT24NT2+3</v>
      </c>
      <c r="D145" s="53" t="str">
        <f t="shared" si="31"/>
        <v>NT24NT2+4</v>
      </c>
      <c r="F145" s="122" t="s">
        <v>612</v>
      </c>
      <c r="G145" s="55">
        <v>24</v>
      </c>
      <c r="H145" s="55" t="s">
        <v>786</v>
      </c>
      <c r="I145" s="56" t="s">
        <v>787</v>
      </c>
      <c r="J145" s="56" t="s">
        <v>788</v>
      </c>
      <c r="K145" s="56"/>
      <c r="L145" s="56" t="s">
        <v>789</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2" t="s">
        <v>612</v>
      </c>
      <c r="AY145" s="65"/>
      <c r="AZ145" s="66">
        <v>840</v>
      </c>
    </row>
    <row r="146" spans="1:52" s="122" customFormat="1" ht="20.100000000000001" customHeight="1" x14ac:dyDescent="0.25">
      <c r="A146" s="53" t="str">
        <f t="shared" si="28"/>
        <v>NT25NT2+1</v>
      </c>
      <c r="B146" s="53" t="str">
        <f t="shared" si="29"/>
        <v>NT25NT2+2</v>
      </c>
      <c r="C146" s="53" t="str">
        <f t="shared" si="30"/>
        <v>NT25NT2+3</v>
      </c>
      <c r="D146" s="53" t="str">
        <f t="shared" si="31"/>
        <v>NT25NT2+4</v>
      </c>
      <c r="F146" s="122" t="s">
        <v>612</v>
      </c>
      <c r="G146" s="55">
        <v>25</v>
      </c>
      <c r="H146" s="55" t="s">
        <v>790</v>
      </c>
      <c r="I146" s="56" t="s">
        <v>791</v>
      </c>
      <c r="J146" s="56" t="s">
        <v>779</v>
      </c>
      <c r="K146" s="56"/>
      <c r="L146" s="56" t="s">
        <v>769</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2" t="s">
        <v>612</v>
      </c>
      <c r="AY146" s="65"/>
      <c r="AZ146" s="66">
        <v>840</v>
      </c>
    </row>
    <row r="147" spans="1:52" s="122" customFormat="1" ht="20.100000000000001" customHeight="1" x14ac:dyDescent="0.25">
      <c r="A147" s="53" t="str">
        <f t="shared" si="28"/>
        <v>NT26NT2+1</v>
      </c>
      <c r="B147" s="53" t="str">
        <f t="shared" si="29"/>
        <v>NT26NT2+2</v>
      </c>
      <c r="C147" s="53" t="str">
        <f t="shared" si="30"/>
        <v>NT26NT2+3</v>
      </c>
      <c r="D147" s="53" t="str">
        <f t="shared" si="31"/>
        <v>NT26NT2+4</v>
      </c>
      <c r="F147" s="122" t="s">
        <v>612</v>
      </c>
      <c r="G147" s="55">
        <v>26</v>
      </c>
      <c r="H147" s="55" t="s">
        <v>792</v>
      </c>
      <c r="I147" s="56" t="s">
        <v>793</v>
      </c>
      <c r="J147" s="56" t="s">
        <v>794</v>
      </c>
      <c r="K147" s="56"/>
      <c r="L147" s="56" t="s">
        <v>795</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0"/>
      <c r="AM147" s="62"/>
      <c r="AN147" s="62"/>
      <c r="AO147" s="59">
        <f t="shared" si="27"/>
        <v>0</v>
      </c>
      <c r="AP147" s="59">
        <f t="shared" si="27"/>
        <v>0</v>
      </c>
      <c r="AQ147" s="59">
        <f t="shared" si="27"/>
        <v>0</v>
      </c>
      <c r="AR147" s="59">
        <f t="shared" si="27"/>
        <v>0</v>
      </c>
      <c r="AS147" s="59"/>
      <c r="AT147" s="59"/>
      <c r="AU147" s="59"/>
      <c r="AV147" s="59"/>
      <c r="AW147" s="64"/>
      <c r="AX147" s="122" t="s">
        <v>612</v>
      </c>
      <c r="AY147" s="65"/>
      <c r="AZ147" s="66">
        <v>840</v>
      </c>
    </row>
    <row r="148" spans="1:52" s="122" customFormat="1" ht="20.100000000000001" customHeight="1" x14ac:dyDescent="0.25">
      <c r="A148" s="53" t="str">
        <f t="shared" si="28"/>
        <v>NT26NT2_D1+1</v>
      </c>
      <c r="B148" s="53" t="str">
        <f t="shared" si="29"/>
        <v>NT26NT2_D1+2</v>
      </c>
      <c r="C148" s="53" t="str">
        <f t="shared" si="30"/>
        <v>NT26NT2_D1+3</v>
      </c>
      <c r="D148" s="53" t="str">
        <f t="shared" si="31"/>
        <v>NT26NT2_D1+4</v>
      </c>
      <c r="F148" s="122" t="s">
        <v>612</v>
      </c>
      <c r="G148" s="55"/>
      <c r="H148" s="55" t="s">
        <v>796</v>
      </c>
      <c r="I148" s="56" t="s">
        <v>797</v>
      </c>
      <c r="J148" s="56" t="s">
        <v>769</v>
      </c>
      <c r="K148" s="56"/>
      <c r="L148" s="56" t="s">
        <v>783</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2" t="s">
        <v>612</v>
      </c>
      <c r="AY148" s="65"/>
      <c r="AZ148" s="66"/>
    </row>
    <row r="149" spans="1:52" s="122" customFormat="1" ht="60.75" customHeight="1" x14ac:dyDescent="0.25">
      <c r="A149" s="53" t="str">
        <f t="shared" si="28"/>
        <v>NT26NT2_D2+1</v>
      </c>
      <c r="B149" s="53" t="str">
        <f t="shared" si="29"/>
        <v>NT26NT2_D2+2</v>
      </c>
      <c r="C149" s="53" t="str">
        <f t="shared" si="30"/>
        <v>NT26NT2_D2+3</v>
      </c>
      <c r="D149" s="53" t="str">
        <f t="shared" si="31"/>
        <v>NT26NT2_D2+4</v>
      </c>
      <c r="F149" s="122" t="s">
        <v>612</v>
      </c>
      <c r="G149" s="55"/>
      <c r="H149" s="55" t="s">
        <v>798</v>
      </c>
      <c r="I149" s="56" t="s">
        <v>799</v>
      </c>
      <c r="J149" s="56" t="s">
        <v>783</v>
      </c>
      <c r="K149" s="56"/>
      <c r="L149" s="56" t="s">
        <v>800</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2" t="s">
        <v>612</v>
      </c>
      <c r="AY149" s="65"/>
      <c r="AZ149" s="66">
        <v>840</v>
      </c>
    </row>
    <row r="150" spans="1:52" s="122" customFormat="1" ht="78.75" x14ac:dyDescent="0.25">
      <c r="A150" s="53" t="str">
        <f t="shared" si="28"/>
        <v>NT27NT+1</v>
      </c>
      <c r="B150" s="53" t="str">
        <f t="shared" si="29"/>
        <v>NT27NT+2</v>
      </c>
      <c r="C150" s="53" t="str">
        <f t="shared" si="30"/>
        <v>NT27NT+3</v>
      </c>
      <c r="D150" s="53" t="str">
        <f t="shared" si="31"/>
        <v>NT27NT+4</v>
      </c>
      <c r="F150" s="122" t="s">
        <v>612</v>
      </c>
      <c r="G150" s="55">
        <v>27</v>
      </c>
      <c r="H150" s="55" t="s">
        <v>801</v>
      </c>
      <c r="I150" s="56" t="s">
        <v>802</v>
      </c>
      <c r="J150" s="56" t="s">
        <v>783</v>
      </c>
      <c r="K150" s="56"/>
      <c r="L150" s="56" t="s">
        <v>803</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2" t="s">
        <v>612</v>
      </c>
      <c r="AY150" s="65"/>
      <c r="AZ150" s="66">
        <v>840</v>
      </c>
    </row>
    <row r="151" spans="1:52" s="122" customFormat="1" ht="20.100000000000001" customHeight="1" x14ac:dyDescent="0.25">
      <c r="A151" s="53" t="str">
        <f t="shared" si="28"/>
        <v>NT28NT2+1</v>
      </c>
      <c r="B151" s="53" t="str">
        <f t="shared" si="29"/>
        <v>NT28NT2+2</v>
      </c>
      <c r="C151" s="53" t="str">
        <f t="shared" si="30"/>
        <v>NT28NT2+3</v>
      </c>
      <c r="D151" s="53" t="str">
        <f t="shared" si="31"/>
        <v>NT28NT2+4</v>
      </c>
      <c r="F151" s="122" t="s">
        <v>612</v>
      </c>
      <c r="G151" s="55">
        <v>28</v>
      </c>
      <c r="H151" s="55" t="s">
        <v>804</v>
      </c>
      <c r="I151" s="56" t="s">
        <v>805</v>
      </c>
      <c r="J151" s="56" t="s">
        <v>803</v>
      </c>
      <c r="K151" s="56"/>
      <c r="L151" s="56" t="s">
        <v>800</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0"/>
      <c r="AM151" s="62"/>
      <c r="AN151" s="62"/>
      <c r="AO151" s="59">
        <f t="shared" si="27"/>
        <v>0</v>
      </c>
      <c r="AP151" s="59">
        <f t="shared" si="27"/>
        <v>0</v>
      </c>
      <c r="AQ151" s="59">
        <f t="shared" si="27"/>
        <v>0</v>
      </c>
      <c r="AR151" s="59">
        <f t="shared" si="27"/>
        <v>0</v>
      </c>
      <c r="AS151" s="59"/>
      <c r="AT151" s="59"/>
      <c r="AU151" s="59"/>
      <c r="AV151" s="59"/>
      <c r="AW151" s="64"/>
      <c r="AX151" s="122" t="s">
        <v>612</v>
      </c>
      <c r="AY151" s="65"/>
      <c r="AZ151" s="66">
        <v>780</v>
      </c>
    </row>
    <row r="152" spans="1:52" s="122" customFormat="1" ht="20.100000000000001" customHeight="1" x14ac:dyDescent="0.25">
      <c r="A152" s="53" t="str">
        <f t="shared" si="28"/>
        <v>NT28NT2_D1+1</v>
      </c>
      <c r="B152" s="53" t="str">
        <f t="shared" si="29"/>
        <v>NT28NT2_D1+2</v>
      </c>
      <c r="C152" s="53" t="str">
        <f t="shared" si="30"/>
        <v>NT28NT2_D1+3</v>
      </c>
      <c r="D152" s="53" t="str">
        <f t="shared" si="31"/>
        <v>NT28NT2_D1+4</v>
      </c>
      <c r="F152" s="122" t="s">
        <v>612</v>
      </c>
      <c r="G152" s="55"/>
      <c r="H152" s="55" t="s">
        <v>806</v>
      </c>
      <c r="I152" s="56" t="s">
        <v>807</v>
      </c>
      <c r="J152" s="56" t="s">
        <v>808</v>
      </c>
      <c r="K152" s="56"/>
      <c r="L152" s="56" t="s">
        <v>809</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2" t="s">
        <v>612</v>
      </c>
      <c r="AY152" s="65"/>
      <c r="AZ152" s="66"/>
    </row>
    <row r="153" spans="1:52" s="122" customFormat="1" ht="39.950000000000003" customHeight="1" x14ac:dyDescent="0.25">
      <c r="A153" s="53" t="str">
        <f t="shared" si="28"/>
        <v>NT28NT2_D2+1</v>
      </c>
      <c r="B153" s="53" t="str">
        <f t="shared" si="29"/>
        <v>NT28NT2_D2+2</v>
      </c>
      <c r="C153" s="53" t="str">
        <f t="shared" si="30"/>
        <v>NT28NT2_D2+3</v>
      </c>
      <c r="D153" s="53" t="str">
        <f t="shared" si="31"/>
        <v>NT28NT2_D2+4</v>
      </c>
      <c r="F153" s="122" t="s">
        <v>612</v>
      </c>
      <c r="G153" s="55"/>
      <c r="H153" s="55" t="s">
        <v>810</v>
      </c>
      <c r="I153" s="56" t="s">
        <v>811</v>
      </c>
      <c r="J153" s="56" t="s">
        <v>812</v>
      </c>
      <c r="K153" s="56"/>
      <c r="L153" s="56" t="s">
        <v>696</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2" t="s">
        <v>612</v>
      </c>
      <c r="AY153" s="65"/>
      <c r="AZ153" s="66">
        <v>840</v>
      </c>
    </row>
    <row r="154" spans="1:52" s="122" customFormat="1" ht="39.950000000000003" customHeight="1" x14ac:dyDescent="0.25">
      <c r="A154" s="53" t="str">
        <f t="shared" si="28"/>
        <v>NT29NT2+1</v>
      </c>
      <c r="B154" s="53" t="str">
        <f t="shared" si="29"/>
        <v>NT29NT2+2</v>
      </c>
      <c r="C154" s="53" t="str">
        <f t="shared" si="30"/>
        <v>NT29NT2+3</v>
      </c>
      <c r="D154" s="53" t="str">
        <f t="shared" si="31"/>
        <v>NT29NT2+4</v>
      </c>
      <c r="F154" s="122" t="s">
        <v>612</v>
      </c>
      <c r="G154" s="55">
        <v>29</v>
      </c>
      <c r="H154" s="55" t="s">
        <v>813</v>
      </c>
      <c r="I154" s="56" t="s">
        <v>814</v>
      </c>
      <c r="J154" s="56" t="s">
        <v>812</v>
      </c>
      <c r="K154" s="56"/>
      <c r="L154" s="56" t="s">
        <v>815</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68" t="s">
        <v>612</v>
      </c>
      <c r="AY154" s="162"/>
      <c r="AZ154" s="66">
        <v>780</v>
      </c>
    </row>
    <row r="155" spans="1:52" s="122" customFormat="1" ht="72.75" customHeight="1" x14ac:dyDescent="0.25">
      <c r="A155" s="53" t="str">
        <f t="shared" si="28"/>
        <v>NT30NT+1</v>
      </c>
      <c r="B155" s="53" t="str">
        <f t="shared" si="29"/>
        <v>NT30NT+2</v>
      </c>
      <c r="C155" s="53" t="str">
        <f t="shared" si="30"/>
        <v>NT30NT+3</v>
      </c>
      <c r="D155" s="53" t="str">
        <f t="shared" si="31"/>
        <v>NT30NT+4</v>
      </c>
      <c r="F155" s="122" t="s">
        <v>612</v>
      </c>
      <c r="G155" s="55">
        <v>30</v>
      </c>
      <c r="H155" s="55" t="s">
        <v>816</v>
      </c>
      <c r="I155" s="56" t="s">
        <v>817</v>
      </c>
      <c r="J155" s="56" t="s">
        <v>815</v>
      </c>
      <c r="K155" s="56"/>
      <c r="L155" s="56" t="s">
        <v>696</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2" t="s">
        <v>612</v>
      </c>
      <c r="AY155" s="65"/>
      <c r="AZ155" s="66">
        <v>780</v>
      </c>
    </row>
    <row r="156" spans="1:52" s="122" customFormat="1" ht="39.950000000000003" customHeight="1" x14ac:dyDescent="0.25">
      <c r="A156" s="53" t="str">
        <f t="shared" si="28"/>
        <v>NT31NT+1</v>
      </c>
      <c r="B156" s="53" t="str">
        <f t="shared" si="29"/>
        <v>NT31NT+2</v>
      </c>
      <c r="C156" s="53" t="str">
        <f t="shared" si="30"/>
        <v>NT31NT+3</v>
      </c>
      <c r="D156" s="53" t="str">
        <f t="shared" si="31"/>
        <v>NT31NT+4</v>
      </c>
      <c r="F156" s="122" t="s">
        <v>612</v>
      </c>
      <c r="G156" s="55">
        <v>31</v>
      </c>
      <c r="H156" s="55" t="s">
        <v>818</v>
      </c>
      <c r="I156" s="56" t="s">
        <v>819</v>
      </c>
      <c r="J156" s="56" t="s">
        <v>820</v>
      </c>
      <c r="K156" s="56"/>
      <c r="L156" s="56" t="s">
        <v>821</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2" t="s">
        <v>612</v>
      </c>
      <c r="AY156" s="65"/>
      <c r="AZ156" s="66">
        <v>780</v>
      </c>
    </row>
    <row r="157" spans="1:52" s="122" customFormat="1" ht="39.950000000000003" customHeight="1" x14ac:dyDescent="0.25">
      <c r="A157" s="53" t="str">
        <f t="shared" si="28"/>
        <v>NT32NT+1</v>
      </c>
      <c r="B157" s="53" t="str">
        <f t="shared" si="29"/>
        <v>NT32NT+2</v>
      </c>
      <c r="C157" s="53" t="str">
        <f t="shared" si="30"/>
        <v>NT32NT+3</v>
      </c>
      <c r="D157" s="53" t="str">
        <f t="shared" si="31"/>
        <v>NT32NT+4</v>
      </c>
      <c r="F157" s="122" t="s">
        <v>612</v>
      </c>
      <c r="G157" s="55">
        <v>32</v>
      </c>
      <c r="H157" s="55" t="s">
        <v>822</v>
      </c>
      <c r="I157" s="56" t="s">
        <v>823</v>
      </c>
      <c r="J157" s="56" t="s">
        <v>824</v>
      </c>
      <c r="K157" s="56"/>
      <c r="L157" s="56" t="s">
        <v>825</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2" t="s">
        <v>612</v>
      </c>
      <c r="AY157" s="65"/>
      <c r="AZ157" s="66">
        <v>780</v>
      </c>
    </row>
    <row r="158" spans="1:52" s="122" customFormat="1" ht="39.950000000000003" customHeight="1" x14ac:dyDescent="0.25">
      <c r="A158" s="53" t="str">
        <f t="shared" si="28"/>
        <v>NT33NT+1</v>
      </c>
      <c r="B158" s="53" t="str">
        <f t="shared" si="29"/>
        <v>NT33NT+2</v>
      </c>
      <c r="C158" s="53" t="str">
        <f t="shared" si="30"/>
        <v>NT33NT+3</v>
      </c>
      <c r="D158" s="53" t="str">
        <f t="shared" si="31"/>
        <v>NT33NT+4</v>
      </c>
      <c r="F158" s="122" t="s">
        <v>612</v>
      </c>
      <c r="G158" s="55">
        <v>33</v>
      </c>
      <c r="H158" s="55" t="s">
        <v>826</v>
      </c>
      <c r="I158" s="56" t="s">
        <v>827</v>
      </c>
      <c r="J158" s="56" t="s">
        <v>828</v>
      </c>
      <c r="K158" s="56"/>
      <c r="L158" s="56" t="s">
        <v>829</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2" t="s">
        <v>612</v>
      </c>
      <c r="AY158" s="65"/>
      <c r="AZ158" s="66">
        <v>780</v>
      </c>
    </row>
    <row r="159" spans="1:52" s="122" customFormat="1" ht="63.75" customHeight="1" x14ac:dyDescent="0.25">
      <c r="A159" s="53" t="str">
        <f t="shared" si="28"/>
        <v>NT34NT+1</v>
      </c>
      <c r="B159" s="53" t="str">
        <f t="shared" si="29"/>
        <v>NT34NT+2</v>
      </c>
      <c r="C159" s="53" t="str">
        <f t="shared" si="30"/>
        <v>NT34NT+3</v>
      </c>
      <c r="D159" s="53" t="str">
        <f t="shared" si="31"/>
        <v>NT34NT+4</v>
      </c>
      <c r="F159" s="122" t="s">
        <v>612</v>
      </c>
      <c r="G159" s="55">
        <v>34</v>
      </c>
      <c r="H159" s="55" t="s">
        <v>830</v>
      </c>
      <c r="I159" s="56" t="s">
        <v>831</v>
      </c>
      <c r="J159" s="56" t="s">
        <v>832</v>
      </c>
      <c r="K159" s="56"/>
      <c r="L159" s="56" t="s">
        <v>833</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2" t="s">
        <v>612</v>
      </c>
      <c r="AY159" s="65"/>
      <c r="AZ159" s="66">
        <v>780</v>
      </c>
    </row>
    <row r="160" spans="1:52" s="122" customFormat="1" ht="63.75" customHeight="1" x14ac:dyDescent="0.25">
      <c r="A160" s="53" t="str">
        <f t="shared" si="28"/>
        <v>NT35NT+1</v>
      </c>
      <c r="B160" s="53" t="str">
        <f t="shared" si="29"/>
        <v>NT35NT+2</v>
      </c>
      <c r="C160" s="53" t="str">
        <f t="shared" si="30"/>
        <v>NT35NT+3</v>
      </c>
      <c r="D160" s="53" t="str">
        <f t="shared" si="31"/>
        <v>NT35NT+4</v>
      </c>
      <c r="F160" s="122" t="s">
        <v>612</v>
      </c>
      <c r="G160" s="55">
        <v>35</v>
      </c>
      <c r="H160" s="55" t="s">
        <v>834</v>
      </c>
      <c r="I160" s="56" t="s">
        <v>835</v>
      </c>
      <c r="J160" s="56" t="s">
        <v>828</v>
      </c>
      <c r="K160" s="56"/>
      <c r="L160" s="56" t="s">
        <v>836</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2" t="s">
        <v>612</v>
      </c>
      <c r="AY160" s="65"/>
      <c r="AZ160" s="66">
        <v>780</v>
      </c>
    </row>
    <row r="161" spans="1:52" s="122" customFormat="1" ht="39.950000000000003" customHeight="1" x14ac:dyDescent="0.25">
      <c r="A161" s="53" t="str">
        <f t="shared" si="28"/>
        <v>NT36NT+1</v>
      </c>
      <c r="B161" s="53" t="str">
        <f t="shared" si="29"/>
        <v>NT36NT+2</v>
      </c>
      <c r="C161" s="53" t="str">
        <f t="shared" si="30"/>
        <v>NT36NT+3</v>
      </c>
      <c r="D161" s="53" t="str">
        <f t="shared" si="31"/>
        <v>NT36NT+4</v>
      </c>
      <c r="F161" s="122" t="s">
        <v>612</v>
      </c>
      <c r="G161" s="55">
        <v>36</v>
      </c>
      <c r="H161" s="55" t="s">
        <v>837</v>
      </c>
      <c r="I161" s="56" t="s">
        <v>838</v>
      </c>
      <c r="J161" s="56" t="s">
        <v>635</v>
      </c>
      <c r="K161" s="56"/>
      <c r="L161" s="56" t="s">
        <v>839</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2" t="s">
        <v>612</v>
      </c>
      <c r="AY161" s="65"/>
      <c r="AZ161" s="66">
        <v>780</v>
      </c>
    </row>
    <row r="162" spans="1:52" s="122" customFormat="1" ht="39.950000000000003" customHeight="1" x14ac:dyDescent="0.25">
      <c r="A162" s="53" t="str">
        <f t="shared" si="28"/>
        <v>NT37NT+1</v>
      </c>
      <c r="B162" s="53" t="str">
        <f t="shared" si="29"/>
        <v>NT37NT+2</v>
      </c>
      <c r="C162" s="53" t="str">
        <f t="shared" si="30"/>
        <v>NT37NT+3</v>
      </c>
      <c r="D162" s="53" t="str">
        <f t="shared" si="31"/>
        <v>NT37NT+4</v>
      </c>
      <c r="F162" s="122" t="s">
        <v>612</v>
      </c>
      <c r="G162" s="55">
        <v>37</v>
      </c>
      <c r="H162" s="55" t="s">
        <v>840</v>
      </c>
      <c r="I162" s="56" t="s">
        <v>841</v>
      </c>
      <c r="J162" s="56" t="s">
        <v>828</v>
      </c>
      <c r="K162" s="56"/>
      <c r="L162" s="56" t="s">
        <v>842</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2" t="s">
        <v>612</v>
      </c>
      <c r="AY162" s="65"/>
      <c r="AZ162" s="66">
        <v>780</v>
      </c>
    </row>
    <row r="163" spans="1:52" s="122" customFormat="1" ht="63" x14ac:dyDescent="0.25">
      <c r="A163" s="53" t="str">
        <f t="shared" si="28"/>
        <v>NT38NT+1</v>
      </c>
      <c r="B163" s="53" t="str">
        <f t="shared" si="29"/>
        <v>NT38NT+2</v>
      </c>
      <c r="C163" s="53" t="str">
        <f t="shared" si="30"/>
        <v>NT38NT+3</v>
      </c>
      <c r="D163" s="53" t="str">
        <f t="shared" si="31"/>
        <v>NT38NT+4</v>
      </c>
      <c r="F163" s="122" t="s">
        <v>612</v>
      </c>
      <c r="G163" s="55">
        <v>38</v>
      </c>
      <c r="H163" s="55" t="s">
        <v>843</v>
      </c>
      <c r="I163" s="56" t="s">
        <v>844</v>
      </c>
      <c r="J163" s="56" t="s">
        <v>828</v>
      </c>
      <c r="K163" s="56"/>
      <c r="L163" s="56" t="s">
        <v>845</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2" t="s">
        <v>612</v>
      </c>
      <c r="AY163" s="65"/>
      <c r="AZ163" s="66">
        <v>780</v>
      </c>
    </row>
    <row r="164" spans="1:52" s="122" customFormat="1" ht="31.5" x14ac:dyDescent="0.25">
      <c r="A164" s="53" t="str">
        <f t="shared" si="28"/>
        <v>NT39NT+1</v>
      </c>
      <c r="B164" s="53" t="str">
        <f t="shared" si="29"/>
        <v>NT39NT+2</v>
      </c>
      <c r="C164" s="53" t="str">
        <f t="shared" si="30"/>
        <v>NT39NT+3</v>
      </c>
      <c r="D164" s="53" t="str">
        <f t="shared" si="31"/>
        <v>NT39NT+4</v>
      </c>
      <c r="F164" s="122" t="s">
        <v>612</v>
      </c>
      <c r="G164" s="55">
        <v>39</v>
      </c>
      <c r="H164" s="55" t="s">
        <v>846</v>
      </c>
      <c r="I164" s="56" t="s">
        <v>847</v>
      </c>
      <c r="J164" s="56" t="s">
        <v>848</v>
      </c>
      <c r="K164" s="56"/>
      <c r="L164" s="56" t="s">
        <v>849</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2" t="s">
        <v>612</v>
      </c>
      <c r="AY164" s="65"/>
      <c r="AZ164" s="66">
        <v>780</v>
      </c>
    </row>
    <row r="165" spans="1:52" s="122" customFormat="1" ht="39.950000000000003" customHeight="1" x14ac:dyDescent="0.25">
      <c r="A165" s="53" t="str">
        <f t="shared" si="28"/>
        <v>NT40NT+1</v>
      </c>
      <c r="B165" s="53" t="str">
        <f t="shared" si="29"/>
        <v>NT40NT+2</v>
      </c>
      <c r="C165" s="53" t="str">
        <f t="shared" si="30"/>
        <v>NT40NT+3</v>
      </c>
      <c r="D165" s="53" t="str">
        <f t="shared" si="31"/>
        <v>NT40NT+4</v>
      </c>
      <c r="F165" s="122" t="s">
        <v>612</v>
      </c>
      <c r="G165" s="55">
        <v>40</v>
      </c>
      <c r="H165" s="55" t="s">
        <v>850</v>
      </c>
      <c r="I165" s="56" t="s">
        <v>851</v>
      </c>
      <c r="J165" s="56" t="s">
        <v>848</v>
      </c>
      <c r="K165" s="56"/>
      <c r="L165" s="56" t="s">
        <v>852</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2" t="s">
        <v>612</v>
      </c>
      <c r="AY165" s="65"/>
      <c r="AZ165" s="66">
        <v>780</v>
      </c>
    </row>
    <row r="166" spans="1:52" s="122" customFormat="1" ht="39.950000000000003" customHeight="1" x14ac:dyDescent="0.25">
      <c r="A166" s="53" t="str">
        <f t="shared" si="28"/>
        <v>NT41NT+1</v>
      </c>
      <c r="B166" s="53" t="str">
        <f t="shared" si="29"/>
        <v>NT41NT+2</v>
      </c>
      <c r="C166" s="53" t="str">
        <f t="shared" si="30"/>
        <v>NT41NT+3</v>
      </c>
      <c r="D166" s="53" t="str">
        <f t="shared" si="31"/>
        <v>NT41NT+4</v>
      </c>
      <c r="F166" s="122" t="s">
        <v>612</v>
      </c>
      <c r="G166" s="55">
        <v>41</v>
      </c>
      <c r="H166" s="55" t="s">
        <v>853</v>
      </c>
      <c r="I166" s="56" t="s">
        <v>854</v>
      </c>
      <c r="J166" s="56" t="s">
        <v>855</v>
      </c>
      <c r="K166" s="56"/>
      <c r="L166" s="56" t="s">
        <v>856</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2" t="s">
        <v>612</v>
      </c>
      <c r="AY166" s="65"/>
      <c r="AZ166" s="66">
        <v>780</v>
      </c>
    </row>
    <row r="167" spans="1:52" s="122" customFormat="1" ht="39.950000000000003" customHeight="1" x14ac:dyDescent="0.25">
      <c r="A167" s="53" t="str">
        <f t="shared" si="28"/>
        <v>NT42NT+1</v>
      </c>
      <c r="B167" s="53" t="str">
        <f t="shared" si="29"/>
        <v>NT42NT+2</v>
      </c>
      <c r="C167" s="53" t="str">
        <f t="shared" si="30"/>
        <v>NT42NT+3</v>
      </c>
      <c r="D167" s="53" t="str">
        <f t="shared" si="31"/>
        <v>NT42NT+4</v>
      </c>
      <c r="F167" s="122" t="s">
        <v>612</v>
      </c>
      <c r="G167" s="55">
        <v>42</v>
      </c>
      <c r="H167" s="55" t="s">
        <v>857</v>
      </c>
      <c r="I167" s="56" t="s">
        <v>858</v>
      </c>
      <c r="J167" s="56" t="s">
        <v>859</v>
      </c>
      <c r="K167" s="56"/>
      <c r="L167" s="56" t="s">
        <v>848</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2" t="s">
        <v>612</v>
      </c>
      <c r="AY167" s="65"/>
      <c r="AZ167" s="66">
        <v>780</v>
      </c>
    </row>
    <row r="168" spans="1:52" s="122" customFormat="1" ht="39.950000000000003" customHeight="1" x14ac:dyDescent="0.25">
      <c r="A168" s="53" t="str">
        <f t="shared" si="28"/>
        <v>NT43NT+1</v>
      </c>
      <c r="B168" s="53" t="str">
        <f t="shared" si="29"/>
        <v>NT43NT+2</v>
      </c>
      <c r="C168" s="53" t="str">
        <f t="shared" si="30"/>
        <v>NT43NT+3</v>
      </c>
      <c r="D168" s="53" t="str">
        <f t="shared" si="31"/>
        <v>NT43NT+4</v>
      </c>
      <c r="F168" s="122" t="s">
        <v>612</v>
      </c>
      <c r="G168" s="55">
        <v>43</v>
      </c>
      <c r="H168" s="55" t="s">
        <v>860</v>
      </c>
      <c r="I168" s="56" t="s">
        <v>861</v>
      </c>
      <c r="J168" s="56" t="s">
        <v>298</v>
      </c>
      <c r="K168" s="56"/>
      <c r="L168" s="56" t="s">
        <v>856</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2" t="s">
        <v>612</v>
      </c>
      <c r="AY168" s="65"/>
      <c r="AZ168" s="66">
        <v>780</v>
      </c>
    </row>
    <row r="169" spans="1:52" s="122" customFormat="1" ht="39.950000000000003" customHeight="1" x14ac:dyDescent="0.25">
      <c r="A169" s="53" t="str">
        <f t="shared" si="28"/>
        <v>NT44NT+1</v>
      </c>
      <c r="B169" s="53" t="str">
        <f t="shared" si="29"/>
        <v>NT44NT+2</v>
      </c>
      <c r="C169" s="53" t="str">
        <f t="shared" si="30"/>
        <v>NT44NT+3</v>
      </c>
      <c r="D169" s="53" t="str">
        <f t="shared" si="31"/>
        <v>NT44NT+4</v>
      </c>
      <c r="F169" s="122" t="s">
        <v>612</v>
      </c>
      <c r="G169" s="55">
        <v>44</v>
      </c>
      <c r="H169" s="55" t="s">
        <v>862</v>
      </c>
      <c r="I169" s="56" t="s">
        <v>863</v>
      </c>
      <c r="J169" s="56" t="s">
        <v>859</v>
      </c>
      <c r="K169" s="56"/>
      <c r="L169" s="56" t="s">
        <v>856</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2" t="s">
        <v>612</v>
      </c>
      <c r="AY169" s="65"/>
      <c r="AZ169" s="66">
        <v>780</v>
      </c>
    </row>
    <row r="170" spans="1:52" s="122" customFormat="1" ht="39.950000000000003" customHeight="1" x14ac:dyDescent="0.25">
      <c r="A170" s="53" t="str">
        <f t="shared" si="28"/>
        <v>NT45NT+1</v>
      </c>
      <c r="B170" s="53" t="str">
        <f t="shared" si="29"/>
        <v>NT45NT+2</v>
      </c>
      <c r="C170" s="53" t="str">
        <f t="shared" si="30"/>
        <v>NT45NT+3</v>
      </c>
      <c r="D170" s="53" t="str">
        <f t="shared" si="31"/>
        <v>NT45NT+4</v>
      </c>
      <c r="F170" s="122" t="s">
        <v>612</v>
      </c>
      <c r="G170" s="55">
        <v>45</v>
      </c>
      <c r="H170" s="55" t="s">
        <v>864</v>
      </c>
      <c r="I170" s="56" t="s">
        <v>865</v>
      </c>
      <c r="J170" s="56" t="s">
        <v>768</v>
      </c>
      <c r="K170" s="56"/>
      <c r="L170" s="56" t="s">
        <v>866</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2" t="s">
        <v>612</v>
      </c>
      <c r="AY170" s="65"/>
      <c r="AZ170" s="66">
        <v>780</v>
      </c>
    </row>
    <row r="171" spans="1:52" s="122" customFormat="1" ht="39.950000000000003" customHeight="1" x14ac:dyDescent="0.25">
      <c r="A171" s="53" t="str">
        <f t="shared" si="28"/>
        <v>NT46NT+1</v>
      </c>
      <c r="B171" s="53" t="str">
        <f t="shared" si="29"/>
        <v>NT46NT+2</v>
      </c>
      <c r="C171" s="53" t="str">
        <f t="shared" si="30"/>
        <v>NT46NT+3</v>
      </c>
      <c r="D171" s="53" t="str">
        <f t="shared" si="31"/>
        <v>NT46NT+4</v>
      </c>
      <c r="F171" s="122" t="s">
        <v>612</v>
      </c>
      <c r="G171" s="55">
        <v>46</v>
      </c>
      <c r="H171" s="55" t="s">
        <v>867</v>
      </c>
      <c r="I171" s="56" t="s">
        <v>868</v>
      </c>
      <c r="J171" s="56" t="s">
        <v>848</v>
      </c>
      <c r="K171" s="56"/>
      <c r="L171" s="56" t="s">
        <v>866</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2" t="s">
        <v>612</v>
      </c>
      <c r="AY171" s="65"/>
      <c r="AZ171" s="66">
        <v>780</v>
      </c>
    </row>
    <row r="172" spans="1:52" s="122" customFormat="1" ht="39.950000000000003" customHeight="1" x14ac:dyDescent="0.25">
      <c r="A172" s="53" t="str">
        <f t="shared" si="28"/>
        <v>NT47NT+1</v>
      </c>
      <c r="B172" s="53" t="str">
        <f t="shared" si="29"/>
        <v>NT47NT+2</v>
      </c>
      <c r="C172" s="53" t="str">
        <f t="shared" si="30"/>
        <v>NT47NT+3</v>
      </c>
      <c r="D172" s="53" t="str">
        <f t="shared" si="31"/>
        <v>NT47NT+4</v>
      </c>
      <c r="F172" s="122" t="s">
        <v>612</v>
      </c>
      <c r="G172" s="55">
        <v>47</v>
      </c>
      <c r="H172" s="55" t="s">
        <v>869</v>
      </c>
      <c r="I172" s="56" t="s">
        <v>870</v>
      </c>
      <c r="J172" s="56" t="s">
        <v>815</v>
      </c>
      <c r="K172" s="56"/>
      <c r="L172" s="56" t="s">
        <v>848</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2" t="s">
        <v>612</v>
      </c>
      <c r="AY172" s="65"/>
      <c r="AZ172" s="66">
        <v>780</v>
      </c>
    </row>
    <row r="173" spans="1:52" s="122" customFormat="1" ht="39.950000000000003" customHeight="1" x14ac:dyDescent="0.25">
      <c r="A173" s="53" t="str">
        <f t="shared" si="28"/>
        <v>NT48NT+1</v>
      </c>
      <c r="B173" s="53" t="str">
        <f t="shared" si="29"/>
        <v>NT48NT+2</v>
      </c>
      <c r="C173" s="53" t="str">
        <f t="shared" si="30"/>
        <v>NT48NT+3</v>
      </c>
      <c r="D173" s="53" t="str">
        <f t="shared" si="31"/>
        <v>NT48NT+4</v>
      </c>
      <c r="F173" s="122" t="s">
        <v>612</v>
      </c>
      <c r="G173" s="55">
        <v>48</v>
      </c>
      <c r="H173" s="55" t="s">
        <v>871</v>
      </c>
      <c r="I173" s="56" t="s">
        <v>872</v>
      </c>
      <c r="J173" s="56" t="s">
        <v>848</v>
      </c>
      <c r="K173" s="56"/>
      <c r="L173" s="56" t="s">
        <v>873</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2" t="s">
        <v>612</v>
      </c>
      <c r="AY173" s="65"/>
      <c r="AZ173" s="66">
        <v>780</v>
      </c>
    </row>
    <row r="174" spans="1:52" s="122" customFormat="1" ht="39.950000000000003" customHeight="1" x14ac:dyDescent="0.25">
      <c r="A174" s="53" t="str">
        <f t="shared" si="28"/>
        <v>NT49NT+1</v>
      </c>
      <c r="B174" s="53" t="str">
        <f t="shared" si="29"/>
        <v>NT49NT+2</v>
      </c>
      <c r="C174" s="53" t="str">
        <f t="shared" si="30"/>
        <v>NT49NT+3</v>
      </c>
      <c r="D174" s="53" t="str">
        <f t="shared" si="31"/>
        <v>NT49NT+4</v>
      </c>
      <c r="F174" s="122" t="s">
        <v>612</v>
      </c>
      <c r="G174" s="55">
        <v>49</v>
      </c>
      <c r="H174" s="55" t="s">
        <v>874</v>
      </c>
      <c r="I174" s="56" t="s">
        <v>875</v>
      </c>
      <c r="J174" s="56" t="s">
        <v>768</v>
      </c>
      <c r="K174" s="56"/>
      <c r="L174" s="56" t="s">
        <v>852</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2" t="s">
        <v>612</v>
      </c>
      <c r="AY174" s="65"/>
      <c r="AZ174" s="66">
        <v>780</v>
      </c>
    </row>
    <row r="175" spans="1:52" s="122" customFormat="1" ht="39.950000000000003" customHeight="1" x14ac:dyDescent="0.25">
      <c r="A175" s="53" t="str">
        <f t="shared" si="28"/>
        <v>NT50NT+1</v>
      </c>
      <c r="B175" s="53" t="str">
        <f t="shared" si="29"/>
        <v>NT50NT+2</v>
      </c>
      <c r="C175" s="53" t="str">
        <f t="shared" si="30"/>
        <v>NT50NT+3</v>
      </c>
      <c r="D175" s="53" t="str">
        <f t="shared" si="31"/>
        <v>NT50NT+4</v>
      </c>
      <c r="F175" s="122" t="s">
        <v>612</v>
      </c>
      <c r="G175" s="55">
        <v>50</v>
      </c>
      <c r="H175" s="55" t="s">
        <v>876</v>
      </c>
      <c r="I175" s="56" t="s">
        <v>877</v>
      </c>
      <c r="J175" s="56" t="s">
        <v>852</v>
      </c>
      <c r="K175" s="56"/>
      <c r="L175" s="56" t="s">
        <v>768</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2" t="s">
        <v>612</v>
      </c>
      <c r="AY175" s="65"/>
      <c r="AZ175" s="66">
        <v>780</v>
      </c>
    </row>
    <row r="176" spans="1:52" s="122" customFormat="1" ht="39.950000000000003" customHeight="1" x14ac:dyDescent="0.25">
      <c r="A176" s="53" t="str">
        <f t="shared" si="28"/>
        <v>NT51NT+1</v>
      </c>
      <c r="B176" s="53" t="str">
        <f t="shared" si="29"/>
        <v>NT51NT+2</v>
      </c>
      <c r="C176" s="53" t="str">
        <f t="shared" si="30"/>
        <v>NT51NT+3</v>
      </c>
      <c r="D176" s="53" t="str">
        <f t="shared" si="31"/>
        <v>NT51NT+4</v>
      </c>
      <c r="F176" s="122" t="s">
        <v>612</v>
      </c>
      <c r="G176" s="55">
        <v>51</v>
      </c>
      <c r="H176" s="55" t="s">
        <v>878</v>
      </c>
      <c r="I176" s="56" t="s">
        <v>879</v>
      </c>
      <c r="J176" s="56" t="s">
        <v>768</v>
      </c>
      <c r="K176" s="56"/>
      <c r="L176" s="56" t="s">
        <v>848</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2" t="s">
        <v>612</v>
      </c>
      <c r="AY176" s="65"/>
      <c r="AZ176" s="66">
        <v>780</v>
      </c>
    </row>
    <row r="177" spans="1:52" s="122" customFormat="1" ht="39.950000000000003" customHeight="1" x14ac:dyDescent="0.25">
      <c r="A177" s="53" t="str">
        <f t="shared" si="28"/>
        <v>NT52NT+1</v>
      </c>
      <c r="B177" s="53" t="str">
        <f t="shared" si="29"/>
        <v>NT52NT+2</v>
      </c>
      <c r="C177" s="53" t="str">
        <f t="shared" si="30"/>
        <v>NT52NT+3</v>
      </c>
      <c r="D177" s="53" t="str">
        <f t="shared" si="31"/>
        <v>NT52NT+4</v>
      </c>
      <c r="F177" s="122" t="s">
        <v>612</v>
      </c>
      <c r="G177" s="55">
        <v>52</v>
      </c>
      <c r="H177" s="55" t="s">
        <v>880</v>
      </c>
      <c r="I177" s="56" t="s">
        <v>881</v>
      </c>
      <c r="J177" s="56" t="s">
        <v>243</v>
      </c>
      <c r="K177" s="56"/>
      <c r="L177" s="56" t="s">
        <v>856</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2" t="s">
        <v>612</v>
      </c>
      <c r="AY177" s="65"/>
      <c r="AZ177" s="66">
        <v>780</v>
      </c>
    </row>
    <row r="178" spans="1:52" s="122" customFormat="1" ht="39.950000000000003" customHeight="1" x14ac:dyDescent="0.25">
      <c r="A178" s="53" t="str">
        <f t="shared" si="28"/>
        <v>NT53NT+1</v>
      </c>
      <c r="B178" s="53" t="str">
        <f t="shared" si="29"/>
        <v>NT53NT+2</v>
      </c>
      <c r="C178" s="53" t="str">
        <f t="shared" si="30"/>
        <v>NT53NT+3</v>
      </c>
      <c r="D178" s="53" t="str">
        <f t="shared" si="31"/>
        <v>NT53NT+4</v>
      </c>
      <c r="F178" s="122" t="s">
        <v>612</v>
      </c>
      <c r="G178" s="55">
        <v>53</v>
      </c>
      <c r="H178" s="56" t="s">
        <v>882</v>
      </c>
      <c r="I178" s="56" t="s">
        <v>883</v>
      </c>
      <c r="J178" s="56" t="s">
        <v>884</v>
      </c>
      <c r="K178" s="56"/>
      <c r="L178" s="56" t="s">
        <v>885</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2" t="s">
        <v>612</v>
      </c>
      <c r="AY178" s="65"/>
      <c r="AZ178" s="66">
        <v>780</v>
      </c>
    </row>
    <row r="179" spans="1:52" s="122" customFormat="1" ht="39.950000000000003" customHeight="1" x14ac:dyDescent="0.25">
      <c r="A179" s="53" t="str">
        <f t="shared" si="28"/>
        <v>NT54NT+1</v>
      </c>
      <c r="B179" s="53" t="str">
        <f t="shared" si="29"/>
        <v>NT54NT+2</v>
      </c>
      <c r="C179" s="53" t="str">
        <f t="shared" si="30"/>
        <v>NT54NT+3</v>
      </c>
      <c r="D179" s="53" t="str">
        <f t="shared" si="31"/>
        <v>NT54NT+4</v>
      </c>
      <c r="F179" s="122" t="s">
        <v>612</v>
      </c>
      <c r="G179" s="55">
        <v>54</v>
      </c>
      <c r="H179" s="55" t="s">
        <v>886</v>
      </c>
      <c r="I179" s="56" t="s">
        <v>887</v>
      </c>
      <c r="J179" s="56" t="s">
        <v>815</v>
      </c>
      <c r="K179" s="56"/>
      <c r="L179" s="56" t="s">
        <v>884</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0"/>
      <c r="AM179" s="62"/>
      <c r="AN179" s="62"/>
      <c r="AO179" s="59">
        <f t="shared" si="27"/>
        <v>0</v>
      </c>
      <c r="AP179" s="59">
        <f t="shared" si="27"/>
        <v>0</v>
      </c>
      <c r="AQ179" s="59">
        <f t="shared" si="27"/>
        <v>0</v>
      </c>
      <c r="AR179" s="59">
        <f t="shared" si="27"/>
        <v>0</v>
      </c>
      <c r="AS179" s="59"/>
      <c r="AT179" s="59"/>
      <c r="AU179" s="59"/>
      <c r="AV179" s="59"/>
      <c r="AW179" s="64"/>
      <c r="AX179" s="122" t="s">
        <v>612</v>
      </c>
      <c r="AY179" s="65"/>
      <c r="AZ179" s="66"/>
    </row>
    <row r="180" spans="1:52" s="122" customFormat="1" ht="39.950000000000003" customHeight="1" x14ac:dyDescent="0.25">
      <c r="A180" s="53" t="str">
        <f t="shared" si="28"/>
        <v>NT54NT_D1+1</v>
      </c>
      <c r="B180" s="53" t="str">
        <f t="shared" si="29"/>
        <v>NT54NT_D1+2</v>
      </c>
      <c r="C180" s="53" t="str">
        <f t="shared" si="30"/>
        <v>NT54NT_D1+3</v>
      </c>
      <c r="D180" s="53" t="str">
        <f t="shared" si="31"/>
        <v>NT54NT_D1+4</v>
      </c>
      <c r="F180" s="122" t="s">
        <v>612</v>
      </c>
      <c r="G180" s="55"/>
      <c r="H180" s="55" t="s">
        <v>888</v>
      </c>
      <c r="I180" s="56" t="s">
        <v>889</v>
      </c>
      <c r="J180" s="56" t="s">
        <v>890</v>
      </c>
      <c r="K180" s="56"/>
      <c r="L180" s="56" t="s">
        <v>891</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2" t="s">
        <v>612</v>
      </c>
      <c r="AY180" s="65"/>
      <c r="AZ180" s="66">
        <v>780</v>
      </c>
    </row>
    <row r="181" spans="1:52" s="122" customFormat="1" ht="63" customHeight="1" x14ac:dyDescent="0.25">
      <c r="A181" s="53" t="str">
        <f t="shared" si="28"/>
        <v>NT54NT_D2+1</v>
      </c>
      <c r="B181" s="53" t="str">
        <f t="shared" si="29"/>
        <v>NT54NT_D2+2</v>
      </c>
      <c r="C181" s="53" t="str">
        <f t="shared" si="30"/>
        <v>NT54NT_D2+3</v>
      </c>
      <c r="D181" s="53" t="str">
        <f t="shared" si="31"/>
        <v>NT54NT_D2+4</v>
      </c>
      <c r="F181" s="122" t="s">
        <v>612</v>
      </c>
      <c r="G181" s="55"/>
      <c r="H181" s="81" t="s">
        <v>892</v>
      </c>
      <c r="I181" s="56" t="s">
        <v>893</v>
      </c>
      <c r="J181" s="56" t="s">
        <v>890</v>
      </c>
      <c r="K181" s="56"/>
      <c r="L181" s="56" t="s">
        <v>894</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2" t="s">
        <v>612</v>
      </c>
      <c r="AY181" s="65"/>
      <c r="AZ181" s="66"/>
    </row>
    <row r="182" spans="1:52" s="122" customFormat="1" ht="39.950000000000003" customHeight="1" x14ac:dyDescent="0.25">
      <c r="A182" s="53" t="str">
        <f t="shared" si="28"/>
        <v>NT54NT_D3+1</v>
      </c>
      <c r="B182" s="53" t="str">
        <f t="shared" si="29"/>
        <v>NT54NT_D3+2</v>
      </c>
      <c r="C182" s="53" t="str">
        <f t="shared" si="30"/>
        <v>NT54NT_D3+3</v>
      </c>
      <c r="D182" s="53" t="str">
        <f t="shared" si="31"/>
        <v>NT54NT_D3+4</v>
      </c>
      <c r="F182" s="122" t="s">
        <v>612</v>
      </c>
      <c r="G182" s="55"/>
      <c r="H182" s="55" t="s">
        <v>895</v>
      </c>
      <c r="I182" s="56" t="s">
        <v>896</v>
      </c>
      <c r="J182" s="56" t="s">
        <v>897</v>
      </c>
      <c r="K182" s="56"/>
      <c r="L182" s="56" t="s">
        <v>898</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2" t="s">
        <v>612</v>
      </c>
      <c r="AY182" s="65"/>
      <c r="AZ182" s="66">
        <v>780</v>
      </c>
    </row>
    <row r="183" spans="1:52" s="122" customFormat="1" ht="61.5" customHeight="1" x14ac:dyDescent="0.25">
      <c r="A183" s="53" t="str">
        <f t="shared" si="28"/>
        <v>NT55NT+1</v>
      </c>
      <c r="B183" s="53" t="str">
        <f t="shared" si="29"/>
        <v>NT55NT+2</v>
      </c>
      <c r="C183" s="53" t="str">
        <f t="shared" si="30"/>
        <v>NT55NT+3</v>
      </c>
      <c r="D183" s="53" t="str">
        <f t="shared" si="31"/>
        <v>NT55NT+4</v>
      </c>
      <c r="F183" s="122" t="s">
        <v>612</v>
      </c>
      <c r="G183" s="55">
        <v>55</v>
      </c>
      <c r="H183" s="55" t="s">
        <v>899</v>
      </c>
      <c r="I183" s="56" t="s">
        <v>900</v>
      </c>
      <c r="J183" s="56" t="s">
        <v>897</v>
      </c>
      <c r="K183" s="56"/>
      <c r="L183" s="56" t="s">
        <v>901</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2" t="s">
        <v>612</v>
      </c>
      <c r="AY183" s="65"/>
      <c r="AZ183" s="66">
        <v>780</v>
      </c>
    </row>
    <row r="184" spans="1:52" s="122" customFormat="1" ht="54.75" customHeight="1" x14ac:dyDescent="0.25">
      <c r="A184" s="53" t="str">
        <f t="shared" si="28"/>
        <v>NT56NT+1</v>
      </c>
      <c r="B184" s="53" t="str">
        <f t="shared" si="29"/>
        <v>NT56NT+2</v>
      </c>
      <c r="C184" s="53" t="str">
        <f t="shared" si="30"/>
        <v>NT56NT+3</v>
      </c>
      <c r="D184" s="53" t="str">
        <f t="shared" si="31"/>
        <v>NT56NT+4</v>
      </c>
      <c r="F184" s="122" t="s">
        <v>612</v>
      </c>
      <c r="G184" s="55">
        <v>56</v>
      </c>
      <c r="H184" s="55" t="s">
        <v>902</v>
      </c>
      <c r="I184" s="56" t="s">
        <v>903</v>
      </c>
      <c r="J184" s="56" t="s">
        <v>904</v>
      </c>
      <c r="K184" s="56"/>
      <c r="L184" s="56" t="s">
        <v>905</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2" t="s">
        <v>612</v>
      </c>
      <c r="AY184" s="65"/>
      <c r="AZ184" s="66">
        <v>780</v>
      </c>
    </row>
    <row r="185" spans="1:52" s="122" customFormat="1" ht="43.5" customHeight="1" x14ac:dyDescent="0.25">
      <c r="A185" s="53" t="str">
        <f t="shared" si="28"/>
        <v>NT57NT+1</v>
      </c>
      <c r="B185" s="53" t="str">
        <f t="shared" si="29"/>
        <v>NT57NT+2</v>
      </c>
      <c r="C185" s="53" t="str">
        <f t="shared" si="30"/>
        <v>NT57NT+3</v>
      </c>
      <c r="D185" s="53" t="str">
        <f t="shared" si="31"/>
        <v>NT57NT+4</v>
      </c>
      <c r="F185" s="122" t="s">
        <v>612</v>
      </c>
      <c r="G185" s="55">
        <v>57</v>
      </c>
      <c r="H185" s="56" t="s">
        <v>906</v>
      </c>
      <c r="I185" s="56" t="s">
        <v>907</v>
      </c>
      <c r="J185" s="56" t="s">
        <v>893</v>
      </c>
      <c r="K185" s="56"/>
      <c r="L185" s="56" t="s">
        <v>898</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2" t="s">
        <v>612</v>
      </c>
      <c r="AY185" s="65"/>
      <c r="AZ185" s="66">
        <v>780</v>
      </c>
    </row>
    <row r="186" spans="1:52" s="122" customFormat="1" ht="39.950000000000003" customHeight="1" x14ac:dyDescent="0.25">
      <c r="A186" s="53" t="str">
        <f t="shared" si="28"/>
        <v>NT58NT+1</v>
      </c>
      <c r="B186" s="53" t="str">
        <f t="shared" si="29"/>
        <v>NT58NT+2</v>
      </c>
      <c r="C186" s="53" t="str">
        <f t="shared" si="30"/>
        <v>NT58NT+3</v>
      </c>
      <c r="D186" s="53" t="str">
        <f t="shared" si="31"/>
        <v>NT58NT+4</v>
      </c>
      <c r="F186" s="122" t="s">
        <v>612</v>
      </c>
      <c r="G186" s="55">
        <v>58</v>
      </c>
      <c r="H186" s="55" t="s">
        <v>908</v>
      </c>
      <c r="I186" s="56" t="s">
        <v>909</v>
      </c>
      <c r="J186" s="56" t="s">
        <v>910</v>
      </c>
      <c r="K186" s="56"/>
      <c r="L186" s="56" t="s">
        <v>911</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2" t="s">
        <v>612</v>
      </c>
      <c r="AY186" s="65"/>
      <c r="AZ186" s="66">
        <v>780</v>
      </c>
    </row>
    <row r="187" spans="1:52" s="122" customFormat="1" ht="39.950000000000003" customHeight="1" x14ac:dyDescent="0.25">
      <c r="A187" s="53" t="str">
        <f t="shared" si="28"/>
        <v>NT59NT+1</v>
      </c>
      <c r="B187" s="53" t="str">
        <f t="shared" si="29"/>
        <v>NT59NT+2</v>
      </c>
      <c r="C187" s="53" t="str">
        <f t="shared" si="30"/>
        <v>NT59NT+3</v>
      </c>
      <c r="D187" s="53" t="str">
        <f t="shared" si="31"/>
        <v>NT59NT+4</v>
      </c>
      <c r="F187" s="122" t="s">
        <v>612</v>
      </c>
      <c r="G187" s="55">
        <v>59</v>
      </c>
      <c r="H187" s="55" t="s">
        <v>912</v>
      </c>
      <c r="I187" s="56" t="s">
        <v>913</v>
      </c>
      <c r="J187" s="56" t="s">
        <v>914</v>
      </c>
      <c r="K187" s="56"/>
      <c r="L187" s="56" t="s">
        <v>915</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2" t="s">
        <v>612</v>
      </c>
      <c r="AY187" s="65"/>
      <c r="AZ187" s="66">
        <v>780</v>
      </c>
    </row>
    <row r="188" spans="1:52" s="122" customFormat="1" ht="39.950000000000003" customHeight="1" x14ac:dyDescent="0.25">
      <c r="A188" s="53" t="str">
        <f t="shared" si="28"/>
        <v>NT60NT+1</v>
      </c>
      <c r="B188" s="53" t="str">
        <f t="shared" si="29"/>
        <v>NT60NT+2</v>
      </c>
      <c r="C188" s="53" t="str">
        <f t="shared" si="30"/>
        <v>NT60NT+3</v>
      </c>
      <c r="D188" s="53" t="str">
        <f t="shared" si="31"/>
        <v>NT60NT+4</v>
      </c>
      <c r="F188" s="122" t="s">
        <v>612</v>
      </c>
      <c r="G188" s="55">
        <v>60</v>
      </c>
      <c r="H188" s="55" t="s">
        <v>916</v>
      </c>
      <c r="I188" s="56" t="s">
        <v>917</v>
      </c>
      <c r="J188" s="56" t="s">
        <v>651</v>
      </c>
      <c r="K188" s="56"/>
      <c r="L188" s="56" t="s">
        <v>918</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2" t="s">
        <v>612</v>
      </c>
      <c r="AY188" s="65"/>
      <c r="AZ188" s="66">
        <v>780</v>
      </c>
    </row>
    <row r="189" spans="1:52" s="122" customFormat="1" ht="39.950000000000003" customHeight="1" x14ac:dyDescent="0.25">
      <c r="A189" s="53" t="str">
        <f t="shared" si="28"/>
        <v>NT61NT+1</v>
      </c>
      <c r="B189" s="53" t="str">
        <f t="shared" si="29"/>
        <v>NT61NT+2</v>
      </c>
      <c r="C189" s="53" t="str">
        <f t="shared" si="30"/>
        <v>NT61NT+3</v>
      </c>
      <c r="D189" s="53" t="str">
        <f t="shared" si="31"/>
        <v>NT61NT+4</v>
      </c>
      <c r="F189" s="122" t="s">
        <v>612</v>
      </c>
      <c r="G189" s="55">
        <v>61</v>
      </c>
      <c r="H189" s="55" t="s">
        <v>919</v>
      </c>
      <c r="I189" s="56" t="s">
        <v>920</v>
      </c>
      <c r="J189" s="56" t="s">
        <v>921</v>
      </c>
      <c r="K189" s="56"/>
      <c r="L189" s="56" t="s">
        <v>922</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2" t="s">
        <v>612</v>
      </c>
      <c r="AY189" s="65"/>
      <c r="AZ189" s="66">
        <v>780</v>
      </c>
    </row>
    <row r="190" spans="1:52" s="122" customFormat="1" ht="39.950000000000003" customHeight="1" x14ac:dyDescent="0.25">
      <c r="A190" s="53" t="str">
        <f t="shared" si="28"/>
        <v>NT62NT+1</v>
      </c>
      <c r="B190" s="53" t="str">
        <f t="shared" si="29"/>
        <v>NT62NT+2</v>
      </c>
      <c r="C190" s="53" t="str">
        <f t="shared" si="30"/>
        <v>NT62NT+3</v>
      </c>
      <c r="D190" s="53" t="str">
        <f t="shared" si="31"/>
        <v>NT62NT+4</v>
      </c>
      <c r="F190" s="122" t="s">
        <v>612</v>
      </c>
      <c r="G190" s="55">
        <v>62</v>
      </c>
      <c r="H190" s="55" t="s">
        <v>923</v>
      </c>
      <c r="I190" s="56" t="s">
        <v>924</v>
      </c>
      <c r="J190" s="56" t="s">
        <v>925</v>
      </c>
      <c r="K190" s="56"/>
      <c r="L190" s="56" t="s">
        <v>926</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2" t="s">
        <v>612</v>
      </c>
      <c r="AY190" s="65"/>
      <c r="AZ190" s="66">
        <v>780</v>
      </c>
    </row>
    <row r="191" spans="1:52" s="122" customFormat="1" ht="39.950000000000003" customHeight="1" x14ac:dyDescent="0.25">
      <c r="A191" s="53" t="str">
        <f t="shared" si="28"/>
        <v>NT63NT+1</v>
      </c>
      <c r="B191" s="53" t="str">
        <f t="shared" si="29"/>
        <v>NT63NT+2</v>
      </c>
      <c r="C191" s="53" t="str">
        <f t="shared" si="30"/>
        <v>NT63NT+3</v>
      </c>
      <c r="D191" s="53" t="str">
        <f t="shared" si="31"/>
        <v>NT63NT+4</v>
      </c>
      <c r="F191" s="122" t="s">
        <v>612</v>
      </c>
      <c r="G191" s="55">
        <v>63</v>
      </c>
      <c r="H191" s="55" t="s">
        <v>927</v>
      </c>
      <c r="I191" s="56" t="s">
        <v>928</v>
      </c>
      <c r="J191" s="56" t="s">
        <v>929</v>
      </c>
      <c r="K191" s="56"/>
      <c r="L191" s="56" t="s">
        <v>930</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2" t="s">
        <v>612</v>
      </c>
      <c r="AY191" s="65"/>
      <c r="AZ191" s="66">
        <v>780</v>
      </c>
    </row>
    <row r="192" spans="1:52" s="122" customFormat="1" ht="39.950000000000003" customHeight="1" x14ac:dyDescent="0.25">
      <c r="A192" s="53" t="str">
        <f t="shared" si="28"/>
        <v>NT64NT2+1</v>
      </c>
      <c r="B192" s="53" t="str">
        <f t="shared" si="29"/>
        <v>NT64NT2+2</v>
      </c>
      <c r="C192" s="53" t="str">
        <f t="shared" si="30"/>
        <v>NT64NT2+3</v>
      </c>
      <c r="D192" s="53" t="str">
        <f t="shared" si="31"/>
        <v>NT64NT2+4</v>
      </c>
      <c r="F192" s="122" t="s">
        <v>612</v>
      </c>
      <c r="G192" s="55">
        <v>64</v>
      </c>
      <c r="H192" s="55" t="s">
        <v>931</v>
      </c>
      <c r="I192" s="56" t="s">
        <v>932</v>
      </c>
      <c r="J192" s="56" t="s">
        <v>933</v>
      </c>
      <c r="K192" s="56"/>
      <c r="L192" s="56" t="s">
        <v>934</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2" t="s">
        <v>612</v>
      </c>
      <c r="AY192" s="65"/>
      <c r="AZ192" s="66">
        <v>780</v>
      </c>
    </row>
    <row r="193" spans="1:52" s="122" customFormat="1" ht="39.950000000000003" customHeight="1" x14ac:dyDescent="0.25">
      <c r="A193" s="53" t="str">
        <f t="shared" si="28"/>
        <v>NT65NT+1</v>
      </c>
      <c r="B193" s="53" t="str">
        <f t="shared" si="29"/>
        <v>NT65NT+2</v>
      </c>
      <c r="C193" s="53" t="str">
        <f t="shared" si="30"/>
        <v>NT65NT+3</v>
      </c>
      <c r="D193" s="53" t="str">
        <f t="shared" si="31"/>
        <v>NT65NT+4</v>
      </c>
      <c r="F193" s="122" t="s">
        <v>612</v>
      </c>
      <c r="G193" s="55">
        <v>65</v>
      </c>
      <c r="H193" s="55" t="s">
        <v>935</v>
      </c>
      <c r="I193" s="56" t="s">
        <v>936</v>
      </c>
      <c r="J193" s="56" t="s">
        <v>937</v>
      </c>
      <c r="K193" s="56"/>
      <c r="L193" s="56" t="s">
        <v>938</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2" t="s">
        <v>612</v>
      </c>
      <c r="AY193" s="65"/>
      <c r="AZ193" s="66">
        <v>780</v>
      </c>
    </row>
    <row r="194" spans="1:52" s="122" customFormat="1" ht="39.950000000000003" customHeight="1" x14ac:dyDescent="0.25">
      <c r="A194" s="53" t="str">
        <f t="shared" si="28"/>
        <v>NT66NT+1</v>
      </c>
      <c r="B194" s="53" t="str">
        <f t="shared" si="29"/>
        <v>NT66NT+2</v>
      </c>
      <c r="C194" s="53" t="str">
        <f t="shared" si="30"/>
        <v>NT66NT+3</v>
      </c>
      <c r="D194" s="53" t="str">
        <f t="shared" si="31"/>
        <v>NT66NT+4</v>
      </c>
      <c r="F194" s="122" t="s">
        <v>612</v>
      </c>
      <c r="G194" s="55">
        <v>66</v>
      </c>
      <c r="H194" s="55" t="s">
        <v>939</v>
      </c>
      <c r="I194" s="56" t="s">
        <v>940</v>
      </c>
      <c r="J194" s="56" t="s">
        <v>713</v>
      </c>
      <c r="K194" s="56"/>
      <c r="L194" s="56" t="s">
        <v>941</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2" t="s">
        <v>612</v>
      </c>
      <c r="AY194" s="65"/>
      <c r="AZ194" s="66">
        <v>780</v>
      </c>
    </row>
    <row r="195" spans="1:52" s="122" customFormat="1" ht="39.950000000000003" customHeight="1" x14ac:dyDescent="0.25">
      <c r="A195" s="53" t="str">
        <f t="shared" si="28"/>
        <v>NT67NT+1</v>
      </c>
      <c r="B195" s="53" t="str">
        <f t="shared" si="29"/>
        <v>NT67NT+2</v>
      </c>
      <c r="C195" s="53" t="str">
        <f t="shared" si="30"/>
        <v>NT67NT+3</v>
      </c>
      <c r="D195" s="53" t="str">
        <f t="shared" si="31"/>
        <v>NT67NT+4</v>
      </c>
      <c r="F195" s="122" t="s">
        <v>612</v>
      </c>
      <c r="G195" s="55">
        <v>67</v>
      </c>
      <c r="H195" s="55" t="s">
        <v>942</v>
      </c>
      <c r="I195" s="56" t="s">
        <v>943</v>
      </c>
      <c r="J195" s="56" t="s">
        <v>944</v>
      </c>
      <c r="K195" s="56"/>
      <c r="L195" s="56" t="s">
        <v>945</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2" t="s">
        <v>612</v>
      </c>
      <c r="AY195" s="65"/>
      <c r="AZ195" s="66">
        <v>780</v>
      </c>
    </row>
    <row r="196" spans="1:52" s="122" customFormat="1" ht="39.950000000000003" customHeight="1" x14ac:dyDescent="0.25">
      <c r="A196" s="53" t="str">
        <f t="shared" si="28"/>
        <v>NT68NT+1</v>
      </c>
      <c r="B196" s="53" t="str">
        <f t="shared" si="29"/>
        <v>NT68NT+2</v>
      </c>
      <c r="C196" s="53" t="str">
        <f t="shared" si="30"/>
        <v>NT68NT+3</v>
      </c>
      <c r="D196" s="53" t="str">
        <f t="shared" si="31"/>
        <v>NT68NT+4</v>
      </c>
      <c r="F196" s="122" t="s">
        <v>612</v>
      </c>
      <c r="G196" s="55">
        <v>68</v>
      </c>
      <c r="H196" s="55" t="s">
        <v>946</v>
      </c>
      <c r="I196" s="56" t="s">
        <v>947</v>
      </c>
      <c r="J196" s="56" t="s">
        <v>635</v>
      </c>
      <c r="K196" s="56"/>
      <c r="L196" s="56" t="s">
        <v>948</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2" t="s">
        <v>612</v>
      </c>
      <c r="AY196" s="65"/>
      <c r="AZ196" s="66">
        <v>780</v>
      </c>
    </row>
    <row r="197" spans="1:52" s="122" customFormat="1" ht="39.950000000000003" customHeight="1" x14ac:dyDescent="0.25">
      <c r="A197" s="53" t="str">
        <f t="shared" si="28"/>
        <v>NT69NT+1</v>
      </c>
      <c r="B197" s="53" t="str">
        <f t="shared" si="29"/>
        <v>NT69NT+2</v>
      </c>
      <c r="C197" s="53" t="str">
        <f t="shared" si="30"/>
        <v>NT69NT+3</v>
      </c>
      <c r="D197" s="53" t="str">
        <f t="shared" si="31"/>
        <v>NT69NT+4</v>
      </c>
      <c r="F197" s="122" t="s">
        <v>612</v>
      </c>
      <c r="G197" s="55">
        <v>69</v>
      </c>
      <c r="H197" s="55" t="s">
        <v>949</v>
      </c>
      <c r="I197" s="56" t="s">
        <v>950</v>
      </c>
      <c r="J197" s="56" t="s">
        <v>951</v>
      </c>
      <c r="K197" s="56"/>
      <c r="L197" s="56" t="s">
        <v>952</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2" t="s">
        <v>612</v>
      </c>
      <c r="AY197" s="65"/>
      <c r="AZ197" s="66">
        <v>780</v>
      </c>
    </row>
    <row r="198" spans="1:52" s="122" customFormat="1" ht="39.950000000000003" customHeight="1" x14ac:dyDescent="0.25">
      <c r="A198" s="53" t="str">
        <f t="shared" si="28"/>
        <v>NT70NT+1</v>
      </c>
      <c r="B198" s="53" t="str">
        <f t="shared" si="29"/>
        <v>NT70NT+2</v>
      </c>
      <c r="C198" s="53" t="str">
        <f t="shared" si="30"/>
        <v>NT70NT+3</v>
      </c>
      <c r="D198" s="53" t="str">
        <f t="shared" si="31"/>
        <v>NT70NT+4</v>
      </c>
      <c r="F198" s="122" t="s">
        <v>612</v>
      </c>
      <c r="G198" s="55">
        <v>70</v>
      </c>
      <c r="H198" s="55" t="s">
        <v>953</v>
      </c>
      <c r="I198" s="56" t="s">
        <v>954</v>
      </c>
      <c r="J198" s="56" t="s">
        <v>788</v>
      </c>
      <c r="K198" s="56"/>
      <c r="L198" s="56" t="s">
        <v>955</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2" t="s">
        <v>612</v>
      </c>
      <c r="AY198" s="65"/>
      <c r="AZ198" s="66">
        <v>780</v>
      </c>
    </row>
    <row r="199" spans="1:52" s="122" customFormat="1" ht="39.950000000000003" customHeight="1" x14ac:dyDescent="0.25">
      <c r="A199" s="53" t="str">
        <f t="shared" si="28"/>
        <v>NT71NT+1</v>
      </c>
      <c r="B199" s="53" t="str">
        <f t="shared" si="29"/>
        <v>NT71NT+2</v>
      </c>
      <c r="C199" s="53" t="str">
        <f t="shared" si="30"/>
        <v>NT71NT+3</v>
      </c>
      <c r="D199" s="53" t="str">
        <f t="shared" si="31"/>
        <v>NT71NT+4</v>
      </c>
      <c r="F199" s="122" t="s">
        <v>612</v>
      </c>
      <c r="G199" s="55">
        <v>71</v>
      </c>
      <c r="H199" s="55" t="s">
        <v>956</v>
      </c>
      <c r="I199" s="56" t="s">
        <v>957</v>
      </c>
      <c r="J199" s="56" t="s">
        <v>651</v>
      </c>
      <c r="K199" s="56"/>
      <c r="L199" s="56" t="s">
        <v>958</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2" t="s">
        <v>612</v>
      </c>
      <c r="AY199" s="65"/>
      <c r="AZ199" s="66">
        <v>780</v>
      </c>
    </row>
    <row r="200" spans="1:52" s="122" customFormat="1" ht="39.950000000000003" customHeight="1" x14ac:dyDescent="0.25">
      <c r="A200" s="53" t="str">
        <f t="shared" si="28"/>
        <v>NT72NT+1</v>
      </c>
      <c r="B200" s="53" t="str">
        <f t="shared" si="29"/>
        <v>NT72NT+2</v>
      </c>
      <c r="C200" s="53" t="str">
        <f t="shared" si="30"/>
        <v>NT72NT+3</v>
      </c>
      <c r="D200" s="53" t="str">
        <f t="shared" si="31"/>
        <v>NT72NT+4</v>
      </c>
      <c r="F200" s="122" t="s">
        <v>612</v>
      </c>
      <c r="G200" s="55">
        <v>72</v>
      </c>
      <c r="H200" s="55" t="s">
        <v>959</v>
      </c>
      <c r="I200" s="56" t="s">
        <v>960</v>
      </c>
      <c r="J200" s="56" t="s">
        <v>948</v>
      </c>
      <c r="K200" s="56"/>
      <c r="L200" s="56" t="s">
        <v>961</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2" t="s">
        <v>612</v>
      </c>
      <c r="AY200" s="65"/>
      <c r="AZ200" s="66">
        <v>780</v>
      </c>
    </row>
    <row r="201" spans="1:52" s="122" customFormat="1" ht="39.950000000000003" customHeight="1" x14ac:dyDescent="0.25">
      <c r="A201" s="53" t="str">
        <f t="shared" si="28"/>
        <v>NT73NT+1</v>
      </c>
      <c r="B201" s="53" t="str">
        <f t="shared" si="29"/>
        <v>NT73NT+2</v>
      </c>
      <c r="C201" s="53" t="str">
        <f t="shared" si="30"/>
        <v>NT73NT+3</v>
      </c>
      <c r="D201" s="53" t="str">
        <f t="shared" si="31"/>
        <v>NT73NT+4</v>
      </c>
      <c r="F201" s="122" t="s">
        <v>612</v>
      </c>
      <c r="G201" s="55">
        <v>73</v>
      </c>
      <c r="H201" s="55" t="s">
        <v>962</v>
      </c>
      <c r="I201" s="56" t="s">
        <v>963</v>
      </c>
      <c r="J201" s="56" t="s">
        <v>738</v>
      </c>
      <c r="K201" s="56"/>
      <c r="L201" s="56" t="s">
        <v>964</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2" t="s">
        <v>612</v>
      </c>
      <c r="AY201" s="65"/>
      <c r="AZ201" s="66">
        <v>780</v>
      </c>
    </row>
    <row r="202" spans="1:52" s="122" customFormat="1" ht="39.950000000000003" customHeight="1" x14ac:dyDescent="0.25">
      <c r="A202" s="53" t="str">
        <f t="shared" si="28"/>
        <v>NT74NT+1</v>
      </c>
      <c r="B202" s="53" t="str">
        <f t="shared" si="29"/>
        <v>NT74NT+2</v>
      </c>
      <c r="C202" s="53" t="str">
        <f t="shared" si="30"/>
        <v>NT74NT+3</v>
      </c>
      <c r="D202" s="53" t="str">
        <f t="shared" si="31"/>
        <v>NT74NT+4</v>
      </c>
      <c r="F202" s="122" t="s">
        <v>612</v>
      </c>
      <c r="G202" s="55">
        <v>74</v>
      </c>
      <c r="H202" s="55" t="s">
        <v>965</v>
      </c>
      <c r="I202" s="56" t="s">
        <v>966</v>
      </c>
      <c r="J202" s="56" t="s">
        <v>961</v>
      </c>
      <c r="K202" s="56"/>
      <c r="L202" s="56" t="s">
        <v>788</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2" t="s">
        <v>612</v>
      </c>
      <c r="AY202" s="65"/>
      <c r="AZ202" s="66">
        <v>780</v>
      </c>
    </row>
    <row r="203" spans="1:52" s="122" customFormat="1" ht="64.5" customHeight="1" x14ac:dyDescent="0.25">
      <c r="A203" s="53" t="str">
        <f t="shared" si="28"/>
        <v>NT75NT+1</v>
      </c>
      <c r="B203" s="53" t="str">
        <f t="shared" si="29"/>
        <v>NT75NT+2</v>
      </c>
      <c r="C203" s="53" t="str">
        <f t="shared" si="30"/>
        <v>NT75NT+3</v>
      </c>
      <c r="D203" s="53" t="str">
        <f t="shared" si="31"/>
        <v>NT75NT+4</v>
      </c>
      <c r="F203" s="122" t="s">
        <v>612</v>
      </c>
      <c r="G203" s="55">
        <v>75</v>
      </c>
      <c r="H203" s="55" t="s">
        <v>967</v>
      </c>
      <c r="I203" s="56" t="s">
        <v>968</v>
      </c>
      <c r="J203" s="56" t="s">
        <v>969</v>
      </c>
      <c r="K203" s="56"/>
      <c r="L203" s="56" t="s">
        <v>970</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2" t="s">
        <v>612</v>
      </c>
      <c r="AY203" s="65"/>
      <c r="AZ203" s="66">
        <v>780</v>
      </c>
    </row>
    <row r="204" spans="1:52" s="12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2" t="s">
        <v>612</v>
      </c>
      <c r="G204" s="55">
        <v>76</v>
      </c>
      <c r="H204" s="55" t="s">
        <v>971</v>
      </c>
      <c r="I204" s="56" t="s">
        <v>972</v>
      </c>
      <c r="J204" s="56" t="s">
        <v>973</v>
      </c>
      <c r="K204" s="56"/>
      <c r="L204" s="56" t="s">
        <v>697</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2" t="s">
        <v>612</v>
      </c>
      <c r="AY204" s="65"/>
      <c r="AZ204" s="66">
        <v>780</v>
      </c>
    </row>
    <row r="205" spans="1:52" s="122" customFormat="1" ht="39.950000000000003" customHeight="1" x14ac:dyDescent="0.25">
      <c r="A205" s="53" t="str">
        <f t="shared" si="41"/>
        <v>NT77NT+1</v>
      </c>
      <c r="B205" s="53" t="str">
        <f t="shared" si="42"/>
        <v>NT77NT+2</v>
      </c>
      <c r="C205" s="53" t="str">
        <f t="shared" si="43"/>
        <v>NT77NT+3</v>
      </c>
      <c r="D205" s="53" t="str">
        <f t="shared" si="44"/>
        <v>NT77NT+4</v>
      </c>
      <c r="F205" s="122" t="s">
        <v>612</v>
      </c>
      <c r="G205" s="55">
        <v>77</v>
      </c>
      <c r="H205" s="55" t="s">
        <v>974</v>
      </c>
      <c r="I205" s="56" t="s">
        <v>975</v>
      </c>
      <c r="J205" s="56" t="s">
        <v>973</v>
      </c>
      <c r="K205" s="56"/>
      <c r="L205" s="56" t="s">
        <v>697</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2" t="s">
        <v>612</v>
      </c>
      <c r="AY205" s="65"/>
      <c r="AZ205" s="66">
        <v>780</v>
      </c>
    </row>
    <row r="206" spans="1:52" s="122" customFormat="1" ht="39.950000000000003" customHeight="1" x14ac:dyDescent="0.25">
      <c r="A206" s="53" t="str">
        <f t="shared" si="41"/>
        <v>NT78NT+1</v>
      </c>
      <c r="B206" s="53" t="str">
        <f t="shared" si="42"/>
        <v>NT78NT+2</v>
      </c>
      <c r="C206" s="53" t="str">
        <f t="shared" si="43"/>
        <v>NT78NT+3</v>
      </c>
      <c r="D206" s="53" t="str">
        <f t="shared" si="44"/>
        <v>NT78NT+4</v>
      </c>
      <c r="F206" s="122" t="s">
        <v>612</v>
      </c>
      <c r="G206" s="55">
        <v>78</v>
      </c>
      <c r="H206" s="55" t="s">
        <v>976</v>
      </c>
      <c r="I206" s="56" t="s">
        <v>977</v>
      </c>
      <c r="J206" s="56" t="s">
        <v>978</v>
      </c>
      <c r="K206" s="56"/>
      <c r="L206" s="56" t="s">
        <v>979</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2" t="s">
        <v>612</v>
      </c>
      <c r="AY206" s="65"/>
      <c r="AZ206" s="66">
        <v>780</v>
      </c>
    </row>
    <row r="207" spans="1:52" s="122" customFormat="1" ht="39.950000000000003" customHeight="1" x14ac:dyDescent="0.25">
      <c r="A207" s="53" t="str">
        <f t="shared" si="41"/>
        <v>NT79NT1+1</v>
      </c>
      <c r="B207" s="53" t="str">
        <f t="shared" si="42"/>
        <v>NT79NT1+2</v>
      </c>
      <c r="C207" s="53" t="str">
        <f t="shared" si="43"/>
        <v>NT79NT1+3</v>
      </c>
      <c r="D207" s="53" t="str">
        <f t="shared" si="44"/>
        <v>NT79NT1+4</v>
      </c>
      <c r="F207" s="122" t="s">
        <v>612</v>
      </c>
      <c r="G207" s="55">
        <v>79</v>
      </c>
      <c r="H207" s="56" t="s">
        <v>980</v>
      </c>
      <c r="I207" s="56" t="s">
        <v>981</v>
      </c>
      <c r="J207" s="56" t="s">
        <v>696</v>
      </c>
      <c r="K207" s="56"/>
      <c r="L207" s="56" t="s">
        <v>982</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0"/>
      <c r="AM207" s="62"/>
      <c r="AN207" s="62"/>
      <c r="AO207" s="59">
        <f t="shared" si="40"/>
        <v>0</v>
      </c>
      <c r="AP207" s="59">
        <f t="shared" si="40"/>
        <v>0</v>
      </c>
      <c r="AQ207" s="59">
        <f t="shared" si="40"/>
        <v>0</v>
      </c>
      <c r="AR207" s="59">
        <f t="shared" si="39"/>
        <v>0</v>
      </c>
      <c r="AS207" s="59"/>
      <c r="AT207" s="59"/>
      <c r="AU207" s="59"/>
      <c r="AV207" s="59"/>
      <c r="AW207" s="64"/>
      <c r="AX207" s="122" t="s">
        <v>612</v>
      </c>
      <c r="AY207" s="65"/>
      <c r="AZ207" s="66">
        <v>780</v>
      </c>
    </row>
    <row r="208" spans="1:52" s="122" customFormat="1" ht="39.950000000000003" customHeight="1" x14ac:dyDescent="0.25">
      <c r="A208" s="53" t="str">
        <f t="shared" si="41"/>
        <v>NT79NT1_D1+1</v>
      </c>
      <c r="B208" s="53" t="str">
        <f t="shared" si="42"/>
        <v>NT79NT1_D1+2</v>
      </c>
      <c r="C208" s="53" t="str">
        <f t="shared" si="43"/>
        <v>NT79NT1_D1+3</v>
      </c>
      <c r="D208" s="53" t="str">
        <f t="shared" si="44"/>
        <v>NT79NT1_D1+4</v>
      </c>
      <c r="F208" s="122" t="s">
        <v>612</v>
      </c>
      <c r="G208" s="55"/>
      <c r="H208" s="56" t="s">
        <v>983</v>
      </c>
      <c r="I208" s="56" t="s">
        <v>984</v>
      </c>
      <c r="J208" s="56" t="s">
        <v>651</v>
      </c>
      <c r="K208" s="56"/>
      <c r="L208" s="56" t="s">
        <v>985</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2" t="s">
        <v>612</v>
      </c>
      <c r="AY208" s="65"/>
      <c r="AZ208" s="66">
        <v>780</v>
      </c>
    </row>
    <row r="209" spans="1:52" s="122" customFormat="1" ht="39.950000000000003" customHeight="1" x14ac:dyDescent="0.25">
      <c r="A209" s="53" t="str">
        <f t="shared" si="41"/>
        <v>NT79NT1_D2+1</v>
      </c>
      <c r="B209" s="53" t="str">
        <f t="shared" si="42"/>
        <v>NT79NT1_D2+2</v>
      </c>
      <c r="C209" s="53" t="str">
        <f t="shared" si="43"/>
        <v>NT79NT1_D2+3</v>
      </c>
      <c r="D209" s="53" t="str">
        <f t="shared" si="44"/>
        <v>NT79NT1_D2+4</v>
      </c>
      <c r="F209" s="122" t="s">
        <v>612</v>
      </c>
      <c r="G209" s="55"/>
      <c r="H209" s="56" t="s">
        <v>986</v>
      </c>
      <c r="I209" s="56" t="s">
        <v>987</v>
      </c>
      <c r="J209" s="56" t="s">
        <v>988</v>
      </c>
      <c r="K209" s="56"/>
      <c r="L209" s="56" t="s">
        <v>989</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2" t="s">
        <v>612</v>
      </c>
      <c r="AY209" s="65"/>
      <c r="AZ209" s="66"/>
    </row>
    <row r="210" spans="1:52" s="122" customFormat="1" ht="39.950000000000003" customHeight="1" x14ac:dyDescent="0.25">
      <c r="A210" s="53" t="str">
        <f t="shared" si="41"/>
        <v>NT80NT1+1</v>
      </c>
      <c r="B210" s="53" t="str">
        <f t="shared" si="42"/>
        <v>NT80NT1+2</v>
      </c>
      <c r="C210" s="53" t="str">
        <f t="shared" si="43"/>
        <v>NT80NT1+3</v>
      </c>
      <c r="D210" s="53" t="str">
        <f t="shared" si="44"/>
        <v>NT80NT1+4</v>
      </c>
      <c r="F210" s="122" t="s">
        <v>612</v>
      </c>
      <c r="G210" s="55">
        <v>80</v>
      </c>
      <c r="H210" s="55" t="s">
        <v>990</v>
      </c>
      <c r="I210" s="56" t="s">
        <v>991</v>
      </c>
      <c r="J210" s="56" t="s">
        <v>992</v>
      </c>
      <c r="K210" s="56"/>
      <c r="L210" s="56" t="s">
        <v>993</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0"/>
      <c r="AM210" s="62"/>
      <c r="AN210" s="62"/>
      <c r="AO210" s="59">
        <f t="shared" si="40"/>
        <v>0</v>
      </c>
      <c r="AP210" s="59">
        <f t="shared" si="40"/>
        <v>0</v>
      </c>
      <c r="AQ210" s="59">
        <f t="shared" si="40"/>
        <v>0</v>
      </c>
      <c r="AR210" s="59">
        <f t="shared" si="39"/>
        <v>0</v>
      </c>
      <c r="AS210" s="59"/>
      <c r="AT210" s="59"/>
      <c r="AU210" s="59"/>
      <c r="AV210" s="59"/>
      <c r="AW210" s="64"/>
      <c r="AX210" s="122" t="s">
        <v>612</v>
      </c>
      <c r="AY210" s="65"/>
      <c r="AZ210" s="66">
        <v>1200</v>
      </c>
    </row>
    <row r="211" spans="1:52" s="122" customFormat="1" ht="39.950000000000003" customHeight="1" x14ac:dyDescent="0.25">
      <c r="A211" s="53" t="str">
        <f t="shared" si="41"/>
        <v>NT80NT1_D1+1</v>
      </c>
      <c r="B211" s="53" t="str">
        <f t="shared" si="42"/>
        <v>NT80NT1_D1+2</v>
      </c>
      <c r="C211" s="53" t="str">
        <f t="shared" si="43"/>
        <v>NT80NT1_D1+3</v>
      </c>
      <c r="D211" s="53" t="str">
        <f t="shared" si="44"/>
        <v>NT80NT1_D1+4</v>
      </c>
      <c r="F211" s="122" t="s">
        <v>612</v>
      </c>
      <c r="G211" s="55"/>
      <c r="H211" s="55" t="s">
        <v>994</v>
      </c>
      <c r="I211" s="56" t="s">
        <v>995</v>
      </c>
      <c r="J211" s="56" t="s">
        <v>992</v>
      </c>
      <c r="K211" s="56"/>
      <c r="L211" s="56" t="s">
        <v>996</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2" t="s">
        <v>612</v>
      </c>
      <c r="AY211" s="65"/>
      <c r="AZ211" s="66">
        <v>960</v>
      </c>
    </row>
    <row r="212" spans="1:52" s="122" customFormat="1" ht="39.950000000000003" customHeight="1" x14ac:dyDescent="0.25">
      <c r="A212" s="53" t="str">
        <f t="shared" si="41"/>
        <v>NT80NT1_D2+1</v>
      </c>
      <c r="B212" s="53" t="str">
        <f t="shared" si="42"/>
        <v>NT80NT1_D2+2</v>
      </c>
      <c r="C212" s="53" t="str">
        <f t="shared" si="43"/>
        <v>NT80NT1_D2+3</v>
      </c>
      <c r="D212" s="53" t="str">
        <f t="shared" si="44"/>
        <v>NT80NT1_D2+4</v>
      </c>
      <c r="F212" s="122" t="s">
        <v>612</v>
      </c>
      <c r="G212" s="55"/>
      <c r="H212" s="55" t="s">
        <v>997</v>
      </c>
      <c r="I212" s="56" t="s">
        <v>998</v>
      </c>
      <c r="J212" s="56" t="s">
        <v>996</v>
      </c>
      <c r="K212" s="56"/>
      <c r="L212" s="56" t="s">
        <v>999</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2" t="s">
        <v>612</v>
      </c>
      <c r="AY212" s="65"/>
      <c r="AZ212" s="66"/>
    </row>
    <row r="213" spans="1:52" s="122" customFormat="1" ht="39.950000000000003" customHeight="1" x14ac:dyDescent="0.25">
      <c r="A213" s="53" t="str">
        <f t="shared" si="41"/>
        <v>NT81NT+1</v>
      </c>
      <c r="B213" s="53" t="str">
        <f t="shared" si="42"/>
        <v>NT81NT+2</v>
      </c>
      <c r="C213" s="53" t="str">
        <f t="shared" si="43"/>
        <v>NT81NT+3</v>
      </c>
      <c r="D213" s="53" t="str">
        <f t="shared" si="44"/>
        <v>NT81NT+4</v>
      </c>
      <c r="F213" s="122" t="s">
        <v>612</v>
      </c>
      <c r="G213" s="55">
        <v>81</v>
      </c>
      <c r="H213" s="55" t="s">
        <v>1000</v>
      </c>
      <c r="I213" s="56" t="s">
        <v>1001</v>
      </c>
      <c r="J213" s="56" t="s">
        <v>1002</v>
      </c>
      <c r="K213" s="56"/>
      <c r="L213" s="56" t="s">
        <v>1003</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2" t="s">
        <v>612</v>
      </c>
      <c r="AY213" s="65"/>
      <c r="AZ213" s="66">
        <v>840</v>
      </c>
    </row>
    <row r="214" spans="1:52" s="122" customFormat="1" ht="39.950000000000003" customHeight="1" x14ac:dyDescent="0.25">
      <c r="A214" s="53" t="str">
        <f t="shared" si="41"/>
        <v>NT82NT+1</v>
      </c>
      <c r="B214" s="53" t="str">
        <f t="shared" si="42"/>
        <v>NT82NT+2</v>
      </c>
      <c r="C214" s="53" t="str">
        <f t="shared" si="43"/>
        <v>NT82NT+3</v>
      </c>
      <c r="D214" s="53" t="str">
        <f t="shared" si="44"/>
        <v>NT82NT+4</v>
      </c>
      <c r="F214" s="122" t="s">
        <v>612</v>
      </c>
      <c r="G214" s="55">
        <v>82</v>
      </c>
      <c r="H214" s="55" t="s">
        <v>1004</v>
      </c>
      <c r="I214" s="56" t="s">
        <v>1005</v>
      </c>
      <c r="J214" s="56" t="s">
        <v>1002</v>
      </c>
      <c r="K214" s="56"/>
      <c r="L214" s="56" t="s">
        <v>1006</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2" t="s">
        <v>612</v>
      </c>
      <c r="AY214" s="65"/>
      <c r="AZ214" s="66">
        <v>840</v>
      </c>
    </row>
    <row r="215" spans="1:52" s="122" customFormat="1" ht="39.950000000000003" customHeight="1" x14ac:dyDescent="0.25">
      <c r="A215" s="53" t="str">
        <f t="shared" si="41"/>
        <v>NT83NT2+1</v>
      </c>
      <c r="B215" s="53" t="str">
        <f t="shared" si="42"/>
        <v>NT83NT2+2</v>
      </c>
      <c r="C215" s="53" t="str">
        <f t="shared" si="43"/>
        <v>NT83NT2+3</v>
      </c>
      <c r="D215" s="53" t="str">
        <f t="shared" si="44"/>
        <v>NT83NT2+4</v>
      </c>
      <c r="F215" s="122" t="s">
        <v>612</v>
      </c>
      <c r="G215" s="55">
        <v>83</v>
      </c>
      <c r="H215" s="55" t="s">
        <v>1007</v>
      </c>
      <c r="I215" s="56" t="s">
        <v>1008</v>
      </c>
      <c r="J215" s="56" t="s">
        <v>1006</v>
      </c>
      <c r="K215" s="56"/>
      <c r="L215" s="56" t="s">
        <v>1003</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2" t="s">
        <v>612</v>
      </c>
      <c r="AY215" s="65"/>
      <c r="AZ215" s="66">
        <v>840</v>
      </c>
    </row>
    <row r="216" spans="1:52" s="122" customFormat="1" ht="39.950000000000003" customHeight="1" x14ac:dyDescent="0.25">
      <c r="A216" s="53" t="str">
        <f t="shared" si="41"/>
        <v>NT84NT+1</v>
      </c>
      <c r="B216" s="53" t="str">
        <f t="shared" si="42"/>
        <v>NT84NT+2</v>
      </c>
      <c r="C216" s="53" t="str">
        <f t="shared" si="43"/>
        <v>NT84NT+3</v>
      </c>
      <c r="D216" s="53" t="str">
        <f t="shared" si="44"/>
        <v>NT84NT+4</v>
      </c>
      <c r="F216" s="122" t="s">
        <v>612</v>
      </c>
      <c r="G216" s="55">
        <v>84</v>
      </c>
      <c r="H216" s="55" t="s">
        <v>1009</v>
      </c>
      <c r="I216" s="56" t="s">
        <v>1010</v>
      </c>
      <c r="J216" s="56" t="s">
        <v>1011</v>
      </c>
      <c r="K216" s="56"/>
      <c r="L216" s="56" t="s">
        <v>1012</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2" t="s">
        <v>612</v>
      </c>
      <c r="AY216" s="65"/>
      <c r="AZ216" s="66">
        <v>840</v>
      </c>
    </row>
    <row r="217" spans="1:52" s="122" customFormat="1" ht="39.950000000000003" customHeight="1" x14ac:dyDescent="0.25">
      <c r="A217" s="53" t="str">
        <f t="shared" si="41"/>
        <v>NT85NT+1</v>
      </c>
      <c r="B217" s="53" t="str">
        <f t="shared" si="42"/>
        <v>NT85NT+2</v>
      </c>
      <c r="C217" s="53" t="str">
        <f t="shared" si="43"/>
        <v>NT85NT+3</v>
      </c>
      <c r="D217" s="53" t="str">
        <f t="shared" si="44"/>
        <v>NT85NT+4</v>
      </c>
      <c r="F217" s="122" t="s">
        <v>612</v>
      </c>
      <c r="G217" s="55">
        <v>85</v>
      </c>
      <c r="H217" s="55" t="s">
        <v>1013</v>
      </c>
      <c r="I217" s="56" t="s">
        <v>1014</v>
      </c>
      <c r="J217" s="56" t="s">
        <v>1015</v>
      </c>
      <c r="K217" s="56"/>
      <c r="L217" s="56" t="s">
        <v>1016</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2" t="s">
        <v>612</v>
      </c>
      <c r="AY217" s="65"/>
      <c r="AZ217" s="66"/>
    </row>
    <row r="218" spans="1:52" s="122" customFormat="1" ht="47.25" x14ac:dyDescent="0.25">
      <c r="A218" s="53" t="str">
        <f t="shared" si="41"/>
        <v>NT86NT2+1</v>
      </c>
      <c r="B218" s="53" t="str">
        <f t="shared" si="42"/>
        <v>NT86NT2+2</v>
      </c>
      <c r="C218" s="53" t="str">
        <f t="shared" si="43"/>
        <v>NT86NT2+3</v>
      </c>
      <c r="D218" s="53" t="str">
        <f t="shared" si="44"/>
        <v>NT86NT2+4</v>
      </c>
      <c r="F218" s="122" t="s">
        <v>612</v>
      </c>
      <c r="G218" s="55">
        <v>86</v>
      </c>
      <c r="H218" s="55" t="s">
        <v>1017</v>
      </c>
      <c r="I218" s="56" t="s">
        <v>1018</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2" t="s">
        <v>3</v>
      </c>
      <c r="AY218" s="65"/>
      <c r="AZ218" s="66">
        <v>340</v>
      </c>
    </row>
    <row r="219" spans="1:52" s="122" customFormat="1" ht="30" customHeight="1" x14ac:dyDescent="0.25">
      <c r="A219" s="53" t="str">
        <f t="shared" si="41"/>
        <v>NT87NT1+1</v>
      </c>
      <c r="B219" s="53" t="str">
        <f t="shared" si="42"/>
        <v>NT87NT1+2</v>
      </c>
      <c r="C219" s="53" t="str">
        <f t="shared" si="43"/>
        <v>NT87NT1+3</v>
      </c>
      <c r="D219" s="53" t="str">
        <f t="shared" si="44"/>
        <v>NT87NT1+4</v>
      </c>
      <c r="F219" s="122" t="s">
        <v>612</v>
      </c>
      <c r="G219" s="55">
        <v>87</v>
      </c>
      <c r="H219" s="55" t="s">
        <v>1019</v>
      </c>
      <c r="I219" s="56" t="s">
        <v>1020</v>
      </c>
      <c r="J219" s="56" t="s">
        <v>992</v>
      </c>
      <c r="K219" s="56"/>
      <c r="L219" s="56" t="s">
        <v>993</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0"/>
      <c r="AM219" s="62"/>
      <c r="AN219" s="62"/>
      <c r="AO219" s="59">
        <f t="shared" si="40"/>
        <v>0</v>
      </c>
      <c r="AP219" s="59">
        <f t="shared" si="40"/>
        <v>0</v>
      </c>
      <c r="AQ219" s="59">
        <f t="shared" si="40"/>
        <v>0</v>
      </c>
      <c r="AR219" s="59">
        <f t="shared" si="39"/>
        <v>0</v>
      </c>
      <c r="AS219" s="59"/>
      <c r="AT219" s="59"/>
      <c r="AU219" s="59"/>
      <c r="AV219" s="59"/>
      <c r="AW219" s="64"/>
      <c r="AX219" s="122" t="s">
        <v>3</v>
      </c>
      <c r="AY219" s="65"/>
      <c r="AZ219" s="66"/>
    </row>
    <row r="220" spans="1:52" s="122" customFormat="1" ht="39.950000000000003" customHeight="1" x14ac:dyDescent="0.25">
      <c r="A220" s="53" t="str">
        <f t="shared" si="41"/>
        <v>NT87NT_D1+1</v>
      </c>
      <c r="B220" s="53" t="str">
        <f t="shared" si="42"/>
        <v>NT87NT_D1+2</v>
      </c>
      <c r="C220" s="53" t="str">
        <f t="shared" si="43"/>
        <v>NT87NT_D1+3</v>
      </c>
      <c r="D220" s="53" t="str">
        <f t="shared" si="44"/>
        <v>NT87NT_D1+4</v>
      </c>
      <c r="F220" s="122" t="s">
        <v>612</v>
      </c>
      <c r="G220" s="55"/>
      <c r="H220" s="55" t="s">
        <v>1021</v>
      </c>
      <c r="I220" s="56" t="s">
        <v>1022</v>
      </c>
      <c r="J220" s="56" t="s">
        <v>992</v>
      </c>
      <c r="K220" s="56"/>
      <c r="L220" s="56" t="s">
        <v>996</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2" t="s">
        <v>3</v>
      </c>
      <c r="AY220" s="65"/>
      <c r="AZ220" s="66">
        <v>250</v>
      </c>
    </row>
    <row r="221" spans="1:52" s="122" customFormat="1" ht="39.950000000000003" customHeight="1" x14ac:dyDescent="0.25">
      <c r="A221" s="53" t="str">
        <f t="shared" si="41"/>
        <v>NT87NT_D2+1</v>
      </c>
      <c r="B221" s="53" t="str">
        <f t="shared" si="42"/>
        <v>NT87NT_D2+2</v>
      </c>
      <c r="C221" s="53" t="str">
        <f t="shared" si="43"/>
        <v>NT87NT_D2+3</v>
      </c>
      <c r="D221" s="53" t="str">
        <f t="shared" si="44"/>
        <v>NT87NT_D2+4</v>
      </c>
      <c r="F221" s="122" t="s">
        <v>612</v>
      </c>
      <c r="G221" s="55"/>
      <c r="H221" s="55" t="s">
        <v>1023</v>
      </c>
      <c r="I221" s="56" t="s">
        <v>1024</v>
      </c>
      <c r="J221" s="56" t="s">
        <v>996</v>
      </c>
      <c r="K221" s="56"/>
      <c r="L221" s="56" t="s">
        <v>999</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2" t="s">
        <v>3</v>
      </c>
      <c r="AY221" s="65"/>
      <c r="AZ221" s="66">
        <v>250</v>
      </c>
    </row>
    <row r="222" spans="1:52" s="122" customFormat="1" ht="39.950000000000003" customHeight="1" x14ac:dyDescent="0.25">
      <c r="A222" s="53" t="str">
        <f t="shared" si="41"/>
        <v>NT87NT_D3+1</v>
      </c>
      <c r="B222" s="53" t="str">
        <f t="shared" si="42"/>
        <v>NT87NT_D3+2</v>
      </c>
      <c r="C222" s="53" t="str">
        <f t="shared" si="43"/>
        <v>NT87NT_D3+3</v>
      </c>
      <c r="D222" s="53" t="str">
        <f t="shared" si="44"/>
        <v>NT87NT_D3+4</v>
      </c>
      <c r="F222" s="122" t="s">
        <v>612</v>
      </c>
      <c r="G222" s="55"/>
      <c r="H222" s="55" t="s">
        <v>1025</v>
      </c>
      <c r="I222" s="56" t="s">
        <v>1026</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2" t="s">
        <v>3</v>
      </c>
      <c r="AY222" s="65"/>
      <c r="AZ222" s="66">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1027</v>
      </c>
      <c r="H223" s="165" t="s">
        <v>3</v>
      </c>
      <c r="I223" s="166" t="s">
        <v>1028</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9">
        <f t="shared" si="40"/>
        <v>0</v>
      </c>
      <c r="AP223" s="59">
        <f t="shared" si="40"/>
        <v>0</v>
      </c>
      <c r="AQ223" s="59">
        <f t="shared" si="40"/>
        <v>0</v>
      </c>
      <c r="AR223" s="59">
        <f t="shared" si="39"/>
        <v>0</v>
      </c>
      <c r="AS223" s="59"/>
      <c r="AT223" s="59"/>
      <c r="AU223" s="59"/>
      <c r="AV223" s="59"/>
      <c r="AW223" s="187"/>
      <c r="AX223" s="179" t="s">
        <v>3</v>
      </c>
      <c r="AY223" s="188"/>
      <c r="AZ223" s="189">
        <v>250</v>
      </c>
    </row>
    <row r="224" spans="1:52" s="122" customFormat="1" ht="39.950000000000003" customHeight="1" x14ac:dyDescent="0.25">
      <c r="A224" s="53" t="str">
        <f t="shared" si="41"/>
        <v>LK1NT1+1</v>
      </c>
      <c r="B224" s="53" t="str">
        <f t="shared" si="42"/>
        <v>LK1NT1+2</v>
      </c>
      <c r="C224" s="53" t="str">
        <f t="shared" si="43"/>
        <v>LK1NT1+3</v>
      </c>
      <c r="D224" s="53" t="str">
        <f t="shared" si="44"/>
        <v>LK1NT1+4</v>
      </c>
      <c r="F224" s="122" t="s">
        <v>3</v>
      </c>
      <c r="G224" s="55">
        <v>1</v>
      </c>
      <c r="H224" s="55" t="s">
        <v>1029</v>
      </c>
      <c r="I224" s="56" t="s">
        <v>1030</v>
      </c>
      <c r="J224" s="56" t="s">
        <v>1031</v>
      </c>
      <c r="K224" s="56"/>
      <c r="L224" s="56" t="s">
        <v>1032</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2" t="s">
        <v>3</v>
      </c>
      <c r="AY224" s="65"/>
      <c r="AZ224" s="66">
        <v>250</v>
      </c>
    </row>
    <row r="225" spans="1:52" s="122" customFormat="1" ht="39.950000000000003" customHeight="1" x14ac:dyDescent="0.25">
      <c r="A225" s="53" t="str">
        <f t="shared" si="41"/>
        <v>LK2NT2+1</v>
      </c>
      <c r="B225" s="53" t="str">
        <f t="shared" si="42"/>
        <v>LK2NT2+2</v>
      </c>
      <c r="C225" s="53" t="str">
        <f t="shared" si="43"/>
        <v>LK2NT2+3</v>
      </c>
      <c r="D225" s="53" t="str">
        <f t="shared" si="44"/>
        <v>LK2NT2+4</v>
      </c>
      <c r="F225" s="122" t="s">
        <v>3</v>
      </c>
      <c r="G225" s="55">
        <v>2</v>
      </c>
      <c r="H225" s="55" t="s">
        <v>1033</v>
      </c>
      <c r="I225" s="56" t="s">
        <v>1034</v>
      </c>
      <c r="J225" s="56" t="s">
        <v>1031</v>
      </c>
      <c r="K225" s="56"/>
      <c r="L225" s="56" t="s">
        <v>1035</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0"/>
      <c r="AM225" s="62"/>
      <c r="AN225" s="62"/>
      <c r="AO225" s="59">
        <f t="shared" si="40"/>
        <v>0</v>
      </c>
      <c r="AP225" s="59">
        <f t="shared" si="40"/>
        <v>0</v>
      </c>
      <c r="AQ225" s="59">
        <f t="shared" si="40"/>
        <v>0</v>
      </c>
      <c r="AR225" s="59">
        <f t="shared" si="39"/>
        <v>0</v>
      </c>
      <c r="AS225" s="59"/>
      <c r="AT225" s="59"/>
      <c r="AU225" s="59"/>
      <c r="AV225" s="59"/>
      <c r="AW225" s="64"/>
      <c r="AX225" s="122" t="s">
        <v>3</v>
      </c>
      <c r="AY225" s="65"/>
      <c r="AZ225" s="66"/>
    </row>
    <row r="226" spans="1:52" s="122" customFormat="1" ht="39.950000000000003" customHeight="1" x14ac:dyDescent="0.25">
      <c r="A226" s="53" t="str">
        <f t="shared" si="41"/>
        <v>LK2NT2_D1+1</v>
      </c>
      <c r="B226" s="53" t="str">
        <f t="shared" si="42"/>
        <v>LK2NT2_D1+2</v>
      </c>
      <c r="C226" s="53" t="str">
        <f t="shared" si="43"/>
        <v>LK2NT2_D1+3</v>
      </c>
      <c r="D226" s="53" t="str">
        <f t="shared" si="44"/>
        <v>LK2NT2_D1+4</v>
      </c>
      <c r="F226" s="122" t="s">
        <v>3</v>
      </c>
      <c r="G226" s="55"/>
      <c r="H226" s="55" t="s">
        <v>1036</v>
      </c>
      <c r="I226" s="56" t="s">
        <v>1037</v>
      </c>
      <c r="J226" s="56" t="s">
        <v>1035</v>
      </c>
      <c r="K226" s="56"/>
      <c r="L226" s="56" t="s">
        <v>1032</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2" t="s">
        <v>3</v>
      </c>
      <c r="AY226" s="65"/>
      <c r="AZ226" s="66">
        <v>250</v>
      </c>
    </row>
    <row r="227" spans="1:52" s="122" customFormat="1" ht="39.950000000000003" customHeight="1" x14ac:dyDescent="0.25">
      <c r="A227" s="53" t="str">
        <f t="shared" si="41"/>
        <v>LK2NT2_D2+1</v>
      </c>
      <c r="B227" s="53" t="str">
        <f t="shared" si="42"/>
        <v>LK2NT2_D2+2</v>
      </c>
      <c r="C227" s="53" t="str">
        <f t="shared" si="43"/>
        <v>LK2NT2_D2+3</v>
      </c>
      <c r="D227" s="53" t="str">
        <f t="shared" si="44"/>
        <v>LK2NT2_D2+4</v>
      </c>
      <c r="F227" s="122" t="s">
        <v>3</v>
      </c>
      <c r="G227" s="55"/>
      <c r="H227" s="55" t="s">
        <v>1038</v>
      </c>
      <c r="I227" s="56" t="s">
        <v>1039</v>
      </c>
      <c r="J227" s="56" t="s">
        <v>1040</v>
      </c>
      <c r="K227" s="56"/>
      <c r="L227" s="56" t="s">
        <v>1041</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2" t="s">
        <v>3</v>
      </c>
      <c r="AY227" s="65"/>
      <c r="AZ227" s="66">
        <v>240</v>
      </c>
    </row>
    <row r="228" spans="1:52" s="122" customFormat="1" ht="39.950000000000003" customHeight="1" x14ac:dyDescent="0.25">
      <c r="A228" s="53" t="str">
        <f t="shared" si="41"/>
        <v>LK3NT2+1</v>
      </c>
      <c r="B228" s="53" t="str">
        <f t="shared" si="42"/>
        <v>LK3NT2+2</v>
      </c>
      <c r="C228" s="53" t="str">
        <f t="shared" si="43"/>
        <v>LK3NT2+3</v>
      </c>
      <c r="D228" s="53" t="str">
        <f t="shared" si="44"/>
        <v>LK3NT2+4</v>
      </c>
      <c r="F228" s="122" t="s">
        <v>3</v>
      </c>
      <c r="G228" s="55">
        <v>3</v>
      </c>
      <c r="H228" s="55" t="s">
        <v>1042</v>
      </c>
      <c r="I228" s="56" t="s">
        <v>1043</v>
      </c>
      <c r="J228" s="56" t="s">
        <v>1035</v>
      </c>
      <c r="K228" s="56"/>
      <c r="L228" s="56" t="s">
        <v>1044</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2" t="s">
        <v>3</v>
      </c>
      <c r="AY228" s="65"/>
      <c r="AZ228" s="66">
        <v>240</v>
      </c>
    </row>
    <row r="229" spans="1:52" s="122" customFormat="1" ht="39.950000000000003" customHeight="1" x14ac:dyDescent="0.25">
      <c r="A229" s="53" t="str">
        <f t="shared" si="41"/>
        <v>LK4NT2+1</v>
      </c>
      <c r="B229" s="53" t="str">
        <f t="shared" si="42"/>
        <v>LK4NT2+2</v>
      </c>
      <c r="C229" s="53" t="str">
        <f t="shared" si="43"/>
        <v>LK4NT2+3</v>
      </c>
      <c r="D229" s="53" t="str">
        <f t="shared" si="44"/>
        <v>LK4NT2+4</v>
      </c>
      <c r="F229" s="122" t="s">
        <v>3</v>
      </c>
      <c r="G229" s="55">
        <v>4</v>
      </c>
      <c r="H229" s="55" t="s">
        <v>1045</v>
      </c>
      <c r="I229" s="56" t="s">
        <v>1046</v>
      </c>
      <c r="J229" s="56" t="s">
        <v>1047</v>
      </c>
      <c r="K229" s="56"/>
      <c r="L229" s="56" t="s">
        <v>1048</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2" t="s">
        <v>3</v>
      </c>
      <c r="AY229" s="65"/>
      <c r="AZ229" s="66"/>
    </row>
    <row r="230" spans="1:52" s="122" customFormat="1" ht="39.950000000000003" customHeight="1" x14ac:dyDescent="0.25">
      <c r="A230" s="53" t="str">
        <f t="shared" si="41"/>
        <v>LK5NT1+1</v>
      </c>
      <c r="B230" s="53" t="str">
        <f t="shared" si="42"/>
        <v>LK5NT1+2</v>
      </c>
      <c r="C230" s="53" t="str">
        <f t="shared" si="43"/>
        <v>LK5NT1+3</v>
      </c>
      <c r="D230" s="53" t="str">
        <f t="shared" si="44"/>
        <v>LK5NT1+4</v>
      </c>
      <c r="F230" s="122" t="s">
        <v>3</v>
      </c>
      <c r="G230" s="55">
        <v>5</v>
      </c>
      <c r="H230" s="55" t="s">
        <v>1049</v>
      </c>
      <c r="I230" s="56" t="s">
        <v>1050</v>
      </c>
      <c r="J230" s="56" t="s">
        <v>285</v>
      </c>
      <c r="K230" s="56"/>
      <c r="L230" s="56" t="s">
        <v>1051</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2" t="s">
        <v>3</v>
      </c>
      <c r="AY230" s="65"/>
      <c r="AZ230" s="66">
        <v>240</v>
      </c>
    </row>
    <row r="231" spans="1:52" s="122" customFormat="1" ht="39.950000000000003" customHeight="1" x14ac:dyDescent="0.25">
      <c r="A231" s="53" t="str">
        <f t="shared" si="41"/>
        <v>LK6NT2+1</v>
      </c>
      <c r="B231" s="53" t="str">
        <f t="shared" si="42"/>
        <v>LK6NT2+2</v>
      </c>
      <c r="C231" s="53" t="str">
        <f t="shared" si="43"/>
        <v>LK6NT2+3</v>
      </c>
      <c r="D231" s="53" t="str">
        <f t="shared" si="44"/>
        <v>LK6NT2+4</v>
      </c>
      <c r="F231" s="122" t="s">
        <v>3</v>
      </c>
      <c r="G231" s="55">
        <v>6</v>
      </c>
      <c r="H231" s="55" t="s">
        <v>1052</v>
      </c>
      <c r="I231" s="56" t="s">
        <v>1053</v>
      </c>
      <c r="J231" s="56" t="s">
        <v>285</v>
      </c>
      <c r="K231" s="56"/>
      <c r="L231" s="56" t="s">
        <v>1054</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0"/>
      <c r="AM231" s="62"/>
      <c r="AN231" s="62"/>
      <c r="AO231" s="59">
        <f t="shared" si="40"/>
        <v>0</v>
      </c>
      <c r="AP231" s="59">
        <f t="shared" si="40"/>
        <v>0</v>
      </c>
      <c r="AQ231" s="59">
        <f t="shared" si="40"/>
        <v>0</v>
      </c>
      <c r="AR231" s="59">
        <f t="shared" si="39"/>
        <v>0</v>
      </c>
      <c r="AS231" s="59"/>
      <c r="AT231" s="59"/>
      <c r="AU231" s="59"/>
      <c r="AV231" s="59"/>
      <c r="AW231" s="64"/>
      <c r="AX231" s="122" t="s">
        <v>3</v>
      </c>
      <c r="AY231" s="65"/>
      <c r="AZ231" s="66">
        <v>240</v>
      </c>
    </row>
    <row r="232" spans="1:52" s="122" customFormat="1" ht="39.950000000000003" customHeight="1" x14ac:dyDescent="0.25">
      <c r="A232" s="53" t="str">
        <f t="shared" si="41"/>
        <v>LK6NT2_D1+1</v>
      </c>
      <c r="B232" s="53" t="str">
        <f t="shared" si="42"/>
        <v>LK6NT2_D1+2</v>
      </c>
      <c r="C232" s="53" t="str">
        <f t="shared" si="43"/>
        <v>LK6NT2_D1+3</v>
      </c>
      <c r="D232" s="53" t="str">
        <f t="shared" si="44"/>
        <v>LK6NT2_D1+4</v>
      </c>
      <c r="F232" s="122" t="s">
        <v>3</v>
      </c>
      <c r="G232" s="55"/>
      <c r="H232" s="55" t="s">
        <v>1055</v>
      </c>
      <c r="I232" s="56" t="s">
        <v>1056</v>
      </c>
      <c r="J232" s="56" t="s">
        <v>1054</v>
      </c>
      <c r="K232" s="56"/>
      <c r="L232" s="56" t="s">
        <v>1051</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2" t="s">
        <v>3</v>
      </c>
      <c r="AY232" s="65"/>
      <c r="AZ232" s="66">
        <v>240</v>
      </c>
    </row>
    <row r="233" spans="1:52" s="122" customFormat="1" ht="39.950000000000003" customHeight="1" x14ac:dyDescent="0.25">
      <c r="A233" s="53" t="str">
        <f t="shared" si="41"/>
        <v>LK6NT2_D2+1</v>
      </c>
      <c r="B233" s="53" t="str">
        <f t="shared" si="42"/>
        <v>LK6NT2_D2+2</v>
      </c>
      <c r="C233" s="53" t="str">
        <f t="shared" si="43"/>
        <v>LK6NT2_D2+3</v>
      </c>
      <c r="D233" s="53" t="str">
        <f t="shared" si="44"/>
        <v>LK6NT2_D2+4</v>
      </c>
      <c r="F233" s="122" t="s">
        <v>3</v>
      </c>
      <c r="G233" s="55"/>
      <c r="H233" s="55" t="s">
        <v>1057</v>
      </c>
      <c r="I233" s="56" t="s">
        <v>1058</v>
      </c>
      <c r="J233" s="56" t="s">
        <v>1059</v>
      </c>
      <c r="K233" s="56"/>
      <c r="L233" s="56" t="s">
        <v>1060</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2" t="s">
        <v>3</v>
      </c>
      <c r="AY233" s="65"/>
      <c r="AZ233" s="66">
        <v>240</v>
      </c>
    </row>
    <row r="234" spans="1:52" s="122" customFormat="1" ht="39.950000000000003" customHeight="1" x14ac:dyDescent="0.25">
      <c r="A234" s="53" t="str">
        <f t="shared" si="41"/>
        <v>LK7NT+1</v>
      </c>
      <c r="B234" s="53" t="str">
        <f t="shared" si="42"/>
        <v>LK7NT+2</v>
      </c>
      <c r="C234" s="53" t="str">
        <f t="shared" si="43"/>
        <v>LK7NT+3</v>
      </c>
      <c r="D234" s="53" t="str">
        <f t="shared" si="44"/>
        <v>LK7NT+4</v>
      </c>
      <c r="F234" s="122" t="s">
        <v>3</v>
      </c>
      <c r="G234" s="55">
        <v>7</v>
      </c>
      <c r="H234" s="55" t="s">
        <v>1061</v>
      </c>
      <c r="I234" s="56" t="s">
        <v>1062</v>
      </c>
      <c r="J234" s="56" t="s">
        <v>1063</v>
      </c>
      <c r="K234" s="56"/>
      <c r="L234" s="56" t="s">
        <v>1064</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2" t="s">
        <v>3</v>
      </c>
      <c r="AY234" s="65"/>
      <c r="AZ234" s="66"/>
    </row>
    <row r="235" spans="1:52" s="122" customFormat="1" ht="39.950000000000003" customHeight="1" x14ac:dyDescent="0.25">
      <c r="A235" s="53" t="str">
        <f t="shared" si="41"/>
        <v>LK8NT2+1</v>
      </c>
      <c r="B235" s="53" t="str">
        <f t="shared" si="42"/>
        <v>LK8NT2+2</v>
      </c>
      <c r="C235" s="53" t="str">
        <f t="shared" si="43"/>
        <v>LK8NT2+3</v>
      </c>
      <c r="D235" s="53" t="str">
        <f t="shared" si="44"/>
        <v>LK8NT2+4</v>
      </c>
      <c r="F235" s="122" t="s">
        <v>3</v>
      </c>
      <c r="G235" s="55">
        <v>8</v>
      </c>
      <c r="H235" s="55" t="s">
        <v>1065</v>
      </c>
      <c r="I235" s="56" t="s">
        <v>1066</v>
      </c>
      <c r="J235" s="56" t="s">
        <v>1063</v>
      </c>
      <c r="K235" s="56"/>
      <c r="L235" s="56" t="s">
        <v>1067</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0"/>
      <c r="AM235" s="62"/>
      <c r="AN235" s="62"/>
      <c r="AO235" s="59">
        <f t="shared" si="40"/>
        <v>0</v>
      </c>
      <c r="AP235" s="59">
        <f t="shared" si="40"/>
        <v>0</v>
      </c>
      <c r="AQ235" s="59">
        <f t="shared" si="40"/>
        <v>0</v>
      </c>
      <c r="AR235" s="59">
        <f t="shared" si="39"/>
        <v>0</v>
      </c>
      <c r="AS235" s="59"/>
      <c r="AT235" s="59"/>
      <c r="AU235" s="59"/>
      <c r="AV235" s="59"/>
      <c r="AW235" s="64"/>
      <c r="AX235" s="122" t="s">
        <v>3</v>
      </c>
      <c r="AY235" s="65"/>
      <c r="AZ235" s="66">
        <v>240</v>
      </c>
    </row>
    <row r="236" spans="1:52" s="122" customFormat="1" ht="39.950000000000003" customHeight="1" x14ac:dyDescent="0.25">
      <c r="A236" s="53" t="str">
        <f t="shared" si="41"/>
        <v>LK8NT2_D1+1</v>
      </c>
      <c r="B236" s="53" t="str">
        <f t="shared" si="42"/>
        <v>LK8NT2_D1+2</v>
      </c>
      <c r="C236" s="53" t="str">
        <f t="shared" si="43"/>
        <v>LK8NT2_D1+3</v>
      </c>
      <c r="D236" s="53" t="str">
        <f t="shared" si="44"/>
        <v>LK8NT2_D1+4</v>
      </c>
      <c r="F236" s="122" t="s">
        <v>3</v>
      </c>
      <c r="G236" s="55"/>
      <c r="H236" s="55" t="s">
        <v>1068</v>
      </c>
      <c r="I236" s="56" t="s">
        <v>1069</v>
      </c>
      <c r="J236" s="56" t="s">
        <v>1070</v>
      </c>
      <c r="K236" s="56"/>
      <c r="L236" s="56" t="s">
        <v>1071</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2" t="s">
        <v>3</v>
      </c>
      <c r="AY236" s="65"/>
      <c r="AZ236" s="66">
        <v>240</v>
      </c>
    </row>
    <row r="237" spans="1:52" s="122" customFormat="1" ht="39.950000000000003" customHeight="1" x14ac:dyDescent="0.25">
      <c r="A237" s="53" t="str">
        <f t="shared" si="41"/>
        <v>LK8NT2_D2+1</v>
      </c>
      <c r="B237" s="53" t="str">
        <f t="shared" si="42"/>
        <v>LK8NT2_D2+2</v>
      </c>
      <c r="C237" s="53" t="str">
        <f t="shared" si="43"/>
        <v>LK8NT2_D2+3</v>
      </c>
      <c r="D237" s="53" t="str">
        <f t="shared" si="44"/>
        <v>LK8NT2_D2+4</v>
      </c>
      <c r="F237" s="122" t="s">
        <v>3</v>
      </c>
      <c r="G237" s="55"/>
      <c r="H237" s="55" t="s">
        <v>1072</v>
      </c>
      <c r="I237" s="56" t="s">
        <v>1073</v>
      </c>
      <c r="J237" s="56" t="s">
        <v>1074</v>
      </c>
      <c r="K237" s="56"/>
      <c r="L237" s="56" t="s">
        <v>1064</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2" t="s">
        <v>3</v>
      </c>
      <c r="AY237" s="65"/>
      <c r="AZ237" s="66">
        <v>240</v>
      </c>
    </row>
    <row r="238" spans="1:52" s="122" customFormat="1" ht="39.950000000000003" customHeight="1" x14ac:dyDescent="0.25">
      <c r="A238" s="53" t="str">
        <f t="shared" si="41"/>
        <v>LK8NT2_D3+1</v>
      </c>
      <c r="B238" s="53" t="str">
        <f t="shared" si="42"/>
        <v>LK8NT2_D3+2</v>
      </c>
      <c r="C238" s="53" t="str">
        <f t="shared" si="43"/>
        <v>LK8NT2_D3+3</v>
      </c>
      <c r="D238" s="53" t="str">
        <f t="shared" si="44"/>
        <v>LK8NT2_D3+4</v>
      </c>
      <c r="F238" s="122" t="s">
        <v>3</v>
      </c>
      <c r="G238" s="55"/>
      <c r="H238" s="55" t="s">
        <v>1075</v>
      </c>
      <c r="I238" s="56" t="s">
        <v>1076</v>
      </c>
      <c r="J238" s="56" t="s">
        <v>1077</v>
      </c>
      <c r="K238" s="56"/>
      <c r="L238" s="56" t="s">
        <v>1078</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2" t="s">
        <v>3</v>
      </c>
      <c r="G239" s="55">
        <v>9</v>
      </c>
      <c r="H239" s="55" t="s">
        <v>1079</v>
      </c>
      <c r="I239" s="56" t="s">
        <v>1080</v>
      </c>
      <c r="J239" s="56" t="s">
        <v>1081</v>
      </c>
      <c r="K239" s="56"/>
      <c r="L239" s="56" t="s">
        <v>1082</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2" t="s">
        <v>3</v>
      </c>
      <c r="G240" s="55">
        <v>10</v>
      </c>
      <c r="H240" s="55" t="s">
        <v>1083</v>
      </c>
      <c r="I240" s="56" t="s">
        <v>1084</v>
      </c>
      <c r="J240" s="56" t="s">
        <v>1081</v>
      </c>
      <c r="K240" s="56"/>
      <c r="L240" s="56" t="s">
        <v>1085</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0"/>
      <c r="AM240" s="62"/>
      <c r="AN240" s="62"/>
      <c r="AO240" s="59">
        <f t="shared" si="40"/>
        <v>0</v>
      </c>
      <c r="AP240" s="59">
        <f t="shared" si="40"/>
        <v>0</v>
      </c>
      <c r="AQ240" s="59">
        <f t="shared" si="40"/>
        <v>0</v>
      </c>
      <c r="AR240" s="59">
        <f t="shared" si="39"/>
        <v>0</v>
      </c>
      <c r="AS240" s="59"/>
      <c r="AT240" s="59"/>
      <c r="AU240" s="59"/>
      <c r="AV240" s="59"/>
      <c r="AW240" s="64"/>
      <c r="AX240" s="12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2" t="s">
        <v>3</v>
      </c>
      <c r="G241" s="55"/>
      <c r="H241" s="55" t="s">
        <v>1086</v>
      </c>
      <c r="I241" s="56" t="s">
        <v>1087</v>
      </c>
      <c r="J241" s="56" t="s">
        <v>1085</v>
      </c>
      <c r="K241" s="56"/>
      <c r="L241" s="56" t="s">
        <v>1082</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2" t="s">
        <v>3</v>
      </c>
      <c r="G242" s="55"/>
      <c r="H242" s="55" t="s">
        <v>1088</v>
      </c>
      <c r="I242" s="56" t="s">
        <v>1089</v>
      </c>
      <c r="J242" s="56" t="s">
        <v>1081</v>
      </c>
      <c r="K242" s="56"/>
      <c r="L242" s="56" t="s">
        <v>1064</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2" t="s">
        <v>3</v>
      </c>
      <c r="G243" s="55">
        <v>11</v>
      </c>
      <c r="H243" s="55" t="s">
        <v>1090</v>
      </c>
      <c r="I243" s="56" t="s">
        <v>1091</v>
      </c>
      <c r="J243" s="56" t="s">
        <v>1092</v>
      </c>
      <c r="K243" s="56"/>
      <c r="L243" s="56" t="s">
        <v>1093</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2" t="s">
        <v>3</v>
      </c>
      <c r="G244" s="55">
        <v>12</v>
      </c>
      <c r="H244" s="55" t="s">
        <v>1094</v>
      </c>
      <c r="I244" s="56" t="s">
        <v>1095</v>
      </c>
      <c r="J244" s="56" t="s">
        <v>1096</v>
      </c>
      <c r="K244" s="56"/>
      <c r="L244" s="56" t="s">
        <v>1097</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2" t="s">
        <v>3</v>
      </c>
      <c r="G245" s="55">
        <v>13</v>
      </c>
      <c r="H245" s="55" t="s">
        <v>1098</v>
      </c>
      <c r="I245" s="56" t="s">
        <v>1099</v>
      </c>
      <c r="J245" s="56" t="s">
        <v>1100</v>
      </c>
      <c r="K245" s="56"/>
      <c r="L245" s="56" t="s">
        <v>1101</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2" t="s">
        <v>3</v>
      </c>
      <c r="G246" s="55">
        <v>14</v>
      </c>
      <c r="H246" s="55" t="s">
        <v>1102</v>
      </c>
      <c r="I246" s="56" t="s">
        <v>1103</v>
      </c>
      <c r="J246" s="56" t="s">
        <v>1092</v>
      </c>
      <c r="K246" s="56"/>
      <c r="L246" s="56" t="s">
        <v>1104</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2" t="s">
        <v>3</v>
      </c>
      <c r="G247" s="55">
        <v>15</v>
      </c>
      <c r="H247" s="55" t="s">
        <v>1105</v>
      </c>
      <c r="I247" s="56" t="s">
        <v>1106</v>
      </c>
      <c r="J247" s="56" t="s">
        <v>1107</v>
      </c>
      <c r="K247" s="56"/>
      <c r="L247" s="56" t="s">
        <v>1108</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2" t="s">
        <v>3</v>
      </c>
      <c r="G248" s="55">
        <v>16</v>
      </c>
      <c r="H248" s="55" t="s">
        <v>1109</v>
      </c>
      <c r="I248" s="56" t="s">
        <v>1110</v>
      </c>
      <c r="J248" s="56" t="s">
        <v>1107</v>
      </c>
      <c r="K248" s="56"/>
      <c r="L248" s="56" t="s">
        <v>1111</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0"/>
      <c r="AM248" s="62"/>
      <c r="AN248" s="62"/>
      <c r="AO248" s="59">
        <f t="shared" si="40"/>
        <v>0</v>
      </c>
      <c r="AP248" s="59">
        <f t="shared" si="40"/>
        <v>0</v>
      </c>
      <c r="AQ248" s="59">
        <f t="shared" si="40"/>
        <v>0</v>
      </c>
      <c r="AR248" s="59">
        <f t="shared" si="39"/>
        <v>0</v>
      </c>
      <c r="AS248" s="59"/>
      <c r="AT248" s="59"/>
      <c r="AU248" s="59"/>
      <c r="AV248" s="59"/>
      <c r="AW248" s="64"/>
      <c r="AX248" s="12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2" t="s">
        <v>3</v>
      </c>
      <c r="G249" s="55"/>
      <c r="H249" s="55" t="s">
        <v>1112</v>
      </c>
      <c r="I249" s="56" t="s">
        <v>1113</v>
      </c>
      <c r="J249" s="56" t="s">
        <v>1111</v>
      </c>
      <c r="K249" s="56"/>
      <c r="L249" s="56" t="s">
        <v>1114</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2" t="s">
        <v>3</v>
      </c>
      <c r="G250" s="55"/>
      <c r="H250" s="55" t="s">
        <v>1115</v>
      </c>
      <c r="I250" s="56" t="s">
        <v>1116</v>
      </c>
      <c r="J250" s="56" t="s">
        <v>1114</v>
      </c>
      <c r="K250" s="56"/>
      <c r="L250" s="56" t="s">
        <v>1108</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2" t="s">
        <v>3</v>
      </c>
      <c r="G251" s="55"/>
      <c r="H251" s="55" t="s">
        <v>1117</v>
      </c>
      <c r="I251" s="56" t="s">
        <v>1118</v>
      </c>
      <c r="J251" s="56" t="s">
        <v>1119</v>
      </c>
      <c r="K251" s="56"/>
      <c r="L251" s="56" t="s">
        <v>1101</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2" t="s">
        <v>3</v>
      </c>
      <c r="G252" s="55">
        <v>17</v>
      </c>
      <c r="H252" s="55" t="s">
        <v>1120</v>
      </c>
      <c r="I252" s="56" t="s">
        <v>1121</v>
      </c>
      <c r="J252" s="56" t="s">
        <v>1119</v>
      </c>
      <c r="K252" s="56"/>
      <c r="L252" s="56" t="s">
        <v>1122</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0"/>
      <c r="AM252" s="62"/>
      <c r="AN252" s="62"/>
      <c r="AO252" s="59">
        <f t="shared" si="40"/>
        <v>0</v>
      </c>
      <c r="AP252" s="59">
        <f t="shared" si="40"/>
        <v>0</v>
      </c>
      <c r="AQ252" s="59">
        <f t="shared" si="40"/>
        <v>0</v>
      </c>
      <c r="AR252" s="59">
        <f t="shared" si="39"/>
        <v>0</v>
      </c>
      <c r="AS252" s="59"/>
      <c r="AT252" s="59"/>
      <c r="AU252" s="59"/>
      <c r="AV252" s="59"/>
      <c r="AW252" s="64"/>
      <c r="AX252" s="12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2" t="s">
        <v>3</v>
      </c>
      <c r="G253" s="55"/>
      <c r="H253" s="55" t="s">
        <v>1123</v>
      </c>
      <c r="I253" s="56" t="s">
        <v>1124</v>
      </c>
      <c r="J253" s="56" t="s">
        <v>1122</v>
      </c>
      <c r="K253" s="56"/>
      <c r="L253" s="56" t="s">
        <v>1125</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2" t="s">
        <v>3</v>
      </c>
      <c r="G254" s="55"/>
      <c r="H254" s="55" t="s">
        <v>1126</v>
      </c>
      <c r="I254" s="56" t="s">
        <v>1127</v>
      </c>
      <c r="J254" s="56" t="s">
        <v>1122</v>
      </c>
      <c r="K254" s="56"/>
      <c r="L254" s="56" t="s">
        <v>1128</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2" t="s">
        <v>3</v>
      </c>
      <c r="G255" s="55">
        <v>18</v>
      </c>
      <c r="H255" s="55" t="s">
        <v>1129</v>
      </c>
      <c r="I255" s="56" t="s">
        <v>1130</v>
      </c>
      <c r="J255" s="56" t="s">
        <v>1131</v>
      </c>
      <c r="K255" s="56"/>
      <c r="L255" s="56" t="s">
        <v>1132</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2" t="s">
        <v>3</v>
      </c>
      <c r="G256" s="55">
        <v>19</v>
      </c>
      <c r="H256" s="55" t="s">
        <v>1133</v>
      </c>
      <c r="I256" s="56" t="s">
        <v>1134</v>
      </c>
      <c r="J256" s="56" t="s">
        <v>1135</v>
      </c>
      <c r="K256" s="56"/>
      <c r="L256" s="56" t="s">
        <v>1104</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68" t="s">
        <v>3</v>
      </c>
      <c r="AY256" s="162"/>
      <c r="AZ256" s="66"/>
    </row>
    <row r="257" spans="1:52" s="32" customFormat="1" ht="47.25" x14ac:dyDescent="0.25">
      <c r="A257" s="53" t="str">
        <f t="shared" si="41"/>
        <v>LK20NT1+1</v>
      </c>
      <c r="B257" s="53" t="str">
        <f t="shared" si="42"/>
        <v>LK20NT1+2</v>
      </c>
      <c r="C257" s="53" t="str">
        <f t="shared" si="43"/>
        <v>LK20NT1+3</v>
      </c>
      <c r="D257" s="53" t="str">
        <f t="shared" si="44"/>
        <v>LK20NT1+4</v>
      </c>
      <c r="F257" s="122" t="s">
        <v>3</v>
      </c>
      <c r="G257" s="55">
        <v>20</v>
      </c>
      <c r="H257" s="55" t="s">
        <v>1136</v>
      </c>
      <c r="I257" s="56" t="s">
        <v>1137</v>
      </c>
      <c r="J257" s="56" t="s">
        <v>1138</v>
      </c>
      <c r="K257" s="56"/>
      <c r="L257" s="56" t="s">
        <v>1139</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2" t="s">
        <v>3</v>
      </c>
      <c r="G258" s="55">
        <v>21</v>
      </c>
      <c r="H258" s="55" t="s">
        <v>1140</v>
      </c>
      <c r="I258" s="56" t="s">
        <v>1141</v>
      </c>
      <c r="J258" s="56" t="s">
        <v>1142</v>
      </c>
      <c r="K258" s="56"/>
      <c r="L258" s="56" t="s">
        <v>1143</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2" t="s">
        <v>3</v>
      </c>
      <c r="G259" s="55">
        <v>22</v>
      </c>
      <c r="H259" s="55" t="s">
        <v>1144</v>
      </c>
      <c r="I259" s="56" t="s">
        <v>1139</v>
      </c>
      <c r="J259" s="56" t="s">
        <v>1142</v>
      </c>
      <c r="K259" s="56"/>
      <c r="L259" s="56" t="s">
        <v>1145</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0"/>
      <c r="AM259" s="62"/>
      <c r="AN259" s="62"/>
      <c r="AO259" s="59">
        <f t="shared" si="40"/>
        <v>0</v>
      </c>
      <c r="AP259" s="59">
        <f t="shared" si="40"/>
        <v>0</v>
      </c>
      <c r="AQ259" s="59">
        <f t="shared" si="40"/>
        <v>0</v>
      </c>
      <c r="AR259" s="59">
        <f t="shared" si="39"/>
        <v>0</v>
      </c>
      <c r="AS259" s="59"/>
      <c r="AT259" s="59"/>
      <c r="AU259" s="59"/>
      <c r="AV259" s="59"/>
      <c r="AW259" s="64"/>
      <c r="AX259" s="12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2" t="s">
        <v>3</v>
      </c>
      <c r="G260" s="55"/>
      <c r="H260" s="55" t="s">
        <v>1146</v>
      </c>
      <c r="I260" s="56" t="s">
        <v>1147</v>
      </c>
      <c r="J260" s="56" t="s">
        <v>1148</v>
      </c>
      <c r="K260" s="56"/>
      <c r="L260" s="56" t="s">
        <v>1143</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2" t="s">
        <v>3</v>
      </c>
      <c r="G261" s="55"/>
      <c r="H261" s="55" t="s">
        <v>1149</v>
      </c>
      <c r="I261" s="56" t="s">
        <v>1150</v>
      </c>
      <c r="J261" s="56" t="s">
        <v>1142</v>
      </c>
      <c r="K261" s="56"/>
      <c r="L261" s="56" t="s">
        <v>1138</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2" t="s">
        <v>3</v>
      </c>
      <c r="G262" s="55">
        <v>23</v>
      </c>
      <c r="H262" s="55" t="s">
        <v>1151</v>
      </c>
      <c r="I262" s="56" t="s">
        <v>1152</v>
      </c>
      <c r="J262" s="56" t="s">
        <v>1153</v>
      </c>
      <c r="K262" s="56"/>
      <c r="L262" s="56" t="s">
        <v>1154</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0"/>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2" t="s">
        <v>3</v>
      </c>
      <c r="G263" s="55"/>
      <c r="H263" s="55" t="s">
        <v>1155</v>
      </c>
      <c r="I263" s="56" t="s">
        <v>1156</v>
      </c>
      <c r="J263" s="56" t="s">
        <v>1154</v>
      </c>
      <c r="K263" s="56"/>
      <c r="L263" s="56" t="s">
        <v>1138</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2" t="s">
        <v>3</v>
      </c>
      <c r="G264" s="55"/>
      <c r="H264" s="55" t="s">
        <v>1157</v>
      </c>
      <c r="I264" s="56" t="s">
        <v>1158</v>
      </c>
      <c r="J264" s="56" t="s">
        <v>1142</v>
      </c>
      <c r="K264" s="56"/>
      <c r="L264" s="56" t="s">
        <v>1159</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1160</v>
      </c>
      <c r="I265" s="56" t="s">
        <v>1161</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0" customFormat="1" x14ac:dyDescent="0.25">
      <c r="A266" s="178" t="str">
        <f t="shared" si="41"/>
        <v>XL+1</v>
      </c>
      <c r="B266" s="178" t="str">
        <f t="shared" si="42"/>
        <v>XL+2</v>
      </c>
      <c r="C266" s="178" t="str">
        <f t="shared" si="43"/>
        <v>XL+3</v>
      </c>
      <c r="D266" s="178" t="str">
        <f t="shared" si="44"/>
        <v>XL+4</v>
      </c>
      <c r="F266" s="191" t="s">
        <v>97</v>
      </c>
      <c r="G266" s="165" t="s">
        <v>1162</v>
      </c>
      <c r="H266" s="165" t="s">
        <v>97</v>
      </c>
      <c r="I266" s="166" t="s">
        <v>1163</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9">
        <f t="shared" si="40"/>
        <v>0</v>
      </c>
      <c r="AP266" s="59">
        <f t="shared" si="40"/>
        <v>0</v>
      </c>
      <c r="AQ266" s="59">
        <f t="shared" si="40"/>
        <v>0</v>
      </c>
      <c r="AR266" s="59">
        <f t="shared" si="40"/>
        <v>0</v>
      </c>
      <c r="AS266" s="59"/>
      <c r="AT266" s="59"/>
      <c r="AU266" s="59"/>
      <c r="AV266" s="59"/>
      <c r="AW266" s="187"/>
      <c r="AX266" s="191" t="s">
        <v>97</v>
      </c>
      <c r="AY266" s="188"/>
      <c r="AZ266" s="189">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1164</v>
      </c>
      <c r="I267" s="56" t="s">
        <v>147</v>
      </c>
      <c r="J267" s="56" t="s">
        <v>1165</v>
      </c>
      <c r="K267" s="56"/>
      <c r="L267" s="56" t="s">
        <v>1166</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0"/>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1167</v>
      </c>
      <c r="H268" s="56" t="s">
        <v>1168</v>
      </c>
      <c r="I268" s="56" t="s">
        <v>1169</v>
      </c>
      <c r="J268" s="56" t="s">
        <v>1170</v>
      </c>
      <c r="K268" s="56"/>
      <c r="L268" s="56" t="s">
        <v>1171</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0"/>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1172</v>
      </c>
      <c r="I269" s="56" t="s">
        <v>1173</v>
      </c>
      <c r="J269" s="56" t="s">
        <v>1174</v>
      </c>
      <c r="K269" s="56"/>
      <c r="L269" s="56" t="s">
        <v>1175</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1176</v>
      </c>
      <c r="I270" s="56" t="s">
        <v>1177</v>
      </c>
      <c r="J270" s="56" t="s">
        <v>1178</v>
      </c>
      <c r="K270" s="56"/>
      <c r="L270" s="56" t="s">
        <v>1179</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1180</v>
      </c>
      <c r="H271" s="56" t="s">
        <v>1181</v>
      </c>
      <c r="I271" s="56" t="s">
        <v>1182</v>
      </c>
      <c r="J271" s="56" t="s">
        <v>1178</v>
      </c>
      <c r="K271" s="56"/>
      <c r="L271" s="56" t="s">
        <v>1183</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0"/>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1184</v>
      </c>
      <c r="I272" s="56" t="s">
        <v>1185</v>
      </c>
      <c r="J272" s="56" t="s">
        <v>1186</v>
      </c>
      <c r="K272" s="56"/>
      <c r="L272" s="56" t="s">
        <v>1187</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1188</v>
      </c>
      <c r="I273" s="56" t="s">
        <v>1189</v>
      </c>
      <c r="J273" s="56" t="s">
        <v>1190</v>
      </c>
      <c r="K273" s="56"/>
      <c r="L273" s="56" t="s">
        <v>1179</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1191</v>
      </c>
      <c r="I274" s="56" t="s">
        <v>1192</v>
      </c>
      <c r="J274" s="56" t="s">
        <v>1193</v>
      </c>
      <c r="K274" s="56"/>
      <c r="L274" s="56" t="s">
        <v>1194</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1195</v>
      </c>
      <c r="H275" s="56" t="s">
        <v>1196</v>
      </c>
      <c r="I275" s="56" t="s">
        <v>1197</v>
      </c>
      <c r="J275" s="56" t="s">
        <v>1198</v>
      </c>
      <c r="K275" s="56"/>
      <c r="L275" s="56" t="s">
        <v>1199</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0"/>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1200</v>
      </c>
      <c r="I276" s="56" t="s">
        <v>1201</v>
      </c>
      <c r="J276" s="56" t="s">
        <v>1202</v>
      </c>
      <c r="K276" s="56"/>
      <c r="L276" s="56" t="s">
        <v>1203</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1204</v>
      </c>
      <c r="I277" s="56" t="s">
        <v>1205</v>
      </c>
      <c r="J277" s="56" t="s">
        <v>1206</v>
      </c>
      <c r="K277" s="56"/>
      <c r="L277" s="56" t="s">
        <v>1207</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1208</v>
      </c>
      <c r="H278" s="56" t="s">
        <v>1209</v>
      </c>
      <c r="I278" s="56" t="s">
        <v>1210</v>
      </c>
      <c r="J278" s="56" t="s">
        <v>1211</v>
      </c>
      <c r="K278" s="56"/>
      <c r="L278" s="56" t="s">
        <v>1212</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0"/>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1213</v>
      </c>
      <c r="J279" s="56" t="s">
        <v>1214</v>
      </c>
      <c r="K279" s="56"/>
      <c r="L279" s="56" t="s">
        <v>1215</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1216</v>
      </c>
      <c r="J280" s="56" t="s">
        <v>1217</v>
      </c>
      <c r="K280" s="56"/>
      <c r="L280" s="56" t="s">
        <v>1218</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1219</v>
      </c>
      <c r="I281" s="56" t="s">
        <v>1220</v>
      </c>
      <c r="J281" s="56" t="s">
        <v>1221</v>
      </c>
      <c r="K281" s="56"/>
      <c r="L281" s="56" t="s">
        <v>1222</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1223</v>
      </c>
      <c r="H282" s="56" t="s">
        <v>1224</v>
      </c>
      <c r="I282" s="56" t="s">
        <v>1225</v>
      </c>
      <c r="J282" s="56" t="s">
        <v>1221</v>
      </c>
      <c r="K282" s="56"/>
      <c r="L282" s="56" t="s">
        <v>1226</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0"/>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1227</v>
      </c>
      <c r="I283" s="56" t="s">
        <v>1228</v>
      </c>
      <c r="J283" s="56" t="s">
        <v>1229</v>
      </c>
      <c r="K283" s="56"/>
      <c r="L283" s="56" t="s">
        <v>1230</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1231</v>
      </c>
      <c r="J284" s="56" t="s">
        <v>1232</v>
      </c>
      <c r="K284" s="56"/>
      <c r="L284" s="56" t="s">
        <v>1222</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1233</v>
      </c>
      <c r="I285" s="56" t="s">
        <v>1234</v>
      </c>
      <c r="J285" s="56" t="s">
        <v>1221</v>
      </c>
      <c r="K285" s="56"/>
      <c r="L285" s="56" t="s">
        <v>1235</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1236</v>
      </c>
      <c r="H286" s="56" t="s">
        <v>1237</v>
      </c>
      <c r="I286" s="56" t="s">
        <v>1238</v>
      </c>
      <c r="J286" s="56" t="s">
        <v>1221</v>
      </c>
      <c r="K286" s="56"/>
      <c r="L286" s="56" t="s">
        <v>1239</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0"/>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1240</v>
      </c>
      <c r="I287" s="56" t="s">
        <v>1241</v>
      </c>
      <c r="J287" s="56" t="s">
        <v>1242</v>
      </c>
      <c r="K287" s="56"/>
      <c r="L287" s="56" t="s">
        <v>1243</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1244</v>
      </c>
      <c r="I288" s="56" t="s">
        <v>1245</v>
      </c>
      <c r="J288" s="56" t="s">
        <v>1246</v>
      </c>
      <c r="K288" s="56"/>
      <c r="L288" s="56" t="s">
        <v>1247</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8"/>
      <c r="H289" s="56" t="s">
        <v>1248</v>
      </c>
      <c r="I289" s="56" t="s">
        <v>1249</v>
      </c>
      <c r="J289" s="56" t="s">
        <v>1250</v>
      </c>
      <c r="K289" s="56"/>
      <c r="L289" s="56" t="s">
        <v>1235</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9"/>
      <c r="H290" s="56" t="s">
        <v>1251</v>
      </c>
      <c r="I290" s="56" t="s">
        <v>1252</v>
      </c>
      <c r="J290" s="56" t="s">
        <v>1253</v>
      </c>
      <c r="K290" s="56"/>
      <c r="L290" s="56" t="s">
        <v>1254</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1255</v>
      </c>
      <c r="H291" s="56" t="s">
        <v>1256</v>
      </c>
      <c r="I291" s="56" t="s">
        <v>1257</v>
      </c>
      <c r="J291" s="56" t="s">
        <v>1253</v>
      </c>
      <c r="K291" s="56"/>
      <c r="L291" s="56" t="s">
        <v>1258</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0"/>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1259</v>
      </c>
      <c r="I292" s="56" t="s">
        <v>1260</v>
      </c>
      <c r="J292" s="56" t="s">
        <v>1261</v>
      </c>
      <c r="K292" s="56"/>
      <c r="L292" s="56" t="s">
        <v>1262</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1263</v>
      </c>
      <c r="I293" s="56" t="s">
        <v>1264</v>
      </c>
      <c r="J293" s="56" t="s">
        <v>1265</v>
      </c>
      <c r="K293" s="56"/>
      <c r="L293" s="56" t="s">
        <v>1266</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1267</v>
      </c>
      <c r="I294" s="56" t="s">
        <v>1268</v>
      </c>
      <c r="J294" s="56" t="s">
        <v>1269</v>
      </c>
      <c r="K294" s="56"/>
      <c r="L294" s="56" t="s">
        <v>1270</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1271</v>
      </c>
      <c r="I295" s="56" t="s">
        <v>1272</v>
      </c>
      <c r="J295" s="56" t="s">
        <v>1273</v>
      </c>
      <c r="K295" s="56"/>
      <c r="L295" s="56" t="s">
        <v>1254</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1274</v>
      </c>
      <c r="I296" s="56" t="s">
        <v>1275</v>
      </c>
      <c r="J296" s="56" t="s">
        <v>1276</v>
      </c>
      <c r="K296" s="56"/>
      <c r="L296" s="56" t="s">
        <v>1277</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1278</v>
      </c>
      <c r="H297" s="56" t="s">
        <v>1279</v>
      </c>
      <c r="I297" s="56" t="s">
        <v>1280</v>
      </c>
      <c r="J297" s="56" t="s">
        <v>1276</v>
      </c>
      <c r="K297" s="56"/>
      <c r="L297" s="56" t="s">
        <v>1281</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0"/>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1282</v>
      </c>
      <c r="I298" s="56" t="s">
        <v>1283</v>
      </c>
      <c r="J298" s="56" t="s">
        <v>1284</v>
      </c>
      <c r="K298" s="56"/>
      <c r="L298" s="56" t="s">
        <v>1277</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1285</v>
      </c>
      <c r="I299" s="56" t="s">
        <v>1286</v>
      </c>
      <c r="J299" s="56" t="s">
        <v>1287</v>
      </c>
      <c r="K299" s="56"/>
      <c r="L299" s="56" t="s">
        <v>1277</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1288</v>
      </c>
      <c r="I300" s="56" t="s">
        <v>99</v>
      </c>
      <c r="J300" s="56" t="s">
        <v>1287</v>
      </c>
      <c r="K300" s="56"/>
      <c r="L300" s="56" t="s">
        <v>1289</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0"/>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1290</v>
      </c>
      <c r="H301" s="56" t="s">
        <v>1291</v>
      </c>
      <c r="I301" s="56" t="s">
        <v>1292</v>
      </c>
      <c r="J301" s="56" t="s">
        <v>1287</v>
      </c>
      <c r="K301" s="56"/>
      <c r="L301" s="56" t="s">
        <v>1293</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0"/>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1294</v>
      </c>
      <c r="J302" s="56" t="s">
        <v>1295</v>
      </c>
      <c r="K302" s="56"/>
      <c r="L302" s="56" t="s">
        <v>1296</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1297</v>
      </c>
      <c r="J303" s="56" t="s">
        <v>1298</v>
      </c>
      <c r="K303" s="56"/>
      <c r="L303" s="56" t="s">
        <v>1299</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1300</v>
      </c>
      <c r="J304" s="56" t="s">
        <v>144</v>
      </c>
      <c r="K304" s="56"/>
      <c r="L304" s="56" t="s">
        <v>1289</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1301</v>
      </c>
      <c r="J305" s="56" t="s">
        <v>1302</v>
      </c>
      <c r="K305" s="56"/>
      <c r="L305" s="56" t="s">
        <v>1277</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1303</v>
      </c>
      <c r="H306" s="56" t="s">
        <v>1304</v>
      </c>
      <c r="I306" s="56" t="s">
        <v>1305</v>
      </c>
      <c r="J306" s="56" t="s">
        <v>1306</v>
      </c>
      <c r="K306" s="56"/>
      <c r="L306" s="56" t="s">
        <v>1307</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0"/>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1308</v>
      </c>
      <c r="I307" s="56" t="s">
        <v>1309</v>
      </c>
      <c r="J307" s="56" t="s">
        <v>1310</v>
      </c>
      <c r="K307" s="56"/>
      <c r="L307" s="56" t="s">
        <v>1311</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1312</v>
      </c>
      <c r="I308" s="56" t="s">
        <v>1313</v>
      </c>
      <c r="J308" s="56" t="s">
        <v>1314</v>
      </c>
      <c r="K308" s="56"/>
      <c r="L308" s="56" t="s">
        <v>1277</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1315</v>
      </c>
      <c r="I309" s="56" t="s">
        <v>1316</v>
      </c>
      <c r="J309" s="56" t="s">
        <v>147</v>
      </c>
      <c r="K309" s="56"/>
      <c r="L309" s="56" t="s">
        <v>1317</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1318</v>
      </c>
      <c r="I310" s="56" t="s">
        <v>154</v>
      </c>
      <c r="J310" s="56" t="s">
        <v>147</v>
      </c>
      <c r="K310" s="56"/>
      <c r="L310" s="56" t="s">
        <v>1319</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0"/>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1320</v>
      </c>
      <c r="H311" s="56" t="s">
        <v>1321</v>
      </c>
      <c r="I311" s="56" t="s">
        <v>1210</v>
      </c>
      <c r="J311" s="56" t="s">
        <v>147</v>
      </c>
      <c r="K311" s="56"/>
      <c r="L311" s="56" t="s">
        <v>1322</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0"/>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1323</v>
      </c>
      <c r="J312" s="56" t="s">
        <v>1322</v>
      </c>
      <c r="K312" s="56"/>
      <c r="L312" s="56" t="s">
        <v>1324</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1325</v>
      </c>
      <c r="J313" s="56" t="s">
        <v>1326</v>
      </c>
      <c r="K313" s="56"/>
      <c r="L313" s="56" t="s">
        <v>1327</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1328</v>
      </c>
      <c r="J314" s="56" t="s">
        <v>1329</v>
      </c>
      <c r="K314" s="56"/>
      <c r="L314" s="56" t="s">
        <v>1207</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1330</v>
      </c>
      <c r="J315" s="56" t="s">
        <v>1331</v>
      </c>
      <c r="K315" s="56"/>
      <c r="L315" s="56" t="s">
        <v>1319</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1332</v>
      </c>
      <c r="I316" s="56" t="s">
        <v>1333</v>
      </c>
      <c r="J316" s="56" t="s">
        <v>1334</v>
      </c>
      <c r="K316" s="56"/>
      <c r="L316" s="56" t="s">
        <v>1319</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1335</v>
      </c>
      <c r="J317" s="56" t="s">
        <v>160</v>
      </c>
      <c r="K317" s="56"/>
      <c r="L317" s="56" t="s">
        <v>1317</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1336</v>
      </c>
      <c r="H318" s="56" t="s">
        <v>1337</v>
      </c>
      <c r="I318" s="56" t="s">
        <v>1338</v>
      </c>
      <c r="J318" s="56" t="s">
        <v>1339</v>
      </c>
      <c r="K318" s="56"/>
      <c r="L318" s="56" t="s">
        <v>1340</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0"/>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1341</v>
      </c>
      <c r="I319" s="56" t="s">
        <v>1342</v>
      </c>
      <c r="J319" s="56" t="s">
        <v>1343</v>
      </c>
      <c r="K319" s="56"/>
      <c r="L319" s="56" t="s">
        <v>1344</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1345</v>
      </c>
      <c r="I320" s="56" t="s">
        <v>1346</v>
      </c>
      <c r="J320" s="56" t="s">
        <v>1347</v>
      </c>
      <c r="K320" s="56"/>
      <c r="L320" s="56" t="s">
        <v>1348</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1349</v>
      </c>
      <c r="I321" s="56" t="s">
        <v>109</v>
      </c>
      <c r="J321" s="56" t="s">
        <v>1347</v>
      </c>
      <c r="K321" s="56"/>
      <c r="L321" s="56" t="s">
        <v>1350</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0"/>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1351</v>
      </c>
      <c r="H322" s="56" t="s">
        <v>1352</v>
      </c>
      <c r="I322" s="56" t="s">
        <v>1210</v>
      </c>
      <c r="J322" s="56" t="s">
        <v>1347</v>
      </c>
      <c r="K322" s="56"/>
      <c r="L322" s="56" t="s">
        <v>1353</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0"/>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1354</v>
      </c>
      <c r="J323" s="56" t="s">
        <v>1355</v>
      </c>
      <c r="K323" s="56"/>
      <c r="L323" s="56" t="s">
        <v>1350</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1356</v>
      </c>
      <c r="J324" s="56" t="s">
        <v>1334</v>
      </c>
      <c r="K324" s="56"/>
      <c r="L324" s="56" t="s">
        <v>1348</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1357</v>
      </c>
      <c r="H325" s="56" t="s">
        <v>1358</v>
      </c>
      <c r="I325" s="56" t="s">
        <v>1359</v>
      </c>
      <c r="J325" s="56" t="s">
        <v>1334</v>
      </c>
      <c r="K325" s="56"/>
      <c r="L325" s="56" t="s">
        <v>1360</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0"/>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1361</v>
      </c>
      <c r="I326" s="56" t="s">
        <v>1362</v>
      </c>
      <c r="J326" s="56" t="s">
        <v>1363</v>
      </c>
      <c r="K326" s="56"/>
      <c r="L326" s="56" t="s">
        <v>1364</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1365</v>
      </c>
      <c r="J327" s="56" t="s">
        <v>1364</v>
      </c>
      <c r="K327" s="56"/>
      <c r="L327" s="56" t="s">
        <v>1366</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1367</v>
      </c>
      <c r="J328" s="56" t="s">
        <v>1368</v>
      </c>
      <c r="K328" s="56"/>
      <c r="L328" s="56" t="s">
        <v>1348</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1369</v>
      </c>
      <c r="J329" s="56" t="s">
        <v>1370</v>
      </c>
      <c r="K329" s="56"/>
      <c r="L329" s="56" t="s">
        <v>1371</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1372</v>
      </c>
      <c r="H330" s="56" t="s">
        <v>1373</v>
      </c>
      <c r="I330" s="56" t="s">
        <v>1374</v>
      </c>
      <c r="J330" s="56" t="s">
        <v>1375</v>
      </c>
      <c r="K330" s="56"/>
      <c r="L330" s="56" t="s">
        <v>1376</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0"/>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1377</v>
      </c>
      <c r="I331" s="56" t="s">
        <v>1378</v>
      </c>
      <c r="J331" s="56" t="s">
        <v>1370</v>
      </c>
      <c r="K331" s="56"/>
      <c r="L331" s="56" t="s">
        <v>1375</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1379</v>
      </c>
      <c r="I332" s="56" t="s">
        <v>1380</v>
      </c>
      <c r="J332" s="56" t="s">
        <v>1376</v>
      </c>
      <c r="K332" s="56"/>
      <c r="L332" s="56" t="s">
        <v>1381</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1382</v>
      </c>
      <c r="I333" s="56" t="s">
        <v>1383</v>
      </c>
      <c r="J333" s="56" t="s">
        <v>1384</v>
      </c>
      <c r="K333" s="56"/>
      <c r="L333" s="56" t="s">
        <v>1371</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1385</v>
      </c>
      <c r="I334" s="56" t="s">
        <v>1386</v>
      </c>
      <c r="J334" s="56" t="s">
        <v>147</v>
      </c>
      <c r="K334" s="56"/>
      <c r="L334" s="56" t="s">
        <v>1387</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1388</v>
      </c>
      <c r="I335" s="56" t="s">
        <v>1389</v>
      </c>
      <c r="J335" s="56" t="s">
        <v>147</v>
      </c>
      <c r="K335" s="56"/>
      <c r="L335" s="56" t="s">
        <v>1390</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0"/>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1391</v>
      </c>
      <c r="I336" s="56" t="s">
        <v>1392</v>
      </c>
      <c r="J336" s="56" t="s">
        <v>1390</v>
      </c>
      <c r="K336" s="56"/>
      <c r="L336" s="56" t="s">
        <v>1393</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1394</v>
      </c>
      <c r="I337" s="56" t="s">
        <v>1395</v>
      </c>
      <c r="J337" s="56" t="s">
        <v>1396</v>
      </c>
      <c r="K337" s="56"/>
      <c r="L337" s="56" t="s">
        <v>1387</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1397</v>
      </c>
      <c r="I338" s="56" t="s">
        <v>1398</v>
      </c>
      <c r="J338" s="56" t="s">
        <v>147</v>
      </c>
      <c r="K338" s="56"/>
      <c r="L338" s="56" t="s">
        <v>1317</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1399</v>
      </c>
      <c r="I339" s="56" t="s">
        <v>1400</v>
      </c>
      <c r="J339" s="56" t="s">
        <v>147</v>
      </c>
      <c r="K339" s="56"/>
      <c r="L339" s="56" t="s">
        <v>1401</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0"/>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1402</v>
      </c>
      <c r="I340" s="56" t="s">
        <v>1403</v>
      </c>
      <c r="J340" s="56" t="s">
        <v>1404</v>
      </c>
      <c r="K340" s="56"/>
      <c r="L340" s="56" t="s">
        <v>1405</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1406</v>
      </c>
      <c r="I341" s="56" t="s">
        <v>1407</v>
      </c>
      <c r="J341" s="56" t="s">
        <v>1408</v>
      </c>
      <c r="K341" s="56"/>
      <c r="L341" s="56" t="s">
        <v>1317</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1409</v>
      </c>
      <c r="I342" s="56" t="s">
        <v>1410</v>
      </c>
      <c r="J342" s="56" t="s">
        <v>147</v>
      </c>
      <c r="K342" s="56"/>
      <c r="L342" s="56" t="s">
        <v>1411</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1412</v>
      </c>
      <c r="I343" s="56" t="s">
        <v>1413</v>
      </c>
      <c r="J343" s="56" t="s">
        <v>147</v>
      </c>
      <c r="K343" s="56"/>
      <c r="L343" s="56" t="s">
        <v>1322</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0"/>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1414</v>
      </c>
      <c r="I344" s="56" t="s">
        <v>1415</v>
      </c>
      <c r="J344" s="56" t="s">
        <v>1322</v>
      </c>
      <c r="K344" s="56"/>
      <c r="L344" s="56" t="s">
        <v>1411</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1416</v>
      </c>
      <c r="I345" s="56" t="s">
        <v>1417</v>
      </c>
      <c r="J345" s="56" t="s">
        <v>1418</v>
      </c>
      <c r="K345" s="56"/>
      <c r="L345" s="56" t="s">
        <v>1419</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1420</v>
      </c>
      <c r="I346" s="56" t="s">
        <v>106</v>
      </c>
      <c r="J346" s="56" t="s">
        <v>1418</v>
      </c>
      <c r="K346" s="56"/>
      <c r="L346" s="56" t="s">
        <v>1421</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0"/>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1422</v>
      </c>
      <c r="H347" s="56" t="s">
        <v>1423</v>
      </c>
      <c r="I347" s="56" t="s">
        <v>1292</v>
      </c>
      <c r="J347" s="56" t="s">
        <v>1418</v>
      </c>
      <c r="K347" s="56"/>
      <c r="L347" s="56" t="s">
        <v>1424</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0"/>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1425</v>
      </c>
      <c r="I348" s="56" t="s">
        <v>1426</v>
      </c>
      <c r="J348" s="56" t="s">
        <v>1427</v>
      </c>
      <c r="K348" s="56"/>
      <c r="L348" s="56" t="s">
        <v>1421</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1428</v>
      </c>
      <c r="I349" s="56" t="s">
        <v>1429</v>
      </c>
      <c r="J349" s="56" t="s">
        <v>1430</v>
      </c>
      <c r="K349" s="56"/>
      <c r="L349" s="56" t="s">
        <v>1419</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1431</v>
      </c>
      <c r="H350" s="56" t="s">
        <v>1432</v>
      </c>
      <c r="I350" s="56" t="s">
        <v>1359</v>
      </c>
      <c r="J350" s="56" t="s">
        <v>1433</v>
      </c>
      <c r="K350" s="56"/>
      <c r="L350" s="56" t="s">
        <v>1434</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0"/>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1435</v>
      </c>
      <c r="I351" s="56" t="s">
        <v>1436</v>
      </c>
      <c r="J351" s="56" t="s">
        <v>1437</v>
      </c>
      <c r="K351" s="56"/>
      <c r="L351" s="56" t="s">
        <v>1438</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1439</v>
      </c>
      <c r="I352" s="56" t="s">
        <v>1440</v>
      </c>
      <c r="J352" s="56" t="s">
        <v>1441</v>
      </c>
      <c r="K352" s="56"/>
      <c r="L352" s="56" t="s">
        <v>1442</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1443</v>
      </c>
      <c r="J353" s="56" t="s">
        <v>1444</v>
      </c>
      <c r="K353" s="56"/>
      <c r="L353" s="56" t="s">
        <v>1445</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1446</v>
      </c>
      <c r="J354" s="56" t="s">
        <v>147</v>
      </c>
      <c r="K354" s="56"/>
      <c r="L354" s="56" t="s">
        <v>1447</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1448</v>
      </c>
      <c r="I355" s="56" t="s">
        <v>1449</v>
      </c>
      <c r="J355" s="56" t="s">
        <v>147</v>
      </c>
      <c r="K355" s="56"/>
      <c r="L355" s="56" t="s">
        <v>1450</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0"/>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1451</v>
      </c>
      <c r="I356" s="56" t="s">
        <v>1452</v>
      </c>
      <c r="J356" s="56" t="s">
        <v>1450</v>
      </c>
      <c r="K356" s="56"/>
      <c r="L356" s="56" t="s">
        <v>1453</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1454</v>
      </c>
      <c r="I357" s="56" t="s">
        <v>1455</v>
      </c>
      <c r="J357" s="56" t="s">
        <v>1453</v>
      </c>
      <c r="K357" s="56"/>
      <c r="L357" s="56" t="s">
        <v>1456</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1457</v>
      </c>
      <c r="I358" s="56" t="s">
        <v>1458</v>
      </c>
      <c r="J358" s="56" t="s">
        <v>1456</v>
      </c>
      <c r="K358" s="56"/>
      <c r="L358" s="56" t="s">
        <v>1447</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1459</v>
      </c>
      <c r="I359" s="56" t="s">
        <v>1460</v>
      </c>
      <c r="J359" s="56" t="s">
        <v>147</v>
      </c>
      <c r="K359" s="56"/>
      <c r="L359" s="56" t="s">
        <v>1317</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1461</v>
      </c>
      <c r="I360" s="56" t="s">
        <v>1462</v>
      </c>
      <c r="J360" s="56" t="s">
        <v>147</v>
      </c>
      <c r="K360" s="56"/>
      <c r="L360" s="56" t="s">
        <v>1463</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0"/>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1464</v>
      </c>
      <c r="I361" s="56" t="s">
        <v>1465</v>
      </c>
      <c r="J361" s="56" t="s">
        <v>1466</v>
      </c>
      <c r="K361" s="56"/>
      <c r="L361" s="56" t="s">
        <v>1467</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1468</v>
      </c>
      <c r="I362" s="56" t="s">
        <v>1469</v>
      </c>
      <c r="J362" s="56" t="s">
        <v>1470</v>
      </c>
      <c r="K362" s="56"/>
      <c r="L362" s="56" t="s">
        <v>1317</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1471</v>
      </c>
      <c r="I363" s="56" t="s">
        <v>1472</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1473</v>
      </c>
      <c r="I364" s="56" t="s">
        <v>102</v>
      </c>
      <c r="J364" s="56" t="s">
        <v>99</v>
      </c>
      <c r="K364" s="56"/>
      <c r="L364" s="56" t="s">
        <v>1474</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0"/>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1475</v>
      </c>
      <c r="H365" s="56" t="s">
        <v>1476</v>
      </c>
      <c r="I365" s="56" t="s">
        <v>1292</v>
      </c>
      <c r="J365" s="56" t="s">
        <v>99</v>
      </c>
      <c r="K365" s="56"/>
      <c r="L365" s="56" t="s">
        <v>1477</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0"/>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1478</v>
      </c>
      <c r="J366" s="56" t="s">
        <v>1479</v>
      </c>
      <c r="K366" s="56"/>
      <c r="L366" s="56" t="s">
        <v>1474</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1480</v>
      </c>
      <c r="J367" s="56" t="s">
        <v>1430</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1481</v>
      </c>
      <c r="H368" s="56" t="s">
        <v>1482</v>
      </c>
      <c r="I368" s="56" t="s">
        <v>1483</v>
      </c>
      <c r="J368" s="56" t="s">
        <v>1430</v>
      </c>
      <c r="K368" s="56"/>
      <c r="L368" s="56" t="s">
        <v>1484</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0"/>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1485</v>
      </c>
      <c r="I369" s="56" t="s">
        <v>1486</v>
      </c>
      <c r="J369" s="56" t="s">
        <v>1484</v>
      </c>
      <c r="K369" s="56"/>
      <c r="L369" s="56" t="s">
        <v>1487</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1488</v>
      </c>
      <c r="I370" s="56" t="s">
        <v>1489</v>
      </c>
      <c r="J370" s="56" t="s">
        <v>1487</v>
      </c>
      <c r="K370" s="56"/>
      <c r="L370" s="56" t="s">
        <v>1490</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1491</v>
      </c>
      <c r="I371" s="56" t="s">
        <v>1492</v>
      </c>
      <c r="J371" s="56" t="s">
        <v>1490</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1493</v>
      </c>
      <c r="I372" s="56" t="s">
        <v>1494</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1495</v>
      </c>
      <c r="I373" s="56" t="s">
        <v>1496</v>
      </c>
      <c r="J373" s="56" t="s">
        <v>102</v>
      </c>
      <c r="K373" s="56"/>
      <c r="L373" s="56" t="s">
        <v>1497</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1498</v>
      </c>
      <c r="I374" s="56" t="s">
        <v>1499</v>
      </c>
      <c r="J374" s="56" t="s">
        <v>1500</v>
      </c>
      <c r="K374" s="56"/>
      <c r="L374" s="56" t="s">
        <v>1501</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0"/>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1502</v>
      </c>
      <c r="I375" s="56" t="s">
        <v>1503</v>
      </c>
      <c r="J375" s="56" t="s">
        <v>1504</v>
      </c>
      <c r="K375" s="56"/>
      <c r="L375" s="56" t="s">
        <v>1505</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1506</v>
      </c>
      <c r="I376" s="56" t="s">
        <v>1507</v>
      </c>
      <c r="J376" s="56" t="s">
        <v>1508</v>
      </c>
      <c r="K376" s="56"/>
      <c r="L376" s="56" t="s">
        <v>1317</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1509</v>
      </c>
      <c r="I377" s="56" t="s">
        <v>1510</v>
      </c>
      <c r="J377" s="56" t="s">
        <v>1511</v>
      </c>
      <c r="K377" s="56"/>
      <c r="L377" s="56" t="s">
        <v>1317</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1511</v>
      </c>
      <c r="I378" s="56" t="s">
        <v>1512</v>
      </c>
      <c r="J378" s="56" t="s">
        <v>1513</v>
      </c>
      <c r="K378" s="56"/>
      <c r="L378" s="56" t="s">
        <v>1514</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1515</v>
      </c>
      <c r="I379" s="56" t="s">
        <v>1516</v>
      </c>
      <c r="J379" s="56" t="s">
        <v>1517</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1518</v>
      </c>
      <c r="J380" s="56" t="s">
        <v>106</v>
      </c>
      <c r="K380" s="56"/>
      <c r="L380" s="56" t="s">
        <v>1519</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1520</v>
      </c>
      <c r="J381" s="56" t="s">
        <v>1517</v>
      </c>
      <c r="K381" s="56"/>
      <c r="L381" s="56" t="s">
        <v>1521</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1522</v>
      </c>
      <c r="J382" s="56" t="s">
        <v>147</v>
      </c>
      <c r="K382" s="56"/>
      <c r="L382" s="56" t="s">
        <v>1523</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1524</v>
      </c>
      <c r="I383" s="56" t="s">
        <v>1525</v>
      </c>
      <c r="J383" s="56" t="s">
        <v>147</v>
      </c>
      <c r="K383" s="56"/>
      <c r="L383" s="56" t="s">
        <v>1526</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1527</v>
      </c>
      <c r="I384" s="56" t="s">
        <v>1528</v>
      </c>
      <c r="J384" s="56" t="s">
        <v>147</v>
      </c>
      <c r="K384" s="56"/>
      <c r="L384" s="56" t="s">
        <v>1529</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1530</v>
      </c>
      <c r="I385" s="56" t="s">
        <v>1531</v>
      </c>
      <c r="J385" s="56" t="s">
        <v>147</v>
      </c>
      <c r="K385" s="56"/>
      <c r="L385" s="56" t="s">
        <v>1532</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0"/>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1533</v>
      </c>
      <c r="I386" s="56" t="s">
        <v>1534</v>
      </c>
      <c r="J386" s="56" t="s">
        <v>1532</v>
      </c>
      <c r="K386" s="56"/>
      <c r="L386" s="56" t="s">
        <v>1529</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1535</v>
      </c>
      <c r="I387" s="56" t="s">
        <v>1536</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1537</v>
      </c>
      <c r="I388" s="56" t="s">
        <v>103</v>
      </c>
      <c r="J388" s="56" t="s">
        <v>99</v>
      </c>
      <c r="K388" s="56"/>
      <c r="L388" s="56" t="s">
        <v>1538</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0"/>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1539</v>
      </c>
      <c r="H389" s="56" t="s">
        <v>1540</v>
      </c>
      <c r="I389" s="56" t="s">
        <v>1305</v>
      </c>
      <c r="J389" s="56" t="s">
        <v>99</v>
      </c>
      <c r="K389" s="56"/>
      <c r="L389" s="56" t="s">
        <v>1541</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0"/>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1542</v>
      </c>
      <c r="I390" s="56" t="s">
        <v>1543</v>
      </c>
      <c r="J390" s="56" t="s">
        <v>1544</v>
      </c>
      <c r="K390" s="56"/>
      <c r="L390" s="56" t="s">
        <v>1538</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1545</v>
      </c>
      <c r="I391" s="56" t="s">
        <v>1546</v>
      </c>
      <c r="J391" s="56" t="s">
        <v>1547</v>
      </c>
      <c r="K391" s="56"/>
      <c r="L391" s="56" t="s">
        <v>1548</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1549</v>
      </c>
      <c r="H392" s="56" t="s">
        <v>1550</v>
      </c>
      <c r="I392" s="56" t="s">
        <v>1446</v>
      </c>
      <c r="J392" s="56" t="s">
        <v>1551</v>
      </c>
      <c r="K392" s="56"/>
      <c r="L392" s="56" t="s">
        <v>1552</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0"/>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1553</v>
      </c>
      <c r="I393" s="56" t="s">
        <v>1554</v>
      </c>
      <c r="J393" s="56" t="s">
        <v>1555</v>
      </c>
      <c r="K393" s="56"/>
      <c r="L393" s="56" t="s">
        <v>1556</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1557</v>
      </c>
      <c r="I394" s="56" t="s">
        <v>1558</v>
      </c>
      <c r="J394" s="56" t="s">
        <v>109</v>
      </c>
      <c r="K394" s="56"/>
      <c r="L394" s="56" t="s">
        <v>1474</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1559</v>
      </c>
      <c r="H395" s="56" t="s">
        <v>1560</v>
      </c>
      <c r="I395" s="56" t="s">
        <v>1374</v>
      </c>
      <c r="J395" s="56" t="s">
        <v>109</v>
      </c>
      <c r="K395" s="56"/>
      <c r="L395" s="56" t="s">
        <v>1561</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0"/>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1562</v>
      </c>
      <c r="I396" s="56" t="s">
        <v>1563</v>
      </c>
      <c r="J396" s="56" t="s">
        <v>1564</v>
      </c>
      <c r="K396" s="56"/>
      <c r="L396" s="56" t="s">
        <v>1565</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1566</v>
      </c>
      <c r="I397" s="56" t="s">
        <v>1567</v>
      </c>
      <c r="J397" s="56" t="s">
        <v>1568</v>
      </c>
      <c r="K397" s="56"/>
      <c r="L397" s="56" t="s">
        <v>1474</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1569</v>
      </c>
      <c r="I398" s="56" t="s">
        <v>1570</v>
      </c>
      <c r="J398" s="56" t="s">
        <v>147</v>
      </c>
      <c r="K398" s="56"/>
      <c r="L398" s="56" t="s">
        <v>1521</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1571</v>
      </c>
      <c r="I399" s="56" t="s">
        <v>1572</v>
      </c>
      <c r="J399" s="56" t="s">
        <v>147</v>
      </c>
      <c r="K399" s="56"/>
      <c r="L399" s="56" t="s">
        <v>1573</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1574</v>
      </c>
      <c r="I400" s="56" t="s">
        <v>1575</v>
      </c>
      <c r="J400" s="56" t="s">
        <v>147</v>
      </c>
      <c r="K400" s="56"/>
      <c r="L400" s="56" t="s">
        <v>1576</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0"/>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1577</v>
      </c>
      <c r="I401" s="56" t="s">
        <v>1578</v>
      </c>
      <c r="J401" s="56" t="s">
        <v>1576</v>
      </c>
      <c r="K401" s="56"/>
      <c r="L401" s="56" t="s">
        <v>1573</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1579</v>
      </c>
      <c r="I402" s="56" t="s">
        <v>1580</v>
      </c>
      <c r="J402" s="56" t="s">
        <v>147</v>
      </c>
      <c r="K402" s="56"/>
      <c r="L402" s="56" t="s">
        <v>1521</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1581</v>
      </c>
      <c r="I403" s="56" t="s">
        <v>1582</v>
      </c>
      <c r="J403" s="56" t="s">
        <v>147</v>
      </c>
      <c r="K403" s="56"/>
      <c r="L403" s="56" t="s">
        <v>1583</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0"/>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1584</v>
      </c>
      <c r="I404" s="56" t="s">
        <v>1585</v>
      </c>
      <c r="J404" s="56" t="s">
        <v>1583</v>
      </c>
      <c r="K404" s="56"/>
      <c r="L404" s="56" t="s">
        <v>1521</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1586</v>
      </c>
      <c r="I405" s="56" t="s">
        <v>1587</v>
      </c>
      <c r="J405" s="56" t="s">
        <v>147</v>
      </c>
      <c r="K405" s="56"/>
      <c r="L405" s="56" t="s">
        <v>1588</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1589</v>
      </c>
      <c r="I406" s="56" t="s">
        <v>1590</v>
      </c>
      <c r="J406" s="56" t="s">
        <v>147</v>
      </c>
      <c r="K406" s="56"/>
      <c r="L406" s="56" t="s">
        <v>1591</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0"/>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1592</v>
      </c>
      <c r="I407" s="56" t="s">
        <v>1593</v>
      </c>
      <c r="J407" s="56" t="s">
        <v>1591</v>
      </c>
      <c r="K407" s="56"/>
      <c r="L407" s="56" t="s">
        <v>1588</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1594</v>
      </c>
      <c r="I408" s="56" t="s">
        <v>1595</v>
      </c>
      <c r="J408" s="56" t="s">
        <v>109</v>
      </c>
      <c r="K408" s="56"/>
      <c r="L408" s="56" t="s">
        <v>1348</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1596</v>
      </c>
      <c r="J409" s="56" t="s">
        <v>109</v>
      </c>
      <c r="K409" s="56"/>
      <c r="L409" s="56" t="s">
        <v>1597</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1598</v>
      </c>
      <c r="J410" s="56" t="s">
        <v>109</v>
      </c>
      <c r="K410" s="56"/>
      <c r="L410" s="56" t="s">
        <v>1599</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1600</v>
      </c>
      <c r="J411" s="56" t="s">
        <v>106</v>
      </c>
      <c r="K411" s="56"/>
      <c r="L411" s="56" t="s">
        <v>1601</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1602</v>
      </c>
      <c r="J412" s="56" t="s">
        <v>109</v>
      </c>
      <c r="K412" s="56"/>
      <c r="L412" s="56" t="s">
        <v>1603</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1604</v>
      </c>
      <c r="J413" s="56" t="s">
        <v>99</v>
      </c>
      <c r="K413" s="56"/>
      <c r="L413" s="56" t="s">
        <v>1605</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1606</v>
      </c>
      <c r="J414" s="56" t="s">
        <v>99</v>
      </c>
      <c r="K414" s="56"/>
      <c r="L414" s="56" t="s">
        <v>1607</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1608</v>
      </c>
      <c r="J415" s="56" t="s">
        <v>99</v>
      </c>
      <c r="K415" s="56"/>
      <c r="L415" s="56" t="s">
        <v>1609</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1610</v>
      </c>
      <c r="J416" s="56" t="s">
        <v>99</v>
      </c>
      <c r="K416" s="56"/>
      <c r="L416" s="56" t="s">
        <v>1611</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1612</v>
      </c>
      <c r="J417" s="56" t="s">
        <v>99</v>
      </c>
      <c r="K417" s="56"/>
      <c r="L417" s="56" t="s">
        <v>1613</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1614</v>
      </c>
      <c r="J418" s="56" t="s">
        <v>99</v>
      </c>
      <c r="K418" s="56"/>
      <c r="L418" s="56" t="s">
        <v>1538</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1615</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1616</v>
      </c>
      <c r="J420" s="56" t="s">
        <v>147</v>
      </c>
      <c r="K420" s="56"/>
      <c r="L420" s="56" t="s">
        <v>1617</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1618</v>
      </c>
      <c r="I421" s="56" t="s">
        <v>1619</v>
      </c>
      <c r="J421" s="56" t="s">
        <v>147</v>
      </c>
      <c r="K421" s="56"/>
      <c r="L421" s="56" t="s">
        <v>1620</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0"/>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1621</v>
      </c>
      <c r="I422" s="56" t="s">
        <v>1622</v>
      </c>
      <c r="J422" s="56" t="s">
        <v>1620</v>
      </c>
      <c r="K422" s="56"/>
      <c r="L422" s="56" t="s">
        <v>1317</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1623</v>
      </c>
      <c r="I423" s="56" t="s">
        <v>1624</v>
      </c>
      <c r="J423" s="56" t="s">
        <v>147</v>
      </c>
      <c r="K423" s="56"/>
      <c r="L423" s="56" t="s">
        <v>1317</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1625</v>
      </c>
      <c r="I424" s="56" t="s">
        <v>1626</v>
      </c>
      <c r="J424" s="56" t="s">
        <v>147</v>
      </c>
      <c r="K424" s="56"/>
      <c r="L424" s="56" t="s">
        <v>1627</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0"/>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1628</v>
      </c>
      <c r="I425" s="56" t="s">
        <v>1629</v>
      </c>
      <c r="J425" s="56" t="s">
        <v>1630</v>
      </c>
      <c r="K425" s="56"/>
      <c r="L425" s="56" t="s">
        <v>1317</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1631</v>
      </c>
      <c r="I426" s="56" t="s">
        <v>1632</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1633</v>
      </c>
      <c r="J427" s="56" t="s">
        <v>147</v>
      </c>
      <c r="K427" s="56"/>
      <c r="L427" s="56" t="s">
        <v>1634</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1635</v>
      </c>
      <c r="J428" s="56" t="s">
        <v>1636</v>
      </c>
      <c r="K428" s="56"/>
      <c r="L428" s="56" t="s">
        <v>1637</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1638</v>
      </c>
      <c r="I429" s="56" t="s">
        <v>1639</v>
      </c>
      <c r="J429" s="56" t="s">
        <v>1229</v>
      </c>
      <c r="K429" s="56"/>
      <c r="L429" s="56" t="s">
        <v>1640</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1641</v>
      </c>
      <c r="J430" s="56" t="s">
        <v>147</v>
      </c>
      <c r="K430" s="56"/>
      <c r="L430" s="56" t="s">
        <v>1642</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1643</v>
      </c>
      <c r="J431" s="56" t="s">
        <v>147</v>
      </c>
      <c r="K431" s="56"/>
      <c r="L431" s="56" t="s">
        <v>1644</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1645</v>
      </c>
      <c r="J432" s="56" t="s">
        <v>147</v>
      </c>
      <c r="K432" s="56"/>
      <c r="L432" s="56" t="s">
        <v>1646</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1647</v>
      </c>
      <c r="J433" s="56" t="s">
        <v>147</v>
      </c>
      <c r="K433" s="56"/>
      <c r="L433" s="56" t="s">
        <v>1648</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1649</v>
      </c>
      <c r="J434" s="56" t="s">
        <v>147</v>
      </c>
      <c r="K434" s="56"/>
      <c r="L434" s="56" t="s">
        <v>1650</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1651</v>
      </c>
      <c r="J435" s="56" t="s">
        <v>147</v>
      </c>
      <c r="K435" s="56"/>
      <c r="L435" s="56" t="s">
        <v>1652</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1653</v>
      </c>
      <c r="I436" s="56" t="s">
        <v>1654</v>
      </c>
      <c r="J436" s="56" t="s">
        <v>1655</v>
      </c>
      <c r="K436" s="56"/>
      <c r="L436" s="56" t="s">
        <v>1656</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1657</v>
      </c>
      <c r="I437" s="56" t="s">
        <v>1658</v>
      </c>
      <c r="J437" s="56" t="s">
        <v>147</v>
      </c>
      <c r="K437" s="56"/>
      <c r="L437" s="56" t="s">
        <v>1659</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0"/>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1660</v>
      </c>
      <c r="I438" s="56" t="s">
        <v>1661</v>
      </c>
      <c r="J438" s="56" t="s">
        <v>1662</v>
      </c>
      <c r="K438" s="56"/>
      <c r="L438" s="56" t="s">
        <v>1656</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1663</v>
      </c>
      <c r="I439" s="56" t="s">
        <v>1664</v>
      </c>
      <c r="J439" s="56" t="s">
        <v>147</v>
      </c>
      <c r="K439" s="56"/>
      <c r="L439" s="56" t="s">
        <v>1665</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1666</v>
      </c>
      <c r="I440" s="56" t="s">
        <v>1667</v>
      </c>
      <c r="J440" s="56" t="s">
        <v>147</v>
      </c>
      <c r="K440" s="56"/>
      <c r="L440" s="56" t="s">
        <v>1668</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1669</v>
      </c>
      <c r="I441" s="56" t="s">
        <v>1670</v>
      </c>
      <c r="J441" s="56" t="s">
        <v>1400</v>
      </c>
      <c r="K441" s="56"/>
      <c r="L441" s="56" t="s">
        <v>1222</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1671</v>
      </c>
      <c r="I442" s="56" t="s">
        <v>1672</v>
      </c>
      <c r="J442" s="56" t="s">
        <v>1400</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1673</v>
      </c>
      <c r="I443" s="56" t="s">
        <v>1674</v>
      </c>
      <c r="J443" s="56" t="s">
        <v>99</v>
      </c>
      <c r="K443" s="56"/>
      <c r="L443" s="56" t="s">
        <v>1675</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1676</v>
      </c>
      <c r="J444" s="56" t="s">
        <v>102</v>
      </c>
      <c r="K444" s="56"/>
      <c r="L444" s="56" t="s">
        <v>1677</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1678</v>
      </c>
      <c r="I445" s="56" t="s">
        <v>1679</v>
      </c>
      <c r="J445" s="56" t="s">
        <v>102</v>
      </c>
      <c r="K445" s="56"/>
      <c r="L445" s="56" t="s">
        <v>1499</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1680</v>
      </c>
      <c r="I446" s="56" t="s">
        <v>1681</v>
      </c>
      <c r="J446" s="56" t="s">
        <v>1276</v>
      </c>
      <c r="K446" s="56"/>
      <c r="L446" s="56" t="s">
        <v>1277</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1682</v>
      </c>
      <c r="I447" s="56" t="s">
        <v>1683</v>
      </c>
      <c r="J447" s="56" t="s">
        <v>1684</v>
      </c>
      <c r="K447" s="56"/>
      <c r="L447" s="56" t="s">
        <v>1685</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1686</v>
      </c>
      <c r="I448" s="56" t="s">
        <v>1687</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1688</v>
      </c>
      <c r="I449" s="56" t="s">
        <v>1689</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1690</v>
      </c>
      <c r="I450" s="56" t="s">
        <v>1691</v>
      </c>
      <c r="J450" s="56" t="s">
        <v>147</v>
      </c>
      <c r="K450" s="56"/>
      <c r="L450" s="56" t="s">
        <v>1692</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1693</v>
      </c>
      <c r="I451" s="56" t="s">
        <v>1694</v>
      </c>
      <c r="J451" s="56" t="s">
        <v>1695</v>
      </c>
      <c r="K451" s="56"/>
      <c r="L451" s="56" t="s">
        <v>1696</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1697</v>
      </c>
      <c r="I452" s="56" t="s">
        <v>1698</v>
      </c>
      <c r="J452" s="56" t="s">
        <v>1699</v>
      </c>
      <c r="K452" s="56"/>
      <c r="L452" s="56" t="s">
        <v>1700</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1701</v>
      </c>
      <c r="I453" s="56" t="s">
        <v>1702</v>
      </c>
      <c r="J453" s="56" t="s">
        <v>1703</v>
      </c>
      <c r="K453" s="56"/>
      <c r="L453" s="56" t="s">
        <v>1704</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1705</v>
      </c>
      <c r="I454" s="56" t="s">
        <v>213</v>
      </c>
      <c r="J454" s="56" t="s">
        <v>147</v>
      </c>
      <c r="K454" s="56"/>
      <c r="L454" s="56" t="s">
        <v>1226</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0"/>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1706</v>
      </c>
      <c r="J455" s="56" t="s">
        <v>1287</v>
      </c>
      <c r="K455" s="56"/>
      <c r="L455" s="56" t="s">
        <v>1704</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1707</v>
      </c>
      <c r="I456" s="56" t="s">
        <v>1708</v>
      </c>
      <c r="J456" s="56" t="s">
        <v>1709</v>
      </c>
      <c r="K456" s="56"/>
      <c r="L456" s="56" t="s">
        <v>1710</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1711</v>
      </c>
      <c r="I457" s="56" t="s">
        <v>1712</v>
      </c>
      <c r="J457" s="56" t="s">
        <v>99</v>
      </c>
      <c r="K457" s="56"/>
      <c r="L457" s="56" t="s">
        <v>1713</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1714</v>
      </c>
      <c r="J458" s="56" t="s">
        <v>99</v>
      </c>
      <c r="K458" s="56"/>
      <c r="L458" s="56" t="s">
        <v>1715</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1716</v>
      </c>
      <c r="J459" s="56" t="s">
        <v>99</v>
      </c>
      <c r="K459" s="56"/>
      <c r="L459" s="56" t="s">
        <v>1717</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1718</v>
      </c>
      <c r="J460" s="56" t="s">
        <v>1719</v>
      </c>
      <c r="K460" s="56"/>
      <c r="L460" s="56" t="s">
        <v>1720</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1721</v>
      </c>
      <c r="J461" s="56" t="s">
        <v>1722</v>
      </c>
      <c r="K461" s="56"/>
      <c r="L461" s="56" t="s">
        <v>1723</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1724</v>
      </c>
      <c r="J462" s="56" t="s">
        <v>106</v>
      </c>
      <c r="K462" s="56"/>
      <c r="L462" s="56" t="s">
        <v>1725</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1726</v>
      </c>
      <c r="J463" s="56" t="s">
        <v>99</v>
      </c>
      <c r="K463" s="56"/>
      <c r="L463" s="56" t="s">
        <v>1727</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1728</v>
      </c>
      <c r="J464" s="56" t="s">
        <v>99</v>
      </c>
      <c r="K464" s="56"/>
      <c r="L464" s="56" t="s">
        <v>1729</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1730</v>
      </c>
      <c r="J465" s="56" t="s">
        <v>1723</v>
      </c>
      <c r="K465" s="56"/>
      <c r="L465" s="56" t="s">
        <v>1731</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1732</v>
      </c>
      <c r="J466" s="56" t="s">
        <v>1733</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1734</v>
      </c>
      <c r="J467" s="56" t="s">
        <v>147</v>
      </c>
      <c r="K467" s="56"/>
      <c r="L467" s="56" t="s">
        <v>1735</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1736</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1737</v>
      </c>
      <c r="J469" s="87" t="s">
        <v>1738</v>
      </c>
      <c r="K469" s="87"/>
      <c r="L469" s="87" t="s">
        <v>1739</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1740</v>
      </c>
      <c r="J470" s="87" t="s">
        <v>147</v>
      </c>
      <c r="K470" s="87"/>
      <c r="L470" s="87" t="s">
        <v>1741</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1742</v>
      </c>
      <c r="J471" s="56" t="s">
        <v>147</v>
      </c>
      <c r="K471" s="56"/>
      <c r="L471" s="56" t="s">
        <v>1743</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1744</v>
      </c>
      <c r="J472" s="56" t="s">
        <v>147</v>
      </c>
      <c r="K472" s="56"/>
      <c r="L472" s="56" t="s">
        <v>1745</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1746</v>
      </c>
      <c r="J473" s="56" t="s">
        <v>175</v>
      </c>
      <c r="K473" s="56"/>
      <c r="L473" s="56" t="s">
        <v>1747</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1748</v>
      </c>
      <c r="J474" s="56" t="s">
        <v>177</v>
      </c>
      <c r="K474" s="56"/>
      <c r="L474" s="56" t="s">
        <v>1749</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1750</v>
      </c>
      <c r="J475" s="56" t="s">
        <v>1751</v>
      </c>
      <c r="K475" s="56"/>
      <c r="L475" s="56" t="s">
        <v>1752</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1753</v>
      </c>
      <c r="J476" s="56" t="s">
        <v>1754</v>
      </c>
      <c r="K476" s="56"/>
      <c r="L476" s="56" t="s">
        <v>1755</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1756</v>
      </c>
      <c r="J477" s="56" t="s">
        <v>177</v>
      </c>
      <c r="K477" s="56"/>
      <c r="L477" s="56" t="s">
        <v>1226</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1757</v>
      </c>
      <c r="J478" s="56" t="s">
        <v>177</v>
      </c>
      <c r="K478" s="56"/>
      <c r="L478" s="56" t="s">
        <v>1758</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1759</v>
      </c>
      <c r="J479" s="56" t="s">
        <v>177</v>
      </c>
      <c r="K479" s="56"/>
      <c r="L479" s="56" t="s">
        <v>1226</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1760</v>
      </c>
      <c r="J480" s="56" t="s">
        <v>1747</v>
      </c>
      <c r="K480" s="56"/>
      <c r="L480" s="56" t="s">
        <v>1761</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1762</v>
      </c>
      <c r="J481" s="56" t="s">
        <v>1640</v>
      </c>
      <c r="K481" s="56"/>
      <c r="L481" s="56" t="s">
        <v>1763</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1764</v>
      </c>
      <c r="I482" s="56" t="s">
        <v>1765</v>
      </c>
      <c r="J482" s="56" t="s">
        <v>1738</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1766</v>
      </c>
      <c r="J483" s="56" t="s">
        <v>1738</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1767</v>
      </c>
      <c r="J484" s="56" t="s">
        <v>1768</v>
      </c>
      <c r="K484" s="56"/>
      <c r="L484" s="56" t="s">
        <v>1769</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1770</v>
      </c>
      <c r="J485" s="56" t="s">
        <v>109</v>
      </c>
      <c r="K485" s="56"/>
      <c r="L485" s="56" t="s">
        <v>1771</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1772</v>
      </c>
      <c r="I486" s="56" t="s">
        <v>1773</v>
      </c>
      <c r="J486" s="56" t="s">
        <v>109</v>
      </c>
      <c r="K486" s="56"/>
      <c r="L486" s="56" t="s">
        <v>1774</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1775</v>
      </c>
      <c r="I487" s="56" t="s">
        <v>1776</v>
      </c>
      <c r="J487" s="56" t="s">
        <v>1777</v>
      </c>
      <c r="K487" s="56"/>
      <c r="L487" s="56" t="s">
        <v>1521</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1778</v>
      </c>
      <c r="I488" s="56" t="s">
        <v>1779</v>
      </c>
      <c r="J488" s="56" t="s">
        <v>1777</v>
      </c>
      <c r="K488" s="56"/>
      <c r="L488" s="56" t="s">
        <v>1521</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1780</v>
      </c>
      <c r="I489" s="56" t="s">
        <v>1781</v>
      </c>
      <c r="J489" s="56" t="s">
        <v>109</v>
      </c>
      <c r="K489" s="56"/>
      <c r="L489" s="56" t="s">
        <v>1782</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1783</v>
      </c>
      <c r="I490" s="56" t="s">
        <v>1784</v>
      </c>
      <c r="J490" s="56" t="s">
        <v>109</v>
      </c>
      <c r="K490" s="56"/>
      <c r="L490" s="56" t="s">
        <v>1782</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1785</v>
      </c>
      <c r="I491" s="56" t="s">
        <v>1786</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1787</v>
      </c>
      <c r="I492" s="56" t="s">
        <v>1788</v>
      </c>
      <c r="J492" s="56" t="s">
        <v>109</v>
      </c>
      <c r="K492" s="56"/>
      <c r="L492" s="56" t="s">
        <v>1789</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1790</v>
      </c>
      <c r="I493" s="56" t="s">
        <v>1791</v>
      </c>
      <c r="J493" s="56" t="s">
        <v>1792</v>
      </c>
      <c r="K493" s="56"/>
      <c r="L493" s="56" t="s">
        <v>1793</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1794</v>
      </c>
      <c r="I494" s="56" t="s">
        <v>1795</v>
      </c>
      <c r="J494" s="56" t="s">
        <v>147</v>
      </c>
      <c r="K494" s="56"/>
      <c r="L494" s="56" t="s">
        <v>1521</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1796</v>
      </c>
      <c r="I495" s="56" t="s">
        <v>1797</v>
      </c>
      <c r="J495" s="56" t="s">
        <v>147</v>
      </c>
      <c r="K495" s="56"/>
      <c r="L495" s="56" t="s">
        <v>1798</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1799</v>
      </c>
      <c r="I496" s="56" t="s">
        <v>1800</v>
      </c>
      <c r="J496" s="56" t="s">
        <v>1801</v>
      </c>
      <c r="K496" s="56"/>
      <c r="L496" s="56" t="s">
        <v>1802</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1803</v>
      </c>
      <c r="I497" s="56" t="s">
        <v>1804</v>
      </c>
      <c r="J497" s="56" t="s">
        <v>147</v>
      </c>
      <c r="K497" s="56"/>
      <c r="L497" s="56" t="s">
        <v>1805</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1806</v>
      </c>
      <c r="I498" s="56" t="s">
        <v>1807</v>
      </c>
      <c r="J498" s="56" t="s">
        <v>147</v>
      </c>
      <c r="K498" s="56"/>
      <c r="L498" s="56" t="s">
        <v>1808</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1809</v>
      </c>
      <c r="I499" s="56" t="s">
        <v>1810</v>
      </c>
      <c r="J499" s="56" t="s">
        <v>147</v>
      </c>
      <c r="K499" s="56"/>
      <c r="L499" s="56" t="s">
        <v>1811</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1812</v>
      </c>
      <c r="I500" s="56" t="s">
        <v>1813</v>
      </c>
      <c r="J500" s="56" t="s">
        <v>147</v>
      </c>
      <c r="K500" s="56"/>
      <c r="L500" s="56" t="s">
        <v>1814</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1815</v>
      </c>
      <c r="I501" s="56" t="s">
        <v>1816</v>
      </c>
      <c r="J501" s="56" t="s">
        <v>147</v>
      </c>
      <c r="K501" s="56"/>
      <c r="L501" s="56" t="s">
        <v>1817</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1818</v>
      </c>
      <c r="I502" s="56" t="s">
        <v>1819</v>
      </c>
      <c r="J502" s="56" t="s">
        <v>147</v>
      </c>
      <c r="K502" s="56"/>
      <c r="L502" s="56" t="s">
        <v>1820</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1821</v>
      </c>
      <c r="I503" s="56" t="s">
        <v>1822</v>
      </c>
      <c r="J503" s="56" t="s">
        <v>147</v>
      </c>
      <c r="K503" s="56"/>
      <c r="L503" s="56" t="s">
        <v>1823</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1824</v>
      </c>
      <c r="I504" s="56" t="s">
        <v>1825</v>
      </c>
      <c r="J504" s="56" t="s">
        <v>147</v>
      </c>
      <c r="K504" s="56"/>
      <c r="L504" s="56" t="s">
        <v>1826</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0"/>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1827</v>
      </c>
      <c r="J505" s="56" t="s">
        <v>1828</v>
      </c>
      <c r="K505" s="56"/>
      <c r="L505" s="56" t="s">
        <v>1823</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1829</v>
      </c>
      <c r="J506" s="56" t="s">
        <v>1830</v>
      </c>
      <c r="K506" s="56"/>
      <c r="L506" s="56" t="s">
        <v>1831</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1832</v>
      </c>
      <c r="I507" s="56" t="s">
        <v>1833</v>
      </c>
      <c r="J507" s="56" t="s">
        <v>99</v>
      </c>
      <c r="K507" s="56"/>
      <c r="L507" s="56" t="s">
        <v>1834</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1835</v>
      </c>
      <c r="I508" s="56" t="s">
        <v>1836</v>
      </c>
      <c r="J508" s="56" t="s">
        <v>99</v>
      </c>
      <c r="K508" s="56"/>
      <c r="L508" s="56" t="s">
        <v>1837</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1838</v>
      </c>
      <c r="I509" s="56" t="s">
        <v>1839</v>
      </c>
      <c r="J509" s="56" t="s">
        <v>99</v>
      </c>
      <c r="K509" s="56"/>
      <c r="L509" s="56" t="s">
        <v>1840</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1841</v>
      </c>
      <c r="I510" s="56" t="s">
        <v>1842</v>
      </c>
      <c r="J510" s="56" t="s">
        <v>99</v>
      </c>
      <c r="K510" s="56"/>
      <c r="L510" s="56" t="s">
        <v>1843</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1844</v>
      </c>
      <c r="I511" s="56" t="s">
        <v>1845</v>
      </c>
      <c r="J511" s="56" t="s">
        <v>99</v>
      </c>
      <c r="K511" s="56"/>
      <c r="L511" s="56" t="s">
        <v>1846</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1847</v>
      </c>
      <c r="I512" s="56" t="s">
        <v>1848</v>
      </c>
      <c r="J512" s="56" t="s">
        <v>99</v>
      </c>
      <c r="K512" s="56"/>
      <c r="L512" s="56" t="s">
        <v>1849</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1850</v>
      </c>
      <c r="I513" s="56" t="s">
        <v>1851</v>
      </c>
      <c r="J513" s="56" t="s">
        <v>99</v>
      </c>
      <c r="K513" s="56"/>
      <c r="L513" s="56" t="s">
        <v>1852</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1853</v>
      </c>
      <c r="J514" s="56" t="s">
        <v>99</v>
      </c>
      <c r="K514" s="56"/>
      <c r="L514" s="56" t="s">
        <v>1854</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1855</v>
      </c>
      <c r="I515" s="56" t="s">
        <v>1856</v>
      </c>
      <c r="J515" s="56" t="s">
        <v>99</v>
      </c>
      <c r="K515" s="56"/>
      <c r="L515" s="56" t="s">
        <v>1857</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0"/>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1858</v>
      </c>
      <c r="I516" s="56" t="s">
        <v>1859</v>
      </c>
      <c r="J516" s="56" t="s">
        <v>1860</v>
      </c>
      <c r="K516" s="56"/>
      <c r="L516" s="56" t="s">
        <v>1854</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1861</v>
      </c>
      <c r="I517" s="56" t="s">
        <v>1862</v>
      </c>
      <c r="J517" s="56" t="s">
        <v>109</v>
      </c>
      <c r="K517" s="56"/>
      <c r="L517" s="56" t="s">
        <v>1863</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1864</v>
      </c>
      <c r="I518" s="56" t="s">
        <v>1865</v>
      </c>
      <c r="J518" s="56" t="s">
        <v>109</v>
      </c>
      <c r="K518" s="56"/>
      <c r="L518" s="56" t="s">
        <v>1866</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0"/>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1867</v>
      </c>
      <c r="I519" s="56" t="s">
        <v>1868</v>
      </c>
      <c r="J519" s="56" t="s">
        <v>1869</v>
      </c>
      <c r="K519" s="56"/>
      <c r="L519" s="56" t="s">
        <v>1863</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1870</v>
      </c>
      <c r="I520" s="56" t="s">
        <v>1871</v>
      </c>
      <c r="J520" s="56" t="s">
        <v>109</v>
      </c>
      <c r="K520" s="56"/>
      <c r="L520" s="56" t="s">
        <v>1419</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1872</v>
      </c>
      <c r="I521" s="56" t="s">
        <v>1774</v>
      </c>
      <c r="J521" s="56" t="s">
        <v>109</v>
      </c>
      <c r="K521" s="56"/>
      <c r="L521" s="56" t="s">
        <v>1873</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0"/>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1874</v>
      </c>
      <c r="I522" s="56" t="s">
        <v>1875</v>
      </c>
      <c r="J522" s="56" t="s">
        <v>1876</v>
      </c>
      <c r="K522" s="56"/>
      <c r="L522" s="56" t="s">
        <v>1419</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1877</v>
      </c>
      <c r="I523" s="56" t="s">
        <v>1878</v>
      </c>
      <c r="J523" s="56" t="s">
        <v>109</v>
      </c>
      <c r="K523" s="56"/>
      <c r="L523" s="56" t="s">
        <v>1879</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1880</v>
      </c>
      <c r="I524" s="56" t="s">
        <v>1881</v>
      </c>
      <c r="J524" s="56" t="s">
        <v>109</v>
      </c>
      <c r="K524" s="56"/>
      <c r="L524" s="56" t="s">
        <v>1882</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0"/>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1883</v>
      </c>
      <c r="I525" s="56" t="s">
        <v>1884</v>
      </c>
      <c r="J525" s="56" t="s">
        <v>1882</v>
      </c>
      <c r="K525" s="56"/>
      <c r="L525" s="56" t="s">
        <v>1879</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1885</v>
      </c>
      <c r="I526" s="56" t="s">
        <v>1886</v>
      </c>
      <c r="J526" s="56" t="s">
        <v>1887</v>
      </c>
      <c r="K526" s="56"/>
      <c r="L526" s="56" t="s">
        <v>1888</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1889</v>
      </c>
      <c r="I527" s="56" t="s">
        <v>1890</v>
      </c>
      <c r="J527" s="56" t="s">
        <v>109</v>
      </c>
      <c r="K527" s="56"/>
      <c r="L527" s="56" t="s">
        <v>1891</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0"/>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1892</v>
      </c>
      <c r="I528" s="56" t="s">
        <v>1893</v>
      </c>
      <c r="J528" s="56" t="s">
        <v>1891</v>
      </c>
      <c r="K528" s="56"/>
      <c r="L528" s="56" t="s">
        <v>1888</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1894</v>
      </c>
      <c r="I529" s="56" t="s">
        <v>1895</v>
      </c>
      <c r="J529" s="56" t="s">
        <v>109</v>
      </c>
      <c r="K529" s="56"/>
      <c r="L529" s="56" t="s">
        <v>1890</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1896</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1897</v>
      </c>
      <c r="I530" s="56" t="s">
        <v>1888</v>
      </c>
      <c r="J530" s="56" t="s">
        <v>109</v>
      </c>
      <c r="K530" s="56"/>
      <c r="L530" s="56" t="s">
        <v>1882</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0"/>
      <c r="AM530" s="62"/>
      <c r="AN530" s="62"/>
      <c r="AO530" s="59">
        <f t="shared" si="92"/>
        <v>0</v>
      </c>
      <c r="AP530" s="59">
        <f t="shared" si="92"/>
        <v>0</v>
      </c>
      <c r="AQ530" s="59">
        <f t="shared" si="92"/>
        <v>0</v>
      </c>
      <c r="AR530" s="59">
        <f t="shared" si="92"/>
        <v>0</v>
      </c>
      <c r="AS530" s="59"/>
      <c r="AT530" s="59"/>
      <c r="AU530" s="59"/>
      <c r="AV530" s="59"/>
      <c r="AW530" s="64"/>
      <c r="AX530" s="89" t="s">
        <v>1896</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1898</v>
      </c>
      <c r="I531" s="56" t="s">
        <v>1899</v>
      </c>
      <c r="J531" s="56" t="s">
        <v>1882</v>
      </c>
      <c r="K531" s="56"/>
      <c r="L531" s="56" t="s">
        <v>1890</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1896</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1900</v>
      </c>
      <c r="I532" s="56" t="s">
        <v>1901</v>
      </c>
      <c r="J532" s="56" t="s">
        <v>1902</v>
      </c>
      <c r="K532" s="56"/>
      <c r="L532" s="56" t="s">
        <v>1903</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1896</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1904</v>
      </c>
      <c r="I533" s="56" t="s">
        <v>1905</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1896</v>
      </c>
      <c r="AY533" s="65"/>
      <c r="AZ533" s="66">
        <v>360</v>
      </c>
    </row>
    <row r="534" spans="1:52" s="191" customFormat="1" x14ac:dyDescent="0.25">
      <c r="A534" s="178" t="str">
        <f t="shared" si="93"/>
        <v>CM+1</v>
      </c>
      <c r="B534" s="178" t="str">
        <f t="shared" si="94"/>
        <v>CM+2</v>
      </c>
      <c r="C534" s="178" t="str">
        <f t="shared" si="95"/>
        <v>CM+3</v>
      </c>
      <c r="D534" s="178" t="str">
        <f t="shared" si="96"/>
        <v>CM+4</v>
      </c>
      <c r="F534" s="191" t="s">
        <v>1896</v>
      </c>
      <c r="G534" s="165" t="s">
        <v>1906</v>
      </c>
      <c r="H534" s="165" t="s">
        <v>1896</v>
      </c>
      <c r="I534" s="166" t="s">
        <v>1907</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9">
        <f t="shared" si="92"/>
        <v>0</v>
      </c>
      <c r="AP534" s="59">
        <f t="shared" si="92"/>
        <v>0</v>
      </c>
      <c r="AQ534" s="59">
        <f t="shared" si="92"/>
        <v>0</v>
      </c>
      <c r="AR534" s="59">
        <f t="shared" si="92"/>
        <v>0</v>
      </c>
      <c r="AS534" s="59"/>
      <c r="AT534" s="59"/>
      <c r="AU534" s="59"/>
      <c r="AV534" s="59"/>
      <c r="AW534" s="187"/>
      <c r="AX534" s="191" t="s">
        <v>1896</v>
      </c>
      <c r="AY534" s="188"/>
      <c r="AZ534" s="189"/>
    </row>
    <row r="535" spans="1:52" s="89" customFormat="1" ht="31.5" x14ac:dyDescent="0.25">
      <c r="A535" s="53" t="str">
        <f t="shared" si="93"/>
        <v>CM1NT1+1</v>
      </c>
      <c r="B535" s="53" t="str">
        <f t="shared" si="94"/>
        <v>CM1NT1+2</v>
      </c>
      <c r="C535" s="53" t="str">
        <f t="shared" si="95"/>
        <v>CM1NT1+3</v>
      </c>
      <c r="D535" s="53" t="str">
        <f t="shared" si="96"/>
        <v>CM1NT1+4</v>
      </c>
      <c r="F535" s="89" t="s">
        <v>1896</v>
      </c>
      <c r="G535" s="55">
        <v>1</v>
      </c>
      <c r="H535" s="55" t="s">
        <v>1908</v>
      </c>
      <c r="I535" s="56" t="s">
        <v>1142</v>
      </c>
      <c r="J535" s="56" t="s">
        <v>1909</v>
      </c>
      <c r="K535" s="56"/>
      <c r="L535" s="56" t="s">
        <v>1910</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0"/>
      <c r="AM535" s="62"/>
      <c r="AN535" s="62"/>
      <c r="AO535" s="59">
        <f t="shared" si="92"/>
        <v>0</v>
      </c>
      <c r="AP535" s="59">
        <f t="shared" si="92"/>
        <v>0</v>
      </c>
      <c r="AQ535" s="59">
        <f t="shared" si="92"/>
        <v>0</v>
      </c>
      <c r="AR535" s="59">
        <f t="shared" si="92"/>
        <v>0</v>
      </c>
      <c r="AS535" s="59"/>
      <c r="AT535" s="59"/>
      <c r="AU535" s="59"/>
      <c r="AV535" s="59"/>
      <c r="AW535" s="64"/>
      <c r="AX535" s="89" t="s">
        <v>1896</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1896</v>
      </c>
      <c r="G536" s="41"/>
      <c r="H536" s="55" t="s">
        <v>1911</v>
      </c>
      <c r="I536" s="56" t="s">
        <v>1912</v>
      </c>
      <c r="J536" s="56" t="s">
        <v>1913</v>
      </c>
      <c r="K536" s="56"/>
      <c r="L536" s="56" t="s">
        <v>1914</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1896</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1896</v>
      </c>
      <c r="G537" s="55"/>
      <c r="H537" s="55" t="s">
        <v>1915</v>
      </c>
      <c r="I537" s="56" t="s">
        <v>1916</v>
      </c>
      <c r="J537" s="56" t="s">
        <v>1917</v>
      </c>
      <c r="K537" s="56"/>
      <c r="L537" s="56" t="s">
        <v>1918</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1896</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1896</v>
      </c>
      <c r="G538" s="55"/>
      <c r="H538" s="55" t="s">
        <v>1919</v>
      </c>
      <c r="I538" s="56" t="s">
        <v>1920</v>
      </c>
      <c r="J538" s="56" t="s">
        <v>1921</v>
      </c>
      <c r="K538" s="56"/>
      <c r="L538" s="56" t="s">
        <v>1922</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1896</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1896</v>
      </c>
      <c r="G539" s="55"/>
      <c r="H539" s="55" t="s">
        <v>1923</v>
      </c>
      <c r="I539" s="56" t="s">
        <v>1924</v>
      </c>
      <c r="J539" s="56" t="s">
        <v>1142</v>
      </c>
      <c r="K539" s="56"/>
      <c r="L539" s="56" t="s">
        <v>1925</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1896</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1896</v>
      </c>
      <c r="G540" s="55">
        <v>2</v>
      </c>
      <c r="H540" s="55" t="s">
        <v>1926</v>
      </c>
      <c r="I540" s="56" t="s">
        <v>1927</v>
      </c>
      <c r="J540" s="56" t="s">
        <v>1142</v>
      </c>
      <c r="K540" s="56"/>
      <c r="L540" s="56" t="s">
        <v>1928</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0"/>
      <c r="AM540" s="62"/>
      <c r="AN540" s="62"/>
      <c r="AO540" s="59">
        <f t="shared" si="92"/>
        <v>0</v>
      </c>
      <c r="AP540" s="59">
        <f t="shared" si="92"/>
        <v>0</v>
      </c>
      <c r="AQ540" s="59">
        <f t="shared" si="92"/>
        <v>0</v>
      </c>
      <c r="AR540" s="59">
        <f t="shared" si="92"/>
        <v>0</v>
      </c>
      <c r="AS540" s="59"/>
      <c r="AT540" s="59"/>
      <c r="AU540" s="59"/>
      <c r="AV540" s="59"/>
      <c r="AW540" s="64"/>
      <c r="AX540" s="89" t="s">
        <v>1896</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1896</v>
      </c>
      <c r="G541" s="55"/>
      <c r="H541" s="55" t="s">
        <v>1929</v>
      </c>
      <c r="I541" s="56" t="s">
        <v>1930</v>
      </c>
      <c r="J541" s="56" t="s">
        <v>1931</v>
      </c>
      <c r="K541" s="56"/>
      <c r="L541" s="56" t="s">
        <v>1932</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1896</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1896</v>
      </c>
      <c r="G542" s="55"/>
      <c r="H542" s="55" t="s">
        <v>1933</v>
      </c>
      <c r="I542" s="56" t="s">
        <v>1934</v>
      </c>
      <c r="J542" s="56" t="s">
        <v>1932</v>
      </c>
      <c r="K542" s="56"/>
      <c r="L542" s="56" t="s">
        <v>1935</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1896</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1896</v>
      </c>
      <c r="G543" s="55"/>
      <c r="H543" s="55" t="s">
        <v>1936</v>
      </c>
      <c r="I543" s="56" t="s">
        <v>1937</v>
      </c>
      <c r="J543" s="56" t="s">
        <v>1938</v>
      </c>
      <c r="K543" s="56"/>
      <c r="L543" s="56" t="s">
        <v>1939</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1896</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1896</v>
      </c>
      <c r="G544" s="55"/>
      <c r="H544" s="55" t="s">
        <v>1940</v>
      </c>
      <c r="I544" s="56" t="s">
        <v>1941</v>
      </c>
      <c r="J544" s="56" t="s">
        <v>1942</v>
      </c>
      <c r="K544" s="56"/>
      <c r="L544" s="56" t="s">
        <v>1943</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1896</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1896</v>
      </c>
      <c r="G545" s="55"/>
      <c r="H545" s="55" t="s">
        <v>1944</v>
      </c>
      <c r="I545" s="56" t="s">
        <v>1945</v>
      </c>
      <c r="J545" s="56" t="s">
        <v>1943</v>
      </c>
      <c r="K545" s="56"/>
      <c r="L545" s="56" t="s">
        <v>1946</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1896</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1896</v>
      </c>
      <c r="G546" s="55"/>
      <c r="H546" s="55" t="s">
        <v>1947</v>
      </c>
      <c r="I546" s="56" t="s">
        <v>1948</v>
      </c>
      <c r="J546" s="56" t="s">
        <v>1949</v>
      </c>
      <c r="K546" s="56"/>
      <c r="L546" s="56" t="s">
        <v>1950</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1896</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1896</v>
      </c>
      <c r="G547" s="55"/>
      <c r="H547" s="55" t="s">
        <v>1951</v>
      </c>
      <c r="I547" s="56" t="s">
        <v>1952</v>
      </c>
      <c r="J547" s="56" t="s">
        <v>1950</v>
      </c>
      <c r="K547" s="56"/>
      <c r="L547" s="56" t="s">
        <v>1925</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1896</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1896</v>
      </c>
      <c r="G548" s="55"/>
      <c r="H548" s="55" t="s">
        <v>1953</v>
      </c>
      <c r="I548" s="56" t="s">
        <v>1954</v>
      </c>
      <c r="J548" s="56" t="s">
        <v>1955</v>
      </c>
      <c r="K548" s="56"/>
      <c r="L548" s="56" t="s">
        <v>1956</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1896</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1896</v>
      </c>
      <c r="G549" s="55">
        <v>3</v>
      </c>
      <c r="H549" s="55" t="s">
        <v>1957</v>
      </c>
      <c r="I549" s="56" t="s">
        <v>154</v>
      </c>
      <c r="J549" s="56" t="s">
        <v>1955</v>
      </c>
      <c r="K549" s="56"/>
      <c r="L549" s="56" t="s">
        <v>1958</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0"/>
      <c r="AM549" s="62"/>
      <c r="AN549" s="62"/>
      <c r="AO549" s="59">
        <f t="shared" si="92"/>
        <v>0</v>
      </c>
      <c r="AP549" s="59">
        <f t="shared" si="92"/>
        <v>0</v>
      </c>
      <c r="AQ549" s="59">
        <f t="shared" si="92"/>
        <v>0</v>
      </c>
      <c r="AR549" s="59">
        <f t="shared" si="92"/>
        <v>0</v>
      </c>
      <c r="AS549" s="59"/>
      <c r="AT549" s="59"/>
      <c r="AU549" s="59"/>
      <c r="AV549" s="59"/>
      <c r="AW549" s="64"/>
      <c r="AX549" s="89" t="s">
        <v>1896</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1896</v>
      </c>
      <c r="G550" s="55"/>
      <c r="H550" s="55" t="s">
        <v>1959</v>
      </c>
      <c r="I550" s="56" t="s">
        <v>1960</v>
      </c>
      <c r="J550" s="56" t="s">
        <v>1961</v>
      </c>
      <c r="K550" s="56"/>
      <c r="L550" s="56" t="s">
        <v>1962</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1896</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1896</v>
      </c>
      <c r="G551" s="55"/>
      <c r="H551" s="55" t="s">
        <v>1963</v>
      </c>
      <c r="I551" s="56" t="s">
        <v>1964</v>
      </c>
      <c r="J551" s="56" t="s">
        <v>1962</v>
      </c>
      <c r="K551" s="56"/>
      <c r="L551" s="56" t="s">
        <v>1965</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68" t="s">
        <v>1896</v>
      </c>
      <c r="AY551" s="162"/>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1896</v>
      </c>
      <c r="G552" s="55"/>
      <c r="H552" s="55" t="s">
        <v>1966</v>
      </c>
      <c r="I552" s="56" t="s">
        <v>1967</v>
      </c>
      <c r="J552" s="56" t="s">
        <v>1965</v>
      </c>
      <c r="K552" s="56"/>
      <c r="L552" s="56" t="s">
        <v>1968</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1896</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1896</v>
      </c>
      <c r="G553" s="55"/>
      <c r="H553" s="55" t="s">
        <v>1969</v>
      </c>
      <c r="I553" s="56" t="s">
        <v>1970</v>
      </c>
      <c r="J553" s="56" t="s">
        <v>1971</v>
      </c>
      <c r="K553" s="56"/>
      <c r="L553" s="56" t="s">
        <v>1972</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1896</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1896</v>
      </c>
      <c r="G554" s="55"/>
      <c r="H554" s="55" t="s">
        <v>1973</v>
      </c>
      <c r="I554" s="56" t="s">
        <v>1974</v>
      </c>
      <c r="J554" s="56" t="s">
        <v>1972</v>
      </c>
      <c r="K554" s="56"/>
      <c r="L554" s="56" t="s">
        <v>1975</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1896</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1896</v>
      </c>
      <c r="G555" s="55"/>
      <c r="H555" s="55" t="s">
        <v>1976</v>
      </c>
      <c r="I555" s="56" t="s">
        <v>1977</v>
      </c>
      <c r="J555" s="56" t="s">
        <v>1975</v>
      </c>
      <c r="K555" s="56"/>
      <c r="L555" s="56" t="s">
        <v>1978</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1896</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1896</v>
      </c>
      <c r="G556" s="55"/>
      <c r="H556" s="55" t="s">
        <v>1979</v>
      </c>
      <c r="I556" s="56" t="s">
        <v>1980</v>
      </c>
      <c r="J556" s="56" t="s">
        <v>1981</v>
      </c>
      <c r="K556" s="56"/>
      <c r="L556" s="56" t="s">
        <v>1982</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1896</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1896</v>
      </c>
      <c r="G557" s="55"/>
      <c r="H557" s="55" t="s">
        <v>1983</v>
      </c>
      <c r="I557" s="56" t="s">
        <v>1984</v>
      </c>
      <c r="J557" s="56" t="s">
        <v>1982</v>
      </c>
      <c r="K557" s="56"/>
      <c r="L557" s="56" t="s">
        <v>1985</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1896</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1896</v>
      </c>
      <c r="G558" s="55"/>
      <c r="H558" s="55" t="s">
        <v>1986</v>
      </c>
      <c r="I558" s="56" t="s">
        <v>1987</v>
      </c>
      <c r="J558" s="56" t="s">
        <v>1988</v>
      </c>
      <c r="K558" s="56"/>
      <c r="L558" s="56" t="s">
        <v>1989</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1896</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1896</v>
      </c>
      <c r="G559" s="55"/>
      <c r="H559" s="55" t="s">
        <v>1990</v>
      </c>
      <c r="I559" s="56" t="s">
        <v>1991</v>
      </c>
      <c r="J559" s="56" t="s">
        <v>1992</v>
      </c>
      <c r="K559" s="56"/>
      <c r="L559" s="56" t="s">
        <v>1956</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1896</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1896</v>
      </c>
      <c r="G560" s="55"/>
      <c r="H560" s="55" t="s">
        <v>1993</v>
      </c>
      <c r="I560" s="56" t="s">
        <v>1994</v>
      </c>
      <c r="J560" s="56" t="s">
        <v>1995</v>
      </c>
      <c r="K560" s="56"/>
      <c r="L560" s="56" t="s">
        <v>1996</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1896</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1896</v>
      </c>
      <c r="G561" s="55">
        <v>4</v>
      </c>
      <c r="H561" s="55" t="s">
        <v>1997</v>
      </c>
      <c r="I561" s="56" t="s">
        <v>456</v>
      </c>
      <c r="J561" s="56" t="s">
        <v>1995</v>
      </c>
      <c r="K561" s="56"/>
      <c r="L561" s="56" t="s">
        <v>1998</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0"/>
      <c r="AM561" s="62"/>
      <c r="AN561" s="62"/>
      <c r="AO561" s="59">
        <f t="shared" si="92"/>
        <v>0</v>
      </c>
      <c r="AP561" s="59">
        <f t="shared" si="92"/>
        <v>0</v>
      </c>
      <c r="AQ561" s="59">
        <f t="shared" si="92"/>
        <v>0</v>
      </c>
      <c r="AR561" s="59">
        <f t="shared" si="92"/>
        <v>0</v>
      </c>
      <c r="AS561" s="59"/>
      <c r="AT561" s="59"/>
      <c r="AU561" s="59"/>
      <c r="AV561" s="59"/>
      <c r="AW561" s="64"/>
      <c r="AX561" s="89" t="s">
        <v>1896</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1896</v>
      </c>
      <c r="G562" s="55"/>
      <c r="H562" s="55" t="s">
        <v>1999</v>
      </c>
      <c r="I562" s="56" t="s">
        <v>2000</v>
      </c>
      <c r="J562" s="56" t="s">
        <v>2001</v>
      </c>
      <c r="K562" s="56"/>
      <c r="L562" s="56" t="s">
        <v>1996</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1896</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1896</v>
      </c>
      <c r="G563" s="55"/>
      <c r="H563" s="55" t="s">
        <v>2002</v>
      </c>
      <c r="I563" s="56" t="s">
        <v>2003</v>
      </c>
      <c r="J563" s="56" t="s">
        <v>2004</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1896</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1896</v>
      </c>
      <c r="G564" s="55">
        <v>5</v>
      </c>
      <c r="H564" s="55" t="s">
        <v>2005</v>
      </c>
      <c r="I564" s="56" t="s">
        <v>2006</v>
      </c>
      <c r="J564" s="56" t="s">
        <v>2004</v>
      </c>
      <c r="K564" s="56"/>
      <c r="L564" s="56" t="s">
        <v>2007</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0"/>
      <c r="AM564" s="62"/>
      <c r="AN564" s="62"/>
      <c r="AO564" s="59">
        <f t="shared" si="92"/>
        <v>0</v>
      </c>
      <c r="AP564" s="59">
        <f t="shared" si="92"/>
        <v>0</v>
      </c>
      <c r="AQ564" s="59">
        <f t="shared" si="92"/>
        <v>0</v>
      </c>
      <c r="AR564" s="59">
        <f t="shared" si="92"/>
        <v>0</v>
      </c>
      <c r="AS564" s="59"/>
      <c r="AT564" s="59"/>
      <c r="AU564" s="59"/>
      <c r="AV564" s="59"/>
      <c r="AW564" s="64"/>
      <c r="AX564" s="89" t="s">
        <v>1896</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1896</v>
      </c>
      <c r="G565" s="55"/>
      <c r="H565" s="55" t="s">
        <v>2008</v>
      </c>
      <c r="I565" s="56" t="s">
        <v>2009</v>
      </c>
      <c r="J565" s="56" t="s">
        <v>2007</v>
      </c>
      <c r="K565" s="56"/>
      <c r="L565" s="56" t="s">
        <v>2010</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1896</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1896</v>
      </c>
      <c r="G566" s="55"/>
      <c r="H566" s="55" t="s">
        <v>2011</v>
      </c>
      <c r="I566" s="56" t="s">
        <v>2012</v>
      </c>
      <c r="J566" s="56" t="s">
        <v>2010</v>
      </c>
      <c r="K566" s="56"/>
      <c r="L566" s="56" t="s">
        <v>2013</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1896</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1896</v>
      </c>
      <c r="G567" s="55"/>
      <c r="H567" s="55" t="s">
        <v>2014</v>
      </c>
      <c r="I567" s="56" t="s">
        <v>2015</v>
      </c>
      <c r="J567" s="56" t="s">
        <v>2016</v>
      </c>
      <c r="K567" s="56"/>
      <c r="L567" s="56" t="s">
        <v>2017</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1896</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1896</v>
      </c>
      <c r="G568" s="55"/>
      <c r="H568" s="55" t="s">
        <v>2018</v>
      </c>
      <c r="I568" s="56" t="s">
        <v>2019</v>
      </c>
      <c r="J568" s="56" t="s">
        <v>2017</v>
      </c>
      <c r="K568" s="56"/>
      <c r="L568" s="56" t="s">
        <v>2020</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1896</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1896</v>
      </c>
      <c r="G569" s="55"/>
      <c r="H569" s="55" t="s">
        <v>2021</v>
      </c>
      <c r="I569" s="56" t="s">
        <v>2022</v>
      </c>
      <c r="J569" s="56" t="s">
        <v>2023</v>
      </c>
      <c r="K569" s="56"/>
      <c r="L569" s="56" t="s">
        <v>2024</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1896</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1896</v>
      </c>
      <c r="G570" s="55"/>
      <c r="H570" s="55" t="s">
        <v>2025</v>
      </c>
      <c r="I570" s="56" t="s">
        <v>2026</v>
      </c>
      <c r="J570" s="56" t="s">
        <v>2027</v>
      </c>
      <c r="K570" s="56"/>
      <c r="L570" s="56" t="s">
        <v>2028</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1896</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1896</v>
      </c>
      <c r="G571" s="55"/>
      <c r="H571" s="55" t="s">
        <v>2029</v>
      </c>
      <c r="I571" s="56" t="s">
        <v>2030</v>
      </c>
      <c r="J571" s="56" t="s">
        <v>2028</v>
      </c>
      <c r="K571" s="56"/>
      <c r="L571" s="56" t="s">
        <v>1965</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1896</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1896</v>
      </c>
      <c r="G572" s="55"/>
      <c r="H572" s="55" t="s">
        <v>2031</v>
      </c>
      <c r="I572" s="56" t="s">
        <v>2032</v>
      </c>
      <c r="J572" s="56" t="s">
        <v>1965</v>
      </c>
      <c r="K572" s="56"/>
      <c r="L572" s="56" t="s">
        <v>2033</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1896</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1896</v>
      </c>
      <c r="G573" s="55"/>
      <c r="H573" s="55" t="s">
        <v>2034</v>
      </c>
      <c r="I573" s="56" t="s">
        <v>2035</v>
      </c>
      <c r="J573" s="56" t="s">
        <v>2036</v>
      </c>
      <c r="K573" s="56"/>
      <c r="L573" s="56" t="s">
        <v>2037</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1896</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1896</v>
      </c>
      <c r="G574" s="55"/>
      <c r="H574" s="55" t="s">
        <v>2038</v>
      </c>
      <c r="I574" s="56" t="s">
        <v>2039</v>
      </c>
      <c r="J574" s="56" t="s">
        <v>2040</v>
      </c>
      <c r="K574" s="56"/>
      <c r="L574" s="56" t="s">
        <v>1932</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1896</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1896</v>
      </c>
      <c r="G575" s="55"/>
      <c r="H575" s="55" t="s">
        <v>2041</v>
      </c>
      <c r="I575" s="56" t="s">
        <v>2042</v>
      </c>
      <c r="J575" s="56" t="s">
        <v>1932</v>
      </c>
      <c r="K575" s="56"/>
      <c r="L575" s="56" t="s">
        <v>2043</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1896</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1896</v>
      </c>
      <c r="G576" s="55"/>
      <c r="H576" s="55" t="s">
        <v>2044</v>
      </c>
      <c r="I576" s="56" t="s">
        <v>2045</v>
      </c>
      <c r="J576" s="56" t="s">
        <v>2046</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1896</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1896</v>
      </c>
      <c r="G577" s="55"/>
      <c r="H577" s="55" t="s">
        <v>2047</v>
      </c>
      <c r="I577" s="56" t="s">
        <v>2048</v>
      </c>
      <c r="J577" s="56"/>
      <c r="K577" s="56"/>
      <c r="L577" s="56" t="s">
        <v>2049</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1896</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1896</v>
      </c>
      <c r="G578" s="55">
        <v>6</v>
      </c>
      <c r="H578" s="55" t="s">
        <v>2050</v>
      </c>
      <c r="I578" s="56" t="s">
        <v>2051</v>
      </c>
      <c r="J578" s="56" t="s">
        <v>154</v>
      </c>
      <c r="K578" s="56"/>
      <c r="L578" s="56" t="s">
        <v>2052</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0"/>
      <c r="AM578" s="62"/>
      <c r="AN578" s="62"/>
      <c r="AO578" s="59">
        <f t="shared" si="92"/>
        <v>0</v>
      </c>
      <c r="AP578" s="59">
        <f t="shared" si="92"/>
        <v>0</v>
      </c>
      <c r="AQ578" s="59">
        <f t="shared" si="92"/>
        <v>0</v>
      </c>
      <c r="AR578" s="59">
        <f t="shared" si="92"/>
        <v>0</v>
      </c>
      <c r="AS578" s="59"/>
      <c r="AT578" s="59"/>
      <c r="AU578" s="59"/>
      <c r="AV578" s="59"/>
      <c r="AW578" s="64"/>
      <c r="AX578" s="89" t="s">
        <v>1896</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1896</v>
      </c>
      <c r="G579" s="55"/>
      <c r="H579" s="55" t="s">
        <v>2053</v>
      </c>
      <c r="I579" s="56" t="s">
        <v>2054</v>
      </c>
      <c r="J579" s="56" t="s">
        <v>2055</v>
      </c>
      <c r="K579" s="56"/>
      <c r="L579" s="56" t="s">
        <v>2056</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1896</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1896</v>
      </c>
      <c r="G580" s="55"/>
      <c r="H580" s="55" t="s">
        <v>2057</v>
      </c>
      <c r="I580" s="56" t="s">
        <v>2058</v>
      </c>
      <c r="J580" s="56" t="s">
        <v>2059</v>
      </c>
      <c r="K580" s="56"/>
      <c r="L580" s="56" t="s">
        <v>2049</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1896</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1896</v>
      </c>
      <c r="G581" s="55"/>
      <c r="H581" s="55" t="s">
        <v>2060</v>
      </c>
      <c r="I581" s="56" t="s">
        <v>2061</v>
      </c>
      <c r="J581" s="56" t="s">
        <v>2062</v>
      </c>
      <c r="K581" s="56"/>
      <c r="L581" s="56" t="s">
        <v>434</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1896</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1896</v>
      </c>
      <c r="G582" s="55">
        <v>7</v>
      </c>
      <c r="H582" s="55" t="s">
        <v>2063</v>
      </c>
      <c r="I582" s="56" t="s">
        <v>2064</v>
      </c>
      <c r="J582" s="56" t="s">
        <v>2065</v>
      </c>
      <c r="K582" s="56"/>
      <c r="L582" s="56" t="s">
        <v>2066</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0"/>
      <c r="AM582" s="62"/>
      <c r="AN582" s="62"/>
      <c r="AO582" s="59">
        <f t="shared" si="92"/>
        <v>0</v>
      </c>
      <c r="AP582" s="59">
        <f t="shared" si="92"/>
        <v>0</v>
      </c>
      <c r="AQ582" s="59">
        <f t="shared" si="92"/>
        <v>0</v>
      </c>
      <c r="AR582" s="59">
        <f t="shared" si="92"/>
        <v>0</v>
      </c>
      <c r="AS582" s="59"/>
      <c r="AT582" s="59"/>
      <c r="AU582" s="59"/>
      <c r="AV582" s="59"/>
      <c r="AW582" s="64"/>
      <c r="AX582" s="89" t="s">
        <v>1896</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1896</v>
      </c>
      <c r="G583" s="55"/>
      <c r="H583" s="55" t="s">
        <v>2067</v>
      </c>
      <c r="I583" s="56" t="s">
        <v>2068</v>
      </c>
      <c r="J583" s="56" t="s">
        <v>2065</v>
      </c>
      <c r="K583" s="56"/>
      <c r="L583" s="56" t="s">
        <v>2069</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1896</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1896</v>
      </c>
      <c r="G584" s="55"/>
      <c r="H584" s="55" t="s">
        <v>2070</v>
      </c>
      <c r="I584" s="56" t="s">
        <v>2071</v>
      </c>
      <c r="J584" s="56" t="s">
        <v>2069</v>
      </c>
      <c r="K584" s="56"/>
      <c r="L584" s="56" t="s">
        <v>2066</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1896</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1896</v>
      </c>
      <c r="G585" s="55"/>
      <c r="H585" s="55" t="s">
        <v>2072</v>
      </c>
      <c r="I585" s="56" t="s">
        <v>2073</v>
      </c>
      <c r="J585" s="56" t="s">
        <v>1142</v>
      </c>
      <c r="K585" s="56"/>
      <c r="L585" s="56" t="s">
        <v>2064</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1896</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1896</v>
      </c>
      <c r="G586" s="55">
        <v>8</v>
      </c>
      <c r="H586" s="55" t="s">
        <v>2074</v>
      </c>
      <c r="I586" s="56" t="s">
        <v>2075</v>
      </c>
      <c r="J586" s="56" t="s">
        <v>1142</v>
      </c>
      <c r="K586" s="56"/>
      <c r="L586" s="56" t="s">
        <v>2076</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0"/>
      <c r="AM586" s="62"/>
      <c r="AN586" s="62"/>
      <c r="AO586" s="59">
        <f t="shared" si="92"/>
        <v>0</v>
      </c>
      <c r="AP586" s="59">
        <f t="shared" si="92"/>
        <v>0</v>
      </c>
      <c r="AQ586" s="59">
        <f t="shared" si="92"/>
        <v>0</v>
      </c>
      <c r="AR586" s="59">
        <f t="shared" ref="AR586:AR649" si="103">P586*$AN586</f>
        <v>0</v>
      </c>
      <c r="AS586" s="59"/>
      <c r="AT586" s="59"/>
      <c r="AU586" s="59"/>
      <c r="AV586" s="59"/>
      <c r="AW586" s="64"/>
      <c r="AX586" s="89" t="s">
        <v>1896</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1896</v>
      </c>
      <c r="G587" s="55"/>
      <c r="H587" s="55" t="s">
        <v>2077</v>
      </c>
      <c r="I587" s="56" t="s">
        <v>2078</v>
      </c>
      <c r="J587" s="56" t="s">
        <v>2079</v>
      </c>
      <c r="K587" s="56"/>
      <c r="L587" s="56" t="s">
        <v>2080</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1896</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1896</v>
      </c>
      <c r="G588" s="55"/>
      <c r="H588" s="55" t="s">
        <v>2081</v>
      </c>
      <c r="I588" s="56" t="s">
        <v>2082</v>
      </c>
      <c r="J588" s="56" t="s">
        <v>2083</v>
      </c>
      <c r="K588" s="56"/>
      <c r="L588" s="56" t="s">
        <v>2084</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1896</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1896</v>
      </c>
      <c r="G589" s="55">
        <v>9</v>
      </c>
      <c r="H589" s="55" t="s">
        <v>2085</v>
      </c>
      <c r="I589" s="56" t="s">
        <v>2086</v>
      </c>
      <c r="J589" s="56" t="s">
        <v>2084</v>
      </c>
      <c r="K589" s="56"/>
      <c r="L589" s="56" t="s">
        <v>2064</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0"/>
      <c r="AM589" s="62"/>
      <c r="AN589" s="62"/>
      <c r="AO589" s="59">
        <f t="shared" si="104"/>
        <v>0</v>
      </c>
      <c r="AP589" s="59">
        <f t="shared" si="104"/>
        <v>0</v>
      </c>
      <c r="AQ589" s="59">
        <f t="shared" si="104"/>
        <v>0</v>
      </c>
      <c r="AR589" s="59">
        <f t="shared" si="103"/>
        <v>0</v>
      </c>
      <c r="AS589" s="59"/>
      <c r="AT589" s="59"/>
      <c r="AU589" s="59"/>
      <c r="AV589" s="59"/>
      <c r="AW589" s="64"/>
      <c r="AX589" s="89" t="s">
        <v>1896</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1896</v>
      </c>
      <c r="G590" s="55"/>
      <c r="H590" s="55" t="s">
        <v>2087</v>
      </c>
      <c r="I590" s="56" t="s">
        <v>2088</v>
      </c>
      <c r="J590" s="56" t="s">
        <v>154</v>
      </c>
      <c r="K590" s="56"/>
      <c r="L590" s="56" t="s">
        <v>2006</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1896</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1896</v>
      </c>
      <c r="G591" s="55"/>
      <c r="H591" s="55" t="s">
        <v>2089</v>
      </c>
      <c r="I591" s="56" t="s">
        <v>2090</v>
      </c>
      <c r="J591" s="56" t="s">
        <v>154</v>
      </c>
      <c r="K591" s="56"/>
      <c r="L591" s="56" t="s">
        <v>2091</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1896</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1896</v>
      </c>
      <c r="G592" s="55"/>
      <c r="H592" s="55" t="s">
        <v>2092</v>
      </c>
      <c r="I592" s="56" t="s">
        <v>2093</v>
      </c>
      <c r="J592" s="56" t="s">
        <v>2094</v>
      </c>
      <c r="K592" s="56"/>
      <c r="L592" s="56" t="s">
        <v>2006</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1896</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1896</v>
      </c>
      <c r="G593" s="55"/>
      <c r="H593" s="55" t="s">
        <v>2095</v>
      </c>
      <c r="I593" s="56" t="s">
        <v>2096</v>
      </c>
      <c r="J593" s="56" t="s">
        <v>2097</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1896</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1896</v>
      </c>
      <c r="G594" s="55">
        <v>10</v>
      </c>
      <c r="H594" s="55" t="s">
        <v>2098</v>
      </c>
      <c r="I594" s="56" t="s">
        <v>2099</v>
      </c>
      <c r="J594" s="56" t="s">
        <v>2097</v>
      </c>
      <c r="K594" s="56"/>
      <c r="L594" s="56" t="s">
        <v>2036</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0"/>
      <c r="AM594" s="62"/>
      <c r="AN594" s="62"/>
      <c r="AO594" s="59">
        <f t="shared" si="104"/>
        <v>0</v>
      </c>
      <c r="AP594" s="59">
        <f t="shared" si="104"/>
        <v>0</v>
      </c>
      <c r="AQ594" s="59">
        <f t="shared" si="104"/>
        <v>0</v>
      </c>
      <c r="AR594" s="59">
        <f t="shared" si="103"/>
        <v>0</v>
      </c>
      <c r="AS594" s="59"/>
      <c r="AT594" s="59"/>
      <c r="AU594" s="59"/>
      <c r="AV594" s="59"/>
      <c r="AW594" s="64"/>
      <c r="AX594" s="89" t="s">
        <v>1896</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1896</v>
      </c>
      <c r="G595" s="55"/>
      <c r="H595" s="55" t="s">
        <v>2100</v>
      </c>
      <c r="I595" s="56" t="s">
        <v>2094</v>
      </c>
      <c r="J595" s="56" t="s">
        <v>2036</v>
      </c>
      <c r="K595" s="56"/>
      <c r="L595" s="56" t="s">
        <v>2101</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1896</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1896</v>
      </c>
      <c r="G596" s="55"/>
      <c r="H596" s="55" t="s">
        <v>2102</v>
      </c>
      <c r="I596" s="56" t="s">
        <v>2103</v>
      </c>
      <c r="J596" s="56" t="s">
        <v>2104</v>
      </c>
      <c r="K596" s="56"/>
      <c r="L596" s="56" t="s">
        <v>2105</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1896</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1896</v>
      </c>
      <c r="G597" s="55">
        <v>11</v>
      </c>
      <c r="H597" s="55" t="s">
        <v>2106</v>
      </c>
      <c r="I597" s="56" t="s">
        <v>2069</v>
      </c>
      <c r="J597" s="56" t="s">
        <v>2105</v>
      </c>
      <c r="K597" s="56"/>
      <c r="L597" s="56" t="s">
        <v>2107</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0"/>
      <c r="AM597" s="62"/>
      <c r="AN597" s="62"/>
      <c r="AO597" s="59">
        <f t="shared" si="104"/>
        <v>0</v>
      </c>
      <c r="AP597" s="59">
        <f t="shared" si="104"/>
        <v>0</v>
      </c>
      <c r="AQ597" s="59">
        <f t="shared" si="104"/>
        <v>0</v>
      </c>
      <c r="AR597" s="59">
        <f t="shared" si="103"/>
        <v>0</v>
      </c>
      <c r="AS597" s="59"/>
      <c r="AT597" s="59"/>
      <c r="AU597" s="59"/>
      <c r="AV597" s="59"/>
      <c r="AW597" s="64"/>
      <c r="AX597" s="89" t="s">
        <v>1896</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1896</v>
      </c>
      <c r="G598" s="55"/>
      <c r="H598" s="55" t="s">
        <v>2108</v>
      </c>
      <c r="I598" s="56" t="s">
        <v>2109</v>
      </c>
      <c r="J598" s="56" t="s">
        <v>2110</v>
      </c>
      <c r="K598" s="56"/>
      <c r="L598" s="56" t="s">
        <v>2111</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1896</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1896</v>
      </c>
      <c r="G599" s="55"/>
      <c r="H599" s="55" t="s">
        <v>2112</v>
      </c>
      <c r="I599" s="56" t="s">
        <v>2113</v>
      </c>
      <c r="J599" s="56" t="s">
        <v>2111</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1896</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1896</v>
      </c>
      <c r="G600" s="55"/>
      <c r="H600" s="55" t="s">
        <v>2114</v>
      </c>
      <c r="I600" s="56" t="s">
        <v>2115</v>
      </c>
      <c r="J600" s="56" t="s">
        <v>2006</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1896</v>
      </c>
      <c r="AY600" s="65"/>
      <c r="AZ600" s="66"/>
    </row>
    <row r="601" spans="1:52" s="122" customFormat="1" ht="63" x14ac:dyDescent="0.25">
      <c r="A601" s="53" t="str">
        <f t="shared" si="105"/>
        <v>CM11NT2_D4+1</v>
      </c>
      <c r="B601" s="53" t="str">
        <f t="shared" si="106"/>
        <v>CM11NT2_D4+2</v>
      </c>
      <c r="C601" s="53" t="str">
        <f t="shared" si="107"/>
        <v>CM11NT2_D4+3</v>
      </c>
      <c r="D601" s="53" t="str">
        <f t="shared" si="108"/>
        <v>CM11NT2_D4+4</v>
      </c>
      <c r="F601" s="89" t="s">
        <v>1896</v>
      </c>
      <c r="G601" s="55"/>
      <c r="H601" s="55" t="s">
        <v>2116</v>
      </c>
      <c r="I601" s="56" t="s">
        <v>2117</v>
      </c>
      <c r="J601" s="56" t="s">
        <v>2118</v>
      </c>
      <c r="K601" s="56"/>
      <c r="L601" s="56" t="s">
        <v>2119</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1896</v>
      </c>
      <c r="AY601" s="65"/>
      <c r="AZ601" s="66">
        <v>330</v>
      </c>
    </row>
    <row r="602" spans="1:52" s="122" customFormat="1" ht="47.25" x14ac:dyDescent="0.25">
      <c r="A602" s="53" t="str">
        <f t="shared" si="105"/>
        <v>CM11NT2_D5+1</v>
      </c>
      <c r="B602" s="53" t="str">
        <f t="shared" si="106"/>
        <v>CM11NT2_D5+2</v>
      </c>
      <c r="C602" s="53" t="str">
        <f t="shared" si="107"/>
        <v>CM11NT2_D5+3</v>
      </c>
      <c r="D602" s="53" t="str">
        <f t="shared" si="108"/>
        <v>CM11NT2_D5+4</v>
      </c>
      <c r="F602" s="89" t="s">
        <v>1896</v>
      </c>
      <c r="G602" s="55"/>
      <c r="H602" s="55" t="s">
        <v>2120</v>
      </c>
      <c r="I602" s="56" t="s">
        <v>2121</v>
      </c>
      <c r="J602" s="56" t="s">
        <v>2118</v>
      </c>
      <c r="K602" s="56"/>
      <c r="L602" s="56" t="s">
        <v>2122</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1896</v>
      </c>
      <c r="AY602" s="65"/>
      <c r="AZ602" s="66">
        <v>240</v>
      </c>
    </row>
    <row r="603" spans="1:52" s="122" customFormat="1" ht="47.25" x14ac:dyDescent="0.25">
      <c r="A603" s="53" t="str">
        <f t="shared" si="105"/>
        <v>CM11NT2_D6+1</v>
      </c>
      <c r="B603" s="53" t="str">
        <f t="shared" si="106"/>
        <v>CM11NT2_D6+2</v>
      </c>
      <c r="C603" s="53" t="str">
        <f t="shared" si="107"/>
        <v>CM11NT2_D6+3</v>
      </c>
      <c r="D603" s="53" t="str">
        <f t="shared" si="108"/>
        <v>CM11NT2_D6+4</v>
      </c>
      <c r="F603" s="89" t="s">
        <v>1896</v>
      </c>
      <c r="G603" s="55"/>
      <c r="H603" s="55" t="s">
        <v>2123</v>
      </c>
      <c r="I603" s="56" t="s">
        <v>2124</v>
      </c>
      <c r="J603" s="56" t="s">
        <v>2118</v>
      </c>
      <c r="K603" s="56"/>
      <c r="L603" s="56" t="s">
        <v>2125</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1896</v>
      </c>
      <c r="AY603" s="65"/>
      <c r="AZ603" s="66">
        <v>240</v>
      </c>
    </row>
    <row r="604" spans="1:52" s="122" customFormat="1" ht="31.5" x14ac:dyDescent="0.25">
      <c r="A604" s="53" t="str">
        <f t="shared" si="105"/>
        <v>CM12NT2+1</v>
      </c>
      <c r="B604" s="53" t="str">
        <f t="shared" si="106"/>
        <v>CM12NT2+2</v>
      </c>
      <c r="C604" s="53" t="str">
        <f t="shared" si="107"/>
        <v>CM12NT2+3</v>
      </c>
      <c r="D604" s="53" t="str">
        <f t="shared" si="108"/>
        <v>CM12NT2+4</v>
      </c>
      <c r="F604" s="89" t="s">
        <v>1896</v>
      </c>
      <c r="G604" s="55">
        <v>12</v>
      </c>
      <c r="H604" s="55" t="s">
        <v>2126</v>
      </c>
      <c r="I604" s="56" t="s">
        <v>2127</v>
      </c>
      <c r="J604" s="56" t="s">
        <v>2128</v>
      </c>
      <c r="K604" s="56"/>
      <c r="L604" s="56" t="s">
        <v>2122</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1896</v>
      </c>
      <c r="AY604" s="65"/>
      <c r="AZ604" s="66"/>
    </row>
    <row r="605" spans="1:52" s="122" customFormat="1" ht="63" x14ac:dyDescent="0.25">
      <c r="A605" s="53" t="str">
        <f t="shared" si="105"/>
        <v>CM13NT2+1</v>
      </c>
      <c r="B605" s="53" t="str">
        <f t="shared" si="106"/>
        <v>CM13NT2+2</v>
      </c>
      <c r="C605" s="53" t="str">
        <f t="shared" si="107"/>
        <v>CM13NT2+3</v>
      </c>
      <c r="D605" s="53" t="str">
        <f t="shared" si="108"/>
        <v>CM13NT2+4</v>
      </c>
      <c r="F605" s="89" t="s">
        <v>1896</v>
      </c>
      <c r="G605" s="55">
        <v>13</v>
      </c>
      <c r="H605" s="55" t="s">
        <v>2129</v>
      </c>
      <c r="I605" s="56" t="s">
        <v>2130</v>
      </c>
      <c r="J605" s="56" t="s">
        <v>456</v>
      </c>
      <c r="K605" s="56"/>
      <c r="L605" s="56" t="s">
        <v>2131</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1896</v>
      </c>
      <c r="AY605" s="65"/>
      <c r="AZ605" s="66">
        <v>240</v>
      </c>
    </row>
    <row r="606" spans="1:52" s="122" customFormat="1" ht="31.5" x14ac:dyDescent="0.25">
      <c r="A606" s="53" t="str">
        <f t="shared" si="105"/>
        <v>CM14NT2+1</v>
      </c>
      <c r="B606" s="53" t="str">
        <f t="shared" si="106"/>
        <v>CM14NT2+2</v>
      </c>
      <c r="C606" s="53" t="str">
        <f t="shared" si="107"/>
        <v>CM14NT2+3</v>
      </c>
      <c r="D606" s="53" t="str">
        <f t="shared" si="108"/>
        <v>CM14NT2+4</v>
      </c>
      <c r="F606" s="89" t="s">
        <v>1896</v>
      </c>
      <c r="G606" s="55">
        <v>14</v>
      </c>
      <c r="H606" s="55" t="s">
        <v>2132</v>
      </c>
      <c r="I606" s="56" t="s">
        <v>2133</v>
      </c>
      <c r="J606" s="56" t="s">
        <v>456</v>
      </c>
      <c r="K606" s="56"/>
      <c r="L606" s="56" t="s">
        <v>2134</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0"/>
      <c r="AM606" s="62"/>
      <c r="AN606" s="62"/>
      <c r="AO606" s="59">
        <f t="shared" si="104"/>
        <v>0</v>
      </c>
      <c r="AP606" s="59">
        <f t="shared" si="104"/>
        <v>0</v>
      </c>
      <c r="AQ606" s="59">
        <f t="shared" si="104"/>
        <v>0</v>
      </c>
      <c r="AR606" s="59">
        <f t="shared" si="103"/>
        <v>0</v>
      </c>
      <c r="AS606" s="59"/>
      <c r="AT606" s="59"/>
      <c r="AU606" s="59"/>
      <c r="AV606" s="59"/>
      <c r="AW606" s="64"/>
      <c r="AX606" s="89" t="s">
        <v>1896</v>
      </c>
      <c r="AY606" s="65"/>
      <c r="AZ606" s="66">
        <v>240</v>
      </c>
    </row>
    <row r="607" spans="1:52" s="122" customFormat="1" ht="47.25" x14ac:dyDescent="0.25">
      <c r="A607" s="53" t="str">
        <f t="shared" si="105"/>
        <v>CM14NT2_D1+1</v>
      </c>
      <c r="B607" s="53" t="str">
        <f t="shared" si="106"/>
        <v>CM14NT2_D1+2</v>
      </c>
      <c r="C607" s="53" t="str">
        <f t="shared" si="107"/>
        <v>CM14NT2_D1+3</v>
      </c>
      <c r="D607" s="53" t="str">
        <f t="shared" si="108"/>
        <v>CM14NT2_D1+4</v>
      </c>
      <c r="F607" s="89" t="s">
        <v>1896</v>
      </c>
      <c r="G607" s="55"/>
      <c r="H607" s="55" t="s">
        <v>2135</v>
      </c>
      <c r="I607" s="56" t="s">
        <v>2136</v>
      </c>
      <c r="J607" s="56" t="s">
        <v>2137</v>
      </c>
      <c r="K607" s="56"/>
      <c r="L607" s="56" t="s">
        <v>2138</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1896</v>
      </c>
      <c r="AY607" s="65"/>
      <c r="AZ607" s="66">
        <v>240</v>
      </c>
    </row>
    <row r="608" spans="1:52" s="122" customFormat="1" ht="47.25" x14ac:dyDescent="0.25">
      <c r="A608" s="53" t="str">
        <f t="shared" si="105"/>
        <v>CM14NT2_D2+1</v>
      </c>
      <c r="B608" s="53" t="str">
        <f t="shared" si="106"/>
        <v>CM14NT2_D2+2</v>
      </c>
      <c r="C608" s="53" t="str">
        <f t="shared" si="107"/>
        <v>CM14NT2_D2+3</v>
      </c>
      <c r="D608" s="53" t="str">
        <f t="shared" si="108"/>
        <v>CM14NT2_D2+4</v>
      </c>
      <c r="F608" s="89" t="s">
        <v>1896</v>
      </c>
      <c r="G608" s="55"/>
      <c r="H608" s="55" t="s">
        <v>2139</v>
      </c>
      <c r="I608" s="56" t="s">
        <v>2140</v>
      </c>
      <c r="J608" s="56" t="s">
        <v>2141</v>
      </c>
      <c r="K608" s="56"/>
      <c r="L608" s="56" t="s">
        <v>2142</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1896</v>
      </c>
      <c r="AY608" s="65"/>
      <c r="AZ608" s="66"/>
    </row>
    <row r="609" spans="1:52" s="122" customFormat="1" ht="30.75" customHeight="1" x14ac:dyDescent="0.25">
      <c r="A609" s="53" t="str">
        <f t="shared" si="105"/>
        <v>CM15NT2+1</v>
      </c>
      <c r="B609" s="53" t="str">
        <f t="shared" si="106"/>
        <v>CM15NT2+2</v>
      </c>
      <c r="C609" s="53" t="str">
        <f t="shared" si="107"/>
        <v>CM15NT2+3</v>
      </c>
      <c r="D609" s="53" t="str">
        <f t="shared" si="108"/>
        <v>CM15NT2+4</v>
      </c>
      <c r="F609" s="89" t="s">
        <v>1896</v>
      </c>
      <c r="G609" s="55">
        <v>15</v>
      </c>
      <c r="H609" s="55" t="s">
        <v>2143</v>
      </c>
      <c r="I609" s="56" t="s">
        <v>2144</v>
      </c>
      <c r="J609" s="56" t="s">
        <v>2006</v>
      </c>
      <c r="K609" s="56"/>
      <c r="L609" s="56" t="s">
        <v>2075</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0"/>
      <c r="AM609" s="62"/>
      <c r="AN609" s="62"/>
      <c r="AO609" s="59">
        <f t="shared" si="104"/>
        <v>0</v>
      </c>
      <c r="AP609" s="59">
        <f t="shared" si="104"/>
        <v>0</v>
      </c>
      <c r="AQ609" s="59">
        <f t="shared" si="104"/>
        <v>0</v>
      </c>
      <c r="AR609" s="59">
        <f t="shared" si="103"/>
        <v>0</v>
      </c>
      <c r="AS609" s="59"/>
      <c r="AT609" s="59"/>
      <c r="AU609" s="59"/>
      <c r="AV609" s="59"/>
      <c r="AW609" s="64"/>
      <c r="AX609" s="89" t="s">
        <v>1896</v>
      </c>
      <c r="AY609" s="65"/>
      <c r="AZ609" s="66">
        <v>240</v>
      </c>
    </row>
    <row r="610" spans="1:52" s="122" customFormat="1" ht="47.25" x14ac:dyDescent="0.25">
      <c r="A610" s="53" t="str">
        <f t="shared" si="105"/>
        <v>CM15NT2_D1+1</v>
      </c>
      <c r="B610" s="53" t="str">
        <f t="shared" si="106"/>
        <v>CM15NT2_D1+2</v>
      </c>
      <c r="C610" s="53" t="str">
        <f t="shared" si="107"/>
        <v>CM15NT2_D1+3</v>
      </c>
      <c r="D610" s="53" t="str">
        <f t="shared" si="108"/>
        <v>CM15NT2_D1+4</v>
      </c>
      <c r="F610" s="89" t="s">
        <v>1896</v>
      </c>
      <c r="G610" s="55"/>
      <c r="H610" s="55" t="s">
        <v>2145</v>
      </c>
      <c r="I610" s="56" t="s">
        <v>2146</v>
      </c>
      <c r="J610" s="56" t="s">
        <v>2006</v>
      </c>
      <c r="K610" s="56"/>
      <c r="L610" s="56" t="s">
        <v>2147</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1896</v>
      </c>
      <c r="AY610" s="65"/>
      <c r="AZ610" s="66">
        <v>240</v>
      </c>
    </row>
    <row r="611" spans="1:52" s="122" customFormat="1" ht="47.25" x14ac:dyDescent="0.25">
      <c r="A611" s="53" t="str">
        <f t="shared" si="105"/>
        <v>CM15NT2_D2+1</v>
      </c>
      <c r="B611" s="53" t="str">
        <f t="shared" si="106"/>
        <v>CM15NT2_D2+2</v>
      </c>
      <c r="C611" s="53" t="str">
        <f t="shared" si="107"/>
        <v>CM15NT2_D2+3</v>
      </c>
      <c r="D611" s="53" t="str">
        <f t="shared" si="108"/>
        <v>CM15NT2_D2+4</v>
      </c>
      <c r="F611" s="89" t="s">
        <v>1896</v>
      </c>
      <c r="G611" s="55"/>
      <c r="H611" s="55" t="s">
        <v>2148</v>
      </c>
      <c r="I611" s="56" t="s">
        <v>2149</v>
      </c>
      <c r="J611" s="56" t="s">
        <v>2147</v>
      </c>
      <c r="K611" s="56"/>
      <c r="L611" s="56" t="s">
        <v>2150</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1896</v>
      </c>
      <c r="AY611" s="65"/>
      <c r="AZ611" s="66">
        <v>420</v>
      </c>
    </row>
    <row r="612" spans="1:52" s="122" customFormat="1" ht="47.25" x14ac:dyDescent="0.25">
      <c r="A612" s="53" t="str">
        <f t="shared" si="105"/>
        <v>CM15NT2_D3+1</v>
      </c>
      <c r="B612" s="53" t="str">
        <f t="shared" si="106"/>
        <v>CM15NT2_D3+2</v>
      </c>
      <c r="C612" s="53" t="str">
        <f t="shared" si="107"/>
        <v>CM15NT2_D3+3</v>
      </c>
      <c r="D612" s="53" t="str">
        <f t="shared" si="108"/>
        <v>CM15NT2_D3+4</v>
      </c>
      <c r="F612" s="89" t="s">
        <v>1896</v>
      </c>
      <c r="G612" s="55"/>
      <c r="H612" s="55" t="s">
        <v>2151</v>
      </c>
      <c r="I612" s="56" t="s">
        <v>2152</v>
      </c>
      <c r="J612" s="56" t="s">
        <v>2150</v>
      </c>
      <c r="K612" s="56"/>
      <c r="L612" s="56" t="s">
        <v>2075</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1896</v>
      </c>
      <c r="AY612" s="65"/>
      <c r="AZ612" s="66">
        <v>780</v>
      </c>
    </row>
    <row r="613" spans="1:52" s="122" customFormat="1" ht="31.5" x14ac:dyDescent="0.25">
      <c r="A613" s="53" t="str">
        <f t="shared" si="105"/>
        <v>CM16NT2+1</v>
      </c>
      <c r="B613" s="53" t="str">
        <f t="shared" si="106"/>
        <v>CM16NT2+2</v>
      </c>
      <c r="C613" s="53" t="str">
        <f t="shared" si="107"/>
        <v>CM16NT2+3</v>
      </c>
      <c r="D613" s="53" t="str">
        <f t="shared" si="108"/>
        <v>CM16NT2+4</v>
      </c>
      <c r="F613" s="89" t="s">
        <v>1896</v>
      </c>
      <c r="G613" s="55">
        <v>16</v>
      </c>
      <c r="H613" s="55" t="s">
        <v>2153</v>
      </c>
      <c r="I613" s="56" t="s">
        <v>2154</v>
      </c>
      <c r="J613" s="56" t="s">
        <v>2006</v>
      </c>
      <c r="K613" s="56"/>
      <c r="L613" s="56" t="s">
        <v>1142</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0"/>
      <c r="AM613" s="62"/>
      <c r="AN613" s="62"/>
      <c r="AO613" s="59">
        <f t="shared" si="104"/>
        <v>0</v>
      </c>
      <c r="AP613" s="59">
        <f t="shared" si="104"/>
        <v>0</v>
      </c>
      <c r="AQ613" s="59">
        <f t="shared" si="104"/>
        <v>0</v>
      </c>
      <c r="AR613" s="59">
        <f t="shared" si="103"/>
        <v>0</v>
      </c>
      <c r="AS613" s="59"/>
      <c r="AT613" s="59"/>
      <c r="AU613" s="59"/>
      <c r="AV613" s="59"/>
      <c r="AW613" s="64"/>
      <c r="AX613" s="89" t="s">
        <v>1896</v>
      </c>
      <c r="AY613" s="65"/>
      <c r="AZ613" s="66">
        <v>310</v>
      </c>
    </row>
    <row r="614" spans="1:52" s="122" customFormat="1" ht="47.25" x14ac:dyDescent="0.25">
      <c r="A614" s="53" t="str">
        <f t="shared" si="105"/>
        <v>CM16NT2_D1+1</v>
      </c>
      <c r="B614" s="53" t="str">
        <f t="shared" si="106"/>
        <v>CM16NT2_D1+2</v>
      </c>
      <c r="C614" s="53" t="str">
        <f t="shared" si="107"/>
        <v>CM16NT2_D1+3</v>
      </c>
      <c r="D614" s="53" t="str">
        <f t="shared" si="108"/>
        <v>CM16NT2_D1+4</v>
      </c>
      <c r="F614" s="89" t="s">
        <v>1896</v>
      </c>
      <c r="G614" s="55"/>
      <c r="H614" s="55" t="s">
        <v>2155</v>
      </c>
      <c r="I614" s="56" t="s">
        <v>2156</v>
      </c>
      <c r="J614" s="56" t="s">
        <v>2006</v>
      </c>
      <c r="K614" s="56"/>
      <c r="L614" s="56" t="s">
        <v>2157</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1896</v>
      </c>
      <c r="AY614" s="65"/>
      <c r="AZ614" s="66">
        <v>310</v>
      </c>
    </row>
    <row r="615" spans="1:52" s="122" customFormat="1" ht="32.25" customHeight="1" x14ac:dyDescent="0.25">
      <c r="A615" s="53" t="str">
        <f t="shared" si="105"/>
        <v>CM16NT2_D2+1</v>
      </c>
      <c r="B615" s="53" t="str">
        <f t="shared" si="106"/>
        <v>CM16NT2_D2+2</v>
      </c>
      <c r="C615" s="53" t="str">
        <f t="shared" si="107"/>
        <v>CM16NT2_D2+3</v>
      </c>
      <c r="D615" s="53" t="str">
        <f t="shared" si="108"/>
        <v>CM16NT2_D2+4</v>
      </c>
      <c r="F615" s="89" t="s">
        <v>1896</v>
      </c>
      <c r="G615" s="55"/>
      <c r="H615" s="55" t="s">
        <v>2158</v>
      </c>
      <c r="I615" s="56" t="s">
        <v>2159</v>
      </c>
      <c r="J615" s="56" t="s">
        <v>2160</v>
      </c>
      <c r="K615" s="56"/>
      <c r="L615" s="56" t="s">
        <v>1142</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68" t="s">
        <v>1896</v>
      </c>
      <c r="AY615" s="162"/>
      <c r="AZ615" s="66">
        <v>240</v>
      </c>
    </row>
    <row r="616" spans="1:52" s="122" customFormat="1" ht="47.25" x14ac:dyDescent="0.25">
      <c r="A616" s="53" t="str">
        <f t="shared" si="105"/>
        <v>CM16NT2_D3+1</v>
      </c>
      <c r="B616" s="53" t="str">
        <f t="shared" si="106"/>
        <v>CM16NT2_D3+2</v>
      </c>
      <c r="C616" s="53" t="str">
        <f t="shared" si="107"/>
        <v>CM16NT2_D3+3</v>
      </c>
      <c r="D616" s="53" t="str">
        <f t="shared" si="108"/>
        <v>CM16NT2_D3+4</v>
      </c>
      <c r="F616" s="89" t="s">
        <v>1896</v>
      </c>
      <c r="G616" s="55"/>
      <c r="H616" s="55" t="s">
        <v>2161</v>
      </c>
      <c r="I616" s="56" t="s">
        <v>2162</v>
      </c>
      <c r="J616" s="56" t="s">
        <v>2163</v>
      </c>
      <c r="K616" s="56"/>
      <c r="L616" s="56" t="s">
        <v>2164</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1896</v>
      </c>
      <c r="AY616" s="65"/>
      <c r="AZ616" s="66">
        <v>240</v>
      </c>
    </row>
    <row r="617" spans="1:52" s="122" customFormat="1" ht="47.25" x14ac:dyDescent="0.25">
      <c r="A617" s="53" t="str">
        <f t="shared" si="105"/>
        <v>CM17NT2+1</v>
      </c>
      <c r="B617" s="53" t="str">
        <f t="shared" si="106"/>
        <v>CM17NT2+2</v>
      </c>
      <c r="C617" s="53" t="str">
        <f t="shared" si="107"/>
        <v>CM17NT2+3</v>
      </c>
      <c r="D617" s="53" t="str">
        <f t="shared" si="108"/>
        <v>CM17NT2+4</v>
      </c>
      <c r="F617" s="89" t="s">
        <v>1896</v>
      </c>
      <c r="G617" s="55">
        <v>17</v>
      </c>
      <c r="H617" s="55" t="s">
        <v>2165</v>
      </c>
      <c r="I617" s="56" t="s">
        <v>2166</v>
      </c>
      <c r="J617" s="56" t="s">
        <v>2167</v>
      </c>
      <c r="K617" s="56"/>
      <c r="L617" s="56" t="s">
        <v>2168</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0"/>
      <c r="AM617" s="62"/>
      <c r="AN617" s="62"/>
      <c r="AO617" s="59">
        <f t="shared" si="104"/>
        <v>0</v>
      </c>
      <c r="AP617" s="59">
        <f t="shared" si="104"/>
        <v>0</v>
      </c>
      <c r="AQ617" s="59">
        <f t="shared" si="104"/>
        <v>0</v>
      </c>
      <c r="AR617" s="59">
        <f t="shared" si="103"/>
        <v>0</v>
      </c>
      <c r="AS617" s="59"/>
      <c r="AT617" s="59"/>
      <c r="AU617" s="59"/>
      <c r="AV617" s="59"/>
      <c r="AW617" s="64"/>
      <c r="AX617" s="89" t="s">
        <v>1896</v>
      </c>
      <c r="AY617" s="65"/>
      <c r="AZ617" s="66">
        <v>240</v>
      </c>
    </row>
    <row r="618" spans="1:52" s="122" customFormat="1" ht="33" customHeight="1" x14ac:dyDescent="0.25">
      <c r="A618" s="53" t="str">
        <f t="shared" si="105"/>
        <v>CM17NT2_D1+1</v>
      </c>
      <c r="B618" s="53" t="str">
        <f t="shared" si="106"/>
        <v>CM17NT2_D1+2</v>
      </c>
      <c r="C618" s="53" t="str">
        <f t="shared" si="107"/>
        <v>CM17NT2_D1+3</v>
      </c>
      <c r="D618" s="53" t="str">
        <f t="shared" si="108"/>
        <v>CM17NT2_D1+4</v>
      </c>
      <c r="F618" s="89" t="s">
        <v>1896</v>
      </c>
      <c r="G618" s="55"/>
      <c r="H618" s="55" t="s">
        <v>2169</v>
      </c>
      <c r="I618" s="56" t="s">
        <v>2170</v>
      </c>
      <c r="J618" s="56" t="s">
        <v>1995</v>
      </c>
      <c r="K618" s="56"/>
      <c r="L618" s="56" t="s">
        <v>2171</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1896</v>
      </c>
      <c r="AY618" s="65"/>
      <c r="AZ618" s="66"/>
    </row>
    <row r="619" spans="1:52" s="122" customFormat="1" ht="47.25" x14ac:dyDescent="0.25">
      <c r="A619" s="53" t="str">
        <f t="shared" si="105"/>
        <v>CM17NT2_D2+1</v>
      </c>
      <c r="B619" s="53" t="str">
        <f t="shared" si="106"/>
        <v>CM17NT2_D2+2</v>
      </c>
      <c r="C619" s="53" t="str">
        <f t="shared" si="107"/>
        <v>CM17NT2_D2+3</v>
      </c>
      <c r="D619" s="53" t="str">
        <f t="shared" si="108"/>
        <v>CM17NT2_D2+4</v>
      </c>
      <c r="F619" s="89" t="s">
        <v>1896</v>
      </c>
      <c r="G619" s="55"/>
      <c r="H619" s="55" t="s">
        <v>2172</v>
      </c>
      <c r="I619" s="56" t="s">
        <v>2173</v>
      </c>
      <c r="J619" s="56" t="s">
        <v>2174</v>
      </c>
      <c r="K619" s="56"/>
      <c r="L619" s="56" t="s">
        <v>2174</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1896</v>
      </c>
      <c r="AY619" s="65"/>
      <c r="AZ619" s="66">
        <v>240</v>
      </c>
    </row>
    <row r="620" spans="1:52" s="122" customFormat="1" ht="63" x14ac:dyDescent="0.25">
      <c r="A620" s="53" t="str">
        <f t="shared" si="105"/>
        <v>CM18NT2+1</v>
      </c>
      <c r="B620" s="53" t="str">
        <f t="shared" si="106"/>
        <v>CM18NT2+2</v>
      </c>
      <c r="C620" s="53" t="str">
        <f t="shared" si="107"/>
        <v>CM18NT2+3</v>
      </c>
      <c r="D620" s="53" t="str">
        <f t="shared" si="108"/>
        <v>CM18NT2+4</v>
      </c>
      <c r="F620" s="89" t="s">
        <v>1896</v>
      </c>
      <c r="G620" s="55">
        <v>18</v>
      </c>
      <c r="H620" s="55" t="s">
        <v>2175</v>
      </c>
      <c r="I620" s="56" t="s">
        <v>2176</v>
      </c>
      <c r="J620" s="56" t="s">
        <v>2118</v>
      </c>
      <c r="K620" s="56"/>
      <c r="L620" s="56" t="s">
        <v>2177</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1896</v>
      </c>
      <c r="AY620" s="65"/>
      <c r="AZ620" s="66">
        <v>340</v>
      </c>
    </row>
    <row r="621" spans="1:52" s="122" customFormat="1" ht="31.5" x14ac:dyDescent="0.25">
      <c r="A621" s="53" t="str">
        <f t="shared" si="105"/>
        <v>CM19NT1+1</v>
      </c>
      <c r="B621" s="53" t="str">
        <f t="shared" si="106"/>
        <v>CM19NT1+2</v>
      </c>
      <c r="C621" s="53" t="str">
        <f t="shared" si="107"/>
        <v>CM19NT1+3</v>
      </c>
      <c r="D621" s="53" t="str">
        <f t="shared" si="108"/>
        <v>CM19NT1+4</v>
      </c>
      <c r="F621" s="89" t="s">
        <v>1896</v>
      </c>
      <c r="G621" s="55">
        <v>19</v>
      </c>
      <c r="H621" s="55" t="s">
        <v>2178</v>
      </c>
      <c r="I621" s="56" t="s">
        <v>2179</v>
      </c>
      <c r="J621" s="56" t="s">
        <v>2118</v>
      </c>
      <c r="K621" s="56"/>
      <c r="L621" s="56" t="s">
        <v>2180</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1896</v>
      </c>
      <c r="AY621" s="65"/>
      <c r="AZ621" s="66">
        <v>240</v>
      </c>
    </row>
    <row r="622" spans="1:52" s="122" customFormat="1" ht="63" x14ac:dyDescent="0.25">
      <c r="A622" s="53" t="str">
        <f t="shared" si="105"/>
        <v>CM20NT2+1</v>
      </c>
      <c r="B622" s="53" t="str">
        <f t="shared" si="106"/>
        <v>CM20NT2+2</v>
      </c>
      <c r="C622" s="53" t="str">
        <f t="shared" si="107"/>
        <v>CM20NT2+3</v>
      </c>
      <c r="D622" s="53" t="str">
        <f t="shared" si="108"/>
        <v>CM20NT2+4</v>
      </c>
      <c r="F622" s="89" t="s">
        <v>1896</v>
      </c>
      <c r="G622" s="55">
        <v>20</v>
      </c>
      <c r="H622" s="55" t="s">
        <v>2181</v>
      </c>
      <c r="I622" s="56" t="s">
        <v>2182</v>
      </c>
      <c r="J622" s="70" t="s">
        <v>2118</v>
      </c>
      <c r="K622" s="70"/>
      <c r="L622" s="70" t="s">
        <v>2183</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1896</v>
      </c>
      <c r="AY622" s="65"/>
      <c r="AZ622" s="66">
        <v>240</v>
      </c>
    </row>
    <row r="623" spans="1:52" s="122" customFormat="1" ht="36.75" customHeight="1" x14ac:dyDescent="0.25">
      <c r="A623" s="53" t="str">
        <f t="shared" si="105"/>
        <v>CM21NT2+1</v>
      </c>
      <c r="B623" s="53" t="str">
        <f t="shared" si="106"/>
        <v>CM21NT2+2</v>
      </c>
      <c r="C623" s="53" t="str">
        <f t="shared" si="107"/>
        <v>CM21NT2+3</v>
      </c>
      <c r="D623" s="53" t="str">
        <f t="shared" si="108"/>
        <v>CM21NT2+4</v>
      </c>
      <c r="F623" s="89" t="s">
        <v>1896</v>
      </c>
      <c r="G623" s="55">
        <v>21</v>
      </c>
      <c r="H623" s="55" t="s">
        <v>2184</v>
      </c>
      <c r="I623" s="56" t="s">
        <v>2185</v>
      </c>
      <c r="J623" s="70" t="s">
        <v>2186</v>
      </c>
      <c r="K623" s="70"/>
      <c r="L623" s="70" t="s">
        <v>2187</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1896</v>
      </c>
      <c r="AY623" s="65"/>
      <c r="AZ623" s="66">
        <v>240</v>
      </c>
    </row>
    <row r="624" spans="1:52" s="122" customFormat="1" ht="31.5" x14ac:dyDescent="0.25">
      <c r="A624" s="53" t="str">
        <f t="shared" si="105"/>
        <v>CM22NT2+1</v>
      </c>
      <c r="B624" s="53" t="str">
        <f t="shared" si="106"/>
        <v>CM22NT2+2</v>
      </c>
      <c r="C624" s="53" t="str">
        <f t="shared" si="107"/>
        <v>CM22NT2+3</v>
      </c>
      <c r="D624" s="53" t="str">
        <f t="shared" si="108"/>
        <v>CM22NT2+4</v>
      </c>
      <c r="F624" s="89" t="s">
        <v>1896</v>
      </c>
      <c r="G624" s="55">
        <v>22</v>
      </c>
      <c r="H624" s="55" t="s">
        <v>2188</v>
      </c>
      <c r="I624" s="56" t="s">
        <v>2189</v>
      </c>
      <c r="J624" s="70" t="s">
        <v>2186</v>
      </c>
      <c r="K624" s="70"/>
      <c r="L624" s="70" t="s">
        <v>2190</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0"/>
      <c r="AM624" s="62"/>
      <c r="AN624" s="62"/>
      <c r="AO624" s="59">
        <f t="shared" si="104"/>
        <v>0</v>
      </c>
      <c r="AP624" s="59">
        <f t="shared" si="104"/>
        <v>0</v>
      </c>
      <c r="AQ624" s="59">
        <f t="shared" si="104"/>
        <v>0</v>
      </c>
      <c r="AR624" s="59">
        <f t="shared" si="103"/>
        <v>0</v>
      </c>
      <c r="AS624" s="59"/>
      <c r="AT624" s="59"/>
      <c r="AU624" s="59"/>
      <c r="AV624" s="59"/>
      <c r="AW624" s="64"/>
      <c r="AX624" s="89" t="s">
        <v>1896</v>
      </c>
      <c r="AY624" s="65"/>
      <c r="AZ624" s="66">
        <v>240</v>
      </c>
    </row>
    <row r="625" spans="1:52" s="122" customFormat="1" ht="47.25" x14ac:dyDescent="0.25">
      <c r="A625" s="53" t="str">
        <f t="shared" si="105"/>
        <v>CM22NT2_D1+1</v>
      </c>
      <c r="B625" s="53" t="str">
        <f t="shared" si="106"/>
        <v>CM22NT2_D1+2</v>
      </c>
      <c r="C625" s="53" t="str">
        <f t="shared" si="107"/>
        <v>CM22NT2_D1+3</v>
      </c>
      <c r="D625" s="53" t="str">
        <f t="shared" si="108"/>
        <v>CM22NT2_D1+4</v>
      </c>
      <c r="F625" s="89" t="s">
        <v>1896</v>
      </c>
      <c r="G625" s="55"/>
      <c r="H625" s="55" t="s">
        <v>2191</v>
      </c>
      <c r="I625" s="56" t="s">
        <v>2192</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1896</v>
      </c>
      <c r="AY625" s="65"/>
      <c r="AZ625" s="66">
        <v>330</v>
      </c>
    </row>
    <row r="626" spans="1:52" s="122" customFormat="1" ht="47.25" x14ac:dyDescent="0.25">
      <c r="A626" s="53" t="str">
        <f t="shared" si="105"/>
        <v>CM22NT2_D2+1</v>
      </c>
      <c r="B626" s="53" t="str">
        <f t="shared" si="106"/>
        <v>CM22NT2_D2+2</v>
      </c>
      <c r="C626" s="53" t="str">
        <f t="shared" si="107"/>
        <v>CM22NT2_D2+3</v>
      </c>
      <c r="D626" s="53" t="str">
        <f t="shared" si="108"/>
        <v>CM22NT2_D2+4</v>
      </c>
      <c r="F626" s="89" t="s">
        <v>1896</v>
      </c>
      <c r="G626" s="55"/>
      <c r="H626" s="55" t="s">
        <v>2193</v>
      </c>
      <c r="I626" s="56" t="s">
        <v>2194</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1896</v>
      </c>
      <c r="AY626" s="65"/>
      <c r="AZ626" s="66"/>
    </row>
    <row r="627" spans="1:52" s="122" customFormat="1" ht="31.5" x14ac:dyDescent="0.25">
      <c r="A627" s="53" t="str">
        <f t="shared" si="105"/>
        <v>CM23NT2+1</v>
      </c>
      <c r="B627" s="53" t="str">
        <f t="shared" si="106"/>
        <v>CM23NT2+2</v>
      </c>
      <c r="C627" s="53" t="str">
        <f t="shared" si="107"/>
        <v>CM23NT2+3</v>
      </c>
      <c r="D627" s="53" t="str">
        <f t="shared" si="108"/>
        <v>CM23NT2+4</v>
      </c>
      <c r="F627" s="89" t="s">
        <v>1896</v>
      </c>
      <c r="G627" s="55">
        <v>23</v>
      </c>
      <c r="H627" s="55" t="s">
        <v>2195</v>
      </c>
      <c r="I627" s="56" t="s">
        <v>2196</v>
      </c>
      <c r="J627" s="56" t="s">
        <v>2197</v>
      </c>
      <c r="K627" s="56"/>
      <c r="L627" s="56" t="s">
        <v>2198</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1896</v>
      </c>
      <c r="AY627" s="65"/>
      <c r="AZ627" s="66">
        <v>240</v>
      </c>
    </row>
    <row r="628" spans="1:52" s="122" customFormat="1" ht="63" x14ac:dyDescent="0.25">
      <c r="A628" s="53" t="str">
        <f t="shared" si="105"/>
        <v>CM24NT2+1</v>
      </c>
      <c r="B628" s="53" t="str">
        <f t="shared" si="106"/>
        <v>CM24NT2+2</v>
      </c>
      <c r="C628" s="53" t="str">
        <f t="shared" si="107"/>
        <v>CM24NT2+3</v>
      </c>
      <c r="D628" s="53" t="str">
        <f t="shared" si="108"/>
        <v>CM24NT2+4</v>
      </c>
      <c r="F628" s="89" t="s">
        <v>1896</v>
      </c>
      <c r="G628" s="55">
        <v>24</v>
      </c>
      <c r="H628" s="55" t="s">
        <v>2199</v>
      </c>
      <c r="I628" s="56" t="s">
        <v>2200</v>
      </c>
      <c r="J628" s="56" t="s">
        <v>2201</v>
      </c>
      <c r="K628" s="56"/>
      <c r="L628" s="56" t="s">
        <v>2187</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1896</v>
      </c>
      <c r="AY628" s="65"/>
      <c r="AZ628" s="66">
        <v>240</v>
      </c>
    </row>
    <row r="629" spans="1:52" s="122" customFormat="1" ht="31.5" x14ac:dyDescent="0.25">
      <c r="A629" s="53" t="str">
        <f t="shared" si="105"/>
        <v>CM25NT2+1</v>
      </c>
      <c r="B629" s="53" t="str">
        <f t="shared" si="106"/>
        <v>CM25NT2+2</v>
      </c>
      <c r="C629" s="53" t="str">
        <f t="shared" si="107"/>
        <v>CM25NT2+3</v>
      </c>
      <c r="D629" s="53" t="str">
        <f t="shared" si="108"/>
        <v>CM25NT2+4</v>
      </c>
      <c r="F629" s="89" t="s">
        <v>1896</v>
      </c>
      <c r="G629" s="55">
        <v>25</v>
      </c>
      <c r="H629" s="55" t="s">
        <v>2202</v>
      </c>
      <c r="I629" s="56" t="s">
        <v>2203</v>
      </c>
      <c r="J629" s="56" t="s">
        <v>1927</v>
      </c>
      <c r="K629" s="56"/>
      <c r="L629" s="56" t="s">
        <v>2006</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0"/>
      <c r="AM629" s="62"/>
      <c r="AN629" s="62"/>
      <c r="AO629" s="59">
        <f t="shared" si="104"/>
        <v>0</v>
      </c>
      <c r="AP629" s="59">
        <f t="shared" si="104"/>
        <v>0</v>
      </c>
      <c r="AQ629" s="59">
        <f t="shared" si="104"/>
        <v>0</v>
      </c>
      <c r="AR629" s="59">
        <f t="shared" si="103"/>
        <v>0</v>
      </c>
      <c r="AS629" s="59"/>
      <c r="AT629" s="59"/>
      <c r="AU629" s="59"/>
      <c r="AV629" s="59"/>
      <c r="AW629" s="64"/>
      <c r="AX629" s="89" t="s">
        <v>1896</v>
      </c>
      <c r="AY629" s="65"/>
      <c r="AZ629" s="66">
        <v>240</v>
      </c>
    </row>
    <row r="630" spans="1:52" s="122" customFormat="1" ht="47.25" x14ac:dyDescent="0.25">
      <c r="A630" s="53" t="str">
        <f t="shared" si="105"/>
        <v>CM25NT2_D1+1</v>
      </c>
      <c r="B630" s="53" t="str">
        <f t="shared" si="106"/>
        <v>CM25NT2_D1+2</v>
      </c>
      <c r="C630" s="53" t="str">
        <f t="shared" si="107"/>
        <v>CM25NT2_D1+3</v>
      </c>
      <c r="D630" s="53" t="str">
        <f t="shared" si="108"/>
        <v>CM25NT2_D1+4</v>
      </c>
      <c r="F630" s="89" t="s">
        <v>1896</v>
      </c>
      <c r="G630" s="55"/>
      <c r="H630" s="55" t="s">
        <v>2204</v>
      </c>
      <c r="I630" s="56" t="s">
        <v>2205</v>
      </c>
      <c r="J630" s="56" t="s">
        <v>2206</v>
      </c>
      <c r="K630" s="56"/>
      <c r="L630" s="56" t="s">
        <v>2133</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1896</v>
      </c>
      <c r="AY630" s="65"/>
      <c r="AZ630" s="66">
        <v>300</v>
      </c>
    </row>
    <row r="631" spans="1:52" s="122" customFormat="1" ht="47.25" x14ac:dyDescent="0.25">
      <c r="A631" s="53" t="str">
        <f t="shared" si="105"/>
        <v>CM25NT2_D2+1</v>
      </c>
      <c r="B631" s="53" t="str">
        <f t="shared" si="106"/>
        <v>CM25NT2_D2+2</v>
      </c>
      <c r="C631" s="53" t="str">
        <f t="shared" si="107"/>
        <v>CM25NT2_D2+3</v>
      </c>
      <c r="D631" s="53" t="str">
        <f t="shared" si="108"/>
        <v>CM25NT2_D2+4</v>
      </c>
      <c r="F631" s="89" t="s">
        <v>1896</v>
      </c>
      <c r="G631" s="55"/>
      <c r="H631" s="55" t="s">
        <v>2207</v>
      </c>
      <c r="I631" s="56" t="s">
        <v>2208</v>
      </c>
      <c r="J631" s="56" t="s">
        <v>1927</v>
      </c>
      <c r="K631" s="56"/>
      <c r="L631" s="56" t="s">
        <v>2209</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1896</v>
      </c>
      <c r="AY631" s="65"/>
      <c r="AZ631" s="66">
        <v>300</v>
      </c>
    </row>
    <row r="632" spans="1:52" s="122" customFormat="1" ht="63" x14ac:dyDescent="0.25">
      <c r="A632" s="53" t="str">
        <f t="shared" si="105"/>
        <v>CM25NT2_D3+1</v>
      </c>
      <c r="B632" s="53" t="str">
        <f t="shared" si="106"/>
        <v>CM25NT2_D3+2</v>
      </c>
      <c r="C632" s="53" t="str">
        <f t="shared" si="107"/>
        <v>CM25NT2_D3+3</v>
      </c>
      <c r="D632" s="53" t="str">
        <f t="shared" si="108"/>
        <v>CM25NT2_D3+4</v>
      </c>
      <c r="F632" s="89" t="s">
        <v>1896</v>
      </c>
      <c r="G632" s="55"/>
      <c r="H632" s="55" t="s">
        <v>2210</v>
      </c>
      <c r="I632" s="56" t="s">
        <v>2211</v>
      </c>
      <c r="J632" s="70" t="s">
        <v>456</v>
      </c>
      <c r="K632" s="70"/>
      <c r="L632" s="70" t="s">
        <v>2212</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1896</v>
      </c>
      <c r="AY632" s="65"/>
      <c r="AZ632" s="66">
        <v>420</v>
      </c>
    </row>
    <row r="633" spans="1:52" s="122" customFormat="1" ht="31.5" x14ac:dyDescent="0.25">
      <c r="A633" s="53" t="str">
        <f t="shared" si="105"/>
        <v>CM26NT2+1</v>
      </c>
      <c r="B633" s="53" t="str">
        <f t="shared" si="106"/>
        <v>CM26NT2+2</v>
      </c>
      <c r="C633" s="53" t="str">
        <f t="shared" si="107"/>
        <v>CM26NT2+3</v>
      </c>
      <c r="D633" s="53" t="str">
        <f t="shared" si="108"/>
        <v>CM26NT2+4</v>
      </c>
      <c r="F633" s="89" t="s">
        <v>1896</v>
      </c>
      <c r="G633" s="55">
        <v>26</v>
      </c>
      <c r="H633" s="55" t="s">
        <v>2213</v>
      </c>
      <c r="I633" s="56" t="s">
        <v>2214</v>
      </c>
      <c r="J633" s="56" t="s">
        <v>2118</v>
      </c>
      <c r="K633" s="56"/>
      <c r="L633" s="56" t="s">
        <v>2215</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1896</v>
      </c>
      <c r="AY633" s="65"/>
      <c r="AZ633" s="66">
        <v>420</v>
      </c>
    </row>
    <row r="634" spans="1:52" s="122" customFormat="1" ht="31.5" x14ac:dyDescent="0.25">
      <c r="A634" s="53" t="str">
        <f t="shared" si="105"/>
        <v>CM27NT2+1</v>
      </c>
      <c r="B634" s="53" t="str">
        <f t="shared" si="106"/>
        <v>CM27NT2+2</v>
      </c>
      <c r="C634" s="53" t="str">
        <f t="shared" si="107"/>
        <v>CM27NT2+3</v>
      </c>
      <c r="D634" s="53" t="str">
        <f t="shared" si="108"/>
        <v>CM27NT2+4</v>
      </c>
      <c r="F634" s="89" t="s">
        <v>1896</v>
      </c>
      <c r="G634" s="55">
        <v>27</v>
      </c>
      <c r="H634" s="55" t="s">
        <v>2216</v>
      </c>
      <c r="I634" s="56" t="s">
        <v>2217</v>
      </c>
      <c r="J634" s="56" t="s">
        <v>2118</v>
      </c>
      <c r="K634" s="56"/>
      <c r="L634" s="56" t="s">
        <v>2218</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1896</v>
      </c>
      <c r="AY634" s="65"/>
      <c r="AZ634" s="66">
        <v>360</v>
      </c>
    </row>
    <row r="635" spans="1:52" s="122" customFormat="1" ht="31.5" x14ac:dyDescent="0.25">
      <c r="A635" s="53" t="str">
        <f t="shared" si="105"/>
        <v>CM28NT2+1</v>
      </c>
      <c r="B635" s="53" t="str">
        <f t="shared" si="106"/>
        <v>CM28NT2+2</v>
      </c>
      <c r="C635" s="53" t="str">
        <f t="shared" si="107"/>
        <v>CM28NT2+3</v>
      </c>
      <c r="D635" s="53" t="str">
        <f t="shared" si="108"/>
        <v>CM28NT2+4</v>
      </c>
      <c r="F635" s="89" t="s">
        <v>1896</v>
      </c>
      <c r="G635" s="55">
        <v>28</v>
      </c>
      <c r="H635" s="55" t="s">
        <v>2219</v>
      </c>
      <c r="I635" s="56" t="s">
        <v>2220</v>
      </c>
      <c r="J635" s="56" t="s">
        <v>2221</v>
      </c>
      <c r="K635" s="56"/>
      <c r="L635" s="56" t="s">
        <v>2215</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1896</v>
      </c>
      <c r="AY635" s="65"/>
      <c r="AZ635" s="66"/>
    </row>
    <row r="636" spans="1:52" s="122" customFormat="1" ht="78.75" x14ac:dyDescent="0.25">
      <c r="A636" s="53" t="str">
        <f t="shared" si="105"/>
        <v>CM29NT2+1</v>
      </c>
      <c r="B636" s="53" t="str">
        <f t="shared" si="106"/>
        <v>CM29NT2+2</v>
      </c>
      <c r="C636" s="53" t="str">
        <f t="shared" si="107"/>
        <v>CM29NT2+3</v>
      </c>
      <c r="D636" s="53" t="str">
        <f t="shared" si="108"/>
        <v>CM29NT2+4</v>
      </c>
      <c r="F636" s="89" t="s">
        <v>1896</v>
      </c>
      <c r="G636" s="55">
        <v>29</v>
      </c>
      <c r="H636" s="55" t="s">
        <v>2222</v>
      </c>
      <c r="I636" s="56" t="s">
        <v>2223</v>
      </c>
      <c r="J636" s="56" t="s">
        <v>1927</v>
      </c>
      <c r="K636" s="56"/>
      <c r="L636" s="56" t="s">
        <v>2099</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1896</v>
      </c>
      <c r="AY636" s="65"/>
      <c r="AZ636" s="66">
        <v>300</v>
      </c>
    </row>
    <row r="637" spans="1:52" s="122" customFormat="1" ht="47.25" x14ac:dyDescent="0.25">
      <c r="A637" s="53" t="str">
        <f t="shared" si="105"/>
        <v>CM30NT2+1</v>
      </c>
      <c r="B637" s="53" t="str">
        <f t="shared" si="106"/>
        <v>CM30NT2+2</v>
      </c>
      <c r="C637" s="53" t="str">
        <f t="shared" si="107"/>
        <v>CM30NT2+3</v>
      </c>
      <c r="D637" s="53" t="str">
        <f t="shared" si="108"/>
        <v>CM30NT2+4</v>
      </c>
      <c r="F637" s="89" t="s">
        <v>1896</v>
      </c>
      <c r="G637" s="55">
        <v>30</v>
      </c>
      <c r="H637" s="55" t="s">
        <v>2224</v>
      </c>
      <c r="I637" s="56" t="s">
        <v>2225</v>
      </c>
      <c r="J637" s="56" t="s">
        <v>2226</v>
      </c>
      <c r="K637" s="56"/>
      <c r="L637" s="56" t="s">
        <v>2227</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0"/>
      <c r="AM637" s="62"/>
      <c r="AN637" s="62"/>
      <c r="AO637" s="59">
        <f t="shared" si="104"/>
        <v>0</v>
      </c>
      <c r="AP637" s="59">
        <f t="shared" si="104"/>
        <v>0</v>
      </c>
      <c r="AQ637" s="59">
        <f t="shared" si="104"/>
        <v>0</v>
      </c>
      <c r="AR637" s="59">
        <f t="shared" si="103"/>
        <v>0</v>
      </c>
      <c r="AS637" s="59"/>
      <c r="AT637" s="59"/>
      <c r="AU637" s="59"/>
      <c r="AV637" s="59"/>
      <c r="AW637" s="64"/>
      <c r="AX637" s="89" t="s">
        <v>1896</v>
      </c>
      <c r="AY637" s="65"/>
      <c r="AZ637" s="66">
        <v>300</v>
      </c>
    </row>
    <row r="638" spans="1:52" s="122" customFormat="1" ht="47.25" x14ac:dyDescent="0.25">
      <c r="A638" s="53" t="str">
        <f t="shared" si="105"/>
        <v>CM30NT2_D1+1</v>
      </c>
      <c r="B638" s="53" t="str">
        <f t="shared" si="106"/>
        <v>CM30NT2_D1+2</v>
      </c>
      <c r="C638" s="53" t="str">
        <f t="shared" si="107"/>
        <v>CM30NT2_D1+3</v>
      </c>
      <c r="D638" s="53" t="str">
        <f t="shared" si="108"/>
        <v>CM30NT2_D1+4</v>
      </c>
      <c r="F638" s="89" t="s">
        <v>1896</v>
      </c>
      <c r="G638" s="55"/>
      <c r="H638" s="55" t="s">
        <v>2228</v>
      </c>
      <c r="I638" s="56" t="s">
        <v>2221</v>
      </c>
      <c r="J638" s="56" t="s">
        <v>2229</v>
      </c>
      <c r="K638" s="56"/>
      <c r="L638" s="56" t="s">
        <v>2230</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1896</v>
      </c>
      <c r="AY638" s="65"/>
      <c r="AZ638" s="66"/>
    </row>
    <row r="639" spans="1:52" s="122" customFormat="1" ht="47.25" x14ac:dyDescent="0.25">
      <c r="A639" s="53" t="str">
        <f t="shared" si="105"/>
        <v>CM30NT2_D2+1</v>
      </c>
      <c r="B639" s="53" t="str">
        <f t="shared" si="106"/>
        <v>CM30NT2_D2+2</v>
      </c>
      <c r="C639" s="53" t="str">
        <f t="shared" si="107"/>
        <v>CM30NT2_D2+3</v>
      </c>
      <c r="D639" s="53" t="str">
        <f t="shared" si="108"/>
        <v>CM30NT2_D2+4</v>
      </c>
      <c r="F639" s="89" t="s">
        <v>1896</v>
      </c>
      <c r="G639" s="55"/>
      <c r="H639" s="55" t="s">
        <v>2231</v>
      </c>
      <c r="I639" s="56" t="s">
        <v>2232</v>
      </c>
      <c r="J639" s="56" t="s">
        <v>2233</v>
      </c>
      <c r="K639" s="56"/>
      <c r="L639" s="56" t="s">
        <v>456</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1896</v>
      </c>
      <c r="AY639" s="65"/>
      <c r="AZ639" s="66">
        <v>210</v>
      </c>
    </row>
    <row r="640" spans="1:52" s="122" customFormat="1" ht="31.5" x14ac:dyDescent="0.25">
      <c r="A640" s="53" t="str">
        <f t="shared" si="105"/>
        <v>CM31NT2+1</v>
      </c>
      <c r="B640" s="53" t="str">
        <f t="shared" si="106"/>
        <v>CM31NT2+2</v>
      </c>
      <c r="C640" s="53" t="str">
        <f t="shared" si="107"/>
        <v>CM31NT2+3</v>
      </c>
      <c r="D640" s="53" t="str">
        <f t="shared" si="108"/>
        <v>CM31NT2+4</v>
      </c>
      <c r="F640" s="89" t="s">
        <v>1896</v>
      </c>
      <c r="G640" s="55">
        <v>31</v>
      </c>
      <c r="H640" s="55" t="s">
        <v>2234</v>
      </c>
      <c r="I640" s="56" t="s">
        <v>2235</v>
      </c>
      <c r="J640" s="56" t="s">
        <v>2236</v>
      </c>
      <c r="K640" s="56"/>
      <c r="L640" s="56" t="s">
        <v>2237</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1896</v>
      </c>
      <c r="AY640" s="65"/>
      <c r="AZ640" s="66">
        <v>240</v>
      </c>
    </row>
    <row r="641" spans="1:52" s="122" customFormat="1" ht="47.25" x14ac:dyDescent="0.25">
      <c r="A641" s="53" t="str">
        <f t="shared" si="105"/>
        <v>CM32NT+1</v>
      </c>
      <c r="B641" s="53" t="str">
        <f t="shared" si="106"/>
        <v>CM32NT+2</v>
      </c>
      <c r="C641" s="53" t="str">
        <f t="shared" si="107"/>
        <v>CM32NT+3</v>
      </c>
      <c r="D641" s="53" t="str">
        <f t="shared" si="108"/>
        <v>CM32NT+4</v>
      </c>
      <c r="F641" s="89" t="s">
        <v>1896</v>
      </c>
      <c r="G641" s="55">
        <v>32</v>
      </c>
      <c r="H641" s="55" t="s">
        <v>2238</v>
      </c>
      <c r="I641" s="56" t="s">
        <v>2239</v>
      </c>
      <c r="J641" s="56" t="s">
        <v>2240</v>
      </c>
      <c r="K641" s="56"/>
      <c r="L641" s="56" t="s">
        <v>2241</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1896</v>
      </c>
      <c r="AY641" s="65"/>
      <c r="AZ641" s="66">
        <v>270</v>
      </c>
    </row>
    <row r="642" spans="1:52" s="122" customFormat="1" ht="31.5" x14ac:dyDescent="0.25">
      <c r="A642" s="53" t="str">
        <f t="shared" si="105"/>
        <v>CM33NT+1</v>
      </c>
      <c r="B642" s="53" t="str">
        <f t="shared" si="106"/>
        <v>CM33NT+2</v>
      </c>
      <c r="C642" s="53" t="str">
        <f t="shared" si="107"/>
        <v>CM33NT+3</v>
      </c>
      <c r="D642" s="53" t="str">
        <f t="shared" si="108"/>
        <v>CM33NT+4</v>
      </c>
      <c r="F642" s="89" t="s">
        <v>1896</v>
      </c>
      <c r="G642" s="55">
        <v>33</v>
      </c>
      <c r="H642" s="55" t="s">
        <v>2242</v>
      </c>
      <c r="I642" s="56" t="s">
        <v>2243</v>
      </c>
      <c r="J642" s="56" t="s">
        <v>2241</v>
      </c>
      <c r="K642" s="56"/>
      <c r="L642" s="56" t="s">
        <v>2244</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1896</v>
      </c>
      <c r="AY642" s="65"/>
      <c r="AZ642" s="66">
        <v>270</v>
      </c>
    </row>
    <row r="643" spans="1:52" s="122" customFormat="1" ht="31.5" x14ac:dyDescent="0.25">
      <c r="A643" s="53" t="str">
        <f t="shared" si="105"/>
        <v>CM34NT2+1</v>
      </c>
      <c r="B643" s="53" t="str">
        <f t="shared" si="106"/>
        <v>CM34NT2+2</v>
      </c>
      <c r="C643" s="53" t="str">
        <f t="shared" si="107"/>
        <v>CM34NT2+3</v>
      </c>
      <c r="D643" s="53" t="str">
        <f t="shared" si="108"/>
        <v>CM34NT2+4</v>
      </c>
      <c r="F643" s="89" t="s">
        <v>1896</v>
      </c>
      <c r="G643" s="55">
        <v>34</v>
      </c>
      <c r="H643" s="55" t="s">
        <v>2245</v>
      </c>
      <c r="I643" s="56" t="s">
        <v>2246</v>
      </c>
      <c r="J643" s="56" t="s">
        <v>2241</v>
      </c>
      <c r="K643" s="56"/>
      <c r="L643" s="56" t="s">
        <v>2247</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1896</v>
      </c>
      <c r="AY643" s="65"/>
      <c r="AZ643" s="66">
        <v>360</v>
      </c>
    </row>
    <row r="644" spans="1:52" s="122" customFormat="1" ht="31.5" x14ac:dyDescent="0.25">
      <c r="A644" s="53" t="str">
        <f t="shared" si="105"/>
        <v>CM35NT2+1</v>
      </c>
      <c r="B644" s="53" t="str">
        <f t="shared" si="106"/>
        <v>CM35NT2+2</v>
      </c>
      <c r="C644" s="53" t="str">
        <f t="shared" si="107"/>
        <v>CM35NT2+3</v>
      </c>
      <c r="D644" s="53" t="str">
        <f t="shared" si="108"/>
        <v>CM35NT2+4</v>
      </c>
      <c r="F644" s="89" t="s">
        <v>1896</v>
      </c>
      <c r="G644" s="55">
        <v>35</v>
      </c>
      <c r="H644" s="55" t="s">
        <v>2248</v>
      </c>
      <c r="I644" s="56" t="s">
        <v>2249</v>
      </c>
      <c r="J644" s="56" t="s">
        <v>2250</v>
      </c>
      <c r="K644" s="56"/>
      <c r="L644" s="56" t="s">
        <v>2244</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1896</v>
      </c>
      <c r="AY644" s="65"/>
      <c r="AZ644" s="66">
        <v>240</v>
      </c>
    </row>
    <row r="645" spans="1:52" s="122" customFormat="1" ht="31.5" x14ac:dyDescent="0.25">
      <c r="A645" s="53" t="str">
        <f t="shared" si="105"/>
        <v>CM36NT2+1</v>
      </c>
      <c r="B645" s="53" t="str">
        <f t="shared" si="106"/>
        <v>CM36NT2+2</v>
      </c>
      <c r="C645" s="53" t="str">
        <f t="shared" si="107"/>
        <v>CM36NT2+3</v>
      </c>
      <c r="D645" s="53" t="str">
        <f t="shared" si="108"/>
        <v>CM36NT2+4</v>
      </c>
      <c r="F645" s="89" t="s">
        <v>1896</v>
      </c>
      <c r="G645" s="55">
        <v>36</v>
      </c>
      <c r="H645" s="55" t="s">
        <v>2251</v>
      </c>
      <c r="I645" s="56" t="s">
        <v>2252</v>
      </c>
      <c r="J645" s="56" t="s">
        <v>2099</v>
      </c>
      <c r="K645" s="56"/>
      <c r="L645" s="56" t="s">
        <v>2253</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1896</v>
      </c>
      <c r="AY645" s="65"/>
      <c r="AZ645" s="66">
        <v>240</v>
      </c>
    </row>
    <row r="646" spans="1:52" s="122" customFormat="1" ht="50.1" customHeight="1" x14ac:dyDescent="0.25">
      <c r="A646" s="53" t="str">
        <f t="shared" si="105"/>
        <v>CM37NT2+1</v>
      </c>
      <c r="B646" s="53" t="str">
        <f t="shared" si="106"/>
        <v>CM37NT2+2</v>
      </c>
      <c r="C646" s="53" t="str">
        <f t="shared" si="107"/>
        <v>CM37NT2+3</v>
      </c>
      <c r="D646" s="53" t="str">
        <f t="shared" si="108"/>
        <v>CM37NT2+4</v>
      </c>
      <c r="F646" s="89" t="s">
        <v>1896</v>
      </c>
      <c r="G646" s="55">
        <v>37</v>
      </c>
      <c r="H646" s="55" t="s">
        <v>2254</v>
      </c>
      <c r="I646" s="56" t="s">
        <v>2255</v>
      </c>
      <c r="J646" s="56" t="s">
        <v>2256</v>
      </c>
      <c r="K646" s="56"/>
      <c r="L646" s="56" t="s">
        <v>2257</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0"/>
      <c r="AM646" s="62"/>
      <c r="AN646" s="62"/>
      <c r="AO646" s="59">
        <f t="shared" si="104"/>
        <v>0</v>
      </c>
      <c r="AP646" s="59">
        <f t="shared" si="104"/>
        <v>0</v>
      </c>
      <c r="AQ646" s="59">
        <f t="shared" si="104"/>
        <v>0</v>
      </c>
      <c r="AR646" s="59">
        <f t="shared" si="103"/>
        <v>0</v>
      </c>
      <c r="AS646" s="59"/>
      <c r="AT646" s="59"/>
      <c r="AU646" s="59"/>
      <c r="AV646" s="59"/>
      <c r="AW646" s="64"/>
      <c r="AX646" s="89" t="s">
        <v>1896</v>
      </c>
      <c r="AY646" s="65"/>
      <c r="AZ646" s="66">
        <v>240</v>
      </c>
    </row>
    <row r="647" spans="1:52" s="122" customFormat="1" ht="63" x14ac:dyDescent="0.25">
      <c r="A647" s="53" t="str">
        <f t="shared" si="105"/>
        <v>CM37NT2_D1+1</v>
      </c>
      <c r="B647" s="53" t="str">
        <f t="shared" si="106"/>
        <v>CM37NT2_D1+2</v>
      </c>
      <c r="C647" s="53" t="str">
        <f t="shared" si="107"/>
        <v>CM37NT2_D1+3</v>
      </c>
      <c r="D647" s="53" t="str">
        <f t="shared" si="108"/>
        <v>CM37NT2_D1+4</v>
      </c>
      <c r="F647" s="89" t="s">
        <v>1896</v>
      </c>
      <c r="G647" s="55"/>
      <c r="H647" s="55" t="s">
        <v>2258</v>
      </c>
      <c r="I647" s="56" t="s">
        <v>2259</v>
      </c>
      <c r="J647" s="56" t="s">
        <v>2260</v>
      </c>
      <c r="K647" s="56"/>
      <c r="L647" s="56" t="s">
        <v>2253</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1896</v>
      </c>
      <c r="AY647" s="65"/>
      <c r="AZ647" s="66"/>
    </row>
    <row r="648" spans="1:52" s="122" customFormat="1" ht="47.25" x14ac:dyDescent="0.25">
      <c r="A648" s="53" t="str">
        <f t="shared" si="105"/>
        <v>CM37NT2_D2+1</v>
      </c>
      <c r="B648" s="53" t="str">
        <f t="shared" si="106"/>
        <v>CM37NT2_D2+2</v>
      </c>
      <c r="C648" s="53" t="str">
        <f t="shared" si="107"/>
        <v>CM37NT2_D2+3</v>
      </c>
      <c r="D648" s="53" t="str">
        <f t="shared" si="108"/>
        <v>CM37NT2_D2+4</v>
      </c>
      <c r="F648" s="89" t="s">
        <v>1896</v>
      </c>
      <c r="G648" s="55"/>
      <c r="H648" s="55" t="s">
        <v>2261</v>
      </c>
      <c r="I648" s="56" t="s">
        <v>2262</v>
      </c>
      <c r="J648" s="56" t="s">
        <v>1927</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1896</v>
      </c>
      <c r="AY648" s="65"/>
      <c r="AZ648" s="66"/>
    </row>
    <row r="649" spans="1:52" s="122" customFormat="1" ht="63" x14ac:dyDescent="0.25">
      <c r="A649" s="53" t="str">
        <f t="shared" si="105"/>
        <v>CM38NT2+1</v>
      </c>
      <c r="B649" s="53" t="str">
        <f t="shared" si="106"/>
        <v>CM38NT2+2</v>
      </c>
      <c r="C649" s="53" t="str">
        <f t="shared" si="107"/>
        <v>CM38NT2+3</v>
      </c>
      <c r="D649" s="53" t="str">
        <f t="shared" si="108"/>
        <v>CM38NT2+4</v>
      </c>
      <c r="F649" s="89" t="s">
        <v>1896</v>
      </c>
      <c r="G649" s="55">
        <v>38</v>
      </c>
      <c r="H649" s="55" t="s">
        <v>2263</v>
      </c>
      <c r="I649" s="56" t="s">
        <v>2264</v>
      </c>
      <c r="J649" s="56" t="s">
        <v>1927</v>
      </c>
      <c r="K649" s="56"/>
      <c r="L649" s="56" t="s">
        <v>2265</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0"/>
      <c r="AM649" s="62"/>
      <c r="AN649" s="62"/>
      <c r="AO649" s="59">
        <f t="shared" si="104"/>
        <v>0</v>
      </c>
      <c r="AP649" s="59">
        <f t="shared" si="104"/>
        <v>0</v>
      </c>
      <c r="AQ649" s="59">
        <f t="shared" si="104"/>
        <v>0</v>
      </c>
      <c r="AR649" s="59">
        <f t="shared" si="103"/>
        <v>0</v>
      </c>
      <c r="AS649" s="59"/>
      <c r="AT649" s="59"/>
      <c r="AU649" s="59"/>
      <c r="AV649" s="59"/>
      <c r="AW649" s="64"/>
      <c r="AX649" s="89" t="s">
        <v>1896</v>
      </c>
      <c r="AY649" s="65"/>
      <c r="AZ649" s="66">
        <v>2400</v>
      </c>
    </row>
    <row r="650" spans="1:52" s="122" customFormat="1" ht="47.25" x14ac:dyDescent="0.25">
      <c r="A650" s="53" t="str">
        <f t="shared" si="105"/>
        <v>CM38NT2_D1+1</v>
      </c>
      <c r="B650" s="53" t="str">
        <f t="shared" si="106"/>
        <v>CM38NT2_D1+2</v>
      </c>
      <c r="C650" s="53" t="str">
        <f t="shared" si="107"/>
        <v>CM38NT2_D1+3</v>
      </c>
      <c r="D650" s="53" t="str">
        <f t="shared" si="108"/>
        <v>CM38NT2_D1+4</v>
      </c>
      <c r="F650" s="89" t="s">
        <v>1896</v>
      </c>
      <c r="G650" s="55"/>
      <c r="H650" s="55" t="s">
        <v>2266</v>
      </c>
      <c r="I650" s="56" t="s">
        <v>2267</v>
      </c>
      <c r="J650" s="56" t="s">
        <v>2268</v>
      </c>
      <c r="K650" s="56"/>
      <c r="L650" s="56" t="s">
        <v>2269</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2" t="s">
        <v>1896</v>
      </c>
      <c r="AY650" s="65"/>
      <c r="AZ650" s="66">
        <v>1680</v>
      </c>
    </row>
    <row r="651" spans="1:52" s="122" customFormat="1" ht="47.25" x14ac:dyDescent="0.25">
      <c r="A651" s="53" t="str">
        <f t="shared" si="105"/>
        <v>CM38NT2_D2+1</v>
      </c>
      <c r="B651" s="53" t="str">
        <f t="shared" si="106"/>
        <v>CM38NT2_D2+2</v>
      </c>
      <c r="C651" s="53" t="str">
        <f t="shared" si="107"/>
        <v>CM38NT2_D2+3</v>
      </c>
      <c r="D651" s="53" t="str">
        <f t="shared" si="108"/>
        <v>CM38NT2_D2+4</v>
      </c>
      <c r="F651" s="89" t="s">
        <v>1896</v>
      </c>
      <c r="G651" s="55"/>
      <c r="H651" s="55" t="s">
        <v>2270</v>
      </c>
      <c r="I651" s="56" t="s">
        <v>2271</v>
      </c>
      <c r="J651" s="56" t="s">
        <v>2272</v>
      </c>
      <c r="K651" s="56"/>
      <c r="L651" s="56" t="s">
        <v>2273</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2" t="s">
        <v>171</v>
      </c>
      <c r="AY651" s="65"/>
      <c r="AZ651" s="66">
        <v>1200</v>
      </c>
    </row>
    <row r="652" spans="1:52" s="12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1896</v>
      </c>
      <c r="G652" s="55">
        <v>39</v>
      </c>
      <c r="H652" s="55" t="s">
        <v>2274</v>
      </c>
      <c r="I652" s="56" t="s">
        <v>2275</v>
      </c>
      <c r="J652" s="56" t="s">
        <v>2276</v>
      </c>
      <c r="K652" s="56"/>
      <c r="L652" s="56" t="s">
        <v>2277</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2" t="s">
        <v>171</v>
      </c>
      <c r="AY652" s="65"/>
      <c r="AZ652" s="66">
        <v>840</v>
      </c>
    </row>
    <row r="653" spans="1:52" s="122" customFormat="1" ht="63" x14ac:dyDescent="0.25">
      <c r="A653" s="53" t="str">
        <f t="shared" si="118"/>
        <v>CM40NT+1</v>
      </c>
      <c r="B653" s="53" t="str">
        <f t="shared" si="119"/>
        <v>CM40NT+2</v>
      </c>
      <c r="C653" s="53" t="str">
        <f t="shared" si="120"/>
        <v>CM40NT+3</v>
      </c>
      <c r="D653" s="53" t="str">
        <f t="shared" si="121"/>
        <v>CM40NT+4</v>
      </c>
      <c r="F653" s="89" t="s">
        <v>1896</v>
      </c>
      <c r="G653" s="55">
        <v>40</v>
      </c>
      <c r="H653" s="55" t="s">
        <v>2278</v>
      </c>
      <c r="I653" s="56" t="s">
        <v>2279</v>
      </c>
      <c r="J653" s="56" t="s">
        <v>2276</v>
      </c>
      <c r="K653" s="56"/>
      <c r="L653" s="56" t="s">
        <v>2280</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2" t="s">
        <v>171</v>
      </c>
      <c r="AY653" s="65"/>
      <c r="AZ653" s="66">
        <v>840</v>
      </c>
    </row>
    <row r="654" spans="1:52" s="122" customFormat="1" ht="47.25" x14ac:dyDescent="0.25">
      <c r="A654" s="53" t="str">
        <f t="shared" si="118"/>
        <v>CM41NT2+1</v>
      </c>
      <c r="B654" s="53" t="str">
        <f t="shared" si="119"/>
        <v>CM41NT2+2</v>
      </c>
      <c r="C654" s="53" t="str">
        <f t="shared" si="120"/>
        <v>CM41NT2+3</v>
      </c>
      <c r="D654" s="53" t="str">
        <f t="shared" si="121"/>
        <v>CM41NT2+4</v>
      </c>
      <c r="F654" s="89" t="s">
        <v>1896</v>
      </c>
      <c r="G654" s="55">
        <v>41</v>
      </c>
      <c r="H654" s="55" t="s">
        <v>2281</v>
      </c>
      <c r="I654" s="56" t="s">
        <v>2282</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2" t="s">
        <v>171</v>
      </c>
      <c r="AY654" s="65"/>
      <c r="AZ654" s="66">
        <v>900</v>
      </c>
    </row>
    <row r="655" spans="1:52" s="122" customFormat="1" ht="63" x14ac:dyDescent="0.25">
      <c r="A655" s="53" t="str">
        <f t="shared" si="118"/>
        <v>CM42NT2+1</v>
      </c>
      <c r="B655" s="53" t="str">
        <f t="shared" si="119"/>
        <v>CM42NT2+2</v>
      </c>
      <c r="C655" s="53" t="str">
        <f t="shared" si="120"/>
        <v>CM42NT2+3</v>
      </c>
      <c r="D655" s="53" t="str">
        <f t="shared" si="121"/>
        <v>CM42NT2+4</v>
      </c>
      <c r="F655" s="89" t="s">
        <v>1896</v>
      </c>
      <c r="G655" s="55">
        <v>42</v>
      </c>
      <c r="H655" s="55" t="s">
        <v>2283</v>
      </c>
      <c r="I655" s="56" t="s">
        <v>2284</v>
      </c>
      <c r="J655" s="56" t="s">
        <v>2285</v>
      </c>
      <c r="K655" s="56"/>
      <c r="L655" s="56" t="s">
        <v>2286</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2" t="s">
        <v>171</v>
      </c>
      <c r="AY655" s="65"/>
      <c r="AZ655" s="66">
        <v>1020</v>
      </c>
    </row>
    <row r="656" spans="1:52" s="122" customFormat="1" ht="47.25" x14ac:dyDescent="0.25">
      <c r="A656" s="53" t="str">
        <f t="shared" si="118"/>
        <v>CM43NT2+1</v>
      </c>
      <c r="B656" s="53" t="str">
        <f t="shared" si="119"/>
        <v>CM43NT2+2</v>
      </c>
      <c r="C656" s="53" t="str">
        <f t="shared" si="120"/>
        <v>CM43NT2+3</v>
      </c>
      <c r="D656" s="53" t="str">
        <f t="shared" si="121"/>
        <v>CM43NT2+4</v>
      </c>
      <c r="F656" s="89" t="s">
        <v>1896</v>
      </c>
      <c r="G656" s="55">
        <v>43</v>
      </c>
      <c r="H656" s="55" t="s">
        <v>2287</v>
      </c>
      <c r="I656" s="56" t="s">
        <v>2288</v>
      </c>
      <c r="J656" s="56" t="s">
        <v>2285</v>
      </c>
      <c r="K656" s="56"/>
      <c r="L656" s="56" t="s">
        <v>2289</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2" t="s">
        <v>171</v>
      </c>
      <c r="AY656" s="65"/>
      <c r="AZ656" s="66">
        <v>840</v>
      </c>
    </row>
    <row r="657" spans="1:52" s="122" customFormat="1" ht="47.25" x14ac:dyDescent="0.25">
      <c r="A657" s="53" t="str">
        <f t="shared" si="118"/>
        <v>CM44NT2+1</v>
      </c>
      <c r="B657" s="53" t="str">
        <f t="shared" si="119"/>
        <v>CM44NT2+2</v>
      </c>
      <c r="C657" s="53" t="str">
        <f t="shared" si="120"/>
        <v>CM44NT2+3</v>
      </c>
      <c r="D657" s="53" t="str">
        <f t="shared" si="121"/>
        <v>CM44NT2+4</v>
      </c>
      <c r="F657" s="122" t="s">
        <v>1896</v>
      </c>
      <c r="G657" s="55">
        <v>44</v>
      </c>
      <c r="H657" s="55" t="s">
        <v>2290</v>
      </c>
      <c r="I657" s="56" t="s">
        <v>2291</v>
      </c>
      <c r="J657" s="56" t="s">
        <v>2289</v>
      </c>
      <c r="K657" s="56"/>
      <c r="L657" s="56" t="s">
        <v>2292</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2" t="s">
        <v>171</v>
      </c>
      <c r="AY657" s="65"/>
      <c r="AZ657" s="66">
        <v>840</v>
      </c>
    </row>
    <row r="658" spans="1:52" s="179" customFormat="1" x14ac:dyDescent="0.25">
      <c r="A658" s="178" t="str">
        <f t="shared" si="118"/>
        <v>TB+1</v>
      </c>
      <c r="B658" s="178" t="str">
        <f t="shared" si="119"/>
        <v>TB+2</v>
      </c>
      <c r="C658" s="178" t="str">
        <f t="shared" si="120"/>
        <v>TB+3</v>
      </c>
      <c r="D658" s="178" t="str">
        <f t="shared" si="121"/>
        <v>TB+4</v>
      </c>
      <c r="F658" s="179" t="s">
        <v>171</v>
      </c>
      <c r="G658" s="165" t="s">
        <v>2293</v>
      </c>
      <c r="H658" s="192" t="s">
        <v>171</v>
      </c>
      <c r="I658" s="166" t="s">
        <v>2294</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9">
        <f t="shared" si="117"/>
        <v>0</v>
      </c>
      <c r="AP658" s="59">
        <f t="shared" si="117"/>
        <v>0</v>
      </c>
      <c r="AQ658" s="59">
        <f t="shared" si="117"/>
        <v>0</v>
      </c>
      <c r="AR658" s="59">
        <f t="shared" si="117"/>
        <v>0</v>
      </c>
      <c r="AS658" s="59"/>
      <c r="AT658" s="59"/>
      <c r="AU658" s="59"/>
      <c r="AV658" s="59"/>
      <c r="AW658" s="187"/>
      <c r="AX658" s="179" t="s">
        <v>171</v>
      </c>
      <c r="AY658" s="188"/>
      <c r="AZ658" s="189">
        <v>840</v>
      </c>
    </row>
    <row r="659" spans="1:52" s="122" customFormat="1" x14ac:dyDescent="0.25">
      <c r="A659" s="53" t="str">
        <f t="shared" si="118"/>
        <v>TB1NT1+1</v>
      </c>
      <c r="B659" s="53" t="str">
        <f t="shared" si="119"/>
        <v>TB1NT1+2</v>
      </c>
      <c r="C659" s="53" t="str">
        <f t="shared" si="120"/>
        <v>TB1NT1+3</v>
      </c>
      <c r="D659" s="53" t="str">
        <f t="shared" si="121"/>
        <v>TB1NT1+4</v>
      </c>
      <c r="F659" s="122" t="s">
        <v>171</v>
      </c>
      <c r="G659" s="55">
        <v>1</v>
      </c>
      <c r="H659" s="193" t="s">
        <v>2295</v>
      </c>
      <c r="I659" s="56" t="s">
        <v>110</v>
      </c>
      <c r="J659" s="56" t="s">
        <v>2296</v>
      </c>
      <c r="K659" s="56"/>
      <c r="L659" s="56" t="s">
        <v>2297</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0"/>
      <c r="AM659" s="62"/>
      <c r="AN659" s="62"/>
      <c r="AO659" s="59">
        <f t="shared" si="117"/>
        <v>0</v>
      </c>
      <c r="AP659" s="59">
        <f t="shared" si="117"/>
        <v>0</v>
      </c>
      <c r="AQ659" s="59">
        <f t="shared" si="117"/>
        <v>0</v>
      </c>
      <c r="AR659" s="59">
        <f t="shared" si="117"/>
        <v>0</v>
      </c>
      <c r="AS659" s="59"/>
      <c r="AT659" s="59"/>
      <c r="AU659" s="59"/>
      <c r="AV659" s="59"/>
      <c r="AW659" s="64"/>
      <c r="AX659" s="122" t="s">
        <v>171</v>
      </c>
      <c r="AY659" s="65"/>
      <c r="AZ659" s="66">
        <v>840</v>
      </c>
    </row>
    <row r="660" spans="1:52" s="122" customFormat="1" ht="20.100000000000001" customHeight="1" x14ac:dyDescent="0.25">
      <c r="A660" s="53" t="str">
        <f t="shared" si="118"/>
        <v>TB1NT1_D1+1</v>
      </c>
      <c r="B660" s="53" t="str">
        <f t="shared" si="119"/>
        <v>TB1NT1_D1+2</v>
      </c>
      <c r="C660" s="53" t="str">
        <f t="shared" si="120"/>
        <v>TB1NT1_D1+3</v>
      </c>
      <c r="D660" s="53" t="str">
        <f t="shared" si="121"/>
        <v>TB1NT1_D1+4</v>
      </c>
      <c r="F660" s="122" t="s">
        <v>171</v>
      </c>
      <c r="G660" s="55"/>
      <c r="H660" s="55" t="s">
        <v>2298</v>
      </c>
      <c r="I660" s="56" t="s">
        <v>2299</v>
      </c>
      <c r="J660" s="56" t="s">
        <v>2297</v>
      </c>
      <c r="K660" s="56"/>
      <c r="L660" s="56" t="s">
        <v>2300</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2" t="s">
        <v>171</v>
      </c>
      <c r="AY660" s="65"/>
      <c r="AZ660" s="66">
        <v>660</v>
      </c>
    </row>
    <row r="661" spans="1:52" s="122" customFormat="1" ht="20.100000000000001" customHeight="1" x14ac:dyDescent="0.25">
      <c r="A661" s="53" t="str">
        <f t="shared" si="118"/>
        <v>TB1NT1_D2+1</v>
      </c>
      <c r="B661" s="53" t="str">
        <f t="shared" si="119"/>
        <v>TB1NT1_D2+2</v>
      </c>
      <c r="C661" s="53" t="str">
        <f t="shared" si="120"/>
        <v>TB1NT1_D2+3</v>
      </c>
      <c r="D661" s="53" t="str">
        <f t="shared" si="121"/>
        <v>TB1NT1_D2+4</v>
      </c>
      <c r="F661" s="122" t="s">
        <v>171</v>
      </c>
      <c r="G661" s="55"/>
      <c r="H661" s="55" t="s">
        <v>2301</v>
      </c>
      <c r="I661" s="56" t="s">
        <v>2302</v>
      </c>
      <c r="J661" s="56" t="s">
        <v>2300</v>
      </c>
      <c r="K661" s="56"/>
      <c r="L661" s="56" t="s">
        <v>2303</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2" t="s">
        <v>171</v>
      </c>
      <c r="AY661" s="65"/>
      <c r="AZ661" s="66"/>
    </row>
    <row r="662" spans="1:52" s="122" customFormat="1" ht="20.100000000000001" customHeight="1" x14ac:dyDescent="0.25">
      <c r="A662" s="53" t="str">
        <f t="shared" si="118"/>
        <v>TB1NT1_D3+1</v>
      </c>
      <c r="B662" s="53" t="str">
        <f t="shared" si="119"/>
        <v>TB1NT1_D3+2</v>
      </c>
      <c r="C662" s="53" t="str">
        <f t="shared" si="120"/>
        <v>TB1NT1_D3+3</v>
      </c>
      <c r="D662" s="53" t="str">
        <f t="shared" si="121"/>
        <v>TB1NT1_D3+4</v>
      </c>
      <c r="F662" s="122" t="s">
        <v>171</v>
      </c>
      <c r="G662" s="55"/>
      <c r="H662" s="55" t="s">
        <v>2304</v>
      </c>
      <c r="I662" s="56" t="s">
        <v>2305</v>
      </c>
      <c r="J662" s="56" t="s">
        <v>57</v>
      </c>
      <c r="K662" s="56"/>
      <c r="L662" s="56" t="s">
        <v>2306</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2" t="s">
        <v>171</v>
      </c>
      <c r="AY662" s="65"/>
      <c r="AZ662" s="66">
        <v>360</v>
      </c>
    </row>
    <row r="663" spans="1:52" s="122" customFormat="1" ht="55.5" customHeight="1" x14ac:dyDescent="0.25">
      <c r="A663" s="53" t="str">
        <f t="shared" si="118"/>
        <v>TB1NT1_D4+1</v>
      </c>
      <c r="B663" s="53" t="str">
        <f t="shared" si="119"/>
        <v>TB1NT1_D4+2</v>
      </c>
      <c r="C663" s="53" t="str">
        <f t="shared" si="120"/>
        <v>TB1NT1_D4+3</v>
      </c>
      <c r="D663" s="53" t="str">
        <f t="shared" si="121"/>
        <v>TB1NT1_D4+4</v>
      </c>
      <c r="F663" s="122" t="s">
        <v>171</v>
      </c>
      <c r="G663" s="55"/>
      <c r="H663" s="55" t="s">
        <v>2307</v>
      </c>
      <c r="I663" s="56" t="s">
        <v>2308</v>
      </c>
      <c r="J663" s="56" t="s">
        <v>2306</v>
      </c>
      <c r="K663" s="56"/>
      <c r="L663" s="56" t="s">
        <v>2309</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2" t="s">
        <v>171</v>
      </c>
      <c r="AY663" s="65"/>
      <c r="AZ663" s="66">
        <v>270</v>
      </c>
    </row>
    <row r="664" spans="1:52" s="122" customFormat="1" ht="31.5" x14ac:dyDescent="0.25">
      <c r="A664" s="53" t="str">
        <f t="shared" si="118"/>
        <v>TB1NT1_D5+1</v>
      </c>
      <c r="B664" s="53" t="str">
        <f t="shared" si="119"/>
        <v>TB1NT1_D5+2</v>
      </c>
      <c r="C664" s="53" t="str">
        <f t="shared" si="120"/>
        <v>TB1NT1_D5+3</v>
      </c>
      <c r="D664" s="53" t="str">
        <f t="shared" si="121"/>
        <v>TB1NT1_D5+4</v>
      </c>
      <c r="F664" s="122" t="s">
        <v>171</v>
      </c>
      <c r="G664" s="55"/>
      <c r="H664" s="55" t="s">
        <v>2310</v>
      </c>
      <c r="I664" s="56" t="s">
        <v>2311</v>
      </c>
      <c r="J664" s="56" t="s">
        <v>2309</v>
      </c>
      <c r="K664" s="56"/>
      <c r="L664" s="56" t="s">
        <v>2312</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2" t="s">
        <v>171</v>
      </c>
      <c r="AY664" s="65"/>
      <c r="AZ664" s="66"/>
    </row>
    <row r="665" spans="1:52" s="122" customFormat="1" ht="31.5" x14ac:dyDescent="0.25">
      <c r="A665" s="53" t="str">
        <f t="shared" si="118"/>
        <v>TB1NT1_D6+1</v>
      </c>
      <c r="B665" s="53" t="str">
        <f t="shared" si="119"/>
        <v>TB1NT1_D6+2</v>
      </c>
      <c r="C665" s="53" t="str">
        <f t="shared" si="120"/>
        <v>TB1NT1_D6+3</v>
      </c>
      <c r="D665" s="53" t="str">
        <f t="shared" si="121"/>
        <v>TB1NT1_D6+4</v>
      </c>
      <c r="F665" s="122" t="s">
        <v>171</v>
      </c>
      <c r="G665" s="55"/>
      <c r="H665" s="55" t="s">
        <v>2313</v>
      </c>
      <c r="I665" s="56" t="s">
        <v>2314</v>
      </c>
      <c r="J665" s="56" t="s">
        <v>2312</v>
      </c>
      <c r="K665" s="56"/>
      <c r="L665" s="56" t="s">
        <v>2315</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2" t="s">
        <v>171</v>
      </c>
      <c r="AY665" s="65"/>
      <c r="AZ665" s="66">
        <v>1800</v>
      </c>
    </row>
    <row r="666" spans="1:52" s="122" customFormat="1" ht="47.25" x14ac:dyDescent="0.25">
      <c r="A666" s="53" t="str">
        <f t="shared" si="118"/>
        <v>TB1NT1_D7+1</v>
      </c>
      <c r="B666" s="53" t="str">
        <f t="shared" si="119"/>
        <v>TB1NT1_D7+2</v>
      </c>
      <c r="C666" s="53" t="str">
        <f t="shared" si="120"/>
        <v>TB1NT1_D7+3</v>
      </c>
      <c r="D666" s="53" t="str">
        <f t="shared" si="121"/>
        <v>TB1NT1_D7+4</v>
      </c>
      <c r="F666" s="122" t="s">
        <v>171</v>
      </c>
      <c r="G666" s="55"/>
      <c r="H666" s="55" t="s">
        <v>2316</v>
      </c>
      <c r="I666" s="56" t="s">
        <v>2317</v>
      </c>
      <c r="J666" s="56" t="s">
        <v>2315</v>
      </c>
      <c r="K666" s="56"/>
      <c r="L666" s="56" t="s">
        <v>2318</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2" t="s">
        <v>171</v>
      </c>
      <c r="AY666" s="65"/>
      <c r="AZ666" s="66">
        <v>1260</v>
      </c>
    </row>
    <row r="667" spans="1:52" s="122" customFormat="1" ht="71.25" customHeight="1" x14ac:dyDescent="0.25">
      <c r="A667" s="53" t="str">
        <f t="shared" si="118"/>
        <v>TB1NT1_D8+1</v>
      </c>
      <c r="B667" s="53" t="str">
        <f t="shared" si="119"/>
        <v>TB1NT1_D8+2</v>
      </c>
      <c r="C667" s="53" t="str">
        <f t="shared" si="120"/>
        <v>TB1NT1_D8+3</v>
      </c>
      <c r="D667" s="53" t="str">
        <f t="shared" si="121"/>
        <v>TB1NT1_D8+4</v>
      </c>
      <c r="F667" s="122" t="s">
        <v>171</v>
      </c>
      <c r="G667" s="55"/>
      <c r="H667" s="55" t="s">
        <v>2319</v>
      </c>
      <c r="I667" s="56" t="s">
        <v>2320</v>
      </c>
      <c r="J667" s="56" t="s">
        <v>2321</v>
      </c>
      <c r="K667" s="56"/>
      <c r="L667" s="56" t="s">
        <v>2286</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2" t="s">
        <v>171</v>
      </c>
      <c r="AY667" s="65"/>
      <c r="AZ667" s="66">
        <v>900</v>
      </c>
    </row>
    <row r="668" spans="1:52" s="122" customFormat="1" ht="47.25" x14ac:dyDescent="0.25">
      <c r="A668" s="53" t="str">
        <f t="shared" si="118"/>
        <v>TB1NT1_D9+1</v>
      </c>
      <c r="B668" s="53" t="str">
        <f t="shared" si="119"/>
        <v>TB1NT1_D9+2</v>
      </c>
      <c r="C668" s="53" t="str">
        <f t="shared" si="120"/>
        <v>TB1NT1_D9+3</v>
      </c>
      <c r="D668" s="53" t="str">
        <f t="shared" si="121"/>
        <v>TB1NT1_D9+4</v>
      </c>
      <c r="F668" s="122" t="s">
        <v>171</v>
      </c>
      <c r="G668" s="55"/>
      <c r="H668" s="55" t="s">
        <v>2322</v>
      </c>
      <c r="I668" s="56" t="s">
        <v>2323</v>
      </c>
      <c r="J668" s="56" t="s">
        <v>2324</v>
      </c>
      <c r="K668" s="56"/>
      <c r="L668" s="56" t="s">
        <v>2325</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2" t="s">
        <v>171</v>
      </c>
      <c r="AY668" s="65"/>
      <c r="AZ668" s="66">
        <v>660</v>
      </c>
    </row>
    <row r="669" spans="1:52" s="122" customFormat="1" ht="37.5" customHeight="1" x14ac:dyDescent="0.25">
      <c r="A669" s="53" t="str">
        <f t="shared" si="118"/>
        <v>TB1NT1_D10+1</v>
      </c>
      <c r="B669" s="53" t="str">
        <f t="shared" si="119"/>
        <v>TB1NT1_D10+2</v>
      </c>
      <c r="C669" s="53" t="str">
        <f t="shared" si="120"/>
        <v>TB1NT1_D10+3</v>
      </c>
      <c r="D669" s="53" t="str">
        <f t="shared" si="121"/>
        <v>TB1NT1_D10+4</v>
      </c>
      <c r="F669" s="122" t="s">
        <v>171</v>
      </c>
      <c r="G669" s="55"/>
      <c r="H669" s="55" t="s">
        <v>2326</v>
      </c>
      <c r="I669" s="56" t="s">
        <v>2327</v>
      </c>
      <c r="J669" s="56" t="s">
        <v>2324</v>
      </c>
      <c r="K669" s="56"/>
      <c r="L669" s="56" t="s">
        <v>2328</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68" t="s">
        <v>171</v>
      </c>
      <c r="AY669" s="162"/>
      <c r="AZ669" s="66"/>
    </row>
    <row r="670" spans="1:52" s="122" customFormat="1" ht="65.25" customHeight="1" x14ac:dyDescent="0.25">
      <c r="A670" s="53" t="str">
        <f t="shared" si="118"/>
        <v>TB1NT1_D11+1</v>
      </c>
      <c r="B670" s="53" t="str">
        <f t="shared" si="119"/>
        <v>TB1NT1_D11+2</v>
      </c>
      <c r="C670" s="53" t="str">
        <f t="shared" si="120"/>
        <v>TB1NT1_D11+3</v>
      </c>
      <c r="D670" s="53" t="str">
        <f t="shared" si="121"/>
        <v>TB1NT1_D11+4</v>
      </c>
      <c r="F670" s="122" t="s">
        <v>171</v>
      </c>
      <c r="G670" s="55"/>
      <c r="H670" s="55" t="s">
        <v>2329</v>
      </c>
      <c r="I670" s="56" t="s">
        <v>2330</v>
      </c>
      <c r="J670" s="56" t="s">
        <v>2331</v>
      </c>
      <c r="K670" s="56"/>
      <c r="L670" s="56" t="s">
        <v>2325</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2" t="s">
        <v>171</v>
      </c>
      <c r="AY670" s="65"/>
      <c r="AZ670" s="66">
        <v>1800</v>
      </c>
    </row>
    <row r="671" spans="1:52" s="122" customFormat="1" ht="47.25" x14ac:dyDescent="0.25">
      <c r="A671" s="53" t="str">
        <f t="shared" si="118"/>
        <v>TB1NT1_D12+1</v>
      </c>
      <c r="B671" s="53" t="str">
        <f t="shared" si="119"/>
        <v>TB1NT1_D12+2</v>
      </c>
      <c r="C671" s="53" t="str">
        <f t="shared" si="120"/>
        <v>TB1NT1_D12+3</v>
      </c>
      <c r="D671" s="53" t="str">
        <f t="shared" si="121"/>
        <v>TB1NT1_D12+4</v>
      </c>
      <c r="F671" s="122" t="s">
        <v>171</v>
      </c>
      <c r="G671" s="55"/>
      <c r="H671" s="55" t="s">
        <v>2332</v>
      </c>
      <c r="I671" s="56" t="s">
        <v>2333</v>
      </c>
      <c r="J671" s="56" t="s">
        <v>2289</v>
      </c>
      <c r="K671" s="56"/>
      <c r="L671" s="56" t="s">
        <v>2334</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2" t="s">
        <v>171</v>
      </c>
      <c r="AY671" s="65"/>
      <c r="AZ671" s="66">
        <v>1800</v>
      </c>
    </row>
    <row r="672" spans="1:52" s="122" customFormat="1" ht="54.75" customHeight="1" x14ac:dyDescent="0.25">
      <c r="A672" s="53" t="str">
        <f t="shared" si="118"/>
        <v>TB2NT1+1</v>
      </c>
      <c r="B672" s="53" t="str">
        <f t="shared" si="119"/>
        <v>TB2NT1+2</v>
      </c>
      <c r="C672" s="53" t="str">
        <f t="shared" si="120"/>
        <v>TB2NT1+3</v>
      </c>
      <c r="D672" s="53" t="str">
        <f t="shared" si="121"/>
        <v>TB2NT1+4</v>
      </c>
      <c r="F672" s="122" t="s">
        <v>171</v>
      </c>
      <c r="G672" s="55">
        <v>2</v>
      </c>
      <c r="H672" s="55" t="s">
        <v>2335</v>
      </c>
      <c r="I672" s="56" t="s">
        <v>2336</v>
      </c>
      <c r="J672" s="56" t="s">
        <v>2289</v>
      </c>
      <c r="K672" s="56"/>
      <c r="L672" s="56" t="s">
        <v>2337</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0"/>
      <c r="AM672" s="62"/>
      <c r="AN672" s="62"/>
      <c r="AO672" s="59">
        <f t="shared" si="117"/>
        <v>0</v>
      </c>
      <c r="AP672" s="59">
        <f t="shared" si="117"/>
        <v>0</v>
      </c>
      <c r="AQ672" s="59">
        <f t="shared" si="117"/>
        <v>0</v>
      </c>
      <c r="AR672" s="59">
        <f t="shared" si="117"/>
        <v>0</v>
      </c>
      <c r="AS672" s="59"/>
      <c r="AT672" s="59"/>
      <c r="AU672" s="59"/>
      <c r="AV672" s="59"/>
      <c r="AW672" s="64"/>
      <c r="AX672" s="122" t="s">
        <v>171</v>
      </c>
      <c r="AY672" s="65"/>
      <c r="AZ672" s="66">
        <v>1800</v>
      </c>
    </row>
    <row r="673" spans="1:52" s="122" customFormat="1" ht="31.5" x14ac:dyDescent="0.25">
      <c r="A673" s="53" t="str">
        <f t="shared" si="118"/>
        <v>TB2NT1_D1+1</v>
      </c>
      <c r="B673" s="53" t="str">
        <f t="shared" si="119"/>
        <v>TB2NT1_D1+2</v>
      </c>
      <c r="C673" s="53" t="str">
        <f t="shared" si="120"/>
        <v>TB2NT1_D1+3</v>
      </c>
      <c r="D673" s="53" t="str">
        <f t="shared" si="121"/>
        <v>TB2NT1_D1+4</v>
      </c>
      <c r="F673" s="122" t="s">
        <v>171</v>
      </c>
      <c r="G673" s="55"/>
      <c r="H673" s="55" t="s">
        <v>2338</v>
      </c>
      <c r="I673" s="56" t="s">
        <v>2339</v>
      </c>
      <c r="J673" s="56" t="s">
        <v>2337</v>
      </c>
      <c r="K673" s="56"/>
      <c r="L673" s="56" t="s">
        <v>2340</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2" t="s">
        <v>171</v>
      </c>
      <c r="AY673" s="65"/>
      <c r="AZ673" s="66">
        <v>1800</v>
      </c>
    </row>
    <row r="674" spans="1:52" s="122" customFormat="1" ht="78.75" x14ac:dyDescent="0.25">
      <c r="A674" s="53" t="str">
        <f t="shared" si="118"/>
        <v>TB2NT1_D2+1</v>
      </c>
      <c r="B674" s="53" t="str">
        <f t="shared" si="119"/>
        <v>TB2NT1_D2+2</v>
      </c>
      <c r="C674" s="53" t="str">
        <f t="shared" si="120"/>
        <v>TB2NT1_D2+3</v>
      </c>
      <c r="D674" s="53" t="str">
        <f t="shared" si="121"/>
        <v>TB2NT1_D2+4</v>
      </c>
      <c r="F674" s="122" t="s">
        <v>171</v>
      </c>
      <c r="G674" s="55"/>
      <c r="H674" s="55" t="s">
        <v>2341</v>
      </c>
      <c r="I674" s="56" t="s">
        <v>2342</v>
      </c>
      <c r="J674" s="56" t="s">
        <v>2340</v>
      </c>
      <c r="K674" s="56"/>
      <c r="L674" s="56" t="s">
        <v>2343</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2" t="s">
        <v>171</v>
      </c>
      <c r="AY674" s="65"/>
      <c r="AZ674" s="66">
        <v>1800</v>
      </c>
    </row>
    <row r="675" spans="1:52" s="122" customFormat="1" ht="68.25" customHeight="1" x14ac:dyDescent="0.25">
      <c r="A675" s="53" t="str">
        <f t="shared" si="118"/>
        <v>TB3NT1+1</v>
      </c>
      <c r="B675" s="53" t="str">
        <f t="shared" si="119"/>
        <v>TB3NT1+2</v>
      </c>
      <c r="C675" s="53" t="str">
        <f t="shared" si="120"/>
        <v>TB3NT1+3</v>
      </c>
      <c r="D675" s="53" t="str">
        <f t="shared" si="121"/>
        <v>TB3NT1+4</v>
      </c>
      <c r="F675" s="122" t="s">
        <v>171</v>
      </c>
      <c r="G675" s="55">
        <v>3</v>
      </c>
      <c r="H675" s="55" t="s">
        <v>2344</v>
      </c>
      <c r="I675" s="56" t="s">
        <v>2345</v>
      </c>
      <c r="J675" s="56" t="s">
        <v>2343</v>
      </c>
      <c r="K675" s="56"/>
      <c r="L675" s="56" t="s">
        <v>2334</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0"/>
      <c r="AM675" s="62"/>
      <c r="AN675" s="62"/>
      <c r="AO675" s="59">
        <f t="shared" si="117"/>
        <v>0</v>
      </c>
      <c r="AP675" s="59">
        <f t="shared" si="117"/>
        <v>0</v>
      </c>
      <c r="AQ675" s="59">
        <f t="shared" si="117"/>
        <v>0</v>
      </c>
      <c r="AR675" s="59">
        <f t="shared" si="117"/>
        <v>0</v>
      </c>
      <c r="AS675" s="59"/>
      <c r="AT675" s="59"/>
      <c r="AU675" s="59"/>
      <c r="AV675" s="59"/>
      <c r="AW675" s="64"/>
      <c r="AX675" s="122" t="s">
        <v>171</v>
      </c>
      <c r="AY675" s="65"/>
      <c r="AZ675" s="66">
        <v>1800</v>
      </c>
    </row>
    <row r="676" spans="1:52" s="122" customFormat="1" x14ac:dyDescent="0.25">
      <c r="A676" s="53" t="str">
        <f t="shared" si="118"/>
        <v>TB3NT1_D1+1</v>
      </c>
      <c r="B676" s="53" t="str">
        <f t="shared" si="119"/>
        <v>TB3NT1_D1+2</v>
      </c>
      <c r="C676" s="53" t="str">
        <f t="shared" si="120"/>
        <v>TB3NT1_D1+3</v>
      </c>
      <c r="D676" s="53" t="str">
        <f t="shared" si="121"/>
        <v>TB3NT1_D1+4</v>
      </c>
      <c r="F676" s="122" t="s">
        <v>171</v>
      </c>
      <c r="G676" s="55"/>
      <c r="H676" s="55" t="s">
        <v>2346</v>
      </c>
      <c r="I676" s="56" t="s">
        <v>2347</v>
      </c>
      <c r="J676" s="56" t="s">
        <v>147</v>
      </c>
      <c r="K676" s="56"/>
      <c r="L676" s="56" t="s">
        <v>2348</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2" t="s">
        <v>171</v>
      </c>
      <c r="AY676" s="65"/>
      <c r="AZ676" s="66">
        <v>1800</v>
      </c>
    </row>
    <row r="677" spans="1:52" s="122" customFormat="1" ht="39.950000000000003" customHeight="1" x14ac:dyDescent="0.25">
      <c r="A677" s="53" t="str">
        <f t="shared" si="118"/>
        <v>TB3NT1_D2+1</v>
      </c>
      <c r="B677" s="53" t="str">
        <f t="shared" si="119"/>
        <v>TB3NT1_D2+2</v>
      </c>
      <c r="C677" s="53" t="str">
        <f t="shared" si="120"/>
        <v>TB3NT1_D2+3</v>
      </c>
      <c r="D677" s="53" t="str">
        <f t="shared" si="121"/>
        <v>TB3NT1_D2+4</v>
      </c>
      <c r="F677" s="122" t="s">
        <v>171</v>
      </c>
      <c r="G677" s="55"/>
      <c r="H677" s="55" t="s">
        <v>2349</v>
      </c>
      <c r="I677" s="56" t="s">
        <v>2350</v>
      </c>
      <c r="J677" s="56" t="s">
        <v>147</v>
      </c>
      <c r="K677" s="56"/>
      <c r="L677" s="56" t="s">
        <v>2351</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2" t="s">
        <v>171</v>
      </c>
      <c r="AY677" s="65"/>
      <c r="AZ677" s="66"/>
    </row>
    <row r="678" spans="1:52" s="122" customFormat="1" ht="39.950000000000003" customHeight="1" x14ac:dyDescent="0.25">
      <c r="A678" s="53" t="str">
        <f t="shared" si="118"/>
        <v>TB3NT1_D3+1</v>
      </c>
      <c r="B678" s="53" t="str">
        <f t="shared" si="119"/>
        <v>TB3NT1_D3+2</v>
      </c>
      <c r="C678" s="53" t="str">
        <f t="shared" si="120"/>
        <v>TB3NT1_D3+3</v>
      </c>
      <c r="D678" s="53" t="str">
        <f t="shared" si="121"/>
        <v>TB3NT1_D3+4</v>
      </c>
      <c r="F678" s="122" t="s">
        <v>171</v>
      </c>
      <c r="G678" s="55"/>
      <c r="H678" s="55" t="s">
        <v>2352</v>
      </c>
      <c r="I678" s="56" t="s">
        <v>2353</v>
      </c>
      <c r="J678" s="56" t="s">
        <v>2354</v>
      </c>
      <c r="K678" s="56"/>
      <c r="L678" s="56" t="s">
        <v>2348</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2" t="s">
        <v>171</v>
      </c>
      <c r="AY678" s="65"/>
      <c r="AZ678" s="66">
        <v>1800</v>
      </c>
    </row>
    <row r="679" spans="1:52" s="122" customFormat="1" ht="39.950000000000003" customHeight="1" x14ac:dyDescent="0.25">
      <c r="A679" s="53" t="str">
        <f t="shared" si="118"/>
        <v>TB3NT1_D4+1</v>
      </c>
      <c r="B679" s="53" t="str">
        <f t="shared" si="119"/>
        <v>TB3NT1_D4+2</v>
      </c>
      <c r="C679" s="53" t="str">
        <f t="shared" si="120"/>
        <v>TB3NT1_D4+3</v>
      </c>
      <c r="D679" s="53" t="str">
        <f t="shared" si="121"/>
        <v>TB3NT1_D4+4</v>
      </c>
      <c r="F679" s="122" t="s">
        <v>171</v>
      </c>
      <c r="G679" s="55"/>
      <c r="H679" s="55" t="s">
        <v>2355</v>
      </c>
      <c r="I679" s="56" t="s">
        <v>2356</v>
      </c>
      <c r="J679" s="56" t="s">
        <v>147</v>
      </c>
      <c r="K679" s="56"/>
      <c r="L679" s="56" t="s">
        <v>2348</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2" t="s">
        <v>171</v>
      </c>
      <c r="AY679" s="65"/>
      <c r="AZ679" s="66">
        <v>1800</v>
      </c>
    </row>
    <row r="680" spans="1:52" s="122" customFormat="1" ht="39.950000000000003" customHeight="1" x14ac:dyDescent="0.25">
      <c r="A680" s="53" t="str">
        <f t="shared" si="118"/>
        <v>TB4NT+1</v>
      </c>
      <c r="B680" s="53" t="str">
        <f t="shared" si="119"/>
        <v>TB4NT+2</v>
      </c>
      <c r="C680" s="53" t="str">
        <f t="shared" si="120"/>
        <v>TB4NT+3</v>
      </c>
      <c r="D680" s="53" t="str">
        <f t="shared" si="121"/>
        <v>TB4NT+4</v>
      </c>
      <c r="F680" s="122" t="s">
        <v>171</v>
      </c>
      <c r="G680" s="55">
        <v>4</v>
      </c>
      <c r="H680" s="55" t="s">
        <v>2357</v>
      </c>
      <c r="I680" s="56" t="s">
        <v>2358</v>
      </c>
      <c r="J680" s="56" t="s">
        <v>147</v>
      </c>
      <c r="K680" s="56"/>
      <c r="L680" s="56" t="s">
        <v>2359</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0"/>
      <c r="AM680" s="62"/>
      <c r="AN680" s="62"/>
      <c r="AO680" s="59">
        <f t="shared" si="117"/>
        <v>0</v>
      </c>
      <c r="AP680" s="59">
        <f t="shared" si="117"/>
        <v>0</v>
      </c>
      <c r="AQ680" s="59">
        <f t="shared" si="117"/>
        <v>0</v>
      </c>
      <c r="AR680" s="59">
        <f t="shared" si="117"/>
        <v>0</v>
      </c>
      <c r="AS680" s="59"/>
      <c r="AT680" s="59"/>
      <c r="AU680" s="59"/>
      <c r="AV680" s="59"/>
      <c r="AW680" s="64"/>
      <c r="AX680" s="122" t="s">
        <v>171</v>
      </c>
      <c r="AY680" s="65"/>
      <c r="AZ680" s="66">
        <v>1800</v>
      </c>
    </row>
    <row r="681" spans="1:52" s="122" customFormat="1" ht="31.5" x14ac:dyDescent="0.25">
      <c r="A681" s="53" t="str">
        <f t="shared" si="118"/>
        <v>TB4NT_D1+1</v>
      </c>
      <c r="B681" s="53" t="str">
        <f t="shared" si="119"/>
        <v>TB4NT_D1+2</v>
      </c>
      <c r="C681" s="53" t="str">
        <f t="shared" si="120"/>
        <v>TB4NT_D1+3</v>
      </c>
      <c r="D681" s="53" t="str">
        <f t="shared" si="121"/>
        <v>TB4NT_D1+4</v>
      </c>
      <c r="F681" s="122" t="s">
        <v>171</v>
      </c>
      <c r="G681" s="55"/>
      <c r="H681" s="55" t="s">
        <v>2360</v>
      </c>
      <c r="I681" s="56" t="s">
        <v>2361</v>
      </c>
      <c r="J681" s="56" t="s">
        <v>147</v>
      </c>
      <c r="K681" s="56"/>
      <c r="L681" s="56" t="s">
        <v>2348</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2" t="s">
        <v>171</v>
      </c>
      <c r="AY681" s="65"/>
      <c r="AZ681" s="66"/>
    </row>
    <row r="682" spans="1:52" s="122" customFormat="1" ht="31.5" x14ac:dyDescent="0.25">
      <c r="A682" s="53" t="str">
        <f t="shared" si="118"/>
        <v>TB4NT_D2+1</v>
      </c>
      <c r="B682" s="53" t="str">
        <f t="shared" si="119"/>
        <v>TB4NT_D2+2</v>
      </c>
      <c r="C682" s="53" t="str">
        <f t="shared" si="120"/>
        <v>TB4NT_D2+3</v>
      </c>
      <c r="D682" s="53" t="str">
        <f t="shared" si="121"/>
        <v>TB4NT_D2+4</v>
      </c>
      <c r="F682" s="122" t="s">
        <v>171</v>
      </c>
      <c r="G682" s="55"/>
      <c r="H682" s="55" t="s">
        <v>2362</v>
      </c>
      <c r="I682" s="56" t="s">
        <v>2363</v>
      </c>
      <c r="J682" s="56" t="s">
        <v>147</v>
      </c>
      <c r="K682" s="56"/>
      <c r="L682" s="56" t="s">
        <v>2364</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2" t="s">
        <v>171</v>
      </c>
      <c r="AY682" s="65"/>
      <c r="AZ682" s="66">
        <v>660</v>
      </c>
    </row>
    <row r="683" spans="1:52" s="122" customFormat="1" ht="50.1" customHeight="1" x14ac:dyDescent="0.25">
      <c r="A683" s="53" t="str">
        <f t="shared" si="118"/>
        <v>TB5NT+1</v>
      </c>
      <c r="B683" s="53" t="str">
        <f t="shared" si="119"/>
        <v>TB5NT+2</v>
      </c>
      <c r="C683" s="53" t="str">
        <f t="shared" si="120"/>
        <v>TB5NT+3</v>
      </c>
      <c r="D683" s="53" t="str">
        <f t="shared" si="121"/>
        <v>TB5NT+4</v>
      </c>
      <c r="F683" s="122" t="s">
        <v>171</v>
      </c>
      <c r="G683" s="55">
        <v>5</v>
      </c>
      <c r="H683" s="55" t="s">
        <v>2365</v>
      </c>
      <c r="I683" s="56" t="s">
        <v>2366</v>
      </c>
      <c r="J683" s="56" t="s">
        <v>147</v>
      </c>
      <c r="K683" s="56"/>
      <c r="L683" s="56" t="s">
        <v>2348</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2" t="s">
        <v>171</v>
      </c>
      <c r="AY683" s="65"/>
      <c r="AZ683" s="66">
        <v>540</v>
      </c>
    </row>
    <row r="684" spans="1:52" s="122" customFormat="1" ht="50.1" customHeight="1" x14ac:dyDescent="0.25">
      <c r="A684" s="53" t="str">
        <f t="shared" si="118"/>
        <v>TB6NT2+1</v>
      </c>
      <c r="B684" s="53" t="str">
        <f t="shared" si="119"/>
        <v>TB6NT2+2</v>
      </c>
      <c r="C684" s="53" t="str">
        <f t="shared" si="120"/>
        <v>TB6NT2+3</v>
      </c>
      <c r="D684" s="53" t="str">
        <f t="shared" si="121"/>
        <v>TB6NT2+4</v>
      </c>
      <c r="F684" s="122" t="s">
        <v>171</v>
      </c>
      <c r="G684" s="55">
        <v>6</v>
      </c>
      <c r="H684" s="55" t="s">
        <v>2367</v>
      </c>
      <c r="I684" s="56" t="s">
        <v>2368</v>
      </c>
      <c r="J684" s="56" t="s">
        <v>147</v>
      </c>
      <c r="K684" s="56"/>
      <c r="L684" s="56" t="s">
        <v>2369</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2" t="s">
        <v>171</v>
      </c>
      <c r="AY684" s="65"/>
      <c r="AZ684" s="66">
        <v>540</v>
      </c>
    </row>
    <row r="685" spans="1:52" s="122" customFormat="1" ht="47.25" x14ac:dyDescent="0.25">
      <c r="A685" s="53" t="str">
        <f t="shared" si="118"/>
        <v>TB7NT+1</v>
      </c>
      <c r="B685" s="53" t="str">
        <f t="shared" si="119"/>
        <v>TB7NT+2</v>
      </c>
      <c r="C685" s="53" t="str">
        <f t="shared" si="120"/>
        <v>TB7NT+3</v>
      </c>
      <c r="D685" s="53" t="str">
        <f t="shared" si="121"/>
        <v>TB7NT+4</v>
      </c>
      <c r="F685" s="122" t="s">
        <v>171</v>
      </c>
      <c r="G685" s="55">
        <v>7</v>
      </c>
      <c r="H685" s="55" t="s">
        <v>2370</v>
      </c>
      <c r="I685" s="56" t="s">
        <v>2371</v>
      </c>
      <c r="J685" s="56" t="s">
        <v>147</v>
      </c>
      <c r="K685" s="56"/>
      <c r="L685" s="56" t="s">
        <v>2372</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2" t="s">
        <v>171</v>
      </c>
      <c r="AY685" s="65"/>
      <c r="AZ685" s="66"/>
    </row>
    <row r="686" spans="1:52" s="122" customFormat="1" ht="47.25" x14ac:dyDescent="0.25">
      <c r="A686" s="53" t="str">
        <f t="shared" si="118"/>
        <v>TB8NT+1</v>
      </c>
      <c r="B686" s="53" t="str">
        <f t="shared" si="119"/>
        <v>TB8NT+2</v>
      </c>
      <c r="C686" s="53" t="str">
        <f t="shared" si="120"/>
        <v>TB8NT+3</v>
      </c>
      <c r="D686" s="53" t="str">
        <f t="shared" si="121"/>
        <v>TB8NT+4</v>
      </c>
      <c r="F686" s="122" t="s">
        <v>171</v>
      </c>
      <c r="G686" s="55">
        <v>8</v>
      </c>
      <c r="H686" s="55" t="s">
        <v>2373</v>
      </c>
      <c r="I686" s="56" t="s">
        <v>2374</v>
      </c>
      <c r="J686" s="56" t="s">
        <v>2375</v>
      </c>
      <c r="K686" s="56"/>
      <c r="L686" s="56" t="s">
        <v>2369</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2" t="s">
        <v>171</v>
      </c>
      <c r="AY686" s="65"/>
      <c r="AZ686" s="66">
        <v>900</v>
      </c>
    </row>
    <row r="687" spans="1:52" s="122" customFormat="1" ht="47.25" x14ac:dyDescent="0.25">
      <c r="A687" s="53" t="str">
        <f t="shared" si="118"/>
        <v>TB9NT+1</v>
      </c>
      <c r="B687" s="53" t="str">
        <f t="shared" si="119"/>
        <v>TB9NT+2</v>
      </c>
      <c r="C687" s="53" t="str">
        <f t="shared" si="120"/>
        <v>TB9NT+3</v>
      </c>
      <c r="D687" s="53" t="str">
        <f t="shared" si="121"/>
        <v>TB9NT+4</v>
      </c>
      <c r="F687" s="122" t="s">
        <v>171</v>
      </c>
      <c r="G687" s="55">
        <v>9</v>
      </c>
      <c r="H687" s="55" t="s">
        <v>2376</v>
      </c>
      <c r="I687" s="56" t="s">
        <v>2377</v>
      </c>
      <c r="J687" s="56" t="s">
        <v>147</v>
      </c>
      <c r="K687" s="56"/>
      <c r="L687" s="56" t="s">
        <v>2378</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2" t="s">
        <v>171</v>
      </c>
      <c r="AY687" s="65"/>
      <c r="AZ687" s="66">
        <v>780</v>
      </c>
    </row>
    <row r="688" spans="1:52" s="122" customFormat="1" x14ac:dyDescent="0.25">
      <c r="A688" s="53" t="str">
        <f t="shared" si="118"/>
        <v>TB10NT+1</v>
      </c>
      <c r="B688" s="53" t="str">
        <f t="shared" si="119"/>
        <v>TB10NT+2</v>
      </c>
      <c r="C688" s="53" t="str">
        <f t="shared" si="120"/>
        <v>TB10NT+3</v>
      </c>
      <c r="D688" s="53" t="str">
        <f t="shared" si="121"/>
        <v>TB10NT+4</v>
      </c>
      <c r="F688" s="122" t="s">
        <v>171</v>
      </c>
      <c r="G688" s="55">
        <v>10</v>
      </c>
      <c r="H688" s="55" t="s">
        <v>2379</v>
      </c>
      <c r="I688" s="56" t="s">
        <v>2380</v>
      </c>
      <c r="J688" s="56" t="s">
        <v>2381</v>
      </c>
      <c r="K688" s="56"/>
      <c r="L688" s="56" t="s">
        <v>2382</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0"/>
      <c r="AM688" s="62"/>
      <c r="AN688" s="62"/>
      <c r="AO688" s="59">
        <f t="shared" si="117"/>
        <v>0</v>
      </c>
      <c r="AP688" s="59">
        <f t="shared" si="117"/>
        <v>0</v>
      </c>
      <c r="AQ688" s="59">
        <f t="shared" si="117"/>
        <v>0</v>
      </c>
      <c r="AR688" s="59">
        <f t="shared" si="117"/>
        <v>0</v>
      </c>
      <c r="AS688" s="59"/>
      <c r="AT688" s="59"/>
      <c r="AU688" s="59"/>
      <c r="AV688" s="59"/>
      <c r="AW688" s="64"/>
      <c r="AX688" s="122" t="s">
        <v>171</v>
      </c>
      <c r="AY688" s="65"/>
      <c r="AZ688" s="66"/>
    </row>
    <row r="689" spans="1:52" s="122" customFormat="1" ht="31.5" x14ac:dyDescent="0.25">
      <c r="A689" s="53" t="str">
        <f t="shared" si="118"/>
        <v>TB10NT_D1+1</v>
      </c>
      <c r="B689" s="53" t="str">
        <f t="shared" si="119"/>
        <v>TB10NT_D1+2</v>
      </c>
      <c r="C689" s="53" t="str">
        <f t="shared" si="120"/>
        <v>TB10NT_D1+3</v>
      </c>
      <c r="D689" s="53" t="str">
        <f t="shared" si="121"/>
        <v>TB10NT_D1+4</v>
      </c>
      <c r="F689" s="122" t="s">
        <v>171</v>
      </c>
      <c r="G689" s="55"/>
      <c r="H689" s="55" t="s">
        <v>2383</v>
      </c>
      <c r="I689" s="56" t="s">
        <v>2384</v>
      </c>
      <c r="J689" s="56" t="s">
        <v>2381</v>
      </c>
      <c r="K689" s="56"/>
      <c r="L689" s="56" t="s">
        <v>2385</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2" t="s">
        <v>171</v>
      </c>
      <c r="AY689" s="65"/>
      <c r="AZ689" s="66">
        <v>900</v>
      </c>
    </row>
    <row r="690" spans="1:52" s="122" customFormat="1" ht="63" x14ac:dyDescent="0.25">
      <c r="A690" s="53" t="str">
        <f t="shared" si="118"/>
        <v>TB10NT_D2+1</v>
      </c>
      <c r="B690" s="53" t="str">
        <f t="shared" si="119"/>
        <v>TB10NT_D2+2</v>
      </c>
      <c r="C690" s="53" t="str">
        <f t="shared" si="120"/>
        <v>TB10NT_D2+3</v>
      </c>
      <c r="D690" s="53" t="str">
        <f t="shared" si="121"/>
        <v>TB10NT_D2+4</v>
      </c>
      <c r="F690" s="122" t="s">
        <v>171</v>
      </c>
      <c r="G690" s="55"/>
      <c r="H690" s="55" t="s">
        <v>2386</v>
      </c>
      <c r="I690" s="56" t="s">
        <v>2387</v>
      </c>
      <c r="J690" s="56" t="s">
        <v>2385</v>
      </c>
      <c r="K690" s="56"/>
      <c r="L690" s="56" t="s">
        <v>2388</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2" t="s">
        <v>171</v>
      </c>
      <c r="AY690" s="65"/>
      <c r="AZ690" s="66">
        <v>720</v>
      </c>
    </row>
    <row r="691" spans="1:52" s="122" customFormat="1" ht="78.75" x14ac:dyDescent="0.25">
      <c r="A691" s="53" t="str">
        <f t="shared" si="118"/>
        <v>TB11NT+1</v>
      </c>
      <c r="B691" s="53" t="str">
        <f t="shared" si="119"/>
        <v>TB11NT+2</v>
      </c>
      <c r="C691" s="53" t="str">
        <f t="shared" si="120"/>
        <v>TB11NT+3</v>
      </c>
      <c r="D691" s="53" t="str">
        <f t="shared" si="121"/>
        <v>TB11NT+4</v>
      </c>
      <c r="F691" s="122" t="s">
        <v>171</v>
      </c>
      <c r="G691" s="55">
        <v>11</v>
      </c>
      <c r="H691" s="55" t="s">
        <v>2389</v>
      </c>
      <c r="I691" s="56" t="s">
        <v>2390</v>
      </c>
      <c r="J691" s="56" t="s">
        <v>2385</v>
      </c>
      <c r="K691" s="56"/>
      <c r="L691" s="56" t="s">
        <v>2382</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2" t="s">
        <v>171</v>
      </c>
      <c r="AY691" s="65"/>
      <c r="AZ691" s="66">
        <v>720</v>
      </c>
    </row>
    <row r="692" spans="1:52" s="122" customFormat="1" x14ac:dyDescent="0.25">
      <c r="A692" s="53" t="str">
        <f t="shared" si="118"/>
        <v>TB12NT+1</v>
      </c>
      <c r="B692" s="53" t="str">
        <f t="shared" si="119"/>
        <v>TB12NT+2</v>
      </c>
      <c r="C692" s="53" t="str">
        <f t="shared" si="120"/>
        <v>TB12NT+3</v>
      </c>
      <c r="D692" s="53" t="str">
        <f t="shared" si="121"/>
        <v>TB12NT+4</v>
      </c>
      <c r="F692" s="122" t="s">
        <v>171</v>
      </c>
      <c r="G692" s="55">
        <v>12</v>
      </c>
      <c r="H692" s="55" t="s">
        <v>2391</v>
      </c>
      <c r="I692" s="56" t="s">
        <v>2392</v>
      </c>
      <c r="J692" s="56" t="s">
        <v>147</v>
      </c>
      <c r="K692" s="56"/>
      <c r="L692" s="56" t="s">
        <v>2393</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0"/>
      <c r="AM692" s="62"/>
      <c r="AN692" s="62"/>
      <c r="AO692" s="59">
        <f t="shared" si="117"/>
        <v>0</v>
      </c>
      <c r="AP692" s="59">
        <f t="shared" si="117"/>
        <v>0</v>
      </c>
      <c r="AQ692" s="59">
        <f t="shared" si="117"/>
        <v>0</v>
      </c>
      <c r="AR692" s="59">
        <f t="shared" si="117"/>
        <v>0</v>
      </c>
      <c r="AS692" s="59"/>
      <c r="AT692" s="59"/>
      <c r="AU692" s="59"/>
      <c r="AV692" s="59"/>
      <c r="AW692" s="64"/>
      <c r="AX692" s="122" t="s">
        <v>171</v>
      </c>
      <c r="AY692" s="65"/>
      <c r="AZ692" s="66">
        <v>600</v>
      </c>
    </row>
    <row r="693" spans="1:52" s="122" customFormat="1" ht="31.5" x14ac:dyDescent="0.25">
      <c r="A693" s="53" t="str">
        <f t="shared" si="118"/>
        <v>TB12NT_D1+1</v>
      </c>
      <c r="B693" s="53" t="str">
        <f t="shared" si="119"/>
        <v>TB12NT_D1+2</v>
      </c>
      <c r="C693" s="53" t="str">
        <f t="shared" si="120"/>
        <v>TB12NT_D1+3</v>
      </c>
      <c r="D693" s="53" t="str">
        <f t="shared" si="121"/>
        <v>TB12NT_D1+4</v>
      </c>
      <c r="F693" s="122" t="s">
        <v>171</v>
      </c>
      <c r="G693" s="55"/>
      <c r="H693" s="55" t="s">
        <v>2394</v>
      </c>
      <c r="I693" s="56" t="s">
        <v>2395</v>
      </c>
      <c r="J693" s="56" t="s">
        <v>147</v>
      </c>
      <c r="K693" s="56"/>
      <c r="L693" s="56" t="s">
        <v>2348</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2" t="s">
        <v>171</v>
      </c>
      <c r="AY693" s="65"/>
      <c r="AZ693" s="66">
        <v>600</v>
      </c>
    </row>
    <row r="694" spans="1:52" s="122" customFormat="1" ht="31.5" x14ac:dyDescent="0.25">
      <c r="A694" s="53" t="str">
        <f t="shared" si="118"/>
        <v>TB12NT_D2+1</v>
      </c>
      <c r="B694" s="53" t="str">
        <f t="shared" si="119"/>
        <v>TB12NT_D2+2</v>
      </c>
      <c r="C694" s="53" t="str">
        <f t="shared" si="120"/>
        <v>TB12NT_D2+3</v>
      </c>
      <c r="D694" s="53" t="str">
        <f t="shared" si="121"/>
        <v>TB12NT_D2+4</v>
      </c>
      <c r="F694" s="122" t="s">
        <v>171</v>
      </c>
      <c r="G694" s="55"/>
      <c r="H694" s="55" t="s">
        <v>2396</v>
      </c>
      <c r="I694" s="56" t="s">
        <v>2397</v>
      </c>
      <c r="J694" s="56" t="s">
        <v>1131</v>
      </c>
      <c r="K694" s="56"/>
      <c r="L694" s="56" t="s">
        <v>2393</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2" t="s">
        <v>171</v>
      </c>
      <c r="AY694" s="65"/>
      <c r="AZ694" s="66"/>
    </row>
    <row r="695" spans="1:52" s="122" customFormat="1" ht="31.5" x14ac:dyDescent="0.25">
      <c r="A695" s="53" t="str">
        <f t="shared" si="118"/>
        <v>TB12NT_D3+1</v>
      </c>
      <c r="B695" s="53" t="str">
        <f t="shared" si="119"/>
        <v>TB12NT_D3+2</v>
      </c>
      <c r="C695" s="53" t="str">
        <f t="shared" si="120"/>
        <v>TB12NT_D3+3</v>
      </c>
      <c r="D695" s="53" t="str">
        <f t="shared" si="121"/>
        <v>TB12NT_D3+4</v>
      </c>
      <c r="F695" s="122" t="s">
        <v>171</v>
      </c>
      <c r="G695" s="55"/>
      <c r="H695" s="55" t="s">
        <v>2398</v>
      </c>
      <c r="I695" s="56" t="s">
        <v>2399</v>
      </c>
      <c r="J695" s="56" t="s">
        <v>147</v>
      </c>
      <c r="K695" s="56"/>
      <c r="L695" s="56" t="s">
        <v>2400</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2" t="s">
        <v>171</v>
      </c>
      <c r="AY695" s="65"/>
      <c r="AZ695" s="66">
        <v>900</v>
      </c>
    </row>
    <row r="696" spans="1:52" s="122" customFormat="1" x14ac:dyDescent="0.25">
      <c r="A696" s="53" t="str">
        <f t="shared" si="118"/>
        <v>TB13NT2+1</v>
      </c>
      <c r="B696" s="53" t="str">
        <f t="shared" si="119"/>
        <v>TB13NT2+2</v>
      </c>
      <c r="C696" s="53" t="str">
        <f t="shared" si="120"/>
        <v>TB13NT2+3</v>
      </c>
      <c r="D696" s="53" t="str">
        <f t="shared" si="121"/>
        <v>TB13NT2+4</v>
      </c>
      <c r="F696" s="122" t="s">
        <v>171</v>
      </c>
      <c r="G696" s="55">
        <v>13</v>
      </c>
      <c r="H696" s="55" t="s">
        <v>2401</v>
      </c>
      <c r="I696" s="56" t="s">
        <v>2402</v>
      </c>
      <c r="J696" s="56" t="s">
        <v>147</v>
      </c>
      <c r="K696" s="56"/>
      <c r="L696" s="56" t="s">
        <v>2348</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0"/>
      <c r="AM696" s="62"/>
      <c r="AN696" s="62"/>
      <c r="AO696" s="59">
        <f t="shared" si="117"/>
        <v>0</v>
      </c>
      <c r="AP696" s="59">
        <f t="shared" si="117"/>
        <v>0</v>
      </c>
      <c r="AQ696" s="59">
        <f t="shared" si="117"/>
        <v>0</v>
      </c>
      <c r="AR696" s="59">
        <f t="shared" si="117"/>
        <v>0</v>
      </c>
      <c r="AS696" s="59"/>
      <c r="AT696" s="59"/>
      <c r="AU696" s="59"/>
      <c r="AV696" s="59"/>
      <c r="AW696" s="64"/>
      <c r="AX696" s="122" t="s">
        <v>171</v>
      </c>
      <c r="AY696" s="65"/>
      <c r="AZ696" s="66">
        <v>900</v>
      </c>
    </row>
    <row r="697" spans="1:52" s="122" customFormat="1" ht="47.25" x14ac:dyDescent="0.25">
      <c r="A697" s="53" t="str">
        <f t="shared" si="118"/>
        <v>TB13NT2_D1+1</v>
      </c>
      <c r="B697" s="53" t="str">
        <f t="shared" si="119"/>
        <v>TB13NT2_D1+2</v>
      </c>
      <c r="C697" s="53" t="str">
        <f t="shared" si="120"/>
        <v>TB13NT2_D1+3</v>
      </c>
      <c r="D697" s="53" t="str">
        <f t="shared" si="121"/>
        <v>TB13NT2_D1+4</v>
      </c>
      <c r="F697" s="122" t="s">
        <v>171</v>
      </c>
      <c r="G697" s="55"/>
      <c r="H697" s="55" t="s">
        <v>2403</v>
      </c>
      <c r="I697" s="56" t="s">
        <v>2404</v>
      </c>
      <c r="J697" s="56" t="s">
        <v>1131</v>
      </c>
      <c r="K697" s="56"/>
      <c r="L697" s="56" t="s">
        <v>2405</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2" t="s">
        <v>171</v>
      </c>
      <c r="AY697" s="65"/>
      <c r="AZ697" s="66"/>
    </row>
    <row r="698" spans="1:52" s="122" customFormat="1" ht="47.25" x14ac:dyDescent="0.25">
      <c r="A698" s="53" t="str">
        <f t="shared" si="118"/>
        <v>TB13NT2_D2+1</v>
      </c>
      <c r="B698" s="53" t="str">
        <f t="shared" si="119"/>
        <v>TB13NT2_D2+2</v>
      </c>
      <c r="C698" s="53" t="str">
        <f t="shared" si="120"/>
        <v>TB13NT2_D2+3</v>
      </c>
      <c r="D698" s="53" t="str">
        <f t="shared" si="121"/>
        <v>TB13NT2_D2+4</v>
      </c>
      <c r="F698" s="122" t="s">
        <v>171</v>
      </c>
      <c r="G698" s="55"/>
      <c r="H698" s="55" t="s">
        <v>2406</v>
      </c>
      <c r="I698" s="56" t="s">
        <v>2407</v>
      </c>
      <c r="J698" s="56" t="s">
        <v>2405</v>
      </c>
      <c r="K698" s="56"/>
      <c r="L698" s="56" t="s">
        <v>2408</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2" t="s">
        <v>171</v>
      </c>
      <c r="AY698" s="65"/>
      <c r="AZ698" s="66">
        <v>900</v>
      </c>
    </row>
    <row r="699" spans="1:52" s="122" customFormat="1" ht="31.5" x14ac:dyDescent="0.25">
      <c r="A699" s="53" t="str">
        <f t="shared" si="118"/>
        <v>TB14NT2+1</v>
      </c>
      <c r="B699" s="53" t="str">
        <f t="shared" si="119"/>
        <v>TB14NT2+2</v>
      </c>
      <c r="C699" s="53" t="str">
        <f t="shared" si="120"/>
        <v>TB14NT2+3</v>
      </c>
      <c r="D699" s="53" t="str">
        <f t="shared" si="121"/>
        <v>TB14NT2+4</v>
      </c>
      <c r="F699" s="122" t="s">
        <v>171</v>
      </c>
      <c r="G699" s="55">
        <v>14</v>
      </c>
      <c r="H699" s="55" t="s">
        <v>2409</v>
      </c>
      <c r="I699" s="56" t="s">
        <v>2410</v>
      </c>
      <c r="J699" s="56" t="s">
        <v>2408</v>
      </c>
      <c r="K699" s="56"/>
      <c r="L699" s="56" t="s">
        <v>2400</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0"/>
      <c r="AM699" s="62"/>
      <c r="AN699" s="62"/>
      <c r="AO699" s="59">
        <f t="shared" si="117"/>
        <v>0</v>
      </c>
      <c r="AP699" s="59">
        <f t="shared" si="117"/>
        <v>0</v>
      </c>
      <c r="AQ699" s="59">
        <f t="shared" si="117"/>
        <v>0</v>
      </c>
      <c r="AR699" s="59">
        <f t="shared" si="117"/>
        <v>0</v>
      </c>
      <c r="AS699" s="59"/>
      <c r="AT699" s="59"/>
      <c r="AU699" s="59"/>
      <c r="AV699" s="59"/>
      <c r="AW699" s="64"/>
      <c r="AX699" s="122" t="s">
        <v>171</v>
      </c>
      <c r="AY699" s="65"/>
      <c r="AZ699" s="66">
        <v>900</v>
      </c>
    </row>
    <row r="700" spans="1:52" s="122" customFormat="1" ht="47.25" x14ac:dyDescent="0.25">
      <c r="A700" s="53" t="str">
        <f t="shared" si="118"/>
        <v>TB14NT2_D1+1</v>
      </c>
      <c r="B700" s="53" t="str">
        <f t="shared" si="119"/>
        <v>TB14NT2_D1+2</v>
      </c>
      <c r="C700" s="53" t="str">
        <f t="shared" si="120"/>
        <v>TB14NT2_D1+3</v>
      </c>
      <c r="D700" s="53" t="str">
        <f t="shared" si="121"/>
        <v>TB14NT2_D1+4</v>
      </c>
      <c r="F700" s="122" t="s">
        <v>171</v>
      </c>
      <c r="G700" s="55"/>
      <c r="H700" s="55" t="s">
        <v>2411</v>
      </c>
      <c r="I700" s="56" t="s">
        <v>2412</v>
      </c>
      <c r="J700" s="56" t="s">
        <v>2300</v>
      </c>
      <c r="K700" s="56"/>
      <c r="L700" s="56" t="s">
        <v>2413</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2" t="s">
        <v>171</v>
      </c>
      <c r="AY700" s="65"/>
      <c r="AZ700" s="66"/>
    </row>
    <row r="701" spans="1:52" s="122" customFormat="1" ht="47.25" x14ac:dyDescent="0.25">
      <c r="A701" s="53" t="str">
        <f t="shared" si="118"/>
        <v>TB14NT2_D2+1</v>
      </c>
      <c r="B701" s="53" t="str">
        <f t="shared" si="119"/>
        <v>TB14NT2_D2+2</v>
      </c>
      <c r="C701" s="53" t="str">
        <f t="shared" si="120"/>
        <v>TB14NT2_D2+3</v>
      </c>
      <c r="D701" s="53" t="str">
        <f t="shared" si="121"/>
        <v>TB14NT2_D2+4</v>
      </c>
      <c r="F701" s="122" t="s">
        <v>171</v>
      </c>
      <c r="G701" s="55"/>
      <c r="H701" s="55" t="s">
        <v>2414</v>
      </c>
      <c r="I701" s="56" t="s">
        <v>2415</v>
      </c>
      <c r="J701" s="56" t="s">
        <v>2306</v>
      </c>
      <c r="K701" s="56"/>
      <c r="L701" s="56" t="s">
        <v>2416</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2" t="s">
        <v>171</v>
      </c>
      <c r="AY701" s="65"/>
      <c r="AZ701" s="66">
        <v>660</v>
      </c>
    </row>
    <row r="702" spans="1:52" s="122" customFormat="1" ht="47.25" x14ac:dyDescent="0.25">
      <c r="A702" s="53" t="str">
        <f t="shared" si="118"/>
        <v>TB14NT2_D3+1</v>
      </c>
      <c r="B702" s="53" t="str">
        <f t="shared" si="119"/>
        <v>TB14NT2_D3+2</v>
      </c>
      <c r="C702" s="53" t="str">
        <f t="shared" si="120"/>
        <v>TB14NT2_D3+3</v>
      </c>
      <c r="D702" s="53" t="str">
        <f t="shared" si="121"/>
        <v>TB14NT2_D3+4</v>
      </c>
      <c r="F702" s="122" t="s">
        <v>171</v>
      </c>
      <c r="G702" s="55"/>
      <c r="H702" s="55" t="s">
        <v>2417</v>
      </c>
      <c r="I702" s="56" t="s">
        <v>2418</v>
      </c>
      <c r="J702" s="56" t="s">
        <v>2306</v>
      </c>
      <c r="K702" s="56"/>
      <c r="L702" s="56" t="s">
        <v>2419</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2" t="s">
        <v>171</v>
      </c>
      <c r="AY702" s="65"/>
      <c r="AZ702" s="66">
        <v>450</v>
      </c>
    </row>
    <row r="703" spans="1:52" s="122" customFormat="1" ht="47.25" x14ac:dyDescent="0.25">
      <c r="A703" s="53" t="str">
        <f t="shared" si="118"/>
        <v>TB14NT2_D4+1</v>
      </c>
      <c r="B703" s="53" t="str">
        <f t="shared" si="119"/>
        <v>TB14NT2_D4+2</v>
      </c>
      <c r="C703" s="53" t="str">
        <f t="shared" si="120"/>
        <v>TB14NT2_D4+3</v>
      </c>
      <c r="D703" s="53" t="str">
        <f t="shared" si="121"/>
        <v>TB14NT2_D4+4</v>
      </c>
      <c r="F703" s="122" t="s">
        <v>171</v>
      </c>
      <c r="G703" s="55"/>
      <c r="H703" s="55" t="s">
        <v>2420</v>
      </c>
      <c r="I703" s="56" t="s">
        <v>2421</v>
      </c>
      <c r="J703" s="56" t="s">
        <v>2419</v>
      </c>
      <c r="K703" s="56"/>
      <c r="L703" s="56" t="s">
        <v>2416</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2" t="s">
        <v>171</v>
      </c>
      <c r="AY703" s="65"/>
      <c r="AZ703" s="66">
        <v>510</v>
      </c>
    </row>
    <row r="704" spans="1:52" s="122" customFormat="1" ht="31.5" x14ac:dyDescent="0.25">
      <c r="A704" s="53" t="str">
        <f t="shared" si="118"/>
        <v>TB15NT+1</v>
      </c>
      <c r="B704" s="53" t="str">
        <f t="shared" si="119"/>
        <v>TB15NT+2</v>
      </c>
      <c r="C704" s="53" t="str">
        <f t="shared" si="120"/>
        <v>TB15NT+3</v>
      </c>
      <c r="D704" s="53" t="str">
        <f t="shared" si="121"/>
        <v>TB15NT+4</v>
      </c>
      <c r="F704" s="122" t="s">
        <v>171</v>
      </c>
      <c r="G704" s="55">
        <v>15</v>
      </c>
      <c r="H704" s="55" t="s">
        <v>2422</v>
      </c>
      <c r="I704" s="56" t="s">
        <v>2423</v>
      </c>
      <c r="J704" s="56" t="s">
        <v>147</v>
      </c>
      <c r="K704" s="56"/>
      <c r="L704" s="56" t="s">
        <v>2348</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2" t="s">
        <v>171</v>
      </c>
      <c r="AY704" s="65"/>
      <c r="AZ704" s="66">
        <v>480</v>
      </c>
    </row>
    <row r="705" spans="1:52" s="122" customFormat="1" ht="31.5" x14ac:dyDescent="0.25">
      <c r="A705" s="53" t="str">
        <f t="shared" si="118"/>
        <v>TB16NT2+1</v>
      </c>
      <c r="B705" s="53" t="str">
        <f t="shared" si="119"/>
        <v>TB16NT2+2</v>
      </c>
      <c r="C705" s="53" t="str">
        <f t="shared" si="120"/>
        <v>TB16NT2+3</v>
      </c>
      <c r="D705" s="53" t="str">
        <f t="shared" si="121"/>
        <v>TB16NT2+4</v>
      </c>
      <c r="F705" s="122" t="s">
        <v>171</v>
      </c>
      <c r="G705" s="55">
        <v>16</v>
      </c>
      <c r="H705" s="55" t="s">
        <v>2424</v>
      </c>
      <c r="I705" s="56" t="s">
        <v>2425</v>
      </c>
      <c r="J705" s="56" t="s">
        <v>147</v>
      </c>
      <c r="K705" s="56"/>
      <c r="L705" s="56" t="s">
        <v>2426</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0"/>
      <c r="AM705" s="62"/>
      <c r="AN705" s="62"/>
      <c r="AO705" s="59">
        <f t="shared" si="117"/>
        <v>0</v>
      </c>
      <c r="AP705" s="59">
        <f t="shared" si="117"/>
        <v>0</v>
      </c>
      <c r="AQ705" s="59">
        <f t="shared" si="117"/>
        <v>0</v>
      </c>
      <c r="AR705" s="59">
        <f t="shared" si="117"/>
        <v>0</v>
      </c>
      <c r="AS705" s="59"/>
      <c r="AT705" s="59"/>
      <c r="AU705" s="59"/>
      <c r="AV705" s="59"/>
      <c r="AW705" s="64"/>
      <c r="AX705" s="122" t="s">
        <v>171</v>
      </c>
      <c r="AY705" s="65"/>
      <c r="AZ705" s="66">
        <v>660</v>
      </c>
    </row>
    <row r="706" spans="1:52" s="122" customFormat="1" ht="47.25" x14ac:dyDescent="0.25">
      <c r="A706" s="53" t="str">
        <f t="shared" si="118"/>
        <v>TB16NT2_D1+1</v>
      </c>
      <c r="B706" s="53" t="str">
        <f t="shared" si="119"/>
        <v>TB16NT2_D1+2</v>
      </c>
      <c r="C706" s="53" t="str">
        <f t="shared" si="120"/>
        <v>TB16NT2_D1+3</v>
      </c>
      <c r="D706" s="53" t="str">
        <f t="shared" si="121"/>
        <v>TB16NT2_D1+4</v>
      </c>
      <c r="F706" s="122" t="s">
        <v>171</v>
      </c>
      <c r="G706" s="55"/>
      <c r="H706" s="55" t="s">
        <v>2427</v>
      </c>
      <c r="I706" s="56" t="s">
        <v>2428</v>
      </c>
      <c r="J706" s="56" t="s">
        <v>2426</v>
      </c>
      <c r="K706" s="56"/>
      <c r="L706" s="56" t="s">
        <v>2348</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2" t="s">
        <v>171</v>
      </c>
      <c r="AY706" s="65"/>
      <c r="AZ706" s="66">
        <v>660</v>
      </c>
    </row>
    <row r="707" spans="1:52" s="122" customFormat="1" ht="47.25" x14ac:dyDescent="0.25">
      <c r="A707" s="53" t="str">
        <f t="shared" si="118"/>
        <v>TB16NT2_D2+1</v>
      </c>
      <c r="B707" s="53" t="str">
        <f t="shared" si="119"/>
        <v>TB16NT2_D2+2</v>
      </c>
      <c r="C707" s="53" t="str">
        <f t="shared" si="120"/>
        <v>TB16NT2_D2+3</v>
      </c>
      <c r="D707" s="53" t="str">
        <f t="shared" si="121"/>
        <v>TB16NT2_D2+4</v>
      </c>
      <c r="F707" s="122" t="s">
        <v>171</v>
      </c>
      <c r="G707" s="55"/>
      <c r="H707" s="55" t="s">
        <v>2429</v>
      </c>
      <c r="I707" s="56" t="s">
        <v>2430</v>
      </c>
      <c r="J707" s="56" t="s">
        <v>2306</v>
      </c>
      <c r="K707" s="56"/>
      <c r="L707" s="56" t="s">
        <v>2431</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2" t="s">
        <v>171</v>
      </c>
      <c r="AY707" s="65"/>
      <c r="AZ707" s="66">
        <v>660</v>
      </c>
    </row>
    <row r="708" spans="1:52" s="122" customFormat="1" ht="31.5" x14ac:dyDescent="0.25">
      <c r="A708" s="53" t="str">
        <f t="shared" si="118"/>
        <v>TB17NT+1</v>
      </c>
      <c r="B708" s="53" t="str">
        <f t="shared" si="119"/>
        <v>TB17NT+2</v>
      </c>
      <c r="C708" s="53" t="str">
        <f t="shared" si="120"/>
        <v>TB17NT+3</v>
      </c>
      <c r="D708" s="53" t="str">
        <f t="shared" si="121"/>
        <v>TB17NT+4</v>
      </c>
      <c r="F708" s="122" t="s">
        <v>171</v>
      </c>
      <c r="G708" s="55">
        <v>17</v>
      </c>
      <c r="H708" s="55" t="s">
        <v>2432</v>
      </c>
      <c r="I708" s="56" t="s">
        <v>2433</v>
      </c>
      <c r="J708" s="56" t="s">
        <v>2306</v>
      </c>
      <c r="K708" s="56"/>
      <c r="L708" s="56" t="s">
        <v>2348</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0"/>
      <c r="AM708" s="62"/>
      <c r="AN708" s="62"/>
      <c r="AO708" s="59">
        <f t="shared" si="117"/>
        <v>0</v>
      </c>
      <c r="AP708" s="59">
        <f t="shared" si="117"/>
        <v>0</v>
      </c>
      <c r="AQ708" s="59">
        <f t="shared" si="117"/>
        <v>0</v>
      </c>
      <c r="AR708" s="59">
        <f t="shared" si="117"/>
        <v>0</v>
      </c>
      <c r="AS708" s="59"/>
      <c r="AT708" s="59"/>
      <c r="AU708" s="59"/>
      <c r="AV708" s="59"/>
      <c r="AW708" s="64"/>
      <c r="AX708" s="122" t="s">
        <v>171</v>
      </c>
      <c r="AY708" s="65"/>
      <c r="AZ708" s="66"/>
    </row>
    <row r="709" spans="1:52" s="122" customFormat="1" x14ac:dyDescent="0.25">
      <c r="A709" s="53" t="str">
        <f t="shared" si="118"/>
        <v>TB17NT_D1+1</v>
      </c>
      <c r="B709" s="53" t="str">
        <f t="shared" si="119"/>
        <v>TB17NT_D1+2</v>
      </c>
      <c r="C709" s="53" t="str">
        <f t="shared" si="120"/>
        <v>TB17NT_D1+3</v>
      </c>
      <c r="D709" s="53" t="str">
        <f t="shared" si="121"/>
        <v>TB17NT_D1+4</v>
      </c>
      <c r="F709" s="122" t="s">
        <v>171</v>
      </c>
      <c r="G709" s="55"/>
      <c r="H709" s="55" t="s">
        <v>2434</v>
      </c>
      <c r="I709" s="56" t="s">
        <v>2435</v>
      </c>
      <c r="J709" s="56" t="s">
        <v>1131</v>
      </c>
      <c r="K709" s="56"/>
      <c r="L709" s="56" t="s">
        <v>2436</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2" t="s">
        <v>171</v>
      </c>
      <c r="AY709" s="65"/>
      <c r="AZ709" s="66">
        <v>540</v>
      </c>
    </row>
    <row r="710" spans="1:52" s="122" customFormat="1" ht="31.5" x14ac:dyDescent="0.25">
      <c r="A710" s="53" t="str">
        <f t="shared" si="118"/>
        <v>TB17NT_D2+1</v>
      </c>
      <c r="B710" s="53" t="str">
        <f t="shared" si="119"/>
        <v>TB17NT_D2+2</v>
      </c>
      <c r="C710" s="53" t="str">
        <f t="shared" si="120"/>
        <v>TB17NT_D2+3</v>
      </c>
      <c r="D710" s="53" t="str">
        <f t="shared" si="121"/>
        <v>TB17NT_D2+4</v>
      </c>
      <c r="F710" s="122" t="s">
        <v>171</v>
      </c>
      <c r="G710" s="55"/>
      <c r="H710" s="55" t="s">
        <v>2437</v>
      </c>
      <c r="I710" s="56" t="s">
        <v>2438</v>
      </c>
      <c r="J710" s="56" t="s">
        <v>2439</v>
      </c>
      <c r="K710" s="56"/>
      <c r="L710" s="56" t="s">
        <v>2440</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2" t="s">
        <v>171</v>
      </c>
      <c r="AY710" s="65"/>
      <c r="AZ710" s="66">
        <v>390</v>
      </c>
    </row>
    <row r="711" spans="1:52" s="122" customFormat="1" ht="31.5" x14ac:dyDescent="0.25">
      <c r="A711" s="53" t="str">
        <f t="shared" si="118"/>
        <v>TB18NT1+1</v>
      </c>
      <c r="B711" s="53" t="str">
        <f t="shared" si="119"/>
        <v>TB18NT1+2</v>
      </c>
      <c r="C711" s="53" t="str">
        <f t="shared" si="120"/>
        <v>TB18NT1+3</v>
      </c>
      <c r="D711" s="53" t="str">
        <f t="shared" si="121"/>
        <v>TB18NT1+4</v>
      </c>
      <c r="F711" s="122" t="s">
        <v>171</v>
      </c>
      <c r="G711" s="55">
        <v>18</v>
      </c>
      <c r="H711" s="55" t="s">
        <v>2441</v>
      </c>
      <c r="I711" s="56" t="s">
        <v>2442</v>
      </c>
      <c r="J711" s="56" t="s">
        <v>2443</v>
      </c>
      <c r="K711" s="56"/>
      <c r="L711" s="56" t="s">
        <v>2444</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0"/>
      <c r="AM711" s="62"/>
      <c r="AN711" s="62"/>
      <c r="AO711" s="59">
        <f t="shared" si="117"/>
        <v>0</v>
      </c>
      <c r="AP711" s="59">
        <f t="shared" si="117"/>
        <v>0</v>
      </c>
      <c r="AQ711" s="59">
        <f t="shared" si="117"/>
        <v>0</v>
      </c>
      <c r="AR711" s="59">
        <f t="shared" si="117"/>
        <v>0</v>
      </c>
      <c r="AS711" s="59"/>
      <c r="AT711" s="59"/>
      <c r="AU711" s="59"/>
      <c r="AV711" s="59"/>
      <c r="AW711" s="64"/>
      <c r="AX711" s="122" t="s">
        <v>171</v>
      </c>
      <c r="AY711" s="65"/>
      <c r="AZ711" s="66">
        <v>270</v>
      </c>
    </row>
    <row r="712" spans="1:52" s="122" customFormat="1" ht="47.25" x14ac:dyDescent="0.25">
      <c r="A712" s="53" t="str">
        <f t="shared" si="118"/>
        <v>TB18NT1_D1+1</v>
      </c>
      <c r="B712" s="53" t="str">
        <f t="shared" si="119"/>
        <v>TB18NT1_D1+2</v>
      </c>
      <c r="C712" s="53" t="str">
        <f t="shared" si="120"/>
        <v>TB18NT1_D1+3</v>
      </c>
      <c r="D712" s="53" t="str">
        <f t="shared" si="121"/>
        <v>TB18NT1_D1+4</v>
      </c>
      <c r="F712" s="122" t="s">
        <v>171</v>
      </c>
      <c r="G712" s="55"/>
      <c r="H712" s="55" t="s">
        <v>2445</v>
      </c>
      <c r="I712" s="56" t="s">
        <v>2446</v>
      </c>
      <c r="J712" s="56" t="s">
        <v>2444</v>
      </c>
      <c r="K712" s="56"/>
      <c r="L712" s="56" t="s">
        <v>2447</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2" t="s">
        <v>171</v>
      </c>
      <c r="AY712" s="65"/>
      <c r="AZ712" s="66">
        <v>250</v>
      </c>
    </row>
    <row r="713" spans="1:52" s="122" customFormat="1" ht="47.25" x14ac:dyDescent="0.25">
      <c r="A713" s="53" t="str">
        <f t="shared" si="118"/>
        <v>TB18NT1_D2+1</v>
      </c>
      <c r="B713" s="53" t="str">
        <f t="shared" si="119"/>
        <v>TB18NT1_D2+2</v>
      </c>
      <c r="C713" s="53" t="str">
        <f t="shared" si="120"/>
        <v>TB18NT1_D2+3</v>
      </c>
      <c r="D713" s="53" t="str">
        <f t="shared" si="121"/>
        <v>TB18NT1_D2+4</v>
      </c>
      <c r="F713" s="122" t="s">
        <v>171</v>
      </c>
      <c r="G713" s="55"/>
      <c r="H713" s="55" t="s">
        <v>2448</v>
      </c>
      <c r="I713" s="56" t="s">
        <v>2449</v>
      </c>
      <c r="J713" s="70" t="s">
        <v>2450</v>
      </c>
      <c r="K713" s="70"/>
      <c r="L713" s="70" t="s">
        <v>2451</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2" t="s">
        <v>171</v>
      </c>
      <c r="AY713" s="65"/>
      <c r="AZ713" s="66"/>
    </row>
    <row r="714" spans="1:52" s="122" customFormat="1" ht="47.25" x14ac:dyDescent="0.25">
      <c r="A714" s="53" t="str">
        <f t="shared" si="118"/>
        <v>TB18NT1_D3+1</v>
      </c>
      <c r="B714" s="53" t="str">
        <f t="shared" si="119"/>
        <v>TB18NT1_D3+2</v>
      </c>
      <c r="C714" s="53" t="str">
        <f t="shared" si="120"/>
        <v>TB18NT1_D3+3</v>
      </c>
      <c r="D714" s="53" t="str">
        <f t="shared" si="121"/>
        <v>TB18NT1_D3+4</v>
      </c>
      <c r="F714" s="122" t="s">
        <v>171</v>
      </c>
      <c r="G714" s="55"/>
      <c r="H714" s="55" t="s">
        <v>2452</v>
      </c>
      <c r="I714" s="56" t="s">
        <v>2453</v>
      </c>
      <c r="J714" s="56" t="s">
        <v>2451</v>
      </c>
      <c r="K714" s="56"/>
      <c r="L714" s="56" t="s">
        <v>2405</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2" t="s">
        <v>171</v>
      </c>
      <c r="AY714" s="65"/>
      <c r="AZ714" s="66">
        <v>720</v>
      </c>
    </row>
    <row r="715" spans="1:52" s="122" customFormat="1" ht="47.25" x14ac:dyDescent="0.25">
      <c r="A715" s="53" t="str">
        <f t="shared" si="118"/>
        <v>TB18NT1_D4+1</v>
      </c>
      <c r="B715" s="53" t="str">
        <f t="shared" si="119"/>
        <v>TB18NT1_D4+2</v>
      </c>
      <c r="C715" s="53" t="str">
        <f t="shared" si="120"/>
        <v>TB18NT1_D4+3</v>
      </c>
      <c r="D715" s="53" t="str">
        <f t="shared" si="121"/>
        <v>TB18NT1_D4+4</v>
      </c>
      <c r="F715" s="122" t="s">
        <v>171</v>
      </c>
      <c r="G715" s="55"/>
      <c r="H715" s="55" t="s">
        <v>2454</v>
      </c>
      <c r="I715" s="56" t="s">
        <v>2455</v>
      </c>
      <c r="J715" s="56" t="s">
        <v>147</v>
      </c>
      <c r="K715" s="56"/>
      <c r="L715" s="56" t="s">
        <v>434</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2" t="s">
        <v>171</v>
      </c>
      <c r="AY715" s="65"/>
      <c r="AZ715" s="66">
        <v>480</v>
      </c>
    </row>
    <row r="716" spans="1:52" s="12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2" t="s">
        <v>171</v>
      </c>
      <c r="G716" s="55"/>
      <c r="H716" s="55" t="s">
        <v>2456</v>
      </c>
      <c r="I716" s="56" t="s">
        <v>2457</v>
      </c>
      <c r="J716" s="56" t="s">
        <v>147</v>
      </c>
      <c r="K716" s="56"/>
      <c r="L716" s="56" t="s">
        <v>2458</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2" t="s">
        <v>171</v>
      </c>
      <c r="AY716" s="65"/>
      <c r="AZ716" s="66"/>
    </row>
    <row r="717" spans="1:52" s="122" customFormat="1" ht="31.5" x14ac:dyDescent="0.25">
      <c r="A717" s="53" t="str">
        <f t="shared" si="131"/>
        <v>TB19NT+1</v>
      </c>
      <c r="B717" s="53" t="str">
        <f t="shared" si="132"/>
        <v>TB19NT+2</v>
      </c>
      <c r="C717" s="53" t="str">
        <f t="shared" si="133"/>
        <v>TB19NT+3</v>
      </c>
      <c r="D717" s="53" t="str">
        <f t="shared" si="134"/>
        <v>TB19NT+4</v>
      </c>
      <c r="F717" s="122" t="s">
        <v>171</v>
      </c>
      <c r="G717" s="55">
        <v>19</v>
      </c>
      <c r="H717" s="55" t="s">
        <v>2459</v>
      </c>
      <c r="I717" s="56" t="s">
        <v>2460</v>
      </c>
      <c r="J717" s="56" t="s">
        <v>2458</v>
      </c>
      <c r="K717" s="56"/>
      <c r="L717" s="56" t="s">
        <v>2461</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2" t="s">
        <v>171</v>
      </c>
      <c r="AY717" s="65"/>
      <c r="AZ717" s="66">
        <v>420</v>
      </c>
    </row>
    <row r="718" spans="1:52" s="122" customFormat="1" ht="31.5" x14ac:dyDescent="0.25">
      <c r="A718" s="53" t="str">
        <f t="shared" si="131"/>
        <v>TB20NT2+1</v>
      </c>
      <c r="B718" s="53" t="str">
        <f t="shared" si="132"/>
        <v>TB20NT2+2</v>
      </c>
      <c r="C718" s="53" t="str">
        <f t="shared" si="133"/>
        <v>TB20NT2+3</v>
      </c>
      <c r="D718" s="53" t="str">
        <f t="shared" si="134"/>
        <v>TB20NT2+4</v>
      </c>
      <c r="F718" s="122" t="s">
        <v>171</v>
      </c>
      <c r="G718" s="55">
        <v>20</v>
      </c>
      <c r="H718" s="55" t="s">
        <v>2462</v>
      </c>
      <c r="I718" s="56" t="s">
        <v>2463</v>
      </c>
      <c r="J718" s="56" t="s">
        <v>2464</v>
      </c>
      <c r="K718" s="56"/>
      <c r="L718" s="56" t="s">
        <v>2465</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2" t="s">
        <v>171</v>
      </c>
      <c r="AY718" s="65"/>
      <c r="AZ718" s="66">
        <v>360</v>
      </c>
    </row>
    <row r="719" spans="1:52" s="122" customFormat="1" ht="31.5" x14ac:dyDescent="0.25">
      <c r="A719" s="53" t="str">
        <f t="shared" si="131"/>
        <v>TB21NT2+1</v>
      </c>
      <c r="B719" s="53" t="str">
        <f t="shared" si="132"/>
        <v>TB21NT2+2</v>
      </c>
      <c r="C719" s="53" t="str">
        <f t="shared" si="133"/>
        <v>TB21NT2+3</v>
      </c>
      <c r="D719" s="53" t="str">
        <f t="shared" si="134"/>
        <v>TB21NT2+4</v>
      </c>
      <c r="F719" s="122" t="s">
        <v>171</v>
      </c>
      <c r="G719" s="55">
        <v>21</v>
      </c>
      <c r="H719" s="55" t="s">
        <v>2466</v>
      </c>
      <c r="I719" s="56" t="s">
        <v>2467</v>
      </c>
      <c r="J719" s="56" t="s">
        <v>2465</v>
      </c>
      <c r="K719" s="56"/>
      <c r="L719" s="56" t="s">
        <v>434</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0"/>
      <c r="AM719" s="62"/>
      <c r="AN719" s="62"/>
      <c r="AO719" s="59">
        <f t="shared" si="130"/>
        <v>0</v>
      </c>
      <c r="AP719" s="59">
        <f t="shared" si="130"/>
        <v>0</v>
      </c>
      <c r="AQ719" s="59">
        <f t="shared" si="130"/>
        <v>0</v>
      </c>
      <c r="AR719" s="59">
        <f t="shared" si="129"/>
        <v>0</v>
      </c>
      <c r="AS719" s="59"/>
      <c r="AT719" s="59"/>
      <c r="AU719" s="59"/>
      <c r="AV719" s="59"/>
      <c r="AW719" s="64"/>
      <c r="AX719" s="122" t="s">
        <v>171</v>
      </c>
      <c r="AY719" s="65"/>
      <c r="AZ719" s="66">
        <v>720</v>
      </c>
    </row>
    <row r="720" spans="1:52" s="122" customFormat="1" ht="47.25" x14ac:dyDescent="0.25">
      <c r="A720" s="53" t="str">
        <f t="shared" si="131"/>
        <v>TB21NT2_D1+1</v>
      </c>
      <c r="B720" s="53" t="str">
        <f t="shared" si="132"/>
        <v>TB21NT2_D1+2</v>
      </c>
      <c r="C720" s="53" t="str">
        <f t="shared" si="133"/>
        <v>TB21NT2_D1+3</v>
      </c>
      <c r="D720" s="53" t="str">
        <f t="shared" si="134"/>
        <v>TB21NT2_D1+4</v>
      </c>
      <c r="F720" s="122" t="s">
        <v>171</v>
      </c>
      <c r="G720" s="55"/>
      <c r="H720" s="55" t="s">
        <v>2468</v>
      </c>
      <c r="I720" s="56" t="s">
        <v>2469</v>
      </c>
      <c r="J720" s="56" t="s">
        <v>147</v>
      </c>
      <c r="K720" s="56"/>
      <c r="L720" s="56" t="s">
        <v>434</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2" t="s">
        <v>171</v>
      </c>
      <c r="AY720" s="65"/>
      <c r="AZ720" s="66"/>
    </row>
    <row r="721" spans="1:52" s="122" customFormat="1" ht="47.25" x14ac:dyDescent="0.25">
      <c r="A721" s="53" t="str">
        <f t="shared" si="131"/>
        <v>TB21NT2_D2+1</v>
      </c>
      <c r="B721" s="53" t="str">
        <f t="shared" si="132"/>
        <v>TB21NT2_D2+2</v>
      </c>
      <c r="C721" s="53" t="str">
        <f t="shared" si="133"/>
        <v>TB21NT2_D2+3</v>
      </c>
      <c r="D721" s="53" t="str">
        <f t="shared" si="134"/>
        <v>TB21NT2_D2+4</v>
      </c>
      <c r="F721" s="122" t="s">
        <v>171</v>
      </c>
      <c r="G721" s="55"/>
      <c r="H721" s="55" t="s">
        <v>2470</v>
      </c>
      <c r="I721" s="56" t="s">
        <v>2471</v>
      </c>
      <c r="J721" s="56" t="s">
        <v>147</v>
      </c>
      <c r="K721" s="56"/>
      <c r="L721" s="56" t="s">
        <v>2472</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2" t="s">
        <v>171</v>
      </c>
      <c r="AY721" s="65"/>
      <c r="AZ721" s="66">
        <v>540</v>
      </c>
    </row>
    <row r="722" spans="1:52" s="122" customFormat="1" ht="47.25" x14ac:dyDescent="0.25">
      <c r="A722" s="53" t="str">
        <f t="shared" si="131"/>
        <v>TB21NT2_D3+1</v>
      </c>
      <c r="B722" s="53" t="str">
        <f t="shared" si="132"/>
        <v>TB21NT2_D3+2</v>
      </c>
      <c r="C722" s="53" t="str">
        <f t="shared" si="133"/>
        <v>TB21NT2_D3+3</v>
      </c>
      <c r="D722" s="53" t="str">
        <f t="shared" si="134"/>
        <v>TB21NT2_D3+4</v>
      </c>
      <c r="F722" s="122" t="s">
        <v>171</v>
      </c>
      <c r="G722" s="55"/>
      <c r="H722" s="55" t="s">
        <v>2473</v>
      </c>
      <c r="I722" s="56" t="s">
        <v>2474</v>
      </c>
      <c r="J722" s="56" t="s">
        <v>2472</v>
      </c>
      <c r="K722" s="56"/>
      <c r="L722" s="56" t="s">
        <v>434</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2" t="s">
        <v>171</v>
      </c>
      <c r="AY722" s="65"/>
      <c r="AZ722" s="66">
        <v>450</v>
      </c>
    </row>
    <row r="723" spans="1:52" s="122" customFormat="1" ht="47.25" x14ac:dyDescent="0.25">
      <c r="A723" s="53" t="str">
        <f t="shared" si="131"/>
        <v>TB21NT2_D4+1</v>
      </c>
      <c r="B723" s="53" t="str">
        <f t="shared" si="132"/>
        <v>TB21NT2_D4+2</v>
      </c>
      <c r="C723" s="53" t="str">
        <f t="shared" si="133"/>
        <v>TB21NT2_D4+3</v>
      </c>
      <c r="D723" s="53" t="str">
        <f t="shared" si="134"/>
        <v>TB21NT2_D4+4</v>
      </c>
      <c r="F723" s="122" t="s">
        <v>171</v>
      </c>
      <c r="G723" s="55"/>
      <c r="H723" s="55" t="s">
        <v>2475</v>
      </c>
      <c r="I723" s="56" t="s">
        <v>2476</v>
      </c>
      <c r="J723" s="56" t="s">
        <v>147</v>
      </c>
      <c r="K723" s="56"/>
      <c r="L723" s="56" t="s">
        <v>2477</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2" t="s">
        <v>171</v>
      </c>
      <c r="AY723" s="65"/>
      <c r="AZ723" s="66">
        <v>360</v>
      </c>
    </row>
    <row r="724" spans="1:52" s="122" customFormat="1" ht="31.5" x14ac:dyDescent="0.25">
      <c r="A724" s="53" t="str">
        <f t="shared" si="131"/>
        <v>TB22NT2+1</v>
      </c>
      <c r="B724" s="53" t="str">
        <f t="shared" si="132"/>
        <v>TB22NT2+2</v>
      </c>
      <c r="C724" s="53" t="str">
        <f t="shared" si="133"/>
        <v>TB22NT2+3</v>
      </c>
      <c r="D724" s="53" t="str">
        <f t="shared" si="134"/>
        <v>TB22NT2+4</v>
      </c>
      <c r="F724" s="122" t="s">
        <v>171</v>
      </c>
      <c r="G724" s="55">
        <v>22</v>
      </c>
      <c r="H724" s="55" t="s">
        <v>2478</v>
      </c>
      <c r="I724" s="56" t="s">
        <v>2479</v>
      </c>
      <c r="J724" s="56" t="s">
        <v>147</v>
      </c>
      <c r="K724" s="56"/>
      <c r="L724" s="56" t="s">
        <v>2472</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0"/>
      <c r="AM724" s="62"/>
      <c r="AN724" s="62"/>
      <c r="AO724" s="59">
        <f t="shared" si="130"/>
        <v>0</v>
      </c>
      <c r="AP724" s="59">
        <f t="shared" si="130"/>
        <v>0</v>
      </c>
      <c r="AQ724" s="59">
        <f t="shared" si="130"/>
        <v>0</v>
      </c>
      <c r="AR724" s="59">
        <f t="shared" si="129"/>
        <v>0</v>
      </c>
      <c r="AS724" s="59"/>
      <c r="AT724" s="59"/>
      <c r="AU724" s="59"/>
      <c r="AV724" s="59"/>
      <c r="AW724" s="64"/>
      <c r="AX724" s="122" t="s">
        <v>171</v>
      </c>
      <c r="AY724" s="65"/>
      <c r="AZ724" s="66">
        <v>420</v>
      </c>
    </row>
    <row r="725" spans="1:52" s="122" customFormat="1" ht="47.25" x14ac:dyDescent="0.25">
      <c r="A725" s="53" t="str">
        <f t="shared" si="131"/>
        <v>TB22NT2_D1+1</v>
      </c>
      <c r="B725" s="53" t="str">
        <f t="shared" si="132"/>
        <v>TB22NT2_D1+2</v>
      </c>
      <c r="C725" s="53" t="str">
        <f t="shared" si="133"/>
        <v>TB22NT2_D1+3</v>
      </c>
      <c r="D725" s="53" t="str">
        <f t="shared" si="134"/>
        <v>TB22NT2_D1+4</v>
      </c>
      <c r="F725" s="122" t="s">
        <v>171</v>
      </c>
      <c r="G725" s="55"/>
      <c r="H725" s="55" t="s">
        <v>2480</v>
      </c>
      <c r="I725" s="56" t="s">
        <v>2481</v>
      </c>
      <c r="J725" s="56" t="s">
        <v>2472</v>
      </c>
      <c r="K725" s="56"/>
      <c r="L725" s="56" t="s">
        <v>2477</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2" t="s">
        <v>171</v>
      </c>
      <c r="AY725" s="65"/>
      <c r="AZ725" s="66">
        <v>390</v>
      </c>
    </row>
    <row r="726" spans="1:52" s="122" customFormat="1" ht="47.25" x14ac:dyDescent="0.25">
      <c r="A726" s="53" t="str">
        <f t="shared" si="131"/>
        <v>TB22NT2_D2+1</v>
      </c>
      <c r="B726" s="53" t="str">
        <f t="shared" si="132"/>
        <v>TB22NT2_D2+2</v>
      </c>
      <c r="C726" s="53" t="str">
        <f t="shared" si="133"/>
        <v>TB22NT2_D2+3</v>
      </c>
      <c r="D726" s="53" t="str">
        <f t="shared" si="134"/>
        <v>TB22NT2_D2+4</v>
      </c>
      <c r="F726" s="122" t="s">
        <v>171</v>
      </c>
      <c r="G726" s="55"/>
      <c r="H726" s="55" t="s">
        <v>2482</v>
      </c>
      <c r="I726" s="56" t="s">
        <v>2483</v>
      </c>
      <c r="J726" s="56" t="s">
        <v>147</v>
      </c>
      <c r="K726" s="56"/>
      <c r="L726" s="56" t="s">
        <v>2484</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2" t="s">
        <v>171</v>
      </c>
      <c r="AY726" s="65"/>
      <c r="AZ726" s="66">
        <v>300</v>
      </c>
    </row>
    <row r="727" spans="1:52" s="122" customFormat="1" ht="31.5" x14ac:dyDescent="0.25">
      <c r="A727" s="53" t="str">
        <f t="shared" si="131"/>
        <v>TB23NT+1</v>
      </c>
      <c r="B727" s="53" t="str">
        <f t="shared" si="132"/>
        <v>TB23NT+2</v>
      </c>
      <c r="C727" s="53" t="str">
        <f t="shared" si="133"/>
        <v>TB23NT+3</v>
      </c>
      <c r="D727" s="53" t="str">
        <f t="shared" si="134"/>
        <v>TB23NT+4</v>
      </c>
      <c r="F727" s="122" t="s">
        <v>171</v>
      </c>
      <c r="G727" s="55">
        <v>23</v>
      </c>
      <c r="H727" s="55" t="s">
        <v>2485</v>
      </c>
      <c r="I727" s="56" t="s">
        <v>2486</v>
      </c>
      <c r="J727" s="56" t="s">
        <v>2306</v>
      </c>
      <c r="K727" s="56"/>
      <c r="L727" s="56" t="s">
        <v>2487</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0"/>
      <c r="AM727" s="62"/>
      <c r="AN727" s="62"/>
      <c r="AO727" s="59">
        <f t="shared" si="130"/>
        <v>0</v>
      </c>
      <c r="AP727" s="59">
        <f t="shared" si="130"/>
        <v>0</v>
      </c>
      <c r="AQ727" s="59">
        <f t="shared" si="130"/>
        <v>0</v>
      </c>
      <c r="AR727" s="59">
        <f t="shared" si="129"/>
        <v>0</v>
      </c>
      <c r="AS727" s="59"/>
      <c r="AT727" s="59"/>
      <c r="AU727" s="59"/>
      <c r="AV727" s="59"/>
      <c r="AW727" s="64"/>
      <c r="AX727" s="122" t="s">
        <v>171</v>
      </c>
      <c r="AY727" s="65"/>
      <c r="AZ727" s="66">
        <v>540</v>
      </c>
    </row>
    <row r="728" spans="1:52" s="122" customFormat="1" ht="31.5" x14ac:dyDescent="0.25">
      <c r="A728" s="53" t="str">
        <f t="shared" si="131"/>
        <v>TB23NT_D1+1</v>
      </c>
      <c r="B728" s="53" t="str">
        <f t="shared" si="132"/>
        <v>TB23NT_D1+2</v>
      </c>
      <c r="C728" s="53" t="str">
        <f t="shared" si="133"/>
        <v>TB23NT_D1+3</v>
      </c>
      <c r="D728" s="53" t="str">
        <f t="shared" si="134"/>
        <v>TB23NT_D1+4</v>
      </c>
      <c r="F728" s="122" t="s">
        <v>171</v>
      </c>
      <c r="G728" s="55"/>
      <c r="H728" s="55" t="s">
        <v>2488</v>
      </c>
      <c r="I728" s="56" t="s">
        <v>2489</v>
      </c>
      <c r="J728" s="56" t="s">
        <v>2306</v>
      </c>
      <c r="K728" s="56"/>
      <c r="L728" s="56" t="s">
        <v>2490</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2" t="s">
        <v>171</v>
      </c>
      <c r="AY728" s="65"/>
      <c r="AZ728" s="66">
        <v>210</v>
      </c>
    </row>
    <row r="729" spans="1:52" s="122" customFormat="1" ht="31.5" x14ac:dyDescent="0.25">
      <c r="A729" s="53" t="str">
        <f t="shared" si="131"/>
        <v>TB23NT_D2+1</v>
      </c>
      <c r="B729" s="53" t="str">
        <f t="shared" si="132"/>
        <v>TB23NT_D2+2</v>
      </c>
      <c r="C729" s="53" t="str">
        <f t="shared" si="133"/>
        <v>TB23NT_D2+3</v>
      </c>
      <c r="D729" s="53" t="str">
        <f t="shared" si="134"/>
        <v>TB23NT_D2+4</v>
      </c>
      <c r="F729" s="122" t="s">
        <v>171</v>
      </c>
      <c r="G729" s="55"/>
      <c r="H729" s="55" t="s">
        <v>2491</v>
      </c>
      <c r="I729" s="56" t="s">
        <v>2492</v>
      </c>
      <c r="J729" s="56" t="s">
        <v>2490</v>
      </c>
      <c r="K729" s="56"/>
      <c r="L729" s="56" t="s">
        <v>2493</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2" t="s">
        <v>171</v>
      </c>
      <c r="AY729" s="65"/>
      <c r="AZ729" s="66">
        <v>180</v>
      </c>
    </row>
    <row r="730" spans="1:52" s="122" customFormat="1" ht="50.1" customHeight="1" x14ac:dyDescent="0.25">
      <c r="A730" s="53" t="str">
        <f t="shared" si="131"/>
        <v>TB24NT+1</v>
      </c>
      <c r="B730" s="53" t="str">
        <f t="shared" si="132"/>
        <v>TB24NT+2</v>
      </c>
      <c r="C730" s="53" t="str">
        <f t="shared" si="133"/>
        <v>TB24NT+3</v>
      </c>
      <c r="D730" s="53" t="str">
        <f t="shared" si="134"/>
        <v>TB24NT+4</v>
      </c>
      <c r="F730" s="122" t="s">
        <v>171</v>
      </c>
      <c r="G730" s="55">
        <v>24</v>
      </c>
      <c r="H730" s="55" t="s">
        <v>2494</v>
      </c>
      <c r="I730" s="56" t="s">
        <v>2495</v>
      </c>
      <c r="J730" s="56" t="s">
        <v>2496</v>
      </c>
      <c r="K730" s="56"/>
      <c r="L730" s="56" t="s">
        <v>2497</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2" t="s">
        <v>171</v>
      </c>
      <c r="AY730" s="65"/>
      <c r="AZ730" s="66">
        <v>210</v>
      </c>
    </row>
    <row r="731" spans="1:52" s="122" customFormat="1" ht="50.1" customHeight="1" x14ac:dyDescent="0.25">
      <c r="A731" s="53" t="str">
        <f t="shared" si="131"/>
        <v>TB25NT1+1</v>
      </c>
      <c r="B731" s="53" t="str">
        <f t="shared" si="132"/>
        <v>TB25NT1+2</v>
      </c>
      <c r="C731" s="53" t="str">
        <f t="shared" si="133"/>
        <v>TB25NT1+3</v>
      </c>
      <c r="D731" s="53" t="str">
        <f t="shared" si="134"/>
        <v>TB25NT1+4</v>
      </c>
      <c r="F731" s="122" t="s">
        <v>171</v>
      </c>
      <c r="G731" s="55">
        <v>25</v>
      </c>
      <c r="H731" s="55" t="s">
        <v>2498</v>
      </c>
      <c r="I731" s="56" t="s">
        <v>2499</v>
      </c>
      <c r="J731" s="56" t="s">
        <v>2497</v>
      </c>
      <c r="K731" s="56"/>
      <c r="L731" s="56" t="s">
        <v>2500</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0"/>
      <c r="AM731" s="62"/>
      <c r="AN731" s="62"/>
      <c r="AO731" s="59">
        <f t="shared" si="130"/>
        <v>0</v>
      </c>
      <c r="AP731" s="59">
        <f t="shared" si="130"/>
        <v>0</v>
      </c>
      <c r="AQ731" s="59">
        <f t="shared" si="130"/>
        <v>0</v>
      </c>
      <c r="AR731" s="59">
        <f t="shared" si="129"/>
        <v>0</v>
      </c>
      <c r="AS731" s="59"/>
      <c r="AT731" s="59"/>
      <c r="AU731" s="59"/>
      <c r="AV731" s="59"/>
      <c r="AW731" s="64"/>
      <c r="AX731" s="122" t="s">
        <v>171</v>
      </c>
      <c r="AY731" s="65"/>
      <c r="AZ731" s="66">
        <v>540</v>
      </c>
    </row>
    <row r="732" spans="1:52" s="122" customFormat="1" ht="47.25" x14ac:dyDescent="0.25">
      <c r="A732" s="53" t="str">
        <f t="shared" si="131"/>
        <v>TB25NT1_D1+1</v>
      </c>
      <c r="B732" s="53" t="str">
        <f t="shared" si="132"/>
        <v>TB25NT1_D1+2</v>
      </c>
      <c r="C732" s="53" t="str">
        <f t="shared" si="133"/>
        <v>TB25NT1_D1+3</v>
      </c>
      <c r="D732" s="53" t="str">
        <f t="shared" si="134"/>
        <v>TB25NT1_D1+4</v>
      </c>
      <c r="F732" s="122" t="s">
        <v>171</v>
      </c>
      <c r="G732" s="55"/>
      <c r="H732" s="55" t="s">
        <v>2501</v>
      </c>
      <c r="I732" s="56" t="s">
        <v>2502</v>
      </c>
      <c r="J732" s="56" t="s">
        <v>2500</v>
      </c>
      <c r="K732" s="56"/>
      <c r="L732" s="56" t="s">
        <v>2503</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2" t="s">
        <v>171</v>
      </c>
      <c r="AY732" s="65"/>
      <c r="AZ732" s="66"/>
    </row>
    <row r="733" spans="1:52" s="122" customFormat="1" ht="50.1" customHeight="1" x14ac:dyDescent="0.25">
      <c r="A733" s="53" t="str">
        <f t="shared" si="131"/>
        <v>TB25NT1_D2+1</v>
      </c>
      <c r="B733" s="53" t="str">
        <f t="shared" si="132"/>
        <v>TB25NT1_D2+2</v>
      </c>
      <c r="C733" s="53" t="str">
        <f t="shared" si="133"/>
        <v>TB25NT1_D2+3</v>
      </c>
      <c r="D733" s="53" t="str">
        <f t="shared" si="134"/>
        <v>TB25NT1_D2+4</v>
      </c>
      <c r="F733" s="122" t="s">
        <v>171</v>
      </c>
      <c r="G733" s="55"/>
      <c r="H733" s="55" t="s">
        <v>2504</v>
      </c>
      <c r="I733" s="56" t="s">
        <v>2505</v>
      </c>
      <c r="J733" s="56" t="s">
        <v>2503</v>
      </c>
      <c r="K733" s="56"/>
      <c r="L733" s="56" t="s">
        <v>2487</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2" t="s">
        <v>171</v>
      </c>
      <c r="AY733" s="65"/>
      <c r="AZ733" s="66">
        <v>540</v>
      </c>
    </row>
    <row r="734" spans="1:52" s="122" customFormat="1" ht="47.25" x14ac:dyDescent="0.25">
      <c r="A734" s="53" t="str">
        <f t="shared" si="131"/>
        <v>TB25NT1_D3+1</v>
      </c>
      <c r="B734" s="53" t="str">
        <f t="shared" si="132"/>
        <v>TB25NT1_D3+2</v>
      </c>
      <c r="C734" s="53" t="str">
        <f t="shared" si="133"/>
        <v>TB25NT1_D3+3</v>
      </c>
      <c r="D734" s="53" t="str">
        <f t="shared" si="134"/>
        <v>TB25NT1_D3+4</v>
      </c>
      <c r="F734" s="122" t="s">
        <v>171</v>
      </c>
      <c r="G734" s="55"/>
      <c r="H734" s="55" t="s">
        <v>2506</v>
      </c>
      <c r="I734" s="56" t="s">
        <v>2507</v>
      </c>
      <c r="J734" s="56" t="s">
        <v>2508</v>
      </c>
      <c r="K734" s="56"/>
      <c r="L734" s="56" t="s">
        <v>2509</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2" t="s">
        <v>171</v>
      </c>
      <c r="AY734" s="65"/>
      <c r="AZ734" s="66">
        <v>420</v>
      </c>
    </row>
    <row r="735" spans="1:52" s="122" customFormat="1" ht="47.25" x14ac:dyDescent="0.25">
      <c r="A735" s="53" t="str">
        <f t="shared" si="131"/>
        <v>TB25NT1_D4+1</v>
      </c>
      <c r="B735" s="53" t="str">
        <f t="shared" si="132"/>
        <v>TB25NT1_D4+2</v>
      </c>
      <c r="C735" s="53" t="str">
        <f t="shared" si="133"/>
        <v>TB25NT1_D4+3</v>
      </c>
      <c r="D735" s="53" t="str">
        <f t="shared" si="134"/>
        <v>TB25NT1_D4+4</v>
      </c>
      <c r="F735" s="122" t="s">
        <v>171</v>
      </c>
      <c r="G735" s="55"/>
      <c r="H735" s="55" t="s">
        <v>2510</v>
      </c>
      <c r="I735" s="56" t="s">
        <v>2511</v>
      </c>
      <c r="J735" s="56" t="s">
        <v>2508</v>
      </c>
      <c r="K735" s="56"/>
      <c r="L735" s="56" t="s">
        <v>2512</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2" t="s">
        <v>171</v>
      </c>
      <c r="AY735" s="65"/>
      <c r="AZ735" s="66">
        <v>540</v>
      </c>
    </row>
    <row r="736" spans="1:52" s="122" customFormat="1" ht="47.25" x14ac:dyDescent="0.25">
      <c r="A736" s="53" t="str">
        <f t="shared" si="131"/>
        <v>TB25NT1_D5+1</v>
      </c>
      <c r="B736" s="53" t="str">
        <f t="shared" si="132"/>
        <v>TB25NT1_D5+2</v>
      </c>
      <c r="C736" s="53" t="str">
        <f t="shared" si="133"/>
        <v>TB25NT1_D5+3</v>
      </c>
      <c r="D736" s="53" t="str">
        <f t="shared" si="134"/>
        <v>TB25NT1_D5+4</v>
      </c>
      <c r="F736" s="122" t="s">
        <v>171</v>
      </c>
      <c r="G736" s="55"/>
      <c r="H736" s="55" t="s">
        <v>2513</v>
      </c>
      <c r="I736" s="56" t="s">
        <v>2514</v>
      </c>
      <c r="J736" s="56" t="s">
        <v>2508</v>
      </c>
      <c r="K736" s="56"/>
      <c r="L736" s="56" t="s">
        <v>2515</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2" t="s">
        <v>171</v>
      </c>
      <c r="AY736" s="65"/>
      <c r="AZ736" s="66">
        <v>540</v>
      </c>
    </row>
    <row r="737" spans="1:52" s="122" customFormat="1" ht="39.950000000000003" customHeight="1" x14ac:dyDescent="0.25">
      <c r="A737" s="53" t="str">
        <f t="shared" si="131"/>
        <v>TB25NT1_D6+1</v>
      </c>
      <c r="B737" s="53" t="str">
        <f t="shared" si="132"/>
        <v>TB25NT1_D6+2</v>
      </c>
      <c r="C737" s="53" t="str">
        <f t="shared" si="133"/>
        <v>TB25NT1_D6+3</v>
      </c>
      <c r="D737" s="53" t="str">
        <f t="shared" si="134"/>
        <v>TB25NT1_D6+4</v>
      </c>
      <c r="F737" s="122" t="s">
        <v>171</v>
      </c>
      <c r="G737" s="55"/>
      <c r="H737" s="55" t="s">
        <v>2516</v>
      </c>
      <c r="I737" s="56" t="s">
        <v>2517</v>
      </c>
      <c r="J737" s="56" t="s">
        <v>2508</v>
      </c>
      <c r="K737" s="56"/>
      <c r="L737" s="56" t="s">
        <v>2518</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2" t="s">
        <v>171</v>
      </c>
      <c r="AY737" s="65"/>
      <c r="AZ737" s="66">
        <v>540</v>
      </c>
    </row>
    <row r="738" spans="1:52" s="122" customFormat="1" ht="39.950000000000003" customHeight="1" x14ac:dyDescent="0.25">
      <c r="A738" s="53" t="str">
        <f t="shared" si="131"/>
        <v>TB26NT+1</v>
      </c>
      <c r="B738" s="53" t="str">
        <f t="shared" si="132"/>
        <v>TB26NT+2</v>
      </c>
      <c r="C738" s="53" t="str">
        <f t="shared" si="133"/>
        <v>TB26NT+3</v>
      </c>
      <c r="D738" s="53" t="str">
        <f t="shared" si="134"/>
        <v>TB26NT+4</v>
      </c>
      <c r="F738" s="122" t="s">
        <v>171</v>
      </c>
      <c r="G738" s="55">
        <v>26</v>
      </c>
      <c r="H738" s="55" t="s">
        <v>2519</v>
      </c>
      <c r="I738" s="56" t="s">
        <v>2520</v>
      </c>
      <c r="J738" s="56" t="s">
        <v>147</v>
      </c>
      <c r="K738" s="56"/>
      <c r="L738" s="56" t="s">
        <v>2521</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2" t="s">
        <v>171</v>
      </c>
      <c r="AY738" s="65"/>
      <c r="AZ738" s="66">
        <v>210</v>
      </c>
    </row>
    <row r="739" spans="1:52" s="122" customFormat="1" ht="39.950000000000003" customHeight="1" x14ac:dyDescent="0.25">
      <c r="A739" s="53" t="str">
        <f t="shared" si="131"/>
        <v>TB27NT+1</v>
      </c>
      <c r="B739" s="53" t="str">
        <f t="shared" si="132"/>
        <v>TB27NT+2</v>
      </c>
      <c r="C739" s="53" t="str">
        <f t="shared" si="133"/>
        <v>TB27NT+3</v>
      </c>
      <c r="D739" s="53" t="str">
        <f t="shared" si="134"/>
        <v>TB27NT+4</v>
      </c>
      <c r="F739" s="122" t="s">
        <v>171</v>
      </c>
      <c r="G739" s="55">
        <v>27</v>
      </c>
      <c r="H739" s="55" t="s">
        <v>2522</v>
      </c>
      <c r="I739" s="56" t="s">
        <v>2523</v>
      </c>
      <c r="J739" s="56" t="s">
        <v>147</v>
      </c>
      <c r="K739" s="56"/>
      <c r="L739" s="56" t="s">
        <v>2524</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2" t="s">
        <v>171</v>
      </c>
      <c r="AY739" s="65"/>
      <c r="AZ739" s="66">
        <v>210</v>
      </c>
    </row>
    <row r="740" spans="1:52" s="122" customFormat="1" ht="39.950000000000003" customHeight="1" x14ac:dyDescent="0.25">
      <c r="A740" s="53" t="str">
        <f t="shared" si="131"/>
        <v>TB28NT+1</v>
      </c>
      <c r="B740" s="53" t="str">
        <f t="shared" si="132"/>
        <v>TB28NT+2</v>
      </c>
      <c r="C740" s="53" t="str">
        <f t="shared" si="133"/>
        <v>TB28NT+3</v>
      </c>
      <c r="D740" s="53" t="str">
        <f t="shared" si="134"/>
        <v>TB28NT+4</v>
      </c>
      <c r="F740" s="122" t="s">
        <v>171</v>
      </c>
      <c r="G740" s="55">
        <v>28</v>
      </c>
      <c r="H740" s="55" t="s">
        <v>2525</v>
      </c>
      <c r="I740" s="56" t="s">
        <v>2526</v>
      </c>
      <c r="J740" s="56" t="s">
        <v>147</v>
      </c>
      <c r="K740" s="56"/>
      <c r="L740" s="56" t="s">
        <v>2527</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2" t="s">
        <v>171</v>
      </c>
      <c r="AY740" s="65"/>
      <c r="AZ740" s="66">
        <v>210</v>
      </c>
    </row>
    <row r="741" spans="1:52" s="122" customFormat="1" ht="61.5" customHeight="1" x14ac:dyDescent="0.25">
      <c r="A741" s="53" t="str">
        <f t="shared" si="131"/>
        <v>TB29NT2+1</v>
      </c>
      <c r="B741" s="53" t="str">
        <f t="shared" si="132"/>
        <v>TB29NT2+2</v>
      </c>
      <c r="C741" s="53" t="str">
        <f t="shared" si="133"/>
        <v>TB29NT2+3</v>
      </c>
      <c r="D741" s="53" t="str">
        <f t="shared" si="134"/>
        <v>TB29NT2+4</v>
      </c>
      <c r="F741" s="122" t="s">
        <v>171</v>
      </c>
      <c r="G741" s="55">
        <v>29</v>
      </c>
      <c r="H741" s="55" t="s">
        <v>2528</v>
      </c>
      <c r="I741" s="56" t="s">
        <v>2529</v>
      </c>
      <c r="J741" s="56" t="s">
        <v>2527</v>
      </c>
      <c r="K741" s="56"/>
      <c r="L741" s="56" t="s">
        <v>2524</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2" t="s">
        <v>171</v>
      </c>
      <c r="AY741" s="65"/>
      <c r="AZ741" s="66"/>
    </row>
    <row r="742" spans="1:52" s="122" customFormat="1" ht="39.950000000000003" customHeight="1" x14ac:dyDescent="0.25">
      <c r="A742" s="53" t="str">
        <f t="shared" si="131"/>
        <v>TB30NT+1</v>
      </c>
      <c r="B742" s="53" t="str">
        <f t="shared" si="132"/>
        <v>TB30NT+2</v>
      </c>
      <c r="C742" s="53" t="str">
        <f t="shared" si="133"/>
        <v>TB30NT+3</v>
      </c>
      <c r="D742" s="53" t="str">
        <f t="shared" si="134"/>
        <v>TB30NT+4</v>
      </c>
      <c r="F742" s="122" t="s">
        <v>171</v>
      </c>
      <c r="G742" s="55">
        <v>30</v>
      </c>
      <c r="H742" s="55" t="s">
        <v>2530</v>
      </c>
      <c r="I742" s="56" t="s">
        <v>2531</v>
      </c>
      <c r="J742" s="56" t="s">
        <v>147</v>
      </c>
      <c r="K742" s="56"/>
      <c r="L742" s="56" t="s">
        <v>2348</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2" t="s">
        <v>171</v>
      </c>
      <c r="AY742" s="65"/>
      <c r="AZ742" s="66">
        <v>420</v>
      </c>
    </row>
    <row r="743" spans="1:52" s="122" customFormat="1" ht="39.950000000000003" customHeight="1" x14ac:dyDescent="0.25">
      <c r="A743" s="53" t="str">
        <f t="shared" si="131"/>
        <v>TB31NT+1</v>
      </c>
      <c r="B743" s="53" t="str">
        <f t="shared" si="132"/>
        <v>TB31NT+2</v>
      </c>
      <c r="C743" s="53" t="str">
        <f t="shared" si="133"/>
        <v>TB31NT+3</v>
      </c>
      <c r="D743" s="53" t="str">
        <f t="shared" si="134"/>
        <v>TB31NT+4</v>
      </c>
      <c r="F743" s="122" t="s">
        <v>171</v>
      </c>
      <c r="G743" s="55">
        <v>31</v>
      </c>
      <c r="H743" s="55" t="s">
        <v>2532</v>
      </c>
      <c r="I743" s="56" t="s">
        <v>2533</v>
      </c>
      <c r="J743" s="56" t="s">
        <v>2534</v>
      </c>
      <c r="K743" s="56"/>
      <c r="L743" s="56" t="s">
        <v>2535</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0"/>
      <c r="AM743" s="62"/>
      <c r="AN743" s="62"/>
      <c r="AO743" s="59">
        <f t="shared" si="130"/>
        <v>0</v>
      </c>
      <c r="AP743" s="59">
        <f t="shared" si="130"/>
        <v>0</v>
      </c>
      <c r="AQ743" s="59">
        <f t="shared" si="130"/>
        <v>0</v>
      </c>
      <c r="AR743" s="59">
        <f t="shared" si="129"/>
        <v>0</v>
      </c>
      <c r="AS743" s="59"/>
      <c r="AT743" s="59"/>
      <c r="AU743" s="59"/>
      <c r="AV743" s="59"/>
      <c r="AW743" s="64"/>
      <c r="AX743" s="122" t="s">
        <v>171</v>
      </c>
      <c r="AY743" s="65"/>
      <c r="AZ743" s="66">
        <v>360</v>
      </c>
    </row>
    <row r="744" spans="1:52" s="122" customFormat="1" ht="39.950000000000003" customHeight="1" x14ac:dyDescent="0.25">
      <c r="A744" s="53" t="str">
        <f t="shared" si="131"/>
        <v>TB31NT_D1+1</v>
      </c>
      <c r="B744" s="53" t="str">
        <f t="shared" si="132"/>
        <v>TB31NT_D1+2</v>
      </c>
      <c r="C744" s="53" t="str">
        <f t="shared" si="133"/>
        <v>TB31NT_D1+3</v>
      </c>
      <c r="D744" s="53" t="str">
        <f t="shared" si="134"/>
        <v>TB31NT_D1+4</v>
      </c>
      <c r="F744" s="122" t="s">
        <v>171</v>
      </c>
      <c r="G744" s="55"/>
      <c r="H744" s="55" t="s">
        <v>2536</v>
      </c>
      <c r="I744" s="56" t="s">
        <v>2537</v>
      </c>
      <c r="J744" s="56" t="s">
        <v>2538</v>
      </c>
      <c r="K744" s="56"/>
      <c r="L744" s="56" t="s">
        <v>2539</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2" t="s">
        <v>171</v>
      </c>
      <c r="AY744" s="65"/>
      <c r="AZ744" s="66">
        <v>1020</v>
      </c>
    </row>
    <row r="745" spans="1:52" s="122" customFormat="1" ht="39.950000000000003" customHeight="1" x14ac:dyDescent="0.25">
      <c r="A745" s="53" t="str">
        <f t="shared" si="131"/>
        <v>TB31NT_D2+1</v>
      </c>
      <c r="B745" s="53" t="str">
        <f t="shared" si="132"/>
        <v>TB31NT_D2+2</v>
      </c>
      <c r="C745" s="53" t="str">
        <f t="shared" si="133"/>
        <v>TB31NT_D2+3</v>
      </c>
      <c r="D745" s="53" t="str">
        <f t="shared" si="134"/>
        <v>TB31NT_D2+4</v>
      </c>
      <c r="F745" s="122" t="s">
        <v>171</v>
      </c>
      <c r="G745" s="55"/>
      <c r="H745" s="55" t="s">
        <v>2540</v>
      </c>
      <c r="I745" s="56" t="s">
        <v>2541</v>
      </c>
      <c r="J745" s="56" t="s">
        <v>2542</v>
      </c>
      <c r="K745" s="56"/>
      <c r="L745" s="56" t="s">
        <v>434</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2" t="s">
        <v>171</v>
      </c>
      <c r="AY745" s="65"/>
      <c r="AZ745" s="66"/>
    </row>
    <row r="746" spans="1:52" s="122" customFormat="1" ht="39.950000000000003" customHeight="1" x14ac:dyDescent="0.25">
      <c r="A746" s="53" t="str">
        <f t="shared" si="131"/>
        <v>TB32NT+1</v>
      </c>
      <c r="B746" s="53" t="str">
        <f t="shared" si="132"/>
        <v>TB32NT+2</v>
      </c>
      <c r="C746" s="53" t="str">
        <f t="shared" si="133"/>
        <v>TB32NT+3</v>
      </c>
      <c r="D746" s="53" t="str">
        <f t="shared" si="134"/>
        <v>TB32NT+4</v>
      </c>
      <c r="F746" s="122" t="s">
        <v>171</v>
      </c>
      <c r="G746" s="55">
        <v>32</v>
      </c>
      <c r="H746" s="55" t="s">
        <v>2543</v>
      </c>
      <c r="I746" s="56" t="s">
        <v>2544</v>
      </c>
      <c r="J746" s="56" t="s">
        <v>2545</v>
      </c>
      <c r="K746" s="56"/>
      <c r="L746" s="56" t="s">
        <v>2546</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2" t="s">
        <v>171</v>
      </c>
      <c r="AY746" s="65"/>
      <c r="AZ746" s="66">
        <v>840</v>
      </c>
    </row>
    <row r="747" spans="1:52" s="122" customFormat="1" ht="39.950000000000003" customHeight="1" x14ac:dyDescent="0.25">
      <c r="A747" s="53" t="str">
        <f t="shared" si="131"/>
        <v>TB33NT+1</v>
      </c>
      <c r="B747" s="53" t="str">
        <f t="shared" si="132"/>
        <v>TB33NT+2</v>
      </c>
      <c r="C747" s="53" t="str">
        <f t="shared" si="133"/>
        <v>TB33NT+3</v>
      </c>
      <c r="D747" s="53" t="str">
        <f t="shared" si="134"/>
        <v>TB33NT+4</v>
      </c>
      <c r="F747" s="122" t="s">
        <v>171</v>
      </c>
      <c r="G747" s="55">
        <v>33</v>
      </c>
      <c r="H747" s="55" t="s">
        <v>2547</v>
      </c>
      <c r="I747" s="56" t="s">
        <v>2548</v>
      </c>
      <c r="J747" s="56" t="s">
        <v>2508</v>
      </c>
      <c r="K747" s="56"/>
      <c r="L747" s="56" t="s">
        <v>434</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2" t="s">
        <v>171</v>
      </c>
      <c r="AY747" s="65"/>
      <c r="AZ747" s="66">
        <v>450</v>
      </c>
    </row>
    <row r="748" spans="1:52" s="122" customFormat="1" ht="39.950000000000003" customHeight="1" x14ac:dyDescent="0.25">
      <c r="A748" s="53" t="str">
        <f t="shared" si="131"/>
        <v>TB34NT+1</v>
      </c>
      <c r="B748" s="53" t="str">
        <f t="shared" si="132"/>
        <v>TB34NT+2</v>
      </c>
      <c r="C748" s="53" t="str">
        <f t="shared" si="133"/>
        <v>TB34NT+3</v>
      </c>
      <c r="D748" s="53" t="str">
        <f t="shared" si="134"/>
        <v>TB34NT+4</v>
      </c>
      <c r="F748" s="122" t="s">
        <v>171</v>
      </c>
      <c r="G748" s="55">
        <v>34</v>
      </c>
      <c r="H748" s="55" t="s">
        <v>2549</v>
      </c>
      <c r="I748" s="56" t="s">
        <v>2550</v>
      </c>
      <c r="J748" s="56" t="s">
        <v>147</v>
      </c>
      <c r="K748" s="56"/>
      <c r="L748" s="56" t="s">
        <v>2551</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2" t="s">
        <v>171</v>
      </c>
      <c r="AY748" s="65"/>
      <c r="AZ748" s="66">
        <v>600</v>
      </c>
    </row>
    <row r="749" spans="1:52" s="122" customFormat="1" ht="39.950000000000003" customHeight="1" x14ac:dyDescent="0.25">
      <c r="A749" s="53" t="str">
        <f t="shared" si="131"/>
        <v>TB35NT2+1</v>
      </c>
      <c r="B749" s="53" t="str">
        <f t="shared" si="132"/>
        <v>TB35NT2+2</v>
      </c>
      <c r="C749" s="53" t="str">
        <f t="shared" si="133"/>
        <v>TB35NT2+3</v>
      </c>
      <c r="D749" s="53" t="str">
        <f t="shared" si="134"/>
        <v>TB35NT2+4</v>
      </c>
      <c r="F749" s="122" t="s">
        <v>171</v>
      </c>
      <c r="G749" s="55">
        <v>35</v>
      </c>
      <c r="H749" s="55" t="s">
        <v>2552</v>
      </c>
      <c r="I749" s="56" t="s">
        <v>2553</v>
      </c>
      <c r="J749" s="56" t="s">
        <v>147</v>
      </c>
      <c r="K749" s="56"/>
      <c r="L749" s="56" t="s">
        <v>2554</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2" t="s">
        <v>171</v>
      </c>
      <c r="AY749" s="65"/>
      <c r="AZ749" s="66">
        <v>840</v>
      </c>
    </row>
    <row r="750" spans="1:52" s="122" customFormat="1" ht="39.950000000000003" customHeight="1" x14ac:dyDescent="0.25">
      <c r="A750" s="53" t="str">
        <f t="shared" si="131"/>
        <v>TB36NT2+1</v>
      </c>
      <c r="B750" s="53" t="str">
        <f t="shared" si="132"/>
        <v>TB36NT2+2</v>
      </c>
      <c r="C750" s="53" t="str">
        <f t="shared" si="133"/>
        <v>TB36NT2+3</v>
      </c>
      <c r="D750" s="53" t="str">
        <f t="shared" si="134"/>
        <v>TB36NT2+4</v>
      </c>
      <c r="F750" s="122" t="s">
        <v>171</v>
      </c>
      <c r="G750" s="55">
        <v>36</v>
      </c>
      <c r="H750" s="55" t="s">
        <v>2555</v>
      </c>
      <c r="I750" s="56" t="s">
        <v>2556</v>
      </c>
      <c r="J750" s="56" t="s">
        <v>2557</v>
      </c>
      <c r="K750" s="56"/>
      <c r="L750" s="56" t="s">
        <v>2551</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2" t="s">
        <v>171</v>
      </c>
      <c r="AY750" s="65"/>
      <c r="AZ750" s="66"/>
    </row>
    <row r="751" spans="1:52" s="122" customFormat="1" ht="39.950000000000003" customHeight="1" x14ac:dyDescent="0.25">
      <c r="A751" s="53" t="str">
        <f t="shared" si="131"/>
        <v>TB37NT2+1</v>
      </c>
      <c r="B751" s="53" t="str">
        <f t="shared" si="132"/>
        <v>TB37NT2+2</v>
      </c>
      <c r="C751" s="53" t="str">
        <f t="shared" si="133"/>
        <v>TB37NT2+3</v>
      </c>
      <c r="D751" s="53" t="str">
        <f t="shared" si="134"/>
        <v>TB37NT2+4</v>
      </c>
      <c r="F751" s="122" t="s">
        <v>171</v>
      </c>
      <c r="G751" s="55">
        <v>37</v>
      </c>
      <c r="H751" s="55" t="s">
        <v>2558</v>
      </c>
      <c r="I751" s="56" t="s">
        <v>2559</v>
      </c>
      <c r="J751" s="56" t="s">
        <v>2306</v>
      </c>
      <c r="K751" s="56"/>
      <c r="L751" s="56" t="s">
        <v>2560</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2" t="s">
        <v>171</v>
      </c>
      <c r="AY751" s="65"/>
      <c r="AZ751" s="66">
        <v>720</v>
      </c>
    </row>
    <row r="752" spans="1:52" s="122" customFormat="1" ht="39.950000000000003" customHeight="1" x14ac:dyDescent="0.25">
      <c r="A752" s="53" t="str">
        <f t="shared" si="131"/>
        <v>TB38NT+1</v>
      </c>
      <c r="B752" s="53" t="str">
        <f t="shared" si="132"/>
        <v>TB38NT+2</v>
      </c>
      <c r="C752" s="53" t="str">
        <f t="shared" si="133"/>
        <v>TB38NT+3</v>
      </c>
      <c r="D752" s="53" t="str">
        <f t="shared" si="134"/>
        <v>TB38NT+4</v>
      </c>
      <c r="F752" s="122" t="s">
        <v>171</v>
      </c>
      <c r="G752" s="55">
        <v>38</v>
      </c>
      <c r="H752" s="55" t="s">
        <v>2561</v>
      </c>
      <c r="I752" s="56" t="s">
        <v>2562</v>
      </c>
      <c r="J752" s="56" t="s">
        <v>2563</v>
      </c>
      <c r="K752" s="56"/>
      <c r="L752" s="56" t="s">
        <v>2564</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0"/>
      <c r="AM752" s="62"/>
      <c r="AN752" s="62"/>
      <c r="AO752" s="59">
        <f t="shared" si="130"/>
        <v>0</v>
      </c>
      <c r="AP752" s="59">
        <f t="shared" si="130"/>
        <v>0</v>
      </c>
      <c r="AQ752" s="59">
        <f t="shared" si="130"/>
        <v>0</v>
      </c>
      <c r="AR752" s="59">
        <f t="shared" si="129"/>
        <v>0</v>
      </c>
      <c r="AS752" s="59"/>
      <c r="AT752" s="59"/>
      <c r="AU752" s="59"/>
      <c r="AV752" s="59"/>
      <c r="AW752" s="64"/>
      <c r="AX752" s="122" t="s">
        <v>171</v>
      </c>
      <c r="AY752" s="65"/>
      <c r="AZ752" s="66">
        <v>480</v>
      </c>
    </row>
    <row r="753" spans="1:52" s="122" customFormat="1" ht="39.950000000000003" customHeight="1" x14ac:dyDescent="0.25">
      <c r="A753" s="53" t="str">
        <f t="shared" si="131"/>
        <v>TB38NT_D1+1</v>
      </c>
      <c r="B753" s="53" t="str">
        <f t="shared" si="132"/>
        <v>TB38NT_D1+2</v>
      </c>
      <c r="C753" s="53" t="str">
        <f t="shared" si="133"/>
        <v>TB38NT_D1+3</v>
      </c>
      <c r="D753" s="53" t="str">
        <f t="shared" si="134"/>
        <v>TB38NT_D1+4</v>
      </c>
      <c r="F753" s="122" t="s">
        <v>171</v>
      </c>
      <c r="G753" s="55"/>
      <c r="H753" s="55" t="s">
        <v>2565</v>
      </c>
      <c r="I753" s="56" t="s">
        <v>2566</v>
      </c>
      <c r="J753" s="56" t="s">
        <v>2563</v>
      </c>
      <c r="K753" s="56"/>
      <c r="L753" s="56" t="s">
        <v>2348</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2" t="s">
        <v>171</v>
      </c>
      <c r="AY753" s="65"/>
      <c r="AZ753" s="66">
        <v>360</v>
      </c>
    </row>
    <row r="754" spans="1:52" s="122" customFormat="1" ht="39.950000000000003" customHeight="1" x14ac:dyDescent="0.25">
      <c r="A754" s="53" t="str">
        <f t="shared" si="131"/>
        <v>TB38NT_D2+1</v>
      </c>
      <c r="B754" s="53" t="str">
        <f t="shared" si="132"/>
        <v>TB38NT_D2+2</v>
      </c>
      <c r="C754" s="53" t="str">
        <f t="shared" si="133"/>
        <v>TB38NT_D2+3</v>
      </c>
      <c r="D754" s="53" t="str">
        <f t="shared" si="134"/>
        <v>TB38NT_D2+4</v>
      </c>
      <c r="F754" s="122" t="s">
        <v>171</v>
      </c>
      <c r="G754" s="55"/>
      <c r="H754" s="55" t="s">
        <v>2567</v>
      </c>
      <c r="I754" s="56" t="s">
        <v>2568</v>
      </c>
      <c r="J754" s="56" t="s">
        <v>2569</v>
      </c>
      <c r="K754" s="56"/>
      <c r="L754" s="56" t="s">
        <v>2564</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2" t="s">
        <v>171</v>
      </c>
      <c r="AY754" s="65"/>
      <c r="AZ754" s="66">
        <v>300</v>
      </c>
    </row>
    <row r="755" spans="1:52" s="122" customFormat="1" ht="39.950000000000003" customHeight="1" x14ac:dyDescent="0.25">
      <c r="A755" s="53" t="str">
        <f t="shared" si="131"/>
        <v>TB39NT+1</v>
      </c>
      <c r="B755" s="53" t="str">
        <f t="shared" si="132"/>
        <v>TB39NT+2</v>
      </c>
      <c r="C755" s="53" t="str">
        <f t="shared" si="133"/>
        <v>TB39NT+3</v>
      </c>
      <c r="D755" s="53" t="str">
        <f t="shared" si="134"/>
        <v>TB39NT+4</v>
      </c>
      <c r="F755" s="122" t="s">
        <v>171</v>
      </c>
      <c r="G755" s="55">
        <v>39</v>
      </c>
      <c r="H755" s="55" t="s">
        <v>2570</v>
      </c>
      <c r="I755" s="56" t="s">
        <v>2571</v>
      </c>
      <c r="J755" s="56" t="s">
        <v>147</v>
      </c>
      <c r="K755" s="56"/>
      <c r="L755" s="56" t="s">
        <v>2572</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2" t="s">
        <v>171</v>
      </c>
      <c r="AY755" s="65"/>
      <c r="AZ755" s="66">
        <v>720</v>
      </c>
    </row>
    <row r="756" spans="1:52" s="122" customFormat="1" ht="51" customHeight="1" x14ac:dyDescent="0.25">
      <c r="A756" s="53" t="str">
        <f t="shared" si="131"/>
        <v>TB40NT+1</v>
      </c>
      <c r="B756" s="53" t="str">
        <f t="shared" si="132"/>
        <v>TB40NT+2</v>
      </c>
      <c r="C756" s="53" t="str">
        <f t="shared" si="133"/>
        <v>TB40NT+3</v>
      </c>
      <c r="D756" s="53" t="str">
        <f t="shared" si="134"/>
        <v>TB40NT+4</v>
      </c>
      <c r="F756" s="122" t="s">
        <v>171</v>
      </c>
      <c r="G756" s="55">
        <v>40</v>
      </c>
      <c r="H756" s="55" t="s">
        <v>2573</v>
      </c>
      <c r="I756" s="56" t="s">
        <v>2574</v>
      </c>
      <c r="J756" s="56" t="s">
        <v>147</v>
      </c>
      <c r="K756" s="56"/>
      <c r="L756" s="56" t="s">
        <v>2575</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2" t="s">
        <v>171</v>
      </c>
      <c r="AY756" s="65"/>
      <c r="AZ756" s="66">
        <v>600</v>
      </c>
    </row>
    <row r="757" spans="1:52" s="122" customFormat="1" ht="47.25" x14ac:dyDescent="0.25">
      <c r="A757" s="53" t="str">
        <f t="shared" si="131"/>
        <v>TB41NT+1</v>
      </c>
      <c r="B757" s="53" t="str">
        <f t="shared" si="132"/>
        <v>TB41NT+2</v>
      </c>
      <c r="C757" s="53" t="str">
        <f t="shared" si="133"/>
        <v>TB41NT+3</v>
      </c>
      <c r="D757" s="53" t="str">
        <f t="shared" si="134"/>
        <v>TB41NT+4</v>
      </c>
      <c r="F757" s="122" t="s">
        <v>171</v>
      </c>
      <c r="G757" s="55">
        <v>41</v>
      </c>
      <c r="H757" s="55" t="s">
        <v>2576</v>
      </c>
      <c r="I757" s="56" t="s">
        <v>2577</v>
      </c>
      <c r="J757" s="56" t="s">
        <v>147</v>
      </c>
      <c r="K757" s="56"/>
      <c r="L757" s="56" t="s">
        <v>434</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2" t="s">
        <v>171</v>
      </c>
      <c r="AY757" s="65"/>
      <c r="AZ757" s="66">
        <v>420</v>
      </c>
    </row>
    <row r="758" spans="1:52" s="122" customFormat="1" ht="39.950000000000003" customHeight="1" x14ac:dyDescent="0.25">
      <c r="A758" s="53" t="str">
        <f t="shared" si="131"/>
        <v>TB42NT1+1</v>
      </c>
      <c r="B758" s="53" t="str">
        <f t="shared" si="132"/>
        <v>TB42NT1+2</v>
      </c>
      <c r="C758" s="53" t="str">
        <f t="shared" si="133"/>
        <v>TB42NT1+3</v>
      </c>
      <c r="D758" s="53" t="str">
        <f t="shared" si="134"/>
        <v>TB42NT1+4</v>
      </c>
      <c r="F758" s="122" t="s">
        <v>171</v>
      </c>
      <c r="G758" s="55">
        <v>42</v>
      </c>
      <c r="H758" s="55" t="s">
        <v>2578</v>
      </c>
      <c r="I758" s="56" t="s">
        <v>2579</v>
      </c>
      <c r="J758" s="56" t="s">
        <v>147</v>
      </c>
      <c r="K758" s="56"/>
      <c r="L758" s="56" t="s">
        <v>2348</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2" t="s">
        <v>171</v>
      </c>
      <c r="AY758" s="65"/>
      <c r="AZ758" s="66">
        <v>360</v>
      </c>
    </row>
    <row r="759" spans="1:52" s="122" customFormat="1" ht="39.950000000000003" customHeight="1" x14ac:dyDescent="0.25">
      <c r="A759" s="53" t="str">
        <f t="shared" si="131"/>
        <v>TB43NT+1</v>
      </c>
      <c r="B759" s="53" t="str">
        <f t="shared" si="132"/>
        <v>TB43NT+2</v>
      </c>
      <c r="C759" s="53" t="str">
        <f t="shared" si="133"/>
        <v>TB43NT+3</v>
      </c>
      <c r="D759" s="53" t="str">
        <f t="shared" si="134"/>
        <v>TB43NT+4</v>
      </c>
      <c r="F759" s="122" t="s">
        <v>171</v>
      </c>
      <c r="G759" s="55">
        <v>43</v>
      </c>
      <c r="H759" s="55" t="s">
        <v>2580</v>
      </c>
      <c r="I759" s="56" t="s">
        <v>2581</v>
      </c>
      <c r="J759" s="56" t="s">
        <v>1131</v>
      </c>
      <c r="K759" s="56"/>
      <c r="L759" s="56" t="s">
        <v>2582</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0"/>
      <c r="AM759" s="62"/>
      <c r="AN759" s="62"/>
      <c r="AO759" s="59">
        <f t="shared" si="130"/>
        <v>0</v>
      </c>
      <c r="AP759" s="59">
        <f t="shared" si="130"/>
        <v>0</v>
      </c>
      <c r="AQ759" s="59">
        <f t="shared" si="130"/>
        <v>0</v>
      </c>
      <c r="AR759" s="59">
        <f t="shared" si="129"/>
        <v>0</v>
      </c>
      <c r="AS759" s="59"/>
      <c r="AT759" s="59"/>
      <c r="AU759" s="59"/>
      <c r="AV759" s="59"/>
      <c r="AW759" s="64"/>
      <c r="AX759" s="122" t="s">
        <v>171</v>
      </c>
      <c r="AY759" s="65"/>
      <c r="AZ759" s="66">
        <v>480</v>
      </c>
    </row>
    <row r="760" spans="1:52" s="122" customFormat="1" ht="39.950000000000003" customHeight="1" x14ac:dyDescent="0.25">
      <c r="A760" s="53" t="str">
        <f t="shared" si="131"/>
        <v>TB43NT_D1+1</v>
      </c>
      <c r="B760" s="53" t="str">
        <f t="shared" si="132"/>
        <v>TB43NT_D1+2</v>
      </c>
      <c r="C760" s="53" t="str">
        <f t="shared" si="133"/>
        <v>TB43NT_D1+3</v>
      </c>
      <c r="D760" s="53" t="str">
        <f t="shared" si="134"/>
        <v>TB43NT_D1+4</v>
      </c>
      <c r="F760" s="122" t="s">
        <v>171</v>
      </c>
      <c r="G760" s="55"/>
      <c r="H760" s="55" t="s">
        <v>2583</v>
      </c>
      <c r="I760" s="56" t="s">
        <v>2481</v>
      </c>
      <c r="J760" s="56" t="s">
        <v>2582</v>
      </c>
      <c r="K760" s="56"/>
      <c r="L760" s="56" t="s">
        <v>434</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2" t="s">
        <v>171</v>
      </c>
      <c r="AY760" s="65"/>
      <c r="AZ760" s="66">
        <v>480</v>
      </c>
    </row>
    <row r="761" spans="1:52" s="122" customFormat="1" ht="39.950000000000003" customHeight="1" x14ac:dyDescent="0.25">
      <c r="A761" s="53" t="str">
        <f t="shared" si="131"/>
        <v>TB43NT_D2+1</v>
      </c>
      <c r="B761" s="53" t="str">
        <f t="shared" si="132"/>
        <v>TB43NT_D2+2</v>
      </c>
      <c r="C761" s="53" t="str">
        <f t="shared" si="133"/>
        <v>TB43NT_D2+3</v>
      </c>
      <c r="D761" s="53" t="str">
        <f t="shared" si="134"/>
        <v>TB43NT_D2+4</v>
      </c>
      <c r="F761" s="122" t="s">
        <v>171</v>
      </c>
      <c r="G761" s="55"/>
      <c r="H761" s="55" t="s">
        <v>2584</v>
      </c>
      <c r="I761" s="56" t="s">
        <v>2585</v>
      </c>
      <c r="J761" s="56" t="s">
        <v>2586</v>
      </c>
      <c r="K761" s="56"/>
      <c r="L761" s="56" t="s">
        <v>2587</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2" t="s">
        <v>171</v>
      </c>
      <c r="AY761" s="65"/>
      <c r="AZ761" s="66">
        <v>600</v>
      </c>
    </row>
    <row r="762" spans="1:52" s="122" customFormat="1" ht="39.950000000000003" customHeight="1" x14ac:dyDescent="0.25">
      <c r="A762" s="53" t="str">
        <f t="shared" si="131"/>
        <v>TB43NT_D3+1</v>
      </c>
      <c r="B762" s="53" t="str">
        <f t="shared" si="132"/>
        <v>TB43NT_D3+2</v>
      </c>
      <c r="C762" s="53" t="str">
        <f t="shared" si="133"/>
        <v>TB43NT_D3+3</v>
      </c>
      <c r="D762" s="53" t="str">
        <f t="shared" si="134"/>
        <v>TB43NT_D3+4</v>
      </c>
      <c r="F762" s="122" t="s">
        <v>171</v>
      </c>
      <c r="G762" s="55"/>
      <c r="H762" s="55" t="s">
        <v>2588</v>
      </c>
      <c r="I762" s="56" t="s">
        <v>2589</v>
      </c>
      <c r="J762" s="56" t="s">
        <v>2590</v>
      </c>
      <c r="K762" s="56"/>
      <c r="L762" s="56" t="s">
        <v>2591</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2" t="s">
        <v>171</v>
      </c>
      <c r="AY762" s="65"/>
      <c r="AZ762" s="66">
        <v>660</v>
      </c>
    </row>
    <row r="763" spans="1:52" s="122" customFormat="1" ht="39.950000000000003" customHeight="1" x14ac:dyDescent="0.25">
      <c r="A763" s="53" t="str">
        <f t="shared" si="131"/>
        <v>TB44NT2+1</v>
      </c>
      <c r="B763" s="53" t="str">
        <f t="shared" si="132"/>
        <v>TB44NT2+2</v>
      </c>
      <c r="C763" s="53" t="str">
        <f t="shared" si="133"/>
        <v>TB44NT2+3</v>
      </c>
      <c r="D763" s="53" t="str">
        <f t="shared" si="134"/>
        <v>TB44NT2+4</v>
      </c>
      <c r="F763" s="122" t="s">
        <v>171</v>
      </c>
      <c r="G763" s="55">
        <v>44</v>
      </c>
      <c r="H763" s="55" t="s">
        <v>2592</v>
      </c>
      <c r="I763" s="56" t="s">
        <v>2593</v>
      </c>
      <c r="J763" s="56" t="s">
        <v>2594</v>
      </c>
      <c r="K763" s="56"/>
      <c r="L763" s="56" t="s">
        <v>2595</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2" t="s">
        <v>171</v>
      </c>
      <c r="AY763" s="65"/>
      <c r="AZ763" s="66">
        <v>480</v>
      </c>
    </row>
    <row r="764" spans="1:52" s="122" customFormat="1" ht="66.75" customHeight="1" x14ac:dyDescent="0.25">
      <c r="A764" s="53" t="str">
        <f t="shared" si="131"/>
        <v>TB45NT+1</v>
      </c>
      <c r="B764" s="53" t="str">
        <f t="shared" si="132"/>
        <v>TB45NT+2</v>
      </c>
      <c r="C764" s="53" t="str">
        <f t="shared" si="133"/>
        <v>TB45NT+3</v>
      </c>
      <c r="D764" s="53" t="str">
        <f t="shared" si="134"/>
        <v>TB45NT+4</v>
      </c>
      <c r="F764" s="122" t="s">
        <v>171</v>
      </c>
      <c r="G764" s="55">
        <v>45</v>
      </c>
      <c r="H764" s="55" t="s">
        <v>2596</v>
      </c>
      <c r="I764" s="56" t="s">
        <v>2597</v>
      </c>
      <c r="J764" s="56" t="s">
        <v>2508</v>
      </c>
      <c r="K764" s="56"/>
      <c r="L764" s="56" t="s">
        <v>2598</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2" t="s">
        <v>171</v>
      </c>
      <c r="AY764" s="65"/>
      <c r="AZ764" s="66">
        <v>480</v>
      </c>
    </row>
    <row r="765" spans="1:52" s="122" customFormat="1" ht="39.950000000000003" customHeight="1" x14ac:dyDescent="0.25">
      <c r="A765" s="53" t="str">
        <f t="shared" si="131"/>
        <v>TB46NT+1</v>
      </c>
      <c r="B765" s="53" t="str">
        <f t="shared" si="132"/>
        <v>TB46NT+2</v>
      </c>
      <c r="C765" s="53" t="str">
        <f t="shared" si="133"/>
        <v>TB46NT+3</v>
      </c>
      <c r="D765" s="53" t="str">
        <f t="shared" si="134"/>
        <v>TB46NT+4</v>
      </c>
      <c r="F765" s="122" t="s">
        <v>171</v>
      </c>
      <c r="G765" s="55">
        <v>46</v>
      </c>
      <c r="H765" s="55" t="s">
        <v>2599</v>
      </c>
      <c r="I765" s="56" t="s">
        <v>2600</v>
      </c>
      <c r="J765" s="56" t="s">
        <v>2508</v>
      </c>
      <c r="K765" s="56"/>
      <c r="L765" s="56" t="s">
        <v>2601</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2" t="s">
        <v>171</v>
      </c>
      <c r="AY765" s="65"/>
      <c r="AZ765" s="66">
        <v>510</v>
      </c>
    </row>
    <row r="766" spans="1:52" s="122" customFormat="1" ht="39.950000000000003" customHeight="1" x14ac:dyDescent="0.25">
      <c r="A766" s="53" t="str">
        <f t="shared" si="131"/>
        <v>TB47NT+1</v>
      </c>
      <c r="B766" s="53" t="str">
        <f t="shared" si="132"/>
        <v>TB47NT+2</v>
      </c>
      <c r="C766" s="53" t="str">
        <f t="shared" si="133"/>
        <v>TB47NT+3</v>
      </c>
      <c r="D766" s="53" t="str">
        <f t="shared" si="134"/>
        <v>TB47NT+4</v>
      </c>
      <c r="F766" s="122" t="s">
        <v>171</v>
      </c>
      <c r="G766" s="55">
        <v>47</v>
      </c>
      <c r="H766" s="55" t="s">
        <v>2602</v>
      </c>
      <c r="I766" s="56" t="s">
        <v>2603</v>
      </c>
      <c r="J766" s="56" t="s">
        <v>2508</v>
      </c>
      <c r="K766" s="56"/>
      <c r="L766" s="56" t="s">
        <v>2508</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2" t="s">
        <v>171</v>
      </c>
      <c r="AY766" s="65"/>
      <c r="AZ766" s="66">
        <v>540</v>
      </c>
    </row>
    <row r="767" spans="1:52" s="122" customFormat="1" ht="65.25" customHeight="1" x14ac:dyDescent="0.25">
      <c r="A767" s="53" t="str">
        <f t="shared" si="131"/>
        <v>TB48NT+1</v>
      </c>
      <c r="B767" s="53" t="str">
        <f t="shared" si="132"/>
        <v>TB48NT+2</v>
      </c>
      <c r="C767" s="53" t="str">
        <f t="shared" si="133"/>
        <v>TB48NT+3</v>
      </c>
      <c r="D767" s="53" t="str">
        <f t="shared" si="134"/>
        <v>TB48NT+4</v>
      </c>
      <c r="F767" s="122" t="s">
        <v>171</v>
      </c>
      <c r="G767" s="55">
        <v>48</v>
      </c>
      <c r="H767" s="55" t="s">
        <v>2604</v>
      </c>
      <c r="I767" s="56" t="s">
        <v>2605</v>
      </c>
      <c r="J767" s="56" t="s">
        <v>2508</v>
      </c>
      <c r="K767" s="56"/>
      <c r="L767" s="56" t="s">
        <v>2606</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2" t="s">
        <v>171</v>
      </c>
      <c r="AY767" s="65"/>
      <c r="AZ767" s="66"/>
    </row>
    <row r="768" spans="1:52" s="122" customFormat="1" ht="39.950000000000003" customHeight="1" x14ac:dyDescent="0.25">
      <c r="A768" s="53" t="str">
        <f t="shared" si="131"/>
        <v>TB49NT+1</v>
      </c>
      <c r="B768" s="53" t="str">
        <f t="shared" si="132"/>
        <v>TB49NT+2</v>
      </c>
      <c r="C768" s="53" t="str">
        <f t="shared" si="133"/>
        <v>TB49NT+3</v>
      </c>
      <c r="D768" s="53" t="str">
        <f t="shared" si="134"/>
        <v>TB49NT+4</v>
      </c>
      <c r="F768" s="122" t="s">
        <v>171</v>
      </c>
      <c r="G768" s="55">
        <v>49</v>
      </c>
      <c r="H768" s="55" t="s">
        <v>2607</v>
      </c>
      <c r="I768" s="56" t="s">
        <v>2608</v>
      </c>
      <c r="J768" s="56" t="s">
        <v>2300</v>
      </c>
      <c r="K768" s="56"/>
      <c r="L768" s="56" t="s">
        <v>2609</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2" t="s">
        <v>171</v>
      </c>
      <c r="AY768" s="65"/>
      <c r="AZ768" s="66">
        <v>240</v>
      </c>
    </row>
    <row r="769" spans="1:52" s="122" customFormat="1" ht="47.25" x14ac:dyDescent="0.25">
      <c r="A769" s="53" t="str">
        <f t="shared" si="131"/>
        <v>TB50NT+1</v>
      </c>
      <c r="B769" s="53" t="str">
        <f t="shared" si="132"/>
        <v>TB50NT+2</v>
      </c>
      <c r="C769" s="53" t="str">
        <f t="shared" si="133"/>
        <v>TB50NT+3</v>
      </c>
      <c r="D769" s="53" t="str">
        <f t="shared" si="134"/>
        <v>TB50NT+4</v>
      </c>
      <c r="F769" s="122" t="s">
        <v>171</v>
      </c>
      <c r="G769" s="55">
        <v>50</v>
      </c>
      <c r="H769" s="55" t="s">
        <v>2610</v>
      </c>
      <c r="I769" s="56" t="s">
        <v>2611</v>
      </c>
      <c r="J769" s="56" t="s">
        <v>2594</v>
      </c>
      <c r="K769" s="56"/>
      <c r="L769" s="56" t="s">
        <v>2575</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2" t="s">
        <v>171</v>
      </c>
      <c r="AY769" s="65"/>
      <c r="AZ769" s="66">
        <v>210</v>
      </c>
    </row>
    <row r="770" spans="1:52" s="122" customFormat="1" ht="39.950000000000003" customHeight="1" x14ac:dyDescent="0.25">
      <c r="A770" s="53" t="str">
        <f t="shared" si="131"/>
        <v>TB51NT+1</v>
      </c>
      <c r="B770" s="53" t="str">
        <f t="shared" si="132"/>
        <v>TB51NT+2</v>
      </c>
      <c r="C770" s="53" t="str">
        <f t="shared" si="133"/>
        <v>TB51NT+3</v>
      </c>
      <c r="D770" s="53" t="str">
        <f t="shared" si="134"/>
        <v>TB51NT+4</v>
      </c>
      <c r="F770" s="122" t="s">
        <v>171</v>
      </c>
      <c r="G770" s="55">
        <v>51</v>
      </c>
      <c r="H770" s="55" t="s">
        <v>2612</v>
      </c>
      <c r="I770" s="56" t="s">
        <v>2613</v>
      </c>
      <c r="J770" s="56" t="s">
        <v>2614</v>
      </c>
      <c r="K770" s="56"/>
      <c r="L770" s="56" t="s">
        <v>2575</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2" t="s">
        <v>171</v>
      </c>
      <c r="AY770" s="65"/>
      <c r="AZ770" s="66">
        <v>270</v>
      </c>
    </row>
    <row r="771" spans="1:52" s="122" customFormat="1" ht="63" x14ac:dyDescent="0.25">
      <c r="A771" s="53" t="str">
        <f t="shared" si="131"/>
        <v>TB52NT+1</v>
      </c>
      <c r="B771" s="53" t="str">
        <f t="shared" si="132"/>
        <v>TB52NT+2</v>
      </c>
      <c r="C771" s="53" t="str">
        <f t="shared" si="133"/>
        <v>TB52NT+3</v>
      </c>
      <c r="D771" s="53" t="str">
        <f t="shared" si="134"/>
        <v>TB52NT+4</v>
      </c>
      <c r="F771" s="122" t="s">
        <v>171</v>
      </c>
      <c r="G771" s="55">
        <v>52</v>
      </c>
      <c r="H771" s="55" t="s">
        <v>2615</v>
      </c>
      <c r="I771" s="56" t="s">
        <v>2616</v>
      </c>
      <c r="J771" s="56" t="s">
        <v>2617</v>
      </c>
      <c r="K771" s="56"/>
      <c r="L771" s="56" t="s">
        <v>2618</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2" t="s">
        <v>171</v>
      </c>
      <c r="AY771" s="65"/>
      <c r="AZ771" s="66">
        <v>240</v>
      </c>
    </row>
    <row r="772" spans="1:52" s="122" customFormat="1" ht="62.25" customHeight="1" x14ac:dyDescent="0.25">
      <c r="A772" s="53" t="str">
        <f t="shared" si="131"/>
        <v>TB53NT+1</v>
      </c>
      <c r="B772" s="53" t="str">
        <f t="shared" si="132"/>
        <v>TB53NT+2</v>
      </c>
      <c r="C772" s="53" t="str">
        <f t="shared" si="133"/>
        <v>TB53NT+3</v>
      </c>
      <c r="D772" s="53" t="str">
        <f t="shared" si="134"/>
        <v>TB53NT+4</v>
      </c>
      <c r="F772" s="122" t="s">
        <v>171</v>
      </c>
      <c r="G772" s="55">
        <v>53</v>
      </c>
      <c r="H772" s="55" t="s">
        <v>2619</v>
      </c>
      <c r="I772" s="56" t="s">
        <v>2620</v>
      </c>
      <c r="J772" s="56" t="s">
        <v>2621</v>
      </c>
      <c r="K772" s="56"/>
      <c r="L772" s="56" t="s">
        <v>2622</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2" t="s">
        <v>171</v>
      </c>
      <c r="AY772" s="65"/>
      <c r="AZ772" s="66">
        <v>210</v>
      </c>
    </row>
    <row r="773" spans="1:52" s="122" customFormat="1" ht="39.950000000000003" customHeight="1" x14ac:dyDescent="0.25">
      <c r="A773" s="53" t="str">
        <f t="shared" si="131"/>
        <v>TB54NT+1</v>
      </c>
      <c r="B773" s="53" t="str">
        <f t="shared" si="132"/>
        <v>TB54NT+2</v>
      </c>
      <c r="C773" s="53" t="str">
        <f t="shared" si="133"/>
        <v>TB54NT+3</v>
      </c>
      <c r="D773" s="53" t="str">
        <f t="shared" si="134"/>
        <v>TB54NT+4</v>
      </c>
      <c r="F773" s="122" t="s">
        <v>171</v>
      </c>
      <c r="G773" s="55">
        <v>54</v>
      </c>
      <c r="H773" s="55" t="s">
        <v>2623</v>
      </c>
      <c r="I773" s="56" t="s">
        <v>2624</v>
      </c>
      <c r="J773" s="56" t="s">
        <v>2625</v>
      </c>
      <c r="K773" s="56"/>
      <c r="L773" s="56" t="s">
        <v>2626</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2" t="s">
        <v>171</v>
      </c>
      <c r="AY773" s="65"/>
      <c r="AZ773" s="66"/>
    </row>
    <row r="774" spans="1:52" s="122" customFormat="1" ht="84.75" customHeight="1" x14ac:dyDescent="0.25">
      <c r="A774" s="53" t="str">
        <f t="shared" si="131"/>
        <v>TB55NT+1</v>
      </c>
      <c r="B774" s="53" t="str">
        <f t="shared" si="132"/>
        <v>TB55NT+2</v>
      </c>
      <c r="C774" s="53" t="str">
        <f t="shared" si="133"/>
        <v>TB55NT+3</v>
      </c>
      <c r="D774" s="53" t="str">
        <f t="shared" si="134"/>
        <v>TB55NT+4</v>
      </c>
      <c r="F774" s="122" t="s">
        <v>171</v>
      </c>
      <c r="G774" s="55">
        <v>55</v>
      </c>
      <c r="H774" s="55" t="s">
        <v>2627</v>
      </c>
      <c r="I774" s="56" t="s">
        <v>2628</v>
      </c>
      <c r="J774" s="56" t="s">
        <v>2629</v>
      </c>
      <c r="K774" s="56"/>
      <c r="L774" s="56" t="s">
        <v>2630</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2" t="s">
        <v>171</v>
      </c>
      <c r="AY774" s="65"/>
      <c r="AZ774" s="66">
        <v>540</v>
      </c>
    </row>
    <row r="775" spans="1:52" s="122" customFormat="1" ht="87" customHeight="1" x14ac:dyDescent="0.25">
      <c r="A775" s="53" t="str">
        <f t="shared" si="131"/>
        <v>TB56NT+1</v>
      </c>
      <c r="B775" s="53" t="str">
        <f t="shared" si="132"/>
        <v>TB56NT+2</v>
      </c>
      <c r="C775" s="53" t="str">
        <f t="shared" si="133"/>
        <v>TB56NT+3</v>
      </c>
      <c r="D775" s="53" t="str">
        <f t="shared" si="134"/>
        <v>TB56NT+4</v>
      </c>
      <c r="F775" s="122" t="s">
        <v>171</v>
      </c>
      <c r="G775" s="55">
        <v>56</v>
      </c>
      <c r="H775" s="55" t="s">
        <v>2631</v>
      </c>
      <c r="I775" s="56" t="s">
        <v>2632</v>
      </c>
      <c r="J775" s="56" t="s">
        <v>2629</v>
      </c>
      <c r="K775" s="56"/>
      <c r="L775" s="56" t="s">
        <v>2633</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2" t="s">
        <v>171</v>
      </c>
      <c r="AY775" s="65"/>
      <c r="AZ775" s="66">
        <v>450</v>
      </c>
    </row>
    <row r="776" spans="1:52" s="122" customFormat="1" ht="20.100000000000001" customHeight="1" x14ac:dyDescent="0.25">
      <c r="A776" s="53" t="str">
        <f t="shared" si="131"/>
        <v>TB57NT+1</v>
      </c>
      <c r="B776" s="53" t="str">
        <f t="shared" si="132"/>
        <v>TB57NT+2</v>
      </c>
      <c r="C776" s="53" t="str">
        <f t="shared" si="133"/>
        <v>TB57NT+3</v>
      </c>
      <c r="D776" s="53" t="str">
        <f t="shared" si="134"/>
        <v>TB57NT+4</v>
      </c>
      <c r="F776" s="122" t="s">
        <v>171</v>
      </c>
      <c r="G776" s="55">
        <v>57</v>
      </c>
      <c r="H776" s="55" t="s">
        <v>2634</v>
      </c>
      <c r="I776" s="56" t="s">
        <v>2635</v>
      </c>
      <c r="J776" s="56" t="s">
        <v>2496</v>
      </c>
      <c r="K776" s="56"/>
      <c r="L776" s="56" t="s">
        <v>2630</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0"/>
      <c r="AM776" s="62"/>
      <c r="AN776" s="62"/>
      <c r="AO776" s="59">
        <f t="shared" si="130"/>
        <v>0</v>
      </c>
      <c r="AP776" s="59">
        <f t="shared" si="130"/>
        <v>0</v>
      </c>
      <c r="AQ776" s="59">
        <f t="shared" si="130"/>
        <v>0</v>
      </c>
      <c r="AR776" s="59">
        <f t="shared" si="129"/>
        <v>0</v>
      </c>
      <c r="AS776" s="59"/>
      <c r="AT776" s="59"/>
      <c r="AU776" s="59"/>
      <c r="AV776" s="59"/>
      <c r="AW776" s="64"/>
      <c r="AX776" s="122" t="s">
        <v>171</v>
      </c>
      <c r="AY776" s="65"/>
      <c r="AZ776" s="66"/>
    </row>
    <row r="777" spans="1:52" s="122" customFormat="1" ht="42.75" customHeight="1" x14ac:dyDescent="0.25">
      <c r="A777" s="53" t="str">
        <f t="shared" si="131"/>
        <v>TB57NT_D1+1</v>
      </c>
      <c r="B777" s="53" t="str">
        <f t="shared" si="132"/>
        <v>TB57NT_D1+2</v>
      </c>
      <c r="C777" s="53" t="str">
        <f t="shared" si="133"/>
        <v>TB57NT_D1+3</v>
      </c>
      <c r="D777" s="53" t="str">
        <f t="shared" si="134"/>
        <v>TB57NT_D1+4</v>
      </c>
      <c r="F777" s="122" t="s">
        <v>171</v>
      </c>
      <c r="G777" s="55"/>
      <c r="H777" s="55" t="s">
        <v>2636</v>
      </c>
      <c r="I777" s="56" t="s">
        <v>2637</v>
      </c>
      <c r="J777" s="56" t="s">
        <v>2629</v>
      </c>
      <c r="K777" s="56"/>
      <c r="L777" s="56" t="s">
        <v>2638</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2" t="s">
        <v>171</v>
      </c>
      <c r="AY777" s="65"/>
      <c r="AZ777" s="66">
        <v>660</v>
      </c>
    </row>
    <row r="778" spans="1:52" s="122" customFormat="1" ht="20.100000000000001" customHeight="1" x14ac:dyDescent="0.25">
      <c r="A778" s="53" t="str">
        <f t="shared" si="131"/>
        <v>TB57NT_D2+1</v>
      </c>
      <c r="B778" s="53" t="str">
        <f t="shared" si="132"/>
        <v>TB57NT_D2+2</v>
      </c>
      <c r="C778" s="53" t="str">
        <f t="shared" si="133"/>
        <v>TB57NT_D2+3</v>
      </c>
      <c r="D778" s="53" t="str">
        <f t="shared" si="134"/>
        <v>TB57NT_D2+4</v>
      </c>
      <c r="F778" s="122" t="s">
        <v>171</v>
      </c>
      <c r="G778" s="55"/>
      <c r="H778" s="55" t="s">
        <v>2639</v>
      </c>
      <c r="I778" s="56" t="s">
        <v>2640</v>
      </c>
      <c r="J778" s="56" t="s">
        <v>2629</v>
      </c>
      <c r="K778" s="56"/>
      <c r="L778" s="56" t="s">
        <v>2641</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2" t="s">
        <v>171</v>
      </c>
      <c r="AY778" s="65"/>
      <c r="AZ778" s="66">
        <v>420</v>
      </c>
    </row>
    <row r="779" spans="1:52" s="122" customFormat="1" ht="54" customHeight="1" x14ac:dyDescent="0.25">
      <c r="A779" s="53" t="str">
        <f t="shared" si="131"/>
        <v>TB58NT+1</v>
      </c>
      <c r="B779" s="53" t="str">
        <f t="shared" si="132"/>
        <v>TB58NT+2</v>
      </c>
      <c r="C779" s="53" t="str">
        <f t="shared" si="133"/>
        <v>TB58NT+3</v>
      </c>
      <c r="D779" s="53" t="str">
        <f t="shared" si="134"/>
        <v>TB58NT+4</v>
      </c>
      <c r="F779" s="122" t="s">
        <v>171</v>
      </c>
      <c r="G779" s="55">
        <v>58</v>
      </c>
      <c r="H779" s="55" t="s">
        <v>2642</v>
      </c>
      <c r="I779" s="56" t="s">
        <v>2643</v>
      </c>
      <c r="J779" s="56" t="s">
        <v>2629</v>
      </c>
      <c r="K779" s="56"/>
      <c r="L779" s="56" t="s">
        <v>2512</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2" t="s">
        <v>171</v>
      </c>
      <c r="AY779" s="65"/>
      <c r="AZ779" s="66">
        <v>360</v>
      </c>
    </row>
    <row r="780" spans="1:52" s="12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2" t="s">
        <v>171</v>
      </c>
      <c r="G780" s="55">
        <v>59</v>
      </c>
      <c r="H780" s="55" t="s">
        <v>2644</v>
      </c>
      <c r="I780" s="56" t="s">
        <v>2645</v>
      </c>
      <c r="J780" s="56" t="s">
        <v>147</v>
      </c>
      <c r="K780" s="56"/>
      <c r="L780" s="56" t="s">
        <v>2646</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2" t="s">
        <v>171</v>
      </c>
      <c r="AY780" s="65"/>
      <c r="AZ780" s="66">
        <v>600</v>
      </c>
    </row>
    <row r="781" spans="1:52" s="122" customFormat="1" ht="20.100000000000001" customHeight="1" x14ac:dyDescent="0.25">
      <c r="A781" s="53" t="str">
        <f t="shared" si="142"/>
        <v>TB60NT+1</v>
      </c>
      <c r="B781" s="53" t="str">
        <f t="shared" si="143"/>
        <v>TB60NT+2</v>
      </c>
      <c r="C781" s="53" t="str">
        <f t="shared" si="144"/>
        <v>TB60NT+3</v>
      </c>
      <c r="D781" s="53" t="str">
        <f t="shared" si="145"/>
        <v>TB60NT+4</v>
      </c>
      <c r="F781" s="122" t="s">
        <v>171</v>
      </c>
      <c r="G781" s="55">
        <v>60</v>
      </c>
      <c r="H781" s="55" t="s">
        <v>2647</v>
      </c>
      <c r="I781" s="56" t="s">
        <v>2648</v>
      </c>
      <c r="J781" s="56" t="s">
        <v>147</v>
      </c>
      <c r="K781" s="56"/>
      <c r="L781" s="56" t="s">
        <v>2649</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2" t="s">
        <v>171</v>
      </c>
      <c r="AY781" s="65"/>
      <c r="AZ781" s="66">
        <v>180</v>
      </c>
    </row>
    <row r="782" spans="1:52" s="122" customFormat="1" ht="47.25" x14ac:dyDescent="0.25">
      <c r="A782" s="53" t="str">
        <f t="shared" si="142"/>
        <v>TB61NT+1</v>
      </c>
      <c r="B782" s="53" t="str">
        <f t="shared" si="143"/>
        <v>TB61NT+2</v>
      </c>
      <c r="C782" s="53" t="str">
        <f t="shared" si="144"/>
        <v>TB61NT+3</v>
      </c>
      <c r="D782" s="53" t="str">
        <f t="shared" si="145"/>
        <v>TB61NT+4</v>
      </c>
      <c r="F782" s="122" t="s">
        <v>171</v>
      </c>
      <c r="G782" s="55">
        <v>61</v>
      </c>
      <c r="H782" s="55" t="s">
        <v>2650</v>
      </c>
      <c r="I782" s="56" t="s">
        <v>2651</v>
      </c>
      <c r="J782" s="56" t="s">
        <v>2652</v>
      </c>
      <c r="K782" s="56"/>
      <c r="L782" s="56" t="s">
        <v>2646</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0"/>
      <c r="AM782" s="62"/>
      <c r="AN782" s="62"/>
      <c r="AO782" s="59">
        <f t="shared" si="141"/>
        <v>0</v>
      </c>
      <c r="AP782" s="59">
        <f t="shared" si="141"/>
        <v>0</v>
      </c>
      <c r="AQ782" s="59">
        <f t="shared" si="141"/>
        <v>0</v>
      </c>
      <c r="AR782" s="59">
        <f t="shared" si="141"/>
        <v>0</v>
      </c>
      <c r="AS782" s="59"/>
      <c r="AT782" s="59"/>
      <c r="AU782" s="59"/>
      <c r="AV782" s="59"/>
      <c r="AW782" s="64"/>
      <c r="AX782" s="122" t="s">
        <v>171</v>
      </c>
      <c r="AY782" s="65"/>
      <c r="AZ782" s="66"/>
    </row>
    <row r="783" spans="1:52" s="122" customFormat="1" ht="31.5" x14ac:dyDescent="0.25">
      <c r="A783" s="53" t="str">
        <f t="shared" si="142"/>
        <v>TB61NT_D1+1</v>
      </c>
      <c r="B783" s="53" t="str">
        <f t="shared" si="143"/>
        <v>TB61NT_D1+2</v>
      </c>
      <c r="C783" s="53" t="str">
        <f t="shared" si="144"/>
        <v>TB61NT_D1+3</v>
      </c>
      <c r="D783" s="53" t="str">
        <f t="shared" si="145"/>
        <v>TB61NT_D1+4</v>
      </c>
      <c r="F783" s="122" t="s">
        <v>171</v>
      </c>
      <c r="G783" s="55"/>
      <c r="H783" s="55" t="s">
        <v>2653</v>
      </c>
      <c r="I783" s="56" t="s">
        <v>2654</v>
      </c>
      <c r="J783" s="56" t="s">
        <v>147</v>
      </c>
      <c r="K783" s="56"/>
      <c r="L783" s="56" t="s">
        <v>2655</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2" t="s">
        <v>171</v>
      </c>
      <c r="AY783" s="65"/>
      <c r="AZ783" s="66">
        <v>252</v>
      </c>
    </row>
    <row r="784" spans="1:52" s="122" customFormat="1" ht="20.100000000000001" customHeight="1" x14ac:dyDescent="0.25">
      <c r="A784" s="53" t="str">
        <f t="shared" si="142"/>
        <v>TB61NT_D2+1</v>
      </c>
      <c r="B784" s="53" t="str">
        <f t="shared" si="143"/>
        <v>TB61NT_D2+2</v>
      </c>
      <c r="C784" s="53" t="str">
        <f t="shared" si="144"/>
        <v>TB61NT_D2+3</v>
      </c>
      <c r="D784" s="53" t="str">
        <f t="shared" si="145"/>
        <v>TB61NT_D2+4</v>
      </c>
      <c r="F784" s="122" t="s">
        <v>171</v>
      </c>
      <c r="G784" s="55"/>
      <c r="H784" s="55" t="s">
        <v>2656</v>
      </c>
      <c r="I784" s="56" t="s">
        <v>2657</v>
      </c>
      <c r="J784" s="56" t="s">
        <v>147</v>
      </c>
      <c r="K784" s="56"/>
      <c r="L784" s="56" t="s">
        <v>2348</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2" t="s">
        <v>171</v>
      </c>
      <c r="AY784" s="65"/>
      <c r="AZ784" s="66">
        <v>250</v>
      </c>
    </row>
    <row r="785" spans="1:52" s="122" customFormat="1" ht="20.100000000000001" customHeight="1" x14ac:dyDescent="0.25">
      <c r="A785" s="53" t="str">
        <f t="shared" si="142"/>
        <v>TB62NT+1</v>
      </c>
      <c r="B785" s="53" t="str">
        <f t="shared" si="143"/>
        <v>TB62NT+2</v>
      </c>
      <c r="C785" s="53" t="str">
        <f t="shared" si="144"/>
        <v>TB62NT+3</v>
      </c>
      <c r="D785" s="53" t="str">
        <f t="shared" si="145"/>
        <v>TB62NT+4</v>
      </c>
      <c r="F785" s="122" t="s">
        <v>171</v>
      </c>
      <c r="G785" s="55">
        <v>62</v>
      </c>
      <c r="H785" s="55" t="s">
        <v>2658</v>
      </c>
      <c r="I785" s="56" t="s">
        <v>2659</v>
      </c>
      <c r="J785" s="56" t="s">
        <v>2348</v>
      </c>
      <c r="K785" s="56"/>
      <c r="L785" s="56" t="s">
        <v>2655</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0"/>
      <c r="AM785" s="62"/>
      <c r="AN785" s="62"/>
      <c r="AO785" s="59">
        <f t="shared" si="141"/>
        <v>0</v>
      </c>
      <c r="AP785" s="59">
        <f t="shared" si="141"/>
        <v>0</v>
      </c>
      <c r="AQ785" s="59">
        <f t="shared" si="141"/>
        <v>0</v>
      </c>
      <c r="AR785" s="59">
        <f t="shared" si="141"/>
        <v>0</v>
      </c>
      <c r="AS785" s="59"/>
      <c r="AT785" s="59"/>
      <c r="AU785" s="59"/>
      <c r="AV785" s="59"/>
      <c r="AW785" s="64"/>
      <c r="AX785" s="122" t="s">
        <v>171</v>
      </c>
      <c r="AY785" s="65"/>
      <c r="AZ785" s="66">
        <v>300</v>
      </c>
    </row>
    <row r="786" spans="1:52" s="122" customFormat="1" ht="20.100000000000001" customHeight="1" x14ac:dyDescent="0.25">
      <c r="A786" s="53" t="str">
        <f t="shared" si="142"/>
        <v>TB62NT_D1+1</v>
      </c>
      <c r="B786" s="53" t="str">
        <f t="shared" si="143"/>
        <v>TB62NT_D1+2</v>
      </c>
      <c r="C786" s="53" t="str">
        <f t="shared" si="144"/>
        <v>TB62NT_D1+3</v>
      </c>
      <c r="D786" s="53" t="str">
        <f t="shared" si="145"/>
        <v>TB62NT_D1+4</v>
      </c>
      <c r="F786" s="122" t="s">
        <v>171</v>
      </c>
      <c r="G786" s="55"/>
      <c r="H786" s="55" t="s">
        <v>2660</v>
      </c>
      <c r="I786" s="56" t="s">
        <v>2412</v>
      </c>
      <c r="J786" s="56" t="s">
        <v>2661</v>
      </c>
      <c r="K786" s="56"/>
      <c r="L786" s="56" t="s">
        <v>2662</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2" t="s">
        <v>171</v>
      </c>
      <c r="AY786" s="65"/>
      <c r="AZ786" s="66">
        <v>540</v>
      </c>
    </row>
    <row r="787" spans="1:52" s="122" customFormat="1" ht="20.100000000000001" customHeight="1" x14ac:dyDescent="0.25">
      <c r="A787" s="53" t="str">
        <f t="shared" si="142"/>
        <v>TB62NT_D2+1</v>
      </c>
      <c r="B787" s="53" t="str">
        <f t="shared" si="143"/>
        <v>TB62NT_D2+2</v>
      </c>
      <c r="C787" s="53" t="str">
        <f t="shared" si="144"/>
        <v>TB62NT_D2+3</v>
      </c>
      <c r="D787" s="53" t="str">
        <f t="shared" si="145"/>
        <v>TB62NT_D2+4</v>
      </c>
      <c r="F787" s="122" t="s">
        <v>171</v>
      </c>
      <c r="G787" s="55"/>
      <c r="H787" s="55" t="s">
        <v>2663</v>
      </c>
      <c r="I787" s="56" t="s">
        <v>2664</v>
      </c>
      <c r="J787" s="56" t="s">
        <v>51</v>
      </c>
      <c r="K787" s="56"/>
      <c r="L787" s="56" t="s">
        <v>2665</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2" t="s">
        <v>171</v>
      </c>
      <c r="AY787" s="65"/>
      <c r="AZ787" s="66"/>
    </row>
    <row r="788" spans="1:52" s="122" customFormat="1" ht="20.100000000000001" customHeight="1" x14ac:dyDescent="0.25">
      <c r="A788" s="53" t="str">
        <f t="shared" si="142"/>
        <v>TB63NT+1</v>
      </c>
      <c r="B788" s="53" t="str">
        <f t="shared" si="143"/>
        <v>TB63NT+2</v>
      </c>
      <c r="C788" s="53" t="str">
        <f t="shared" si="144"/>
        <v>TB63NT+3</v>
      </c>
      <c r="D788" s="53" t="str">
        <f t="shared" si="145"/>
        <v>TB63NT+4</v>
      </c>
      <c r="F788" s="122" t="s">
        <v>171</v>
      </c>
      <c r="G788" s="55">
        <v>63</v>
      </c>
      <c r="H788" s="55" t="s">
        <v>2666</v>
      </c>
      <c r="I788" s="56" t="s">
        <v>2667</v>
      </c>
      <c r="J788" s="56" t="s">
        <v>2542</v>
      </c>
      <c r="K788" s="56"/>
      <c r="L788" s="56" t="s">
        <v>2668</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2" t="s">
        <v>171</v>
      </c>
      <c r="AY788" s="65"/>
      <c r="AZ788" s="66">
        <v>2400</v>
      </c>
    </row>
    <row r="789" spans="1:52" s="122" customFormat="1" ht="20.100000000000001" customHeight="1" x14ac:dyDescent="0.25">
      <c r="A789" s="53" t="str">
        <f t="shared" si="142"/>
        <v>TB64NT+1</v>
      </c>
      <c r="B789" s="53" t="str">
        <f t="shared" si="143"/>
        <v>TB64NT+2</v>
      </c>
      <c r="C789" s="53" t="str">
        <f t="shared" si="144"/>
        <v>TB64NT+3</v>
      </c>
      <c r="D789" s="53" t="str">
        <f t="shared" si="145"/>
        <v>TB64NT+4</v>
      </c>
      <c r="F789" s="122" t="s">
        <v>171</v>
      </c>
      <c r="G789" s="55">
        <v>64</v>
      </c>
      <c r="H789" s="55" t="s">
        <v>2669</v>
      </c>
      <c r="I789" s="56" t="s">
        <v>2670</v>
      </c>
      <c r="J789" s="56" t="s">
        <v>51</v>
      </c>
      <c r="K789" s="56"/>
      <c r="L789" s="56" t="s">
        <v>2508</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2" t="s">
        <v>171</v>
      </c>
      <c r="AY789" s="65"/>
      <c r="AZ789" s="66">
        <v>2400</v>
      </c>
    </row>
    <row r="790" spans="1:52" s="122" customFormat="1" ht="20.100000000000001" customHeight="1" x14ac:dyDescent="0.25">
      <c r="A790" s="53" t="str">
        <f t="shared" si="142"/>
        <v>TB65NT+1</v>
      </c>
      <c r="B790" s="53" t="str">
        <f t="shared" si="143"/>
        <v>TB65NT+2</v>
      </c>
      <c r="C790" s="53" t="str">
        <f t="shared" si="144"/>
        <v>TB65NT+3</v>
      </c>
      <c r="D790" s="53" t="str">
        <f t="shared" si="145"/>
        <v>TB65NT+4</v>
      </c>
      <c r="F790" s="122" t="s">
        <v>171</v>
      </c>
      <c r="G790" s="55">
        <v>65</v>
      </c>
      <c r="H790" s="55" t="s">
        <v>2671</v>
      </c>
      <c r="I790" s="56" t="s">
        <v>2672</v>
      </c>
      <c r="J790" s="56" t="s">
        <v>51</v>
      </c>
      <c r="K790" s="56"/>
      <c r="L790" s="56" t="s">
        <v>2673</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2" t="s">
        <v>171</v>
      </c>
      <c r="AY790" s="65"/>
      <c r="AZ790" s="66"/>
    </row>
    <row r="791" spans="1:52" s="122" customFormat="1" ht="20.100000000000001" customHeight="1" x14ac:dyDescent="0.25">
      <c r="A791" s="53" t="str">
        <f t="shared" si="142"/>
        <v>TB66NT+1</v>
      </c>
      <c r="B791" s="53" t="str">
        <f t="shared" si="143"/>
        <v>TB66NT+2</v>
      </c>
      <c r="C791" s="53" t="str">
        <f t="shared" si="144"/>
        <v>TB66NT+3</v>
      </c>
      <c r="D791" s="53" t="str">
        <f t="shared" si="145"/>
        <v>TB66NT+4</v>
      </c>
      <c r="F791" s="122" t="s">
        <v>171</v>
      </c>
      <c r="G791" s="55">
        <v>66</v>
      </c>
      <c r="H791" s="55" t="s">
        <v>2674</v>
      </c>
      <c r="I791" s="56" t="s">
        <v>2675</v>
      </c>
      <c r="J791" s="56" t="s">
        <v>2673</v>
      </c>
      <c r="K791" s="56"/>
      <c r="L791" s="56" t="s">
        <v>2496</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0"/>
      <c r="AM791" s="62"/>
      <c r="AN791" s="62"/>
      <c r="AO791" s="59">
        <f t="shared" si="141"/>
        <v>0</v>
      </c>
      <c r="AP791" s="59">
        <f t="shared" si="141"/>
        <v>0</v>
      </c>
      <c r="AQ791" s="59">
        <f t="shared" si="141"/>
        <v>0</v>
      </c>
      <c r="AR791" s="59">
        <f t="shared" si="141"/>
        <v>0</v>
      </c>
      <c r="AS791" s="59"/>
      <c r="AT791" s="59"/>
      <c r="AU791" s="59"/>
      <c r="AV791" s="59"/>
      <c r="AW791" s="64"/>
      <c r="AX791" s="122" t="s">
        <v>171</v>
      </c>
      <c r="AY791" s="65"/>
      <c r="AZ791" s="66">
        <v>2400</v>
      </c>
    </row>
    <row r="792" spans="1:52" s="122" customFormat="1" ht="34.5" customHeight="1" x14ac:dyDescent="0.25">
      <c r="A792" s="53" t="str">
        <f t="shared" si="142"/>
        <v>TB66NT_D1+1</v>
      </c>
      <c r="B792" s="53" t="str">
        <f t="shared" si="143"/>
        <v>TB66NT_D1+2</v>
      </c>
      <c r="C792" s="53" t="str">
        <f t="shared" si="144"/>
        <v>TB66NT_D1+3</v>
      </c>
      <c r="D792" s="53" t="str">
        <f t="shared" si="145"/>
        <v>TB66NT_D1+4</v>
      </c>
      <c r="F792" s="122" t="s">
        <v>171</v>
      </c>
      <c r="G792" s="55"/>
      <c r="H792" s="55" t="s">
        <v>2676</v>
      </c>
      <c r="I792" s="56" t="s">
        <v>2677</v>
      </c>
      <c r="J792" s="56" t="s">
        <v>2678</v>
      </c>
      <c r="K792" s="56"/>
      <c r="L792" s="56" t="s">
        <v>2679</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2" t="s">
        <v>171</v>
      </c>
      <c r="AY792" s="65"/>
      <c r="AZ792" s="66">
        <v>2400</v>
      </c>
    </row>
    <row r="793" spans="1:52" s="122" customFormat="1" ht="47.25" customHeight="1" x14ac:dyDescent="0.25">
      <c r="A793" s="53" t="str">
        <f t="shared" si="142"/>
        <v>TB66NT_D2+1</v>
      </c>
      <c r="B793" s="53" t="str">
        <f t="shared" si="143"/>
        <v>TB66NT_D2+2</v>
      </c>
      <c r="C793" s="53" t="str">
        <f t="shared" si="144"/>
        <v>TB66NT_D2+3</v>
      </c>
      <c r="D793" s="53" t="str">
        <f t="shared" si="145"/>
        <v>TB66NT_D2+4</v>
      </c>
      <c r="F793" s="122" t="s">
        <v>171</v>
      </c>
      <c r="G793" s="55"/>
      <c r="H793" s="55" t="s">
        <v>2680</v>
      </c>
      <c r="I793" s="56" t="s">
        <v>2681</v>
      </c>
      <c r="J793" s="56" t="s">
        <v>2679</v>
      </c>
      <c r="K793" s="56"/>
      <c r="L793" s="56" t="s">
        <v>2508</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2" t="s">
        <v>171</v>
      </c>
      <c r="AY793" s="65"/>
      <c r="AZ793" s="66">
        <v>2400</v>
      </c>
    </row>
    <row r="794" spans="1:52" s="122" customFormat="1" ht="39.950000000000003" customHeight="1" x14ac:dyDescent="0.25">
      <c r="A794" s="53" t="str">
        <f t="shared" si="142"/>
        <v>TB66NT_D3+1</v>
      </c>
      <c r="B794" s="53" t="str">
        <f t="shared" si="143"/>
        <v>TB66NT_D3+2</v>
      </c>
      <c r="C794" s="53" t="str">
        <f t="shared" si="144"/>
        <v>TB66NT_D3+3</v>
      </c>
      <c r="D794" s="53" t="str">
        <f t="shared" si="145"/>
        <v>TB66NT_D3+4</v>
      </c>
      <c r="F794" s="122" t="s">
        <v>171</v>
      </c>
      <c r="G794" s="55"/>
      <c r="H794" s="55" t="s">
        <v>2682</v>
      </c>
      <c r="I794" s="56" t="s">
        <v>2683</v>
      </c>
      <c r="J794" s="56" t="s">
        <v>2684</v>
      </c>
      <c r="K794" s="56"/>
      <c r="L794" s="56" t="s">
        <v>2684</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2" t="s">
        <v>171</v>
      </c>
      <c r="AY794" s="65"/>
      <c r="AZ794" s="66">
        <v>2400</v>
      </c>
    </row>
    <row r="795" spans="1:52" s="122" customFormat="1" ht="39.950000000000003" customHeight="1" x14ac:dyDescent="0.25">
      <c r="A795" s="53" t="str">
        <f t="shared" si="142"/>
        <v>TB66NT_D4+1</v>
      </c>
      <c r="B795" s="53" t="str">
        <f t="shared" si="143"/>
        <v>TB66NT_D4+2</v>
      </c>
      <c r="C795" s="53" t="str">
        <f t="shared" si="144"/>
        <v>TB66NT_D4+3</v>
      </c>
      <c r="D795" s="53" t="str">
        <f t="shared" si="145"/>
        <v>TB66NT_D4+4</v>
      </c>
      <c r="F795" s="122" t="s">
        <v>171</v>
      </c>
      <c r="G795" s="55"/>
      <c r="H795" s="55" t="s">
        <v>2685</v>
      </c>
      <c r="I795" s="56" t="s">
        <v>2686</v>
      </c>
      <c r="J795" s="56" t="s">
        <v>2684</v>
      </c>
      <c r="K795" s="56"/>
      <c r="L795" s="56" t="s">
        <v>2351</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2" t="s">
        <v>171</v>
      </c>
      <c r="AY795" s="65"/>
      <c r="AZ795" s="66"/>
    </row>
    <row r="796" spans="1:52" s="122" customFormat="1" ht="54" customHeight="1" x14ac:dyDescent="0.25">
      <c r="A796" s="53" t="str">
        <f t="shared" si="142"/>
        <v>TB67NT+1</v>
      </c>
      <c r="B796" s="53" t="str">
        <f t="shared" si="143"/>
        <v>TB67NT+2</v>
      </c>
      <c r="C796" s="53" t="str">
        <f t="shared" si="144"/>
        <v>TB67NT+3</v>
      </c>
      <c r="D796" s="53" t="str">
        <f t="shared" si="145"/>
        <v>TB67NT+4</v>
      </c>
      <c r="F796" s="122" t="s">
        <v>171</v>
      </c>
      <c r="G796" s="55">
        <v>67</v>
      </c>
      <c r="H796" s="55" t="s">
        <v>2687</v>
      </c>
      <c r="I796" s="56" t="s">
        <v>2688</v>
      </c>
      <c r="J796" s="56" t="s">
        <v>2354</v>
      </c>
      <c r="K796" s="56"/>
      <c r="L796" s="56" t="s">
        <v>2684</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0"/>
      <c r="AM796" s="62"/>
      <c r="AN796" s="62"/>
      <c r="AO796" s="59">
        <f t="shared" si="141"/>
        <v>0</v>
      </c>
      <c r="AP796" s="59">
        <f t="shared" si="141"/>
        <v>0</v>
      </c>
      <c r="AQ796" s="59">
        <f t="shared" si="141"/>
        <v>0</v>
      </c>
      <c r="AR796" s="59">
        <f t="shared" si="141"/>
        <v>0</v>
      </c>
      <c r="AS796" s="59"/>
      <c r="AT796" s="59"/>
      <c r="AU796" s="59"/>
      <c r="AV796" s="59"/>
      <c r="AW796" s="64"/>
      <c r="AX796" s="122" t="s">
        <v>171</v>
      </c>
      <c r="AY796" s="65"/>
      <c r="AZ796" s="66">
        <v>2400</v>
      </c>
    </row>
    <row r="797" spans="1:52" s="122" customFormat="1" ht="31.5" x14ac:dyDescent="0.25">
      <c r="A797" s="53" t="str">
        <f t="shared" si="142"/>
        <v>TB67NT_D1+1</v>
      </c>
      <c r="B797" s="53" t="str">
        <f t="shared" si="143"/>
        <v>TB67NT_D1+2</v>
      </c>
      <c r="C797" s="53" t="str">
        <f t="shared" si="144"/>
        <v>TB67NT_D1+3</v>
      </c>
      <c r="D797" s="53" t="str">
        <f t="shared" si="145"/>
        <v>TB67NT_D1+4</v>
      </c>
      <c r="F797" s="122" t="s">
        <v>171</v>
      </c>
      <c r="G797" s="55"/>
      <c r="H797" s="55" t="s">
        <v>2689</v>
      </c>
      <c r="I797" s="56" t="s">
        <v>2690</v>
      </c>
      <c r="J797" s="56" t="s">
        <v>147</v>
      </c>
      <c r="K797" s="56"/>
      <c r="L797" s="56" t="s">
        <v>2691</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2" t="s">
        <v>171</v>
      </c>
      <c r="AY797" s="65"/>
      <c r="AZ797" s="66">
        <v>2400</v>
      </c>
    </row>
    <row r="798" spans="1:52" s="122" customFormat="1" ht="20.100000000000001" customHeight="1" x14ac:dyDescent="0.25">
      <c r="A798" s="53" t="str">
        <f t="shared" si="142"/>
        <v>TB67NT_D2+1</v>
      </c>
      <c r="B798" s="53" t="str">
        <f t="shared" si="143"/>
        <v>TB67NT_D2+2</v>
      </c>
      <c r="C798" s="53" t="str">
        <f t="shared" si="144"/>
        <v>TB67NT_D2+3</v>
      </c>
      <c r="D798" s="53" t="str">
        <f t="shared" si="145"/>
        <v>TB67NT_D2+4</v>
      </c>
      <c r="F798" s="122" t="s">
        <v>171</v>
      </c>
      <c r="G798" s="55"/>
      <c r="H798" s="55" t="s">
        <v>2692</v>
      </c>
      <c r="I798" s="56" t="s">
        <v>2693</v>
      </c>
      <c r="J798" s="56" t="s">
        <v>147</v>
      </c>
      <c r="K798" s="56"/>
      <c r="L798" s="56" t="s">
        <v>2372</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2" t="s">
        <v>171</v>
      </c>
      <c r="AY798" s="65"/>
      <c r="AZ798" s="66"/>
    </row>
    <row r="799" spans="1:52" s="122" customFormat="1" ht="20.100000000000001" customHeight="1" x14ac:dyDescent="0.25">
      <c r="A799" s="53" t="str">
        <f t="shared" si="142"/>
        <v>TB68NT+1</v>
      </c>
      <c r="B799" s="53" t="str">
        <f t="shared" si="143"/>
        <v>TB68NT+2</v>
      </c>
      <c r="C799" s="53" t="str">
        <f t="shared" si="144"/>
        <v>TB68NT+3</v>
      </c>
      <c r="D799" s="53" t="str">
        <f t="shared" si="145"/>
        <v>TB68NT+4</v>
      </c>
      <c r="F799" s="122" t="s">
        <v>171</v>
      </c>
      <c r="G799" s="55">
        <v>68</v>
      </c>
      <c r="H799" s="55" t="s">
        <v>2694</v>
      </c>
      <c r="I799" s="56" t="s">
        <v>2695</v>
      </c>
      <c r="J799" s="56" t="s">
        <v>2375</v>
      </c>
      <c r="K799" s="56"/>
      <c r="L799" s="56" t="s">
        <v>2691</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0"/>
      <c r="AM799" s="62"/>
      <c r="AN799" s="62"/>
      <c r="AO799" s="59">
        <f t="shared" si="141"/>
        <v>0</v>
      </c>
      <c r="AP799" s="59">
        <f t="shared" si="141"/>
        <v>0</v>
      </c>
      <c r="AQ799" s="59">
        <f t="shared" si="141"/>
        <v>0</v>
      </c>
      <c r="AR799" s="59">
        <f t="shared" si="141"/>
        <v>0</v>
      </c>
      <c r="AS799" s="59"/>
      <c r="AT799" s="59"/>
      <c r="AU799" s="59"/>
      <c r="AV799" s="59"/>
      <c r="AW799" s="64"/>
      <c r="AX799" s="122" t="s">
        <v>171</v>
      </c>
      <c r="AY799" s="65"/>
      <c r="AZ799" s="66">
        <v>2400</v>
      </c>
    </row>
    <row r="800" spans="1:52" s="122" customFormat="1" ht="20.100000000000001" customHeight="1" x14ac:dyDescent="0.25">
      <c r="A800" s="53" t="str">
        <f t="shared" si="142"/>
        <v>TB68NT_D1+1</v>
      </c>
      <c r="B800" s="53" t="str">
        <f t="shared" si="143"/>
        <v>TB68NT_D1+2</v>
      </c>
      <c r="C800" s="53" t="str">
        <f t="shared" si="144"/>
        <v>TB68NT_D1+3</v>
      </c>
      <c r="D800" s="53" t="str">
        <f t="shared" si="145"/>
        <v>TB68NT_D1+4</v>
      </c>
      <c r="F800" s="122" t="s">
        <v>171</v>
      </c>
      <c r="G800" s="55"/>
      <c r="H800" s="55" t="s">
        <v>2696</v>
      </c>
      <c r="I800" s="56" t="s">
        <v>2697</v>
      </c>
      <c r="J800" s="56" t="s">
        <v>147</v>
      </c>
      <c r="K800" s="56"/>
      <c r="L800" s="56" t="s">
        <v>2698</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2" t="s">
        <v>171</v>
      </c>
      <c r="AY800" s="65"/>
      <c r="AZ800" s="66">
        <v>2400</v>
      </c>
    </row>
    <row r="801" spans="1:52" s="122" customFormat="1" ht="20.100000000000001" customHeight="1" x14ac:dyDescent="0.25">
      <c r="A801" s="53" t="str">
        <f t="shared" si="142"/>
        <v>TB68NT_D2+1</v>
      </c>
      <c r="B801" s="53" t="str">
        <f t="shared" si="143"/>
        <v>TB68NT_D2+2</v>
      </c>
      <c r="C801" s="53" t="str">
        <f t="shared" si="144"/>
        <v>TB68NT_D2+3</v>
      </c>
      <c r="D801" s="53" t="str">
        <f t="shared" si="145"/>
        <v>TB68NT_D2+4</v>
      </c>
      <c r="F801" s="122" t="s">
        <v>171</v>
      </c>
      <c r="G801" s="55"/>
      <c r="H801" s="55" t="s">
        <v>2699</v>
      </c>
      <c r="I801" s="56" t="s">
        <v>2700</v>
      </c>
      <c r="J801" s="56" t="s">
        <v>147</v>
      </c>
      <c r="K801" s="56"/>
      <c r="L801" s="56" t="s">
        <v>2701</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2" t="s">
        <v>171</v>
      </c>
      <c r="AY801" s="65"/>
      <c r="AZ801" s="66"/>
    </row>
    <row r="802" spans="1:52" s="122" customFormat="1" ht="20.100000000000001" customHeight="1" x14ac:dyDescent="0.25">
      <c r="A802" s="53" t="str">
        <f t="shared" si="142"/>
        <v>TB69NT+1</v>
      </c>
      <c r="B802" s="53" t="str">
        <f t="shared" si="143"/>
        <v>TB69NT+2</v>
      </c>
      <c r="C802" s="53" t="str">
        <f t="shared" si="144"/>
        <v>TB69NT+3</v>
      </c>
      <c r="D802" s="53" t="str">
        <f t="shared" si="145"/>
        <v>TB69NT+4</v>
      </c>
      <c r="F802" s="122" t="s">
        <v>171</v>
      </c>
      <c r="G802" s="55">
        <v>69</v>
      </c>
      <c r="H802" s="55" t="s">
        <v>2702</v>
      </c>
      <c r="I802" s="56" t="s">
        <v>2703</v>
      </c>
      <c r="J802" s="56" t="s">
        <v>147</v>
      </c>
      <c r="K802" s="56"/>
      <c r="L802" s="56" t="s">
        <v>2348</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2" t="s">
        <v>171</v>
      </c>
      <c r="AY802" s="65"/>
      <c r="AZ802" s="66">
        <v>2400</v>
      </c>
    </row>
    <row r="803" spans="1:52" s="122" customFormat="1" ht="20.100000000000001" customHeight="1" x14ac:dyDescent="0.25">
      <c r="A803" s="53" t="str">
        <f t="shared" si="142"/>
        <v>TB70NT+1</v>
      </c>
      <c r="B803" s="53" t="str">
        <f t="shared" si="143"/>
        <v>TB70NT+2</v>
      </c>
      <c r="C803" s="53" t="str">
        <f t="shared" si="144"/>
        <v>TB70NT+3</v>
      </c>
      <c r="D803" s="53" t="str">
        <f t="shared" si="145"/>
        <v>TB70NT+4</v>
      </c>
      <c r="F803" s="122" t="s">
        <v>171</v>
      </c>
      <c r="G803" s="55">
        <v>70</v>
      </c>
      <c r="H803" s="55" t="s">
        <v>2704</v>
      </c>
      <c r="I803" s="56" t="s">
        <v>2705</v>
      </c>
      <c r="J803" s="56" t="s">
        <v>147</v>
      </c>
      <c r="K803" s="56"/>
      <c r="L803" s="56" t="s">
        <v>2706</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2" t="s">
        <v>171</v>
      </c>
      <c r="AY803" s="65"/>
      <c r="AZ803" s="66">
        <v>2400</v>
      </c>
    </row>
    <row r="804" spans="1:52" s="122" customFormat="1" ht="20.100000000000001" customHeight="1" x14ac:dyDescent="0.25">
      <c r="A804" s="53" t="str">
        <f t="shared" si="142"/>
        <v>TB71NT+1</v>
      </c>
      <c r="B804" s="53" t="str">
        <f t="shared" si="143"/>
        <v>TB71NT+2</v>
      </c>
      <c r="C804" s="53" t="str">
        <f t="shared" si="144"/>
        <v>TB71NT+3</v>
      </c>
      <c r="D804" s="53" t="str">
        <f t="shared" si="145"/>
        <v>TB71NT+4</v>
      </c>
      <c r="F804" s="122" t="s">
        <v>171</v>
      </c>
      <c r="G804" s="55">
        <v>71</v>
      </c>
      <c r="H804" s="55" t="s">
        <v>2707</v>
      </c>
      <c r="I804" s="56" t="s">
        <v>2708</v>
      </c>
      <c r="J804" s="56" t="s">
        <v>2706</v>
      </c>
      <c r="K804" s="56"/>
      <c r="L804" s="56" t="s">
        <v>2348</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0"/>
      <c r="AM804" s="62"/>
      <c r="AN804" s="62"/>
      <c r="AO804" s="59">
        <f t="shared" si="141"/>
        <v>0</v>
      </c>
      <c r="AP804" s="59">
        <f t="shared" si="141"/>
        <v>0</v>
      </c>
      <c r="AQ804" s="59">
        <f t="shared" si="141"/>
        <v>0</v>
      </c>
      <c r="AR804" s="59">
        <f t="shared" si="141"/>
        <v>0</v>
      </c>
      <c r="AS804" s="59"/>
      <c r="AT804" s="59"/>
      <c r="AU804" s="59"/>
      <c r="AV804" s="59"/>
      <c r="AW804" s="64"/>
      <c r="AX804" s="122" t="s">
        <v>171</v>
      </c>
      <c r="AY804" s="65"/>
      <c r="AZ804" s="66"/>
    </row>
    <row r="805" spans="1:52" s="122" customFormat="1" ht="37.5" customHeight="1" x14ac:dyDescent="0.25">
      <c r="A805" s="53" t="str">
        <f t="shared" si="142"/>
        <v>TB71NT_D1+1</v>
      </c>
      <c r="B805" s="53" t="str">
        <f t="shared" si="143"/>
        <v>TB71NT_D1+2</v>
      </c>
      <c r="C805" s="53" t="str">
        <f t="shared" si="144"/>
        <v>TB71NT_D1+3</v>
      </c>
      <c r="D805" s="53" t="str">
        <f t="shared" si="145"/>
        <v>TB71NT_D1+4</v>
      </c>
      <c r="F805" s="122" t="s">
        <v>171</v>
      </c>
      <c r="G805" s="55"/>
      <c r="H805" s="55" t="s">
        <v>2709</v>
      </c>
      <c r="I805" s="56" t="s">
        <v>2710</v>
      </c>
      <c r="J805" s="56" t="s">
        <v>147</v>
      </c>
      <c r="K805" s="56"/>
      <c r="L805" s="56" t="s">
        <v>2348</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2" t="s">
        <v>171</v>
      </c>
      <c r="AY805" s="65"/>
      <c r="AZ805" s="66">
        <v>2400</v>
      </c>
    </row>
    <row r="806" spans="1:52" s="122" customFormat="1" ht="20.100000000000001" customHeight="1" x14ac:dyDescent="0.25">
      <c r="A806" s="53" t="str">
        <f t="shared" si="142"/>
        <v>TB71NT_D2+1</v>
      </c>
      <c r="B806" s="53" t="str">
        <f t="shared" si="143"/>
        <v>TB71NT_D2+2</v>
      </c>
      <c r="C806" s="53" t="str">
        <f t="shared" si="144"/>
        <v>TB71NT_D2+3</v>
      </c>
      <c r="D806" s="53" t="str">
        <f t="shared" si="145"/>
        <v>TB71NT_D2+4</v>
      </c>
      <c r="F806" s="122" t="s">
        <v>171</v>
      </c>
      <c r="G806" s="55"/>
      <c r="H806" s="55" t="s">
        <v>2711</v>
      </c>
      <c r="I806" s="56" t="s">
        <v>2712</v>
      </c>
      <c r="J806" s="56" t="s">
        <v>147</v>
      </c>
      <c r="K806" s="56"/>
      <c r="L806" s="56" t="s">
        <v>2706</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2" t="s">
        <v>171</v>
      </c>
      <c r="AY806" s="65"/>
      <c r="AZ806" s="66">
        <v>2400</v>
      </c>
    </row>
    <row r="807" spans="1:52" s="122" customFormat="1" ht="20.100000000000001" customHeight="1" x14ac:dyDescent="0.25">
      <c r="A807" s="53" t="str">
        <f t="shared" si="142"/>
        <v>TB72NT+1</v>
      </c>
      <c r="B807" s="53" t="str">
        <f t="shared" si="143"/>
        <v>TB72NT+2</v>
      </c>
      <c r="C807" s="53" t="str">
        <f t="shared" si="144"/>
        <v>TB72NT+3</v>
      </c>
      <c r="D807" s="53" t="str">
        <f t="shared" si="145"/>
        <v>TB72NT+4</v>
      </c>
      <c r="F807" s="122" t="s">
        <v>171</v>
      </c>
      <c r="G807" s="55">
        <v>72</v>
      </c>
      <c r="H807" s="55" t="s">
        <v>2713</v>
      </c>
      <c r="I807" s="56" t="s">
        <v>2714</v>
      </c>
      <c r="J807" s="56" t="s">
        <v>2375</v>
      </c>
      <c r="K807" s="56"/>
      <c r="L807" s="56" t="s">
        <v>2348</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0"/>
      <c r="AM807" s="62"/>
      <c r="AN807" s="62"/>
      <c r="AO807" s="59">
        <f t="shared" si="141"/>
        <v>0</v>
      </c>
      <c r="AP807" s="59">
        <f t="shared" si="141"/>
        <v>0</v>
      </c>
      <c r="AQ807" s="59">
        <f t="shared" si="141"/>
        <v>0</v>
      </c>
      <c r="AR807" s="59">
        <f t="shared" si="141"/>
        <v>0</v>
      </c>
      <c r="AS807" s="59"/>
      <c r="AT807" s="59"/>
      <c r="AU807" s="59"/>
      <c r="AV807" s="59"/>
      <c r="AW807" s="64"/>
      <c r="AX807" s="122" t="s">
        <v>171</v>
      </c>
      <c r="AY807" s="65"/>
      <c r="AZ807" s="66">
        <v>210</v>
      </c>
    </row>
    <row r="808" spans="1:52" s="122" customFormat="1" ht="20.100000000000001" customHeight="1" x14ac:dyDescent="0.25">
      <c r="A808" s="53" t="str">
        <f t="shared" si="142"/>
        <v>TB72NT_D1+1</v>
      </c>
      <c r="B808" s="53" t="str">
        <f t="shared" si="143"/>
        <v>TB72NT_D1+2</v>
      </c>
      <c r="C808" s="53" t="str">
        <f t="shared" si="144"/>
        <v>TB72NT_D1+3</v>
      </c>
      <c r="D808" s="53" t="str">
        <f t="shared" si="145"/>
        <v>TB72NT_D1+4</v>
      </c>
      <c r="F808" s="122" t="s">
        <v>171</v>
      </c>
      <c r="G808" s="55"/>
      <c r="H808" s="55" t="s">
        <v>2715</v>
      </c>
      <c r="I808" s="56" t="s">
        <v>2710</v>
      </c>
      <c r="J808" s="56" t="s">
        <v>147</v>
      </c>
      <c r="K808" s="56"/>
      <c r="L808" s="56" t="s">
        <v>2716</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2" t="s">
        <v>171</v>
      </c>
      <c r="AY808" s="65"/>
      <c r="AZ808" s="66">
        <v>2400</v>
      </c>
    </row>
    <row r="809" spans="1:52" s="122" customFormat="1" x14ac:dyDescent="0.25">
      <c r="A809" s="53" t="str">
        <f t="shared" si="142"/>
        <v>TB72NT_D2+1</v>
      </c>
      <c r="B809" s="53" t="str">
        <f t="shared" si="143"/>
        <v>TB72NT_D2+2</v>
      </c>
      <c r="C809" s="53" t="str">
        <f t="shared" si="144"/>
        <v>TB72NT_D2+3</v>
      </c>
      <c r="D809" s="53" t="str">
        <f t="shared" si="145"/>
        <v>TB72NT_D2+4</v>
      </c>
      <c r="F809" s="122" t="s">
        <v>171</v>
      </c>
      <c r="G809" s="55"/>
      <c r="H809" s="55" t="s">
        <v>2717</v>
      </c>
      <c r="I809" s="56" t="s">
        <v>2712</v>
      </c>
      <c r="J809" s="56" t="s">
        <v>147</v>
      </c>
      <c r="K809" s="56"/>
      <c r="L809" s="56" t="s">
        <v>2706</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2" t="s">
        <v>171</v>
      </c>
      <c r="AY809" s="65"/>
      <c r="AZ809" s="66">
        <v>480</v>
      </c>
    </row>
    <row r="810" spans="1:52" s="122" customFormat="1" ht="20.100000000000001" customHeight="1" x14ac:dyDescent="0.25">
      <c r="A810" s="53" t="str">
        <f t="shared" si="142"/>
        <v>TB73NT+1</v>
      </c>
      <c r="B810" s="53" t="str">
        <f t="shared" si="143"/>
        <v>TB73NT+2</v>
      </c>
      <c r="C810" s="53" t="str">
        <f t="shared" si="144"/>
        <v>TB73NT+3</v>
      </c>
      <c r="D810" s="53" t="str">
        <f t="shared" si="145"/>
        <v>TB73NT+4</v>
      </c>
      <c r="F810" s="122" t="s">
        <v>171</v>
      </c>
      <c r="G810" s="55">
        <v>73</v>
      </c>
      <c r="H810" s="55" t="s">
        <v>2718</v>
      </c>
      <c r="I810" s="56" t="s">
        <v>2719</v>
      </c>
      <c r="J810" s="56" t="s">
        <v>2375</v>
      </c>
      <c r="K810" s="56"/>
      <c r="L810" s="56" t="s">
        <v>2716</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0"/>
      <c r="AM810" s="62"/>
      <c r="AN810" s="62"/>
      <c r="AO810" s="59">
        <f t="shared" si="141"/>
        <v>0</v>
      </c>
      <c r="AP810" s="59">
        <f t="shared" si="141"/>
        <v>0</v>
      </c>
      <c r="AQ810" s="59">
        <f t="shared" si="141"/>
        <v>0</v>
      </c>
      <c r="AR810" s="59">
        <f t="shared" si="141"/>
        <v>0</v>
      </c>
      <c r="AS810" s="59"/>
      <c r="AT810" s="59"/>
      <c r="AU810" s="59"/>
      <c r="AV810" s="59"/>
      <c r="AW810" s="64"/>
      <c r="AX810" s="122" t="s">
        <v>171</v>
      </c>
      <c r="AY810" s="65"/>
      <c r="AZ810" s="66">
        <v>600</v>
      </c>
    </row>
    <row r="811" spans="1:52" s="122" customFormat="1" x14ac:dyDescent="0.25">
      <c r="A811" s="53" t="str">
        <f t="shared" si="142"/>
        <v>TB73NT_D1+1</v>
      </c>
      <c r="B811" s="53" t="str">
        <f t="shared" si="143"/>
        <v>TB73NT_D1+2</v>
      </c>
      <c r="C811" s="53" t="str">
        <f t="shared" si="144"/>
        <v>TB73NT_D1+3</v>
      </c>
      <c r="D811" s="53" t="str">
        <f t="shared" si="145"/>
        <v>TB73NT_D1+4</v>
      </c>
      <c r="F811" s="122" t="s">
        <v>171</v>
      </c>
      <c r="G811" s="55"/>
      <c r="H811" s="55" t="s">
        <v>2720</v>
      </c>
      <c r="I811" s="56" t="s">
        <v>2710</v>
      </c>
      <c r="J811" s="56" t="s">
        <v>147</v>
      </c>
      <c r="K811" s="56"/>
      <c r="L811" s="56" t="s">
        <v>2721</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2" t="s">
        <v>171</v>
      </c>
      <c r="AY811" s="65"/>
      <c r="AZ811" s="66"/>
    </row>
    <row r="812" spans="1:52" s="122" customFormat="1" ht="31.5" x14ac:dyDescent="0.25">
      <c r="A812" s="53" t="str">
        <f t="shared" si="142"/>
        <v>TB73NT_D2+1</v>
      </c>
      <c r="B812" s="53" t="str">
        <f t="shared" si="143"/>
        <v>TB73NT_D2+2</v>
      </c>
      <c r="C812" s="53" t="str">
        <f t="shared" si="144"/>
        <v>TB73NT_D2+3</v>
      </c>
      <c r="D812" s="53" t="str">
        <f t="shared" si="145"/>
        <v>TB73NT_D2+4</v>
      </c>
      <c r="F812" s="122" t="s">
        <v>171</v>
      </c>
      <c r="G812" s="55"/>
      <c r="H812" s="55" t="s">
        <v>2722</v>
      </c>
      <c r="I812" s="56" t="s">
        <v>2723</v>
      </c>
      <c r="J812" s="56" t="s">
        <v>147</v>
      </c>
      <c r="K812" s="56"/>
      <c r="L812" s="56" t="s">
        <v>2724</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2" t="s">
        <v>171</v>
      </c>
      <c r="AY812" s="65"/>
      <c r="AZ812" s="66">
        <v>480</v>
      </c>
    </row>
    <row r="813" spans="1:52" s="122" customFormat="1" ht="20.100000000000001" customHeight="1" x14ac:dyDescent="0.25">
      <c r="A813" s="53" t="str">
        <f t="shared" si="142"/>
        <v>TB74NT+1</v>
      </c>
      <c r="B813" s="53" t="str">
        <f t="shared" si="143"/>
        <v>TB74NT+2</v>
      </c>
      <c r="C813" s="53" t="str">
        <f t="shared" si="144"/>
        <v>TB74NT+3</v>
      </c>
      <c r="D813" s="53" t="str">
        <f t="shared" si="145"/>
        <v>TB74NT+4</v>
      </c>
      <c r="F813" s="122" t="s">
        <v>171</v>
      </c>
      <c r="G813" s="55">
        <v>74</v>
      </c>
      <c r="H813" s="55" t="s">
        <v>2725</v>
      </c>
      <c r="I813" s="56" t="s">
        <v>2726</v>
      </c>
      <c r="J813" s="56" t="s">
        <v>2727</v>
      </c>
      <c r="K813" s="56"/>
      <c r="L813" s="56" t="s">
        <v>2721</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0"/>
      <c r="AM813" s="62"/>
      <c r="AN813" s="62"/>
      <c r="AO813" s="59">
        <f t="shared" si="141"/>
        <v>0</v>
      </c>
      <c r="AP813" s="59">
        <f t="shared" si="141"/>
        <v>0</v>
      </c>
      <c r="AQ813" s="59">
        <f t="shared" si="141"/>
        <v>0</v>
      </c>
      <c r="AR813" s="59">
        <f t="shared" si="141"/>
        <v>0</v>
      </c>
      <c r="AS813" s="59"/>
      <c r="AT813" s="59"/>
      <c r="AU813" s="59"/>
      <c r="AV813" s="59"/>
      <c r="AW813" s="64"/>
      <c r="AX813" s="122" t="s">
        <v>171</v>
      </c>
      <c r="AY813" s="65"/>
      <c r="AZ813" s="66">
        <v>480</v>
      </c>
    </row>
    <row r="814" spans="1:52" s="122" customFormat="1" ht="31.5" x14ac:dyDescent="0.25">
      <c r="A814" s="53" t="str">
        <f t="shared" si="142"/>
        <v>TB74NT_D1+1</v>
      </c>
      <c r="B814" s="53" t="str">
        <f t="shared" si="143"/>
        <v>TB74NT_D1+2</v>
      </c>
      <c r="C814" s="53" t="str">
        <f t="shared" si="144"/>
        <v>TB74NT_D1+3</v>
      </c>
      <c r="D814" s="53" t="str">
        <f t="shared" si="145"/>
        <v>TB74NT_D1+4</v>
      </c>
      <c r="F814" s="122" t="s">
        <v>171</v>
      </c>
      <c r="G814" s="55"/>
      <c r="H814" s="55" t="s">
        <v>2728</v>
      </c>
      <c r="I814" s="56" t="s">
        <v>2729</v>
      </c>
      <c r="J814" s="56" t="s">
        <v>2508</v>
      </c>
      <c r="K814" s="56"/>
      <c r="L814" s="56" t="s">
        <v>2512</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2" t="s">
        <v>171</v>
      </c>
      <c r="AY814" s="65"/>
      <c r="AZ814" s="66"/>
    </row>
    <row r="815" spans="1:52" s="122" customFormat="1" ht="20.100000000000001" customHeight="1" x14ac:dyDescent="0.25">
      <c r="A815" s="53" t="str">
        <f t="shared" si="142"/>
        <v>TB74NT_D2+1</v>
      </c>
      <c r="B815" s="53" t="str">
        <f t="shared" si="143"/>
        <v>TB74NT_D2+2</v>
      </c>
      <c r="C815" s="53" t="str">
        <f t="shared" si="144"/>
        <v>TB74NT_D2+3</v>
      </c>
      <c r="D815" s="53" t="str">
        <f t="shared" si="145"/>
        <v>TB74NT_D2+4</v>
      </c>
      <c r="F815" s="122" t="s">
        <v>171</v>
      </c>
      <c r="G815" s="55"/>
      <c r="H815" s="55" t="s">
        <v>2730</v>
      </c>
      <c r="I815" s="56" t="s">
        <v>2731</v>
      </c>
      <c r="J815" s="56" t="s">
        <v>147</v>
      </c>
      <c r="K815" s="56"/>
      <c r="L815" s="56" t="s">
        <v>2732</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2" t="s">
        <v>171</v>
      </c>
      <c r="AY815" s="65"/>
      <c r="AZ815" s="66"/>
    </row>
    <row r="816" spans="1:52" s="122" customFormat="1" ht="31.5" x14ac:dyDescent="0.25">
      <c r="A816" s="53" t="str">
        <f t="shared" si="142"/>
        <v>TB75NT+1</v>
      </c>
      <c r="B816" s="53" t="str">
        <f t="shared" si="143"/>
        <v>TB75NT+2</v>
      </c>
      <c r="C816" s="53" t="str">
        <f t="shared" si="144"/>
        <v>TB75NT+3</v>
      </c>
      <c r="D816" s="53" t="str">
        <f t="shared" si="145"/>
        <v>TB75NT+4</v>
      </c>
      <c r="F816" s="122" t="s">
        <v>171</v>
      </c>
      <c r="G816" s="55">
        <v>75</v>
      </c>
      <c r="H816" s="55" t="s">
        <v>2733</v>
      </c>
      <c r="I816" s="56" t="s">
        <v>2734</v>
      </c>
      <c r="J816" s="56" t="s">
        <v>2735</v>
      </c>
      <c r="K816" s="56"/>
      <c r="L816" s="56" t="s">
        <v>2736</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2" t="s">
        <v>2737</v>
      </c>
      <c r="AY816" s="65"/>
      <c r="AZ816" s="66">
        <v>540</v>
      </c>
    </row>
    <row r="817" spans="1:52" s="122" customFormat="1" ht="31.5" x14ac:dyDescent="0.25">
      <c r="A817" s="53" t="str">
        <f t="shared" si="142"/>
        <v>TB76NT+1</v>
      </c>
      <c r="B817" s="53" t="str">
        <f t="shared" si="143"/>
        <v>TB76NT+2</v>
      </c>
      <c r="C817" s="53" t="str">
        <f t="shared" si="144"/>
        <v>TB76NT+3</v>
      </c>
      <c r="D817" s="53" t="str">
        <f t="shared" si="145"/>
        <v>TB76NT+4</v>
      </c>
      <c r="F817" s="122" t="s">
        <v>171</v>
      </c>
      <c r="G817" s="55">
        <v>76</v>
      </c>
      <c r="H817" s="55" t="s">
        <v>2738</v>
      </c>
      <c r="I817" s="56" t="s">
        <v>2739</v>
      </c>
      <c r="J817" s="56" t="s">
        <v>147</v>
      </c>
      <c r="K817" s="56"/>
      <c r="L817" s="56" t="s">
        <v>2740</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2" t="s">
        <v>2737</v>
      </c>
      <c r="AY817" s="65"/>
      <c r="AZ817" s="66">
        <v>540</v>
      </c>
    </row>
    <row r="818" spans="1:52" s="122" customFormat="1" ht="20.100000000000001" customHeight="1" x14ac:dyDescent="0.25">
      <c r="A818" s="53" t="str">
        <f t="shared" si="142"/>
        <v>TB77NT+1</v>
      </c>
      <c r="B818" s="53" t="str">
        <f t="shared" si="143"/>
        <v>TB77NT+2</v>
      </c>
      <c r="C818" s="53" t="str">
        <f t="shared" si="144"/>
        <v>TB77NT+3</v>
      </c>
      <c r="D818" s="53" t="str">
        <f t="shared" si="145"/>
        <v>TB77NT+4</v>
      </c>
      <c r="F818" s="122" t="s">
        <v>171</v>
      </c>
      <c r="G818" s="55">
        <v>77</v>
      </c>
      <c r="H818" s="55" t="s">
        <v>2741</v>
      </c>
      <c r="I818" s="56" t="s">
        <v>2742</v>
      </c>
      <c r="J818" s="56" t="s">
        <v>2743</v>
      </c>
      <c r="K818" s="56"/>
      <c r="L818" s="56" t="s">
        <v>2744</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2" t="s">
        <v>2737</v>
      </c>
      <c r="AY818" s="65"/>
      <c r="AZ818" s="66">
        <v>600</v>
      </c>
    </row>
    <row r="819" spans="1:52" s="122" customFormat="1" ht="20.100000000000001" customHeight="1" x14ac:dyDescent="0.25">
      <c r="A819" s="53" t="str">
        <f t="shared" si="142"/>
        <v>TB78NT+1</v>
      </c>
      <c r="B819" s="53" t="str">
        <f t="shared" si="143"/>
        <v>TB78NT+2</v>
      </c>
      <c r="C819" s="53" t="str">
        <f t="shared" si="144"/>
        <v>TB78NT+3</v>
      </c>
      <c r="D819" s="53" t="str">
        <f t="shared" si="145"/>
        <v>TB78NT+4</v>
      </c>
      <c r="F819" s="122" t="s">
        <v>171</v>
      </c>
      <c r="G819" s="55">
        <v>78</v>
      </c>
      <c r="H819" s="55" t="s">
        <v>2745</v>
      </c>
      <c r="I819" s="56" t="s">
        <v>2746</v>
      </c>
      <c r="J819" s="56" t="s">
        <v>2743</v>
      </c>
      <c r="K819" s="56"/>
      <c r="L819" s="56" t="s">
        <v>2747</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2" t="s">
        <v>2737</v>
      </c>
      <c r="AY819" s="65"/>
      <c r="AZ819" s="66">
        <v>600</v>
      </c>
    </row>
    <row r="820" spans="1:52" s="122" customFormat="1" ht="20.100000000000001" customHeight="1" x14ac:dyDescent="0.25">
      <c r="A820" s="53" t="str">
        <f t="shared" si="142"/>
        <v>TB79NT+1</v>
      </c>
      <c r="B820" s="53" t="str">
        <f t="shared" si="143"/>
        <v>TB79NT+2</v>
      </c>
      <c r="C820" s="53" t="str">
        <f t="shared" si="144"/>
        <v>TB79NT+3</v>
      </c>
      <c r="D820" s="53" t="str">
        <f t="shared" si="145"/>
        <v>TB79NT+4</v>
      </c>
      <c r="F820" s="122" t="s">
        <v>171</v>
      </c>
      <c r="G820" s="55">
        <v>79</v>
      </c>
      <c r="H820" s="55" t="s">
        <v>2748</v>
      </c>
      <c r="I820" s="56" t="s">
        <v>2749</v>
      </c>
      <c r="J820" s="56" t="s">
        <v>2750</v>
      </c>
      <c r="K820" s="56"/>
      <c r="L820" s="56" t="s">
        <v>2744</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0"/>
      <c r="AM820" s="62"/>
      <c r="AN820" s="62"/>
      <c r="AO820" s="59">
        <f t="shared" si="141"/>
        <v>0</v>
      </c>
      <c r="AP820" s="59">
        <f t="shared" si="141"/>
        <v>0</v>
      </c>
      <c r="AQ820" s="59">
        <f t="shared" si="141"/>
        <v>0</v>
      </c>
      <c r="AR820" s="59">
        <f t="shared" si="141"/>
        <v>0</v>
      </c>
      <c r="AS820" s="59"/>
      <c r="AT820" s="59"/>
      <c r="AU820" s="59"/>
      <c r="AV820" s="59"/>
      <c r="AW820" s="64"/>
      <c r="AX820" s="122" t="s">
        <v>2737</v>
      </c>
      <c r="AY820" s="65"/>
      <c r="AZ820" s="66">
        <v>660</v>
      </c>
    </row>
    <row r="821" spans="1:52" s="122" customFormat="1" ht="34.5" customHeight="1" x14ac:dyDescent="0.25">
      <c r="A821" s="53" t="str">
        <f t="shared" si="142"/>
        <v>TB79NT_D1+1</v>
      </c>
      <c r="B821" s="53" t="str">
        <f t="shared" si="143"/>
        <v>TB79NT_D1+2</v>
      </c>
      <c r="C821" s="53" t="str">
        <f t="shared" si="144"/>
        <v>TB79NT_D1+3</v>
      </c>
      <c r="D821" s="53" t="str">
        <f t="shared" si="145"/>
        <v>TB79NT_D1+4</v>
      </c>
      <c r="F821" s="122" t="s">
        <v>171</v>
      </c>
      <c r="G821" s="55"/>
      <c r="H821" s="55" t="s">
        <v>2751</v>
      </c>
      <c r="I821" s="56" t="s">
        <v>2752</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2" t="s">
        <v>2737</v>
      </c>
      <c r="AY821" s="65"/>
      <c r="AZ821" s="66">
        <v>480</v>
      </c>
    </row>
    <row r="822" spans="1:52" s="122" customFormat="1" ht="50.25" customHeight="1" x14ac:dyDescent="0.25">
      <c r="A822" s="53" t="str">
        <f t="shared" si="142"/>
        <v>TB79NT_D2+1</v>
      </c>
      <c r="B822" s="53" t="str">
        <f t="shared" si="143"/>
        <v>TB79NT_D2+2</v>
      </c>
      <c r="C822" s="53" t="str">
        <f t="shared" si="144"/>
        <v>TB79NT_D2+3</v>
      </c>
      <c r="D822" s="53" t="str">
        <f t="shared" si="145"/>
        <v>TB79NT_D2+4</v>
      </c>
      <c r="F822" s="122" t="s">
        <v>171</v>
      </c>
      <c r="G822" s="55"/>
      <c r="H822" s="55" t="s">
        <v>2753</v>
      </c>
      <c r="I822" s="56" t="s">
        <v>2754</v>
      </c>
      <c r="J822" s="56" t="s">
        <v>2755</v>
      </c>
      <c r="K822" s="56"/>
      <c r="L822" s="56" t="s">
        <v>2756</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2" t="s">
        <v>2737</v>
      </c>
      <c r="AY822" s="65"/>
      <c r="AZ822" s="66"/>
    </row>
    <row r="823" spans="1:52" s="179" customFormat="1" ht="20.100000000000001" customHeight="1" x14ac:dyDescent="0.25">
      <c r="A823" s="178" t="str">
        <f t="shared" si="142"/>
        <v>+1</v>
      </c>
      <c r="B823" s="178" t="str">
        <f t="shared" si="143"/>
        <v>+2</v>
      </c>
      <c r="C823" s="178" t="str">
        <f t="shared" si="144"/>
        <v>+3</v>
      </c>
      <c r="D823" s="178" t="str">
        <f t="shared" si="145"/>
        <v>+4</v>
      </c>
      <c r="F823" s="179" t="s">
        <v>2737</v>
      </c>
      <c r="G823" s="165" t="s">
        <v>2757</v>
      </c>
      <c r="H823" s="192"/>
      <c r="I823" s="166" t="s">
        <v>2758</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9">
        <f t="shared" si="141"/>
        <v>0</v>
      </c>
      <c r="AP823" s="59">
        <f t="shared" si="141"/>
        <v>0</v>
      </c>
      <c r="AQ823" s="59">
        <f t="shared" si="141"/>
        <v>0</v>
      </c>
      <c r="AR823" s="59">
        <f t="shared" si="141"/>
        <v>0</v>
      </c>
      <c r="AS823" s="59"/>
      <c r="AT823" s="59"/>
      <c r="AU823" s="59"/>
      <c r="AV823" s="59"/>
      <c r="AW823" s="187"/>
      <c r="AX823" s="179" t="s">
        <v>2737</v>
      </c>
      <c r="AY823" s="188"/>
      <c r="AZ823" s="189">
        <v>510</v>
      </c>
    </row>
    <row r="824" spans="1:52" s="126" customFormat="1" ht="20.100000000000001" customHeight="1" x14ac:dyDescent="0.25">
      <c r="A824" s="53" t="str">
        <f t="shared" si="142"/>
        <v>TN1NT1+1</v>
      </c>
      <c r="B824" s="53" t="str">
        <f t="shared" si="143"/>
        <v>TN1NT1+2</v>
      </c>
      <c r="C824" s="53" t="str">
        <f t="shared" si="144"/>
        <v>TN1NT1+3</v>
      </c>
      <c r="D824" s="53" t="str">
        <f t="shared" si="145"/>
        <v>TN1NT1+4</v>
      </c>
      <c r="F824" s="122" t="s">
        <v>2737</v>
      </c>
      <c r="G824" s="55">
        <v>1</v>
      </c>
      <c r="H824" s="55" t="s">
        <v>2759</v>
      </c>
      <c r="I824" s="56" t="s">
        <v>147</v>
      </c>
      <c r="J824" s="56" t="s">
        <v>2760</v>
      </c>
      <c r="K824" s="56"/>
      <c r="L824" s="56" t="s">
        <v>2761</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0"/>
      <c r="AM824" s="62"/>
      <c r="AN824" s="62"/>
      <c r="AO824" s="59">
        <f t="shared" si="141"/>
        <v>0</v>
      </c>
      <c r="AP824" s="59">
        <f t="shared" si="141"/>
        <v>0</v>
      </c>
      <c r="AQ824" s="59">
        <f t="shared" si="141"/>
        <v>0</v>
      </c>
      <c r="AR824" s="59">
        <f t="shared" si="141"/>
        <v>0</v>
      </c>
      <c r="AS824" s="59"/>
      <c r="AT824" s="59"/>
      <c r="AU824" s="59"/>
      <c r="AV824" s="59"/>
      <c r="AW824" s="64"/>
      <c r="AX824" s="122" t="s">
        <v>2737</v>
      </c>
      <c r="AY824" s="65"/>
      <c r="AZ824" s="66">
        <v>600</v>
      </c>
    </row>
    <row r="825" spans="1:52" s="122" customFormat="1" ht="39.950000000000003" customHeight="1" x14ac:dyDescent="0.25">
      <c r="A825" s="53" t="str">
        <f t="shared" si="142"/>
        <v>TN1NT1_D1+1</v>
      </c>
      <c r="B825" s="53" t="str">
        <f t="shared" si="143"/>
        <v>TN1NT1_D1+2</v>
      </c>
      <c r="C825" s="53" t="str">
        <f t="shared" si="144"/>
        <v>TN1NT1_D1+3</v>
      </c>
      <c r="D825" s="53" t="str">
        <f t="shared" si="145"/>
        <v>TN1NT1_D1+4</v>
      </c>
      <c r="F825" s="122" t="s">
        <v>2737</v>
      </c>
      <c r="G825" s="55"/>
      <c r="H825" s="55" t="s">
        <v>2762</v>
      </c>
      <c r="I825" s="56" t="s">
        <v>2763</v>
      </c>
      <c r="J825" s="56" t="s">
        <v>2761</v>
      </c>
      <c r="K825" s="56"/>
      <c r="L825" s="56" t="s">
        <v>2764</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2" t="s">
        <v>2737</v>
      </c>
      <c r="AY825" s="65"/>
      <c r="AZ825" s="66">
        <v>720</v>
      </c>
    </row>
    <row r="826" spans="1:52" s="122" customFormat="1" ht="39.950000000000003" customHeight="1" x14ac:dyDescent="0.25">
      <c r="A826" s="53" t="str">
        <f t="shared" si="142"/>
        <v>TN1NT1_D2+1</v>
      </c>
      <c r="B826" s="53" t="str">
        <f t="shared" si="143"/>
        <v>TN1NT1_D2+2</v>
      </c>
      <c r="C826" s="53" t="str">
        <f t="shared" si="144"/>
        <v>TN1NT1_D2+3</v>
      </c>
      <c r="D826" s="53" t="str">
        <f t="shared" si="145"/>
        <v>TN1NT1_D2+4</v>
      </c>
      <c r="F826" s="122" t="s">
        <v>2737</v>
      </c>
      <c r="G826" s="55"/>
      <c r="H826" s="55" t="s">
        <v>2765</v>
      </c>
      <c r="I826" s="56" t="s">
        <v>2766</v>
      </c>
      <c r="J826" s="56" t="s">
        <v>2767</v>
      </c>
      <c r="K826" s="56"/>
      <c r="L826" s="56" t="s">
        <v>2768</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2" t="s">
        <v>2737</v>
      </c>
      <c r="AY826" s="65"/>
      <c r="AZ826" s="66">
        <v>660</v>
      </c>
    </row>
    <row r="827" spans="1:52" s="122" customFormat="1" ht="39.950000000000003" customHeight="1" x14ac:dyDescent="0.25">
      <c r="A827" s="53" t="str">
        <f t="shared" si="142"/>
        <v>TN1NT1_D3+1</v>
      </c>
      <c r="B827" s="53" t="str">
        <f t="shared" si="143"/>
        <v>TN1NT1_D3+2</v>
      </c>
      <c r="C827" s="53" t="str">
        <f t="shared" si="144"/>
        <v>TN1NT1_D3+3</v>
      </c>
      <c r="D827" s="53" t="str">
        <f t="shared" si="145"/>
        <v>TN1NT1_D3+4</v>
      </c>
      <c r="F827" s="122" t="s">
        <v>2737</v>
      </c>
      <c r="G827" s="55"/>
      <c r="H827" s="55" t="s">
        <v>2769</v>
      </c>
      <c r="I827" s="56" t="s">
        <v>2770</v>
      </c>
      <c r="J827" s="56" t="s">
        <v>2768</v>
      </c>
      <c r="K827" s="56"/>
      <c r="L827" s="56" t="s">
        <v>2771</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2" t="s">
        <v>2737</v>
      </c>
      <c r="AY827" s="65"/>
      <c r="AZ827" s="66">
        <v>480</v>
      </c>
    </row>
    <row r="828" spans="1:52" s="122" customFormat="1" ht="39.950000000000003" customHeight="1" x14ac:dyDescent="0.25">
      <c r="A828" s="53" t="str">
        <f t="shared" si="142"/>
        <v>TN1NT1_D4+1</v>
      </c>
      <c r="B828" s="53" t="str">
        <f t="shared" si="143"/>
        <v>TN1NT1_D4+2</v>
      </c>
      <c r="C828" s="53" t="str">
        <f t="shared" si="144"/>
        <v>TN1NT1_D4+3</v>
      </c>
      <c r="D828" s="53" t="str">
        <f t="shared" si="145"/>
        <v>TN1NT1_D4+4</v>
      </c>
      <c r="F828" s="122" t="s">
        <v>2737</v>
      </c>
      <c r="G828" s="55"/>
      <c r="H828" s="55" t="s">
        <v>2772</v>
      </c>
      <c r="I828" s="56" t="s">
        <v>2773</v>
      </c>
      <c r="J828" s="56" t="s">
        <v>2756</v>
      </c>
      <c r="K828" s="56"/>
      <c r="L828" s="56" t="s">
        <v>2774</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2" t="s">
        <v>2737</v>
      </c>
      <c r="AY828" s="65"/>
      <c r="AZ828" s="66">
        <v>270</v>
      </c>
    </row>
    <row r="829" spans="1:52" s="122" customFormat="1" ht="39.950000000000003" customHeight="1" x14ac:dyDescent="0.25">
      <c r="A829" s="53" t="str">
        <f t="shared" si="142"/>
        <v>TN1NT1_D5+1</v>
      </c>
      <c r="B829" s="53" t="str">
        <f t="shared" si="143"/>
        <v>TN1NT1_D5+2</v>
      </c>
      <c r="C829" s="53" t="str">
        <f t="shared" si="144"/>
        <v>TN1NT1_D5+3</v>
      </c>
      <c r="D829" s="53" t="str">
        <f t="shared" si="145"/>
        <v>TN1NT1_D5+4</v>
      </c>
      <c r="F829" s="122" t="s">
        <v>2737</v>
      </c>
      <c r="G829" s="55"/>
      <c r="H829" s="55" t="s">
        <v>2775</v>
      </c>
      <c r="I829" s="56" t="s">
        <v>2776</v>
      </c>
      <c r="J829" s="56" t="s">
        <v>2777</v>
      </c>
      <c r="K829" s="56"/>
      <c r="L829" s="56" t="s">
        <v>2778</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2" t="s">
        <v>2737</v>
      </c>
      <c r="AY829" s="65"/>
      <c r="AZ829" s="66"/>
    </row>
    <row r="830" spans="1:52" s="122" customFormat="1" ht="39.950000000000003" customHeight="1" x14ac:dyDescent="0.25">
      <c r="A830" s="53" t="str">
        <f t="shared" si="142"/>
        <v>TN1NT1_D6+1</v>
      </c>
      <c r="B830" s="53" t="str">
        <f t="shared" si="143"/>
        <v>TN1NT1_D6+2</v>
      </c>
      <c r="C830" s="53" t="str">
        <f t="shared" si="144"/>
        <v>TN1NT1_D6+3</v>
      </c>
      <c r="D830" s="53" t="str">
        <f t="shared" si="145"/>
        <v>TN1NT1_D6+4</v>
      </c>
      <c r="F830" s="122" t="s">
        <v>2737</v>
      </c>
      <c r="G830" s="55"/>
      <c r="H830" s="55" t="s">
        <v>2779</v>
      </c>
      <c r="I830" s="56" t="s">
        <v>2780</v>
      </c>
      <c r="J830" s="56" t="s">
        <v>2756</v>
      </c>
      <c r="K830" s="56"/>
      <c r="L830" s="56" t="s">
        <v>2781</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2" t="s">
        <v>2737</v>
      </c>
      <c r="AY830" s="65"/>
      <c r="AZ830" s="66">
        <v>360</v>
      </c>
    </row>
    <row r="831" spans="1:52" s="122" customFormat="1" ht="39.950000000000003" customHeight="1" x14ac:dyDescent="0.25">
      <c r="A831" s="53" t="str">
        <f t="shared" si="142"/>
        <v>TN2NT1+1</v>
      </c>
      <c r="B831" s="53" t="str">
        <f t="shared" si="143"/>
        <v>TN2NT1+2</v>
      </c>
      <c r="C831" s="53" t="str">
        <f t="shared" si="144"/>
        <v>TN2NT1+3</v>
      </c>
      <c r="D831" s="53" t="str">
        <f t="shared" si="145"/>
        <v>TN2NT1+4</v>
      </c>
      <c r="F831" s="122" t="s">
        <v>2737</v>
      </c>
      <c r="G831" s="55">
        <v>2</v>
      </c>
      <c r="H831" s="55" t="s">
        <v>2782</v>
      </c>
      <c r="I831" s="56" t="s">
        <v>2783</v>
      </c>
      <c r="J831" s="56" t="s">
        <v>2781</v>
      </c>
      <c r="K831" s="56"/>
      <c r="L831" s="56" t="s">
        <v>2784</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0"/>
      <c r="AM831" s="62"/>
      <c r="AN831" s="62"/>
      <c r="AO831" s="59">
        <f t="shared" si="141"/>
        <v>0</v>
      </c>
      <c r="AP831" s="59">
        <f t="shared" si="141"/>
        <v>0</v>
      </c>
      <c r="AQ831" s="59">
        <f t="shared" si="141"/>
        <v>0</v>
      </c>
      <c r="AR831" s="59">
        <f t="shared" si="141"/>
        <v>0</v>
      </c>
      <c r="AS831" s="59"/>
      <c r="AT831" s="59"/>
      <c r="AU831" s="59"/>
      <c r="AV831" s="59"/>
      <c r="AW831" s="64"/>
      <c r="AX831" s="122" t="s">
        <v>2737</v>
      </c>
      <c r="AY831" s="65"/>
      <c r="AZ831" s="66">
        <v>360</v>
      </c>
    </row>
    <row r="832" spans="1:52" s="122" customFormat="1" ht="39.950000000000003" customHeight="1" x14ac:dyDescent="0.25">
      <c r="A832" s="53" t="str">
        <f t="shared" si="142"/>
        <v>TN2NT1_D1+1</v>
      </c>
      <c r="B832" s="53" t="str">
        <f t="shared" si="143"/>
        <v>TN2NT1_D1+2</v>
      </c>
      <c r="C832" s="53" t="str">
        <f t="shared" si="144"/>
        <v>TN2NT1_D1+3</v>
      </c>
      <c r="D832" s="53" t="str">
        <f t="shared" si="145"/>
        <v>TN2NT1_D1+4</v>
      </c>
      <c r="F832" s="122" t="s">
        <v>2737</v>
      </c>
      <c r="G832" s="55"/>
      <c r="H832" s="55" t="s">
        <v>2785</v>
      </c>
      <c r="I832" s="56" t="s">
        <v>2786</v>
      </c>
      <c r="J832" s="56" t="s">
        <v>2784</v>
      </c>
      <c r="K832" s="56"/>
      <c r="L832" s="56" t="s">
        <v>2787</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2" t="s">
        <v>2737</v>
      </c>
      <c r="AY832" s="65"/>
      <c r="AZ832" s="66">
        <v>390</v>
      </c>
    </row>
    <row r="833" spans="1:52" s="122" customFormat="1" ht="39.950000000000003" customHeight="1" x14ac:dyDescent="0.25">
      <c r="A833" s="53" t="str">
        <f t="shared" si="142"/>
        <v>TN2NT1_D2+1</v>
      </c>
      <c r="B833" s="53" t="str">
        <f t="shared" si="143"/>
        <v>TN2NT1_D2+2</v>
      </c>
      <c r="C833" s="53" t="str">
        <f t="shared" si="144"/>
        <v>TN2NT1_D2+3</v>
      </c>
      <c r="D833" s="53" t="str">
        <f t="shared" si="145"/>
        <v>TN2NT1_D2+4</v>
      </c>
      <c r="F833" s="122" t="s">
        <v>2737</v>
      </c>
      <c r="G833" s="55"/>
      <c r="H833" s="55" t="s">
        <v>2788</v>
      </c>
      <c r="I833" s="56" t="s">
        <v>2789</v>
      </c>
      <c r="J833" s="56" t="s">
        <v>2787</v>
      </c>
      <c r="K833" s="56"/>
      <c r="L833" s="56" t="s">
        <v>2790</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2" t="s">
        <v>2737</v>
      </c>
      <c r="AY833" s="65"/>
      <c r="AZ833" s="66"/>
    </row>
    <row r="834" spans="1:52" s="122" customFormat="1" ht="39.950000000000003" customHeight="1" x14ac:dyDescent="0.25">
      <c r="A834" s="53" t="str">
        <f t="shared" si="142"/>
        <v>TN2NT1_D3+1</v>
      </c>
      <c r="B834" s="53" t="str">
        <f t="shared" si="143"/>
        <v>TN2NT1_D3+2</v>
      </c>
      <c r="C834" s="53" t="str">
        <f t="shared" si="144"/>
        <v>TN2NT1_D3+3</v>
      </c>
      <c r="D834" s="53" t="str">
        <f t="shared" si="145"/>
        <v>TN2NT1_D3+4</v>
      </c>
      <c r="F834" s="122" t="s">
        <v>2737</v>
      </c>
      <c r="G834" s="55"/>
      <c r="H834" s="55" t="s">
        <v>2791</v>
      </c>
      <c r="I834" s="56" t="s">
        <v>2792</v>
      </c>
      <c r="J834" s="56" t="s">
        <v>2793</v>
      </c>
      <c r="K834" s="56"/>
      <c r="L834" s="56" t="s">
        <v>2794</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2" t="s">
        <v>2737</v>
      </c>
      <c r="AY834" s="65"/>
      <c r="AZ834" s="66">
        <v>300</v>
      </c>
    </row>
    <row r="835" spans="1:52" s="122" customFormat="1" ht="39.950000000000003" customHeight="1" x14ac:dyDescent="0.25">
      <c r="A835" s="53" t="str">
        <f t="shared" si="142"/>
        <v>TN2NT1_D4+1</v>
      </c>
      <c r="B835" s="53" t="str">
        <f t="shared" si="143"/>
        <v>TN2NT1_D4+2</v>
      </c>
      <c r="C835" s="53" t="str">
        <f t="shared" si="144"/>
        <v>TN2NT1_D4+3</v>
      </c>
      <c r="D835" s="53" t="str">
        <f t="shared" si="145"/>
        <v>TN2NT1_D4+4</v>
      </c>
      <c r="F835" s="122" t="s">
        <v>2737</v>
      </c>
      <c r="G835" s="55"/>
      <c r="H835" s="55" t="s">
        <v>2795</v>
      </c>
      <c r="I835" s="56" t="s">
        <v>2796</v>
      </c>
      <c r="J835" s="56" t="s">
        <v>2794</v>
      </c>
      <c r="K835" s="56"/>
      <c r="L835" s="56" t="s">
        <v>2778</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2" t="s">
        <v>2737</v>
      </c>
      <c r="AY835" s="65"/>
      <c r="AZ835" s="66">
        <v>240</v>
      </c>
    </row>
    <row r="836" spans="1:52" s="122" customFormat="1" ht="39.950000000000003" customHeight="1" x14ac:dyDescent="0.25">
      <c r="A836" s="53" t="str">
        <f t="shared" si="142"/>
        <v>TN2NT1_D5+1</v>
      </c>
      <c r="B836" s="53" t="str">
        <f t="shared" si="143"/>
        <v>TN2NT1_D5+2</v>
      </c>
      <c r="C836" s="53" t="str">
        <f t="shared" si="144"/>
        <v>TN2NT1_D5+3</v>
      </c>
      <c r="D836" s="53" t="str">
        <f t="shared" si="145"/>
        <v>TN2NT1_D5+4</v>
      </c>
      <c r="F836" s="122" t="s">
        <v>2737</v>
      </c>
      <c r="G836" s="55"/>
      <c r="H836" s="55" t="s">
        <v>2797</v>
      </c>
      <c r="I836" s="56" t="s">
        <v>2798</v>
      </c>
      <c r="J836" s="56" t="s">
        <v>2756</v>
      </c>
      <c r="K836" s="56"/>
      <c r="L836" s="56" t="s">
        <v>2799</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2" t="s">
        <v>2737</v>
      </c>
      <c r="AY836" s="65"/>
      <c r="AZ836" s="66">
        <v>240</v>
      </c>
    </row>
    <row r="837" spans="1:52" s="122" customFormat="1" ht="39.950000000000003" customHeight="1" x14ac:dyDescent="0.25">
      <c r="A837" s="53" t="str">
        <f t="shared" si="142"/>
        <v>TN2NT1_D6+1</v>
      </c>
      <c r="B837" s="53" t="str">
        <f t="shared" si="143"/>
        <v>TN2NT1_D6+2</v>
      </c>
      <c r="C837" s="53" t="str">
        <f t="shared" si="144"/>
        <v>TN2NT1_D6+3</v>
      </c>
      <c r="D837" s="53" t="str">
        <f t="shared" si="145"/>
        <v>TN2NT1_D6+4</v>
      </c>
      <c r="F837" s="122" t="s">
        <v>2737</v>
      </c>
      <c r="G837" s="55"/>
      <c r="H837" s="55" t="s">
        <v>2800</v>
      </c>
      <c r="I837" s="56" t="s">
        <v>2801</v>
      </c>
      <c r="J837" s="56" t="s">
        <v>2756</v>
      </c>
      <c r="K837" s="56"/>
      <c r="L837" s="56" t="s">
        <v>2802</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2" t="s">
        <v>2737</v>
      </c>
      <c r="AY837" s="65"/>
      <c r="AZ837" s="66"/>
    </row>
    <row r="838" spans="1:52" s="122" customFormat="1" ht="39.950000000000003" customHeight="1" x14ac:dyDescent="0.25">
      <c r="A838" s="53" t="str">
        <f t="shared" si="142"/>
        <v>TN3NT1+1</v>
      </c>
      <c r="B838" s="53" t="str">
        <f t="shared" si="143"/>
        <v>TN3NT1+2</v>
      </c>
      <c r="C838" s="53" t="str">
        <f t="shared" si="144"/>
        <v>TN3NT1+3</v>
      </c>
      <c r="D838" s="53" t="str">
        <f t="shared" si="145"/>
        <v>TN3NT1+4</v>
      </c>
      <c r="F838" s="122" t="s">
        <v>2737</v>
      </c>
      <c r="G838" s="55">
        <v>3</v>
      </c>
      <c r="H838" s="55" t="s">
        <v>2803</v>
      </c>
      <c r="I838" s="56" t="s">
        <v>464</v>
      </c>
      <c r="J838" s="56" t="s">
        <v>2802</v>
      </c>
      <c r="K838" s="56"/>
      <c r="L838" s="56" t="s">
        <v>2799</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0"/>
      <c r="AM838" s="62"/>
      <c r="AN838" s="62"/>
      <c r="AO838" s="59">
        <f t="shared" si="141"/>
        <v>0</v>
      </c>
      <c r="AP838" s="59">
        <f t="shared" si="141"/>
        <v>0</v>
      </c>
      <c r="AQ838" s="59">
        <f t="shared" si="141"/>
        <v>0</v>
      </c>
      <c r="AR838" s="59">
        <f t="shared" si="141"/>
        <v>0</v>
      </c>
      <c r="AS838" s="59"/>
      <c r="AT838" s="59"/>
      <c r="AU838" s="59"/>
      <c r="AV838" s="59"/>
      <c r="AW838" s="64"/>
      <c r="AX838" s="122" t="s">
        <v>2737</v>
      </c>
      <c r="AY838" s="65"/>
      <c r="AZ838" s="66">
        <v>180</v>
      </c>
    </row>
    <row r="839" spans="1:52" s="122" customFormat="1" ht="39.950000000000003" customHeight="1" x14ac:dyDescent="0.25">
      <c r="A839" s="53" t="str">
        <f t="shared" si="142"/>
        <v>TN3NT1_D1+1</v>
      </c>
      <c r="B839" s="53" t="str">
        <f t="shared" si="143"/>
        <v>TN3NT1_D1+2</v>
      </c>
      <c r="C839" s="53" t="str">
        <f t="shared" si="144"/>
        <v>TN3NT1_D1+3</v>
      </c>
      <c r="D839" s="53" t="str">
        <f t="shared" si="145"/>
        <v>TN3NT1_D1+4</v>
      </c>
      <c r="F839" s="122" t="s">
        <v>2737</v>
      </c>
      <c r="G839" s="55"/>
      <c r="H839" s="55" t="s">
        <v>2804</v>
      </c>
      <c r="I839" s="56" t="s">
        <v>2805</v>
      </c>
      <c r="J839" s="56" t="s">
        <v>2806</v>
      </c>
      <c r="K839" s="56"/>
      <c r="L839" s="56" t="s">
        <v>2807</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2" t="s">
        <v>2737</v>
      </c>
      <c r="AY839" s="65"/>
      <c r="AZ839" s="66">
        <v>180</v>
      </c>
    </row>
    <row r="840" spans="1:52" s="122" customFormat="1" ht="39.950000000000003" customHeight="1" x14ac:dyDescent="0.25">
      <c r="A840" s="53" t="str">
        <f t="shared" si="142"/>
        <v>TN3NT1_D2+1</v>
      </c>
      <c r="B840" s="53" t="str">
        <f t="shared" si="143"/>
        <v>TN3NT1_D2+2</v>
      </c>
      <c r="C840" s="53" t="str">
        <f t="shared" si="144"/>
        <v>TN3NT1_D2+3</v>
      </c>
      <c r="D840" s="53" t="str">
        <f t="shared" si="145"/>
        <v>TN3NT1_D2+4</v>
      </c>
      <c r="F840" s="122" t="s">
        <v>2737</v>
      </c>
      <c r="G840" s="55"/>
      <c r="H840" s="55" t="s">
        <v>2808</v>
      </c>
      <c r="I840" s="56" t="s">
        <v>2809</v>
      </c>
      <c r="J840" s="56" t="s">
        <v>2783</v>
      </c>
      <c r="K840" s="56"/>
      <c r="L840" s="56" t="s">
        <v>2810</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2" t="s">
        <v>2737</v>
      </c>
      <c r="AY840" s="65"/>
      <c r="AZ840" s="66">
        <v>270</v>
      </c>
    </row>
    <row r="841" spans="1:52" s="122" customFormat="1" ht="39.950000000000003" customHeight="1" x14ac:dyDescent="0.25">
      <c r="A841" s="53" t="str">
        <f t="shared" si="142"/>
        <v>TN3NT1_D3+1</v>
      </c>
      <c r="B841" s="53" t="str">
        <f t="shared" si="143"/>
        <v>TN3NT1_D3+2</v>
      </c>
      <c r="C841" s="53" t="str">
        <f t="shared" si="144"/>
        <v>TN3NT1_D3+3</v>
      </c>
      <c r="D841" s="53" t="str">
        <f t="shared" si="145"/>
        <v>TN3NT1_D3+4</v>
      </c>
      <c r="F841" s="122" t="s">
        <v>2737</v>
      </c>
      <c r="G841" s="55"/>
      <c r="H841" s="55" t="s">
        <v>2811</v>
      </c>
      <c r="I841" s="56" t="s">
        <v>2812</v>
      </c>
      <c r="J841" s="56" t="s">
        <v>2783</v>
      </c>
      <c r="K841" s="56"/>
      <c r="L841" s="56" t="s">
        <v>2813</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2" t="s">
        <v>2737</v>
      </c>
      <c r="AY841" s="65"/>
      <c r="AZ841" s="66"/>
    </row>
    <row r="842" spans="1:52" s="122" customFormat="1" ht="39.950000000000003" customHeight="1" x14ac:dyDescent="0.25">
      <c r="A842" s="53" t="str">
        <f t="shared" si="142"/>
        <v>TN4NT1+1</v>
      </c>
      <c r="B842" s="53" t="str">
        <f t="shared" si="143"/>
        <v>TN4NT1+2</v>
      </c>
      <c r="C842" s="53" t="str">
        <f t="shared" si="144"/>
        <v>TN4NT1+3</v>
      </c>
      <c r="D842" s="53" t="str">
        <f t="shared" si="145"/>
        <v>TN4NT1+4</v>
      </c>
      <c r="F842" s="122" t="s">
        <v>2737</v>
      </c>
      <c r="G842" s="55">
        <v>4</v>
      </c>
      <c r="H842" s="55" t="s">
        <v>2814</v>
      </c>
      <c r="I842" s="56" t="s">
        <v>2668</v>
      </c>
      <c r="J842" s="56" t="s">
        <v>2813</v>
      </c>
      <c r="K842" s="56"/>
      <c r="L842" s="56" t="s">
        <v>2815</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0"/>
      <c r="AM842" s="62"/>
      <c r="AN842" s="62"/>
      <c r="AO842" s="59">
        <f t="shared" si="141"/>
        <v>0</v>
      </c>
      <c r="AP842" s="59">
        <f t="shared" si="141"/>
        <v>0</v>
      </c>
      <c r="AQ842" s="59">
        <f t="shared" si="141"/>
        <v>0</v>
      </c>
      <c r="AR842" s="59">
        <f t="shared" ref="AR842:AR905" si="152">P842*$AN842</f>
        <v>0</v>
      </c>
      <c r="AS842" s="59"/>
      <c r="AT842" s="59"/>
      <c r="AU842" s="59"/>
      <c r="AV842" s="59"/>
      <c r="AW842" s="64"/>
      <c r="AX842" s="122" t="s">
        <v>2737</v>
      </c>
      <c r="AY842" s="65"/>
      <c r="AZ842" s="66">
        <v>270</v>
      </c>
    </row>
    <row r="843" spans="1:52" s="122" customFormat="1" ht="39.950000000000003" customHeight="1" x14ac:dyDescent="0.25">
      <c r="A843" s="53" t="str">
        <f t="shared" si="142"/>
        <v>TN4NT1_D1+1</v>
      </c>
      <c r="B843" s="53" t="str">
        <f t="shared" si="143"/>
        <v>TN4NT1_D1+2</v>
      </c>
      <c r="C843" s="53" t="str">
        <f t="shared" si="144"/>
        <v>TN4NT1_D1+3</v>
      </c>
      <c r="D843" s="53" t="str">
        <f t="shared" si="145"/>
        <v>TN4NT1_D1+4</v>
      </c>
      <c r="F843" s="122" t="s">
        <v>2737</v>
      </c>
      <c r="G843" s="55"/>
      <c r="H843" s="55" t="s">
        <v>2816</v>
      </c>
      <c r="I843" s="56" t="s">
        <v>2817</v>
      </c>
      <c r="J843" s="56" t="s">
        <v>2815</v>
      </c>
      <c r="K843" s="56"/>
      <c r="L843" s="56" t="s">
        <v>2810</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2" t="s">
        <v>2737</v>
      </c>
      <c r="AY843" s="65"/>
      <c r="AZ843" s="66">
        <v>240</v>
      </c>
    </row>
    <row r="844" spans="1:52" s="12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2" t="s">
        <v>2737</v>
      </c>
      <c r="G844" s="55"/>
      <c r="H844" s="55" t="s">
        <v>2818</v>
      </c>
      <c r="I844" s="56" t="s">
        <v>2819</v>
      </c>
      <c r="J844" s="56" t="s">
        <v>2774</v>
      </c>
      <c r="K844" s="56"/>
      <c r="L844" s="56" t="s">
        <v>2783</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2" t="s">
        <v>2737</v>
      </c>
      <c r="AY844" s="65"/>
      <c r="AZ844" s="66"/>
    </row>
    <row r="845" spans="1:52" s="122" customFormat="1" ht="39.950000000000003" customHeight="1" x14ac:dyDescent="0.25">
      <c r="A845" s="53" t="str">
        <f t="shared" si="154"/>
        <v>TN4NT1_D3+1</v>
      </c>
      <c r="B845" s="53" t="str">
        <f t="shared" si="155"/>
        <v>TN4NT1_D3+2</v>
      </c>
      <c r="C845" s="53" t="str">
        <f t="shared" si="156"/>
        <v>TN4NT1_D3+3</v>
      </c>
      <c r="D845" s="53" t="str">
        <f t="shared" si="157"/>
        <v>TN4NT1_D3+4</v>
      </c>
      <c r="F845" s="122" t="s">
        <v>2737</v>
      </c>
      <c r="G845" s="55"/>
      <c r="H845" s="55" t="s">
        <v>2820</v>
      </c>
      <c r="I845" s="56" t="s">
        <v>2821</v>
      </c>
      <c r="J845" s="56" t="s">
        <v>2774</v>
      </c>
      <c r="K845" s="56"/>
      <c r="L845" s="56" t="s">
        <v>2822</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2" t="s">
        <v>2737</v>
      </c>
      <c r="AY845" s="65"/>
      <c r="AZ845" s="66">
        <v>360</v>
      </c>
    </row>
    <row r="846" spans="1:52" s="122" customFormat="1" ht="39.950000000000003" customHeight="1" x14ac:dyDescent="0.25">
      <c r="A846" s="53" t="str">
        <f t="shared" si="154"/>
        <v>TN5NT1+1</v>
      </c>
      <c r="B846" s="53" t="str">
        <f t="shared" si="155"/>
        <v>TN5NT1+2</v>
      </c>
      <c r="C846" s="53" t="str">
        <f t="shared" si="156"/>
        <v>TN5NT1+3</v>
      </c>
      <c r="D846" s="53" t="str">
        <f t="shared" si="157"/>
        <v>TN5NT1+4</v>
      </c>
      <c r="F846" s="122" t="s">
        <v>2737</v>
      </c>
      <c r="G846" s="55">
        <v>5</v>
      </c>
      <c r="H846" s="55" t="s">
        <v>2823</v>
      </c>
      <c r="I846" s="84" t="s">
        <v>2824</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0"/>
      <c r="AM846" s="62"/>
      <c r="AN846" s="62"/>
      <c r="AO846" s="59">
        <f t="shared" si="153"/>
        <v>0</v>
      </c>
      <c r="AP846" s="59">
        <f t="shared" si="153"/>
        <v>0</v>
      </c>
      <c r="AQ846" s="59">
        <f t="shared" si="153"/>
        <v>0</v>
      </c>
      <c r="AR846" s="59">
        <f t="shared" si="152"/>
        <v>0</v>
      </c>
      <c r="AS846" s="59"/>
      <c r="AT846" s="59"/>
      <c r="AU846" s="59"/>
      <c r="AV846" s="59"/>
      <c r="AW846" s="64"/>
      <c r="AX846" s="122" t="s">
        <v>2737</v>
      </c>
      <c r="AY846" s="65"/>
      <c r="AZ846" s="66">
        <v>330</v>
      </c>
    </row>
    <row r="847" spans="1:52" s="122" customFormat="1" ht="39.950000000000003" customHeight="1" x14ac:dyDescent="0.25">
      <c r="A847" s="53" t="str">
        <f t="shared" si="154"/>
        <v>TN5NT1_D1+1</v>
      </c>
      <c r="B847" s="53" t="str">
        <f t="shared" si="155"/>
        <v>TN5NT1_D1+2</v>
      </c>
      <c r="C847" s="53" t="str">
        <f t="shared" si="156"/>
        <v>TN5NT1_D1+3</v>
      </c>
      <c r="D847" s="53" t="str">
        <f t="shared" si="157"/>
        <v>TN5NT1_D1+4</v>
      </c>
      <c r="F847" s="122" t="s">
        <v>2737</v>
      </c>
      <c r="G847" s="87"/>
      <c r="H847" s="55" t="s">
        <v>2825</v>
      </c>
      <c r="I847" s="56" t="s">
        <v>2826</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2" t="s">
        <v>2737</v>
      </c>
      <c r="AY847" s="65"/>
      <c r="AZ847" s="66">
        <v>240</v>
      </c>
    </row>
    <row r="848" spans="1:52" s="122" customFormat="1" ht="39.950000000000003" customHeight="1" x14ac:dyDescent="0.25">
      <c r="A848" s="53" t="str">
        <f t="shared" si="154"/>
        <v>TN5NT1_D2+1</v>
      </c>
      <c r="B848" s="53" t="str">
        <f t="shared" si="155"/>
        <v>TN5NT1_D2+2</v>
      </c>
      <c r="C848" s="53" t="str">
        <f t="shared" si="156"/>
        <v>TN5NT1_D2+3</v>
      </c>
      <c r="D848" s="53" t="str">
        <f t="shared" si="157"/>
        <v>TN5NT1_D2+4</v>
      </c>
      <c r="F848" s="122" t="s">
        <v>2737</v>
      </c>
      <c r="G848" s="55"/>
      <c r="H848" s="55" t="s">
        <v>2827</v>
      </c>
      <c r="I848" s="56" t="s">
        <v>2828</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2" t="s">
        <v>2737</v>
      </c>
      <c r="AY848" s="65"/>
      <c r="AZ848" s="66"/>
    </row>
    <row r="849" spans="1:52" s="122" customFormat="1" ht="39.950000000000003" customHeight="1" x14ac:dyDescent="0.25">
      <c r="A849" s="53" t="str">
        <f t="shared" si="154"/>
        <v>TN5NT1_D3+1</v>
      </c>
      <c r="B849" s="53" t="str">
        <f t="shared" si="155"/>
        <v>TN5NT1_D3+2</v>
      </c>
      <c r="C849" s="53" t="str">
        <f t="shared" si="156"/>
        <v>TN5NT1_D3+3</v>
      </c>
      <c r="D849" s="53" t="str">
        <f t="shared" si="157"/>
        <v>TN5NT1_D3+4</v>
      </c>
      <c r="F849" s="122" t="s">
        <v>2737</v>
      </c>
      <c r="G849" s="55"/>
      <c r="H849" s="55" t="s">
        <v>2829</v>
      </c>
      <c r="I849" s="56" t="s">
        <v>2830</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2" t="s">
        <v>2737</v>
      </c>
      <c r="AY849" s="65"/>
      <c r="AZ849" s="66">
        <v>360</v>
      </c>
    </row>
    <row r="850" spans="1:52" s="122" customFormat="1" ht="39.950000000000003" customHeight="1" x14ac:dyDescent="0.25">
      <c r="A850" s="53" t="str">
        <f t="shared" si="154"/>
        <v>TN6NT+1</v>
      </c>
      <c r="B850" s="53" t="str">
        <f t="shared" si="155"/>
        <v>TN6NT+2</v>
      </c>
      <c r="C850" s="53" t="str">
        <f t="shared" si="156"/>
        <v>TN6NT+3</v>
      </c>
      <c r="D850" s="53" t="str">
        <f t="shared" si="157"/>
        <v>TN6NT+4</v>
      </c>
      <c r="F850" s="122" t="s">
        <v>2737</v>
      </c>
      <c r="G850" s="55">
        <v>6</v>
      </c>
      <c r="H850" s="55" t="s">
        <v>2831</v>
      </c>
      <c r="I850" s="56" t="s">
        <v>2832</v>
      </c>
      <c r="J850" s="56" t="s">
        <v>2833</v>
      </c>
      <c r="K850" s="56"/>
      <c r="L850" s="56" t="s">
        <v>2778</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0"/>
      <c r="AM850" s="62"/>
      <c r="AN850" s="62"/>
      <c r="AO850" s="59">
        <f t="shared" si="153"/>
        <v>0</v>
      </c>
      <c r="AP850" s="59">
        <f t="shared" si="153"/>
        <v>0</v>
      </c>
      <c r="AQ850" s="59">
        <f t="shared" si="153"/>
        <v>0</v>
      </c>
      <c r="AR850" s="59">
        <f t="shared" si="152"/>
        <v>0</v>
      </c>
      <c r="AS850" s="59"/>
      <c r="AT850" s="59"/>
      <c r="AU850" s="59"/>
      <c r="AV850" s="59"/>
      <c r="AW850" s="64"/>
      <c r="AX850" s="122" t="s">
        <v>2737</v>
      </c>
      <c r="AY850" s="65"/>
      <c r="AZ850" s="66">
        <v>240</v>
      </c>
    </row>
    <row r="851" spans="1:52" s="122" customFormat="1" ht="39.950000000000003" customHeight="1" x14ac:dyDescent="0.25">
      <c r="A851" s="53" t="str">
        <f t="shared" si="154"/>
        <v>TN6NT_D1+1</v>
      </c>
      <c r="B851" s="53" t="str">
        <f t="shared" si="155"/>
        <v>TN6NT_D1+2</v>
      </c>
      <c r="C851" s="53" t="str">
        <f t="shared" si="156"/>
        <v>TN6NT_D1+3</v>
      </c>
      <c r="D851" s="53" t="str">
        <f t="shared" si="157"/>
        <v>TN6NT_D1+4</v>
      </c>
      <c r="F851" s="122" t="s">
        <v>2737</v>
      </c>
      <c r="G851" s="55"/>
      <c r="H851" s="55" t="s">
        <v>2834</v>
      </c>
      <c r="I851" s="56" t="s">
        <v>2835</v>
      </c>
      <c r="J851" s="56" t="s">
        <v>2783</v>
      </c>
      <c r="K851" s="56"/>
      <c r="L851" s="56" t="s">
        <v>423</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2" t="s">
        <v>2737</v>
      </c>
      <c r="AY851" s="65"/>
      <c r="AZ851" s="66"/>
    </row>
    <row r="852" spans="1:52" s="122" customFormat="1" ht="39.950000000000003" customHeight="1" x14ac:dyDescent="0.25">
      <c r="A852" s="53" t="str">
        <f t="shared" si="154"/>
        <v>TN6NT_D2+1</v>
      </c>
      <c r="B852" s="53" t="str">
        <f t="shared" si="155"/>
        <v>TN6NT_D2+2</v>
      </c>
      <c r="C852" s="53" t="str">
        <f t="shared" si="156"/>
        <v>TN6NT_D2+3</v>
      </c>
      <c r="D852" s="53" t="str">
        <f t="shared" si="157"/>
        <v>TN6NT_D2+4</v>
      </c>
      <c r="F852" s="122" t="s">
        <v>2737</v>
      </c>
      <c r="G852" s="55"/>
      <c r="H852" s="55" t="s">
        <v>2836</v>
      </c>
      <c r="I852" s="56" t="s">
        <v>2837</v>
      </c>
      <c r="J852" s="56" t="s">
        <v>2783</v>
      </c>
      <c r="K852" s="56"/>
      <c r="L852" s="56" t="s">
        <v>2838</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2" t="s">
        <v>2737</v>
      </c>
      <c r="AY852" s="65"/>
      <c r="AZ852" s="66">
        <v>360</v>
      </c>
    </row>
    <row r="853" spans="1:52" s="122" customFormat="1" ht="39.950000000000003" customHeight="1" x14ac:dyDescent="0.25">
      <c r="A853" s="53" t="str">
        <f t="shared" si="154"/>
        <v>TN7NT+1</v>
      </c>
      <c r="B853" s="53" t="str">
        <f t="shared" si="155"/>
        <v>TN7NT+2</v>
      </c>
      <c r="C853" s="53" t="str">
        <f t="shared" si="156"/>
        <v>TN7NT+3</v>
      </c>
      <c r="D853" s="53" t="str">
        <f t="shared" si="157"/>
        <v>TN7NT+4</v>
      </c>
      <c r="F853" s="122" t="s">
        <v>2737</v>
      </c>
      <c r="G853" s="55">
        <v>7</v>
      </c>
      <c r="H853" s="55" t="s">
        <v>2839</v>
      </c>
      <c r="I853" s="56" t="s">
        <v>2840</v>
      </c>
      <c r="J853" s="56" t="s">
        <v>2841</v>
      </c>
      <c r="K853" s="56"/>
      <c r="L853" s="56" t="s">
        <v>2842</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0"/>
      <c r="AM853" s="62"/>
      <c r="AN853" s="62"/>
      <c r="AO853" s="59">
        <f t="shared" si="153"/>
        <v>0</v>
      </c>
      <c r="AP853" s="59">
        <f t="shared" si="153"/>
        <v>0</v>
      </c>
      <c r="AQ853" s="59">
        <f t="shared" si="153"/>
        <v>0</v>
      </c>
      <c r="AR853" s="59">
        <f t="shared" si="152"/>
        <v>0</v>
      </c>
      <c r="AS853" s="59"/>
      <c r="AT853" s="59"/>
      <c r="AU853" s="59"/>
      <c r="AV853" s="59"/>
      <c r="AW853" s="64"/>
      <c r="AX853" s="122" t="s">
        <v>2737</v>
      </c>
      <c r="AY853" s="65"/>
      <c r="AZ853" s="66">
        <v>360</v>
      </c>
    </row>
    <row r="854" spans="1:52" s="122" customFormat="1" ht="39.950000000000003" customHeight="1" x14ac:dyDescent="0.25">
      <c r="A854" s="53" t="str">
        <f t="shared" si="154"/>
        <v>TN7NT_D1+1</v>
      </c>
      <c r="B854" s="53" t="str">
        <f t="shared" si="155"/>
        <v>TN7NT_D1+2</v>
      </c>
      <c r="C854" s="53" t="str">
        <f t="shared" si="156"/>
        <v>TN7NT_D1+3</v>
      </c>
      <c r="D854" s="53" t="str">
        <f t="shared" si="157"/>
        <v>TN7NT_D1+4</v>
      </c>
      <c r="F854" s="122" t="s">
        <v>2737</v>
      </c>
      <c r="G854" s="55"/>
      <c r="H854" s="55" t="s">
        <v>2843</v>
      </c>
      <c r="I854" s="56" t="s">
        <v>2844</v>
      </c>
      <c r="J854" s="56" t="s">
        <v>2845</v>
      </c>
      <c r="K854" s="56"/>
      <c r="L854" s="56" t="s">
        <v>423</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2" t="s">
        <v>2737</v>
      </c>
      <c r="AY854" s="65"/>
      <c r="AZ854" s="66">
        <v>240</v>
      </c>
    </row>
    <row r="855" spans="1:52" s="122" customFormat="1" ht="39.950000000000003" customHeight="1" x14ac:dyDescent="0.25">
      <c r="A855" s="53" t="str">
        <f t="shared" si="154"/>
        <v>TN7NT_D2+1</v>
      </c>
      <c r="B855" s="53" t="str">
        <f t="shared" si="155"/>
        <v>TN7NT_D2+2</v>
      </c>
      <c r="C855" s="53" t="str">
        <f t="shared" si="156"/>
        <v>TN7NT_D2+3</v>
      </c>
      <c r="D855" s="53" t="str">
        <f t="shared" si="157"/>
        <v>TN7NT_D2+4</v>
      </c>
      <c r="F855" s="122" t="s">
        <v>2737</v>
      </c>
      <c r="G855" s="55"/>
      <c r="H855" s="55" t="s">
        <v>2846</v>
      </c>
      <c r="I855" s="56" t="s">
        <v>2847</v>
      </c>
      <c r="J855" s="56" t="s">
        <v>2783</v>
      </c>
      <c r="K855" s="56"/>
      <c r="L855" s="56" t="s">
        <v>2778</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2" t="s">
        <v>2737</v>
      </c>
      <c r="AY855" s="65"/>
      <c r="AZ855" s="66">
        <v>330</v>
      </c>
    </row>
    <row r="856" spans="1:52" s="122" customFormat="1" ht="39.950000000000003" customHeight="1" x14ac:dyDescent="0.25">
      <c r="A856" s="53" t="str">
        <f t="shared" si="154"/>
        <v>TN7NT_D3+1</v>
      </c>
      <c r="B856" s="53" t="str">
        <f t="shared" si="155"/>
        <v>TN7NT_D3+2</v>
      </c>
      <c r="C856" s="53" t="str">
        <f t="shared" si="156"/>
        <v>TN7NT_D3+3</v>
      </c>
      <c r="D856" s="53" t="str">
        <f t="shared" si="157"/>
        <v>TN7NT_D3+4</v>
      </c>
      <c r="F856" s="122" t="s">
        <v>2737</v>
      </c>
      <c r="G856" s="55"/>
      <c r="H856" s="55" t="s">
        <v>2848</v>
      </c>
      <c r="I856" s="56" t="s">
        <v>2849</v>
      </c>
      <c r="J856" s="56" t="s">
        <v>2783</v>
      </c>
      <c r="K856" s="56"/>
      <c r="L856" s="56" t="s">
        <v>2850</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2" t="s">
        <v>2737</v>
      </c>
      <c r="AY856" s="65"/>
      <c r="AZ856" s="66"/>
    </row>
    <row r="857" spans="1:52" s="122" customFormat="1" ht="39.950000000000003" customHeight="1" x14ac:dyDescent="0.25">
      <c r="A857" s="53" t="str">
        <f t="shared" si="154"/>
        <v>TN8NT2+1</v>
      </c>
      <c r="B857" s="53" t="str">
        <f t="shared" si="155"/>
        <v>TN8NT2+2</v>
      </c>
      <c r="C857" s="53" t="str">
        <f t="shared" si="156"/>
        <v>TN8NT2+3</v>
      </c>
      <c r="D857" s="53" t="str">
        <f t="shared" si="157"/>
        <v>TN8NT2+4</v>
      </c>
      <c r="F857" s="122" t="s">
        <v>2737</v>
      </c>
      <c r="G857" s="55">
        <v>8</v>
      </c>
      <c r="H857" s="55" t="s">
        <v>2851</v>
      </c>
      <c r="I857" s="56" t="s">
        <v>2852</v>
      </c>
      <c r="J857" s="56" t="s">
        <v>2853</v>
      </c>
      <c r="K857" s="56"/>
      <c r="L857" s="56" t="s">
        <v>2778</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0"/>
      <c r="AM857" s="62"/>
      <c r="AN857" s="62"/>
      <c r="AO857" s="59">
        <f t="shared" si="153"/>
        <v>0</v>
      </c>
      <c r="AP857" s="59">
        <f t="shared" si="153"/>
        <v>0</v>
      </c>
      <c r="AQ857" s="59">
        <f t="shared" si="153"/>
        <v>0</v>
      </c>
      <c r="AR857" s="59">
        <f t="shared" si="152"/>
        <v>0</v>
      </c>
      <c r="AS857" s="59"/>
      <c r="AT857" s="59"/>
      <c r="AU857" s="59"/>
      <c r="AV857" s="59"/>
      <c r="AW857" s="64"/>
      <c r="AX857" s="122" t="s">
        <v>2737</v>
      </c>
      <c r="AY857" s="65"/>
      <c r="AZ857" s="66">
        <v>360</v>
      </c>
    </row>
    <row r="858" spans="1:52" s="122" customFormat="1" ht="39.950000000000003" customHeight="1" x14ac:dyDescent="0.25">
      <c r="A858" s="53" t="str">
        <f t="shared" si="154"/>
        <v>TN8NT2_D1+1</v>
      </c>
      <c r="B858" s="53" t="str">
        <f t="shared" si="155"/>
        <v>TN8NT2_D1+2</v>
      </c>
      <c r="C858" s="53" t="str">
        <f t="shared" si="156"/>
        <v>TN8NT2_D1+3</v>
      </c>
      <c r="D858" s="53" t="str">
        <f t="shared" si="157"/>
        <v>TN8NT2_D1+4</v>
      </c>
      <c r="F858" s="122" t="s">
        <v>2737</v>
      </c>
      <c r="G858" s="55"/>
      <c r="H858" s="55" t="s">
        <v>2854</v>
      </c>
      <c r="I858" s="56" t="s">
        <v>2855</v>
      </c>
      <c r="J858" s="56" t="s">
        <v>147</v>
      </c>
      <c r="K858" s="56"/>
      <c r="L858" s="56" t="s">
        <v>464</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2" t="s">
        <v>2737</v>
      </c>
      <c r="AY858" s="65"/>
      <c r="AZ858" s="66">
        <v>240</v>
      </c>
    </row>
    <row r="859" spans="1:52" s="122" customFormat="1" ht="39.950000000000003" customHeight="1" x14ac:dyDescent="0.25">
      <c r="A859" s="53" t="str">
        <f t="shared" si="154"/>
        <v>TN8NT2_D2+1</v>
      </c>
      <c r="B859" s="53" t="str">
        <f t="shared" si="155"/>
        <v>TN8NT2_D2+2</v>
      </c>
      <c r="C859" s="53" t="str">
        <f t="shared" si="156"/>
        <v>TN8NT2_D2+3</v>
      </c>
      <c r="D859" s="53" t="str">
        <f t="shared" si="157"/>
        <v>TN8NT2_D2+4</v>
      </c>
      <c r="F859" s="122" t="s">
        <v>2737</v>
      </c>
      <c r="G859" s="55"/>
      <c r="H859" s="55" t="s">
        <v>2856</v>
      </c>
      <c r="I859" s="56" t="s">
        <v>2857</v>
      </c>
      <c r="J859" s="56" t="s">
        <v>147</v>
      </c>
      <c r="K859" s="56"/>
      <c r="L859" s="56" t="s">
        <v>2858</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2" t="s">
        <v>2737</v>
      </c>
      <c r="AY859" s="65"/>
      <c r="AZ859" s="66"/>
    </row>
    <row r="860" spans="1:52" s="122" customFormat="1" ht="39.950000000000003" customHeight="1" x14ac:dyDescent="0.25">
      <c r="A860" s="53" t="str">
        <f t="shared" si="154"/>
        <v>TN9NT2+1</v>
      </c>
      <c r="B860" s="53" t="str">
        <f t="shared" si="155"/>
        <v>TN9NT2+2</v>
      </c>
      <c r="C860" s="53" t="str">
        <f t="shared" si="156"/>
        <v>TN9NT2+3</v>
      </c>
      <c r="D860" s="53" t="str">
        <f t="shared" si="157"/>
        <v>TN9NT2+4</v>
      </c>
      <c r="F860" s="122" t="s">
        <v>2737</v>
      </c>
      <c r="G860" s="55">
        <v>9</v>
      </c>
      <c r="H860" s="55" t="s">
        <v>2859</v>
      </c>
      <c r="I860" s="56" t="s">
        <v>2860</v>
      </c>
      <c r="J860" s="56" t="s">
        <v>2861</v>
      </c>
      <c r="K860" s="56"/>
      <c r="L860" s="56" t="s">
        <v>2862</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0"/>
      <c r="AM860" s="62"/>
      <c r="AN860" s="62"/>
      <c r="AO860" s="59">
        <f t="shared" si="153"/>
        <v>0</v>
      </c>
      <c r="AP860" s="59">
        <f t="shared" si="153"/>
        <v>0</v>
      </c>
      <c r="AQ860" s="59">
        <f t="shared" si="153"/>
        <v>0</v>
      </c>
      <c r="AR860" s="59">
        <f t="shared" si="152"/>
        <v>0</v>
      </c>
      <c r="AS860" s="59"/>
      <c r="AT860" s="59"/>
      <c r="AU860" s="59"/>
      <c r="AV860" s="59"/>
      <c r="AW860" s="64"/>
      <c r="AX860" s="122" t="s">
        <v>2737</v>
      </c>
      <c r="AY860" s="65"/>
      <c r="AZ860" s="66">
        <v>270</v>
      </c>
    </row>
    <row r="861" spans="1:52" s="122" customFormat="1" ht="39.950000000000003" customHeight="1" x14ac:dyDescent="0.25">
      <c r="A861" s="53" t="str">
        <f t="shared" si="154"/>
        <v>TN9NT2_D1+1</v>
      </c>
      <c r="B861" s="53" t="str">
        <f t="shared" si="155"/>
        <v>TN9NT2_D1+2</v>
      </c>
      <c r="C861" s="53" t="str">
        <f t="shared" si="156"/>
        <v>TN9NT2_D1+3</v>
      </c>
      <c r="D861" s="53" t="str">
        <f t="shared" si="157"/>
        <v>TN9NT2_D1+4</v>
      </c>
      <c r="F861" s="122" t="s">
        <v>2737</v>
      </c>
      <c r="G861" s="55"/>
      <c r="H861" s="55" t="s">
        <v>2863</v>
      </c>
      <c r="I861" s="56" t="s">
        <v>2864</v>
      </c>
      <c r="J861" s="56" t="s">
        <v>2348</v>
      </c>
      <c r="K861" s="56"/>
      <c r="L861" s="56" t="s">
        <v>2865</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2" t="s">
        <v>2737</v>
      </c>
      <c r="AY861" s="65"/>
      <c r="AZ861" s="66">
        <v>270</v>
      </c>
    </row>
    <row r="862" spans="1:52" s="122" customFormat="1" ht="39.950000000000003" customHeight="1" x14ac:dyDescent="0.25">
      <c r="A862" s="53" t="str">
        <f t="shared" si="154"/>
        <v>TN9NT2_D2+1</v>
      </c>
      <c r="B862" s="53" t="str">
        <f t="shared" si="155"/>
        <v>TN9NT2_D2+2</v>
      </c>
      <c r="C862" s="53" t="str">
        <f t="shared" si="156"/>
        <v>TN9NT2_D2+3</v>
      </c>
      <c r="D862" s="53" t="str">
        <f t="shared" si="157"/>
        <v>TN9NT2_D2+4</v>
      </c>
      <c r="F862" s="122" t="s">
        <v>2737</v>
      </c>
      <c r="G862" s="55"/>
      <c r="H862" s="55" t="s">
        <v>2866</v>
      </c>
      <c r="I862" s="56" t="s">
        <v>2867</v>
      </c>
      <c r="J862" s="56" t="s">
        <v>2868</v>
      </c>
      <c r="K862" s="56"/>
      <c r="L862" s="56" t="s">
        <v>464</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2" t="s">
        <v>2737</v>
      </c>
      <c r="AY862" s="65"/>
      <c r="AZ862" s="66"/>
    </row>
    <row r="863" spans="1:52" s="122" customFormat="1" ht="69" customHeight="1" x14ac:dyDescent="0.25">
      <c r="A863" s="53" t="str">
        <f t="shared" si="154"/>
        <v>TN9NT2_D3+1</v>
      </c>
      <c r="B863" s="53" t="str">
        <f t="shared" si="155"/>
        <v>TN9NT2_D3+2</v>
      </c>
      <c r="C863" s="53" t="str">
        <f t="shared" si="156"/>
        <v>TN9NT2_D3+3</v>
      </c>
      <c r="D863" s="53" t="str">
        <f t="shared" si="157"/>
        <v>TN9NT2_D3+4</v>
      </c>
      <c r="F863" s="122" t="s">
        <v>2737</v>
      </c>
      <c r="G863" s="55"/>
      <c r="H863" s="55" t="s">
        <v>2869</v>
      </c>
      <c r="I863" s="56" t="s">
        <v>2870</v>
      </c>
      <c r="J863" s="56" t="s">
        <v>2783</v>
      </c>
      <c r="K863" s="56"/>
      <c r="L863" s="56" t="s">
        <v>423</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2" t="s">
        <v>2737</v>
      </c>
      <c r="AY863" s="65"/>
      <c r="AZ863" s="66">
        <v>360</v>
      </c>
    </row>
    <row r="864" spans="1:52" s="122" customFormat="1" ht="31.5" x14ac:dyDescent="0.25">
      <c r="A864" s="53" t="str">
        <f t="shared" si="154"/>
        <v>TN9NT2_D4+1</v>
      </c>
      <c r="B864" s="53" t="str">
        <f t="shared" si="155"/>
        <v>TN9NT2_D4+2</v>
      </c>
      <c r="C864" s="53" t="str">
        <f t="shared" si="156"/>
        <v>TN9NT2_D4+3</v>
      </c>
      <c r="D864" s="53" t="str">
        <f t="shared" si="157"/>
        <v>TN9NT2_D4+4</v>
      </c>
      <c r="F864" s="122" t="s">
        <v>2737</v>
      </c>
      <c r="G864" s="55"/>
      <c r="H864" s="55" t="s">
        <v>2871</v>
      </c>
      <c r="I864" s="56" t="s">
        <v>2872</v>
      </c>
      <c r="J864" s="56" t="s">
        <v>2783</v>
      </c>
      <c r="K864" s="56"/>
      <c r="L864" s="56" t="s">
        <v>2858</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2" t="s">
        <v>2737</v>
      </c>
      <c r="AY864" s="65"/>
      <c r="AZ864" s="66">
        <v>270</v>
      </c>
    </row>
    <row r="865" spans="1:52" s="122" customFormat="1" ht="31.5" x14ac:dyDescent="0.25">
      <c r="A865" s="53" t="str">
        <f t="shared" si="154"/>
        <v>TN10NT2+1</v>
      </c>
      <c r="B865" s="53" t="str">
        <f t="shared" si="155"/>
        <v>TN10NT2+2</v>
      </c>
      <c r="C865" s="53" t="str">
        <f t="shared" si="156"/>
        <v>TN10NT2+3</v>
      </c>
      <c r="D865" s="53" t="str">
        <f t="shared" si="157"/>
        <v>TN10NT2+4</v>
      </c>
      <c r="F865" s="122" t="s">
        <v>2737</v>
      </c>
      <c r="G865" s="55">
        <v>10</v>
      </c>
      <c r="H865" s="55" t="s">
        <v>2873</v>
      </c>
      <c r="I865" s="56" t="s">
        <v>2874</v>
      </c>
      <c r="J865" s="56" t="s">
        <v>2875</v>
      </c>
      <c r="K865" s="56"/>
      <c r="L865" s="56" t="s">
        <v>423</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0"/>
      <c r="AM865" s="62"/>
      <c r="AN865" s="62"/>
      <c r="AO865" s="59">
        <f t="shared" si="153"/>
        <v>0</v>
      </c>
      <c r="AP865" s="59">
        <f t="shared" si="153"/>
        <v>0</v>
      </c>
      <c r="AQ865" s="59">
        <f t="shared" si="153"/>
        <v>0</v>
      </c>
      <c r="AR865" s="59">
        <f t="shared" si="152"/>
        <v>0</v>
      </c>
      <c r="AS865" s="59"/>
      <c r="AT865" s="59"/>
      <c r="AU865" s="59"/>
      <c r="AV865" s="59"/>
      <c r="AW865" s="64"/>
      <c r="AX865" s="122" t="s">
        <v>2737</v>
      </c>
      <c r="AY865" s="65"/>
      <c r="AZ865" s="66">
        <v>270</v>
      </c>
    </row>
    <row r="866" spans="1:52" s="122" customFormat="1" ht="78.75" x14ac:dyDescent="0.25">
      <c r="A866" s="53" t="str">
        <f t="shared" si="154"/>
        <v>TN10NT2_D1+1</v>
      </c>
      <c r="B866" s="53" t="str">
        <f t="shared" si="155"/>
        <v>TN10NT2_D1+2</v>
      </c>
      <c r="C866" s="53" t="str">
        <f t="shared" si="156"/>
        <v>TN10NT2_D1+3</v>
      </c>
      <c r="D866" s="53" t="str">
        <f t="shared" si="157"/>
        <v>TN10NT2_D1+4</v>
      </c>
      <c r="F866" s="122" t="s">
        <v>2737</v>
      </c>
      <c r="G866" s="55"/>
      <c r="H866" s="55" t="s">
        <v>2876</v>
      </c>
      <c r="I866" s="56" t="s">
        <v>2877</v>
      </c>
      <c r="J866" s="56" t="s">
        <v>2783</v>
      </c>
      <c r="K866" s="56"/>
      <c r="L866" s="56" t="s">
        <v>2878</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2" t="s">
        <v>2737</v>
      </c>
      <c r="AY866" s="65"/>
      <c r="AZ866" s="66"/>
    </row>
    <row r="867" spans="1:52" s="122" customFormat="1" ht="47.25" x14ac:dyDescent="0.25">
      <c r="A867" s="53" t="str">
        <f t="shared" si="154"/>
        <v>TN10NT2_D2+1</v>
      </c>
      <c r="B867" s="53" t="str">
        <f t="shared" si="155"/>
        <v>TN10NT2_D2+2</v>
      </c>
      <c r="C867" s="53" t="str">
        <f t="shared" si="156"/>
        <v>TN10NT2_D2+3</v>
      </c>
      <c r="D867" s="53" t="str">
        <f t="shared" si="157"/>
        <v>TN10NT2_D2+4</v>
      </c>
      <c r="F867" s="122" t="s">
        <v>2737</v>
      </c>
      <c r="G867" s="55"/>
      <c r="H867" s="55" t="s">
        <v>2879</v>
      </c>
      <c r="I867" s="56" t="s">
        <v>2880</v>
      </c>
      <c r="J867" s="56" t="s">
        <v>2783</v>
      </c>
      <c r="K867" s="56"/>
      <c r="L867" s="56" t="s">
        <v>2858</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2" t="s">
        <v>2737</v>
      </c>
      <c r="AY867" s="65"/>
      <c r="AZ867" s="66">
        <v>300</v>
      </c>
    </row>
    <row r="868" spans="1:52" s="122" customFormat="1" ht="78.75" x14ac:dyDescent="0.25">
      <c r="A868" s="53" t="str">
        <f t="shared" si="154"/>
        <v>TN11NT2+1</v>
      </c>
      <c r="B868" s="53" t="str">
        <f t="shared" si="155"/>
        <v>TN11NT2+2</v>
      </c>
      <c r="C868" s="53" t="str">
        <f t="shared" si="156"/>
        <v>TN11NT2+3</v>
      </c>
      <c r="D868" s="53" t="str">
        <f t="shared" si="157"/>
        <v>TN11NT2+4</v>
      </c>
      <c r="F868" s="122" t="s">
        <v>2737</v>
      </c>
      <c r="G868" s="55">
        <v>11</v>
      </c>
      <c r="H868" s="55" t="s">
        <v>2881</v>
      </c>
      <c r="I868" s="56" t="s">
        <v>2882</v>
      </c>
      <c r="J868" s="56" t="s">
        <v>2875</v>
      </c>
      <c r="K868" s="56"/>
      <c r="L868" s="56" t="s">
        <v>2878</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0"/>
      <c r="AM868" s="62"/>
      <c r="AN868" s="62"/>
      <c r="AO868" s="59">
        <f t="shared" si="153"/>
        <v>0</v>
      </c>
      <c r="AP868" s="59">
        <f t="shared" si="153"/>
        <v>0</v>
      </c>
      <c r="AQ868" s="59">
        <f t="shared" si="153"/>
        <v>0</v>
      </c>
      <c r="AR868" s="59">
        <f t="shared" si="152"/>
        <v>0</v>
      </c>
      <c r="AS868" s="59"/>
      <c r="AT868" s="59"/>
      <c r="AU868" s="59"/>
      <c r="AV868" s="59"/>
      <c r="AW868" s="64"/>
      <c r="AX868" s="122" t="s">
        <v>2737</v>
      </c>
      <c r="AY868" s="65"/>
      <c r="AZ868" s="66">
        <v>270</v>
      </c>
    </row>
    <row r="869" spans="1:52" s="122" customFormat="1" ht="47.25" x14ac:dyDescent="0.25">
      <c r="A869" s="53" t="str">
        <f t="shared" si="154"/>
        <v>TN11NT2_D1+1</v>
      </c>
      <c r="B869" s="53" t="str">
        <f t="shared" si="155"/>
        <v>TN11NT2_D1+2</v>
      </c>
      <c r="C869" s="53" t="str">
        <f t="shared" si="156"/>
        <v>TN11NT2_D1+3</v>
      </c>
      <c r="D869" s="53" t="str">
        <f t="shared" si="157"/>
        <v>TN11NT2_D1+4</v>
      </c>
      <c r="F869" s="122" t="s">
        <v>2737</v>
      </c>
      <c r="G869" s="55"/>
      <c r="H869" s="55" t="s">
        <v>2883</v>
      </c>
      <c r="I869" s="56" t="s">
        <v>2877</v>
      </c>
      <c r="J869" s="56" t="s">
        <v>2783</v>
      </c>
      <c r="K869" s="56"/>
      <c r="L869" s="56" t="s">
        <v>2884</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2" t="s">
        <v>2737</v>
      </c>
      <c r="AY869" s="65"/>
      <c r="AZ869" s="66">
        <v>240</v>
      </c>
    </row>
    <row r="870" spans="1:52" s="122" customFormat="1" ht="39.950000000000003" customHeight="1" x14ac:dyDescent="0.25">
      <c r="A870" s="53" t="str">
        <f t="shared" si="154"/>
        <v>TN11NT2_D2+1</v>
      </c>
      <c r="B870" s="53" t="str">
        <f t="shared" si="155"/>
        <v>TN11NT2_D2+2</v>
      </c>
      <c r="C870" s="53" t="str">
        <f t="shared" si="156"/>
        <v>TN11NT2_D2+3</v>
      </c>
      <c r="D870" s="53" t="str">
        <f t="shared" si="157"/>
        <v>TN11NT2_D2+4</v>
      </c>
      <c r="F870" s="122" t="s">
        <v>2737</v>
      </c>
      <c r="G870" s="55"/>
      <c r="H870" s="55" t="s">
        <v>2885</v>
      </c>
      <c r="I870" s="56" t="s">
        <v>2886</v>
      </c>
      <c r="J870" s="56" t="s">
        <v>2783</v>
      </c>
      <c r="K870" s="56"/>
      <c r="L870" s="56" t="s">
        <v>2887</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2" t="s">
        <v>2737</v>
      </c>
      <c r="AY870" s="65"/>
      <c r="AZ870" s="66"/>
    </row>
    <row r="871" spans="1:52" s="122" customFormat="1" ht="31.5" x14ac:dyDescent="0.25">
      <c r="A871" s="53" t="str">
        <f t="shared" si="154"/>
        <v>TN12NT2+1</v>
      </c>
      <c r="B871" s="53" t="str">
        <f t="shared" si="155"/>
        <v>TN12NT2+2</v>
      </c>
      <c r="C871" s="53" t="str">
        <f t="shared" si="156"/>
        <v>TN12NT2+3</v>
      </c>
      <c r="D871" s="53" t="str">
        <f t="shared" si="157"/>
        <v>TN12NT2+4</v>
      </c>
      <c r="F871" s="122" t="s">
        <v>2737</v>
      </c>
      <c r="G871" s="55">
        <v>12</v>
      </c>
      <c r="H871" s="55" t="s">
        <v>2888</v>
      </c>
      <c r="I871" s="56" t="s">
        <v>2784</v>
      </c>
      <c r="J871" s="56" t="s">
        <v>2889</v>
      </c>
      <c r="K871" s="56"/>
      <c r="L871" s="56" t="s">
        <v>2890</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0"/>
      <c r="AM871" s="62"/>
      <c r="AN871" s="62"/>
      <c r="AO871" s="59">
        <f t="shared" si="153"/>
        <v>0</v>
      </c>
      <c r="AP871" s="59">
        <f t="shared" si="153"/>
        <v>0</v>
      </c>
      <c r="AQ871" s="59">
        <f t="shared" si="153"/>
        <v>0</v>
      </c>
      <c r="AR871" s="59">
        <f t="shared" si="152"/>
        <v>0</v>
      </c>
      <c r="AS871" s="59"/>
      <c r="AT871" s="59"/>
      <c r="AU871" s="59"/>
      <c r="AV871" s="59"/>
      <c r="AW871" s="64"/>
      <c r="AX871" s="122" t="s">
        <v>2737</v>
      </c>
      <c r="AY871" s="65"/>
      <c r="AZ871" s="66">
        <v>360</v>
      </c>
    </row>
    <row r="872" spans="1:52" s="122" customFormat="1" ht="47.25" x14ac:dyDescent="0.25">
      <c r="A872" s="53" t="str">
        <f t="shared" si="154"/>
        <v>TN12NT2_D1+1</v>
      </c>
      <c r="B872" s="53" t="str">
        <f t="shared" si="155"/>
        <v>TN12NT2_D1+2</v>
      </c>
      <c r="C872" s="53" t="str">
        <f t="shared" si="156"/>
        <v>TN12NT2_D1+3</v>
      </c>
      <c r="D872" s="53" t="str">
        <f t="shared" si="157"/>
        <v>TN12NT2_D1+4</v>
      </c>
      <c r="F872" s="122" t="s">
        <v>2737</v>
      </c>
      <c r="G872" s="55"/>
      <c r="H872" s="55" t="s">
        <v>2891</v>
      </c>
      <c r="I872" s="56" t="s">
        <v>2892</v>
      </c>
      <c r="J872" s="56" t="s">
        <v>2893</v>
      </c>
      <c r="K872" s="56"/>
      <c r="L872" s="56" t="s">
        <v>2884</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2" t="s">
        <v>2737</v>
      </c>
      <c r="AY872" s="65"/>
      <c r="AZ872" s="66">
        <v>240</v>
      </c>
    </row>
    <row r="873" spans="1:52" s="122" customFormat="1" ht="39.950000000000003" customHeight="1" x14ac:dyDescent="0.25">
      <c r="A873" s="53" t="str">
        <f t="shared" si="154"/>
        <v>TN12NT2_D2+1</v>
      </c>
      <c r="B873" s="53" t="str">
        <f t="shared" si="155"/>
        <v>TN12NT2_D2+2</v>
      </c>
      <c r="C873" s="53" t="str">
        <f t="shared" si="156"/>
        <v>TN12NT2_D2+3</v>
      </c>
      <c r="D873" s="53" t="str">
        <f t="shared" si="157"/>
        <v>TN12NT2_D2+4</v>
      </c>
      <c r="F873" s="122" t="s">
        <v>2737</v>
      </c>
      <c r="G873" s="55"/>
      <c r="H873" s="55" t="s">
        <v>2894</v>
      </c>
      <c r="I873" s="56" t="s">
        <v>2895</v>
      </c>
      <c r="J873" s="56" t="s">
        <v>2783</v>
      </c>
      <c r="K873" s="56"/>
      <c r="L873" s="56" t="s">
        <v>2896</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2" t="s">
        <v>2737</v>
      </c>
      <c r="AY873" s="65"/>
      <c r="AZ873" s="66">
        <v>330</v>
      </c>
    </row>
    <row r="874" spans="1:52" s="122" customFormat="1" ht="47.25" x14ac:dyDescent="0.25">
      <c r="A874" s="53" t="str">
        <f t="shared" si="154"/>
        <v>TN12NT2_D3+1</v>
      </c>
      <c r="B874" s="53" t="str">
        <f t="shared" si="155"/>
        <v>TN12NT2_D3+2</v>
      </c>
      <c r="C874" s="53" t="str">
        <f t="shared" si="156"/>
        <v>TN12NT2_D3+3</v>
      </c>
      <c r="D874" s="53" t="str">
        <f t="shared" si="157"/>
        <v>TN12NT2_D3+4</v>
      </c>
      <c r="F874" s="122" t="s">
        <v>2737</v>
      </c>
      <c r="G874" s="55"/>
      <c r="H874" s="55" t="s">
        <v>2897</v>
      </c>
      <c r="I874" s="56" t="s">
        <v>2898</v>
      </c>
      <c r="J874" s="56" t="s">
        <v>2783</v>
      </c>
      <c r="K874" s="56"/>
      <c r="L874" s="56" t="s">
        <v>2858</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2" t="s">
        <v>2737</v>
      </c>
      <c r="AY874" s="65"/>
      <c r="AZ874" s="66"/>
    </row>
    <row r="875" spans="1:52" s="122" customFormat="1" ht="50.25" customHeight="1" x14ac:dyDescent="0.25">
      <c r="A875" s="53" t="str">
        <f t="shared" si="154"/>
        <v>TN13NT2+1</v>
      </c>
      <c r="B875" s="53" t="str">
        <f t="shared" si="155"/>
        <v>TN13NT2+2</v>
      </c>
      <c r="C875" s="53" t="str">
        <f t="shared" si="156"/>
        <v>TN13NT2+3</v>
      </c>
      <c r="D875" s="53" t="str">
        <f t="shared" si="157"/>
        <v>TN13NT2+4</v>
      </c>
      <c r="F875" s="122" t="s">
        <v>2737</v>
      </c>
      <c r="G875" s="55">
        <v>13</v>
      </c>
      <c r="H875" s="55" t="s">
        <v>2899</v>
      </c>
      <c r="I875" s="56" t="s">
        <v>2815</v>
      </c>
      <c r="J875" s="56" t="s">
        <v>2875</v>
      </c>
      <c r="K875" s="56"/>
      <c r="L875" s="56" t="s">
        <v>2900</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0"/>
      <c r="AM875" s="62"/>
      <c r="AN875" s="62"/>
      <c r="AO875" s="59">
        <f t="shared" si="153"/>
        <v>0</v>
      </c>
      <c r="AP875" s="59">
        <f t="shared" si="153"/>
        <v>0</v>
      </c>
      <c r="AQ875" s="59">
        <f t="shared" si="153"/>
        <v>0</v>
      </c>
      <c r="AR875" s="59">
        <f t="shared" si="152"/>
        <v>0</v>
      </c>
      <c r="AS875" s="59"/>
      <c r="AT875" s="59"/>
      <c r="AU875" s="59"/>
      <c r="AV875" s="59"/>
      <c r="AW875" s="64"/>
      <c r="AX875" s="122" t="s">
        <v>2737</v>
      </c>
      <c r="AY875" s="65"/>
      <c r="AZ875" s="66">
        <v>360</v>
      </c>
    </row>
    <row r="876" spans="1:52" s="122" customFormat="1" ht="47.25" x14ac:dyDescent="0.25">
      <c r="A876" s="53" t="str">
        <f t="shared" si="154"/>
        <v>TN13NT2_D1+1</v>
      </c>
      <c r="B876" s="53" t="str">
        <f t="shared" si="155"/>
        <v>TN13NT2_D1+2</v>
      </c>
      <c r="C876" s="53" t="str">
        <f t="shared" si="156"/>
        <v>TN13NT2_D1+3</v>
      </c>
      <c r="D876" s="53" t="str">
        <f t="shared" si="157"/>
        <v>TN13NT2_D1+4</v>
      </c>
      <c r="F876" s="122" t="s">
        <v>2737</v>
      </c>
      <c r="G876" s="55"/>
      <c r="H876" s="55" t="s">
        <v>2901</v>
      </c>
      <c r="I876" s="56" t="s">
        <v>2877</v>
      </c>
      <c r="J876" s="56" t="s">
        <v>2900</v>
      </c>
      <c r="K876" s="56"/>
      <c r="L876" s="56" t="s">
        <v>2896</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2" t="s">
        <v>2737</v>
      </c>
      <c r="AY876" s="65"/>
      <c r="AZ876" s="66">
        <v>270</v>
      </c>
    </row>
    <row r="877" spans="1:52" s="122" customFormat="1" ht="63" x14ac:dyDescent="0.25">
      <c r="A877" s="53" t="str">
        <f t="shared" si="154"/>
        <v>TN13NT2_D2+1</v>
      </c>
      <c r="B877" s="53" t="str">
        <f t="shared" si="155"/>
        <v>TN13NT2_D2+2</v>
      </c>
      <c r="C877" s="53" t="str">
        <f t="shared" si="156"/>
        <v>TN13NT2_D2+3</v>
      </c>
      <c r="D877" s="53" t="str">
        <f t="shared" si="157"/>
        <v>TN13NT2_D2+4</v>
      </c>
      <c r="F877" s="122" t="s">
        <v>2737</v>
      </c>
      <c r="G877" s="55"/>
      <c r="H877" s="55" t="s">
        <v>2902</v>
      </c>
      <c r="I877" s="56" t="s">
        <v>2903</v>
      </c>
      <c r="J877" s="56" t="s">
        <v>2783</v>
      </c>
      <c r="K877" s="56"/>
      <c r="L877" s="56" t="s">
        <v>2904</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2" t="s">
        <v>2737</v>
      </c>
      <c r="AY877" s="65"/>
      <c r="AZ877" s="66"/>
    </row>
    <row r="878" spans="1:52" s="122" customFormat="1" ht="47.25" x14ac:dyDescent="0.25">
      <c r="A878" s="53" t="str">
        <f t="shared" si="154"/>
        <v>TN13NT2_D3+1</v>
      </c>
      <c r="B878" s="53" t="str">
        <f t="shared" si="155"/>
        <v>TN13NT2_D3+2</v>
      </c>
      <c r="C878" s="53" t="str">
        <f t="shared" si="156"/>
        <v>TN13NT2_D3+3</v>
      </c>
      <c r="D878" s="53" t="str">
        <f t="shared" si="157"/>
        <v>TN13NT2_D3+4</v>
      </c>
      <c r="F878" s="122" t="s">
        <v>2737</v>
      </c>
      <c r="G878" s="55"/>
      <c r="H878" s="55" t="s">
        <v>2905</v>
      </c>
      <c r="I878" s="56" t="s">
        <v>2906</v>
      </c>
      <c r="J878" s="56" t="s">
        <v>2783</v>
      </c>
      <c r="K878" s="56"/>
      <c r="L878" s="56" t="s">
        <v>2907</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2" t="s">
        <v>2737</v>
      </c>
      <c r="AY878" s="65"/>
      <c r="AZ878" s="66">
        <v>480</v>
      </c>
    </row>
    <row r="879" spans="1:52" s="122" customFormat="1" x14ac:dyDescent="0.25">
      <c r="A879" s="53" t="str">
        <f t="shared" si="154"/>
        <v>TN14NT2+1</v>
      </c>
      <c r="B879" s="53" t="str">
        <f t="shared" si="155"/>
        <v>TN14NT2+2</v>
      </c>
      <c r="C879" s="53" t="str">
        <f t="shared" si="156"/>
        <v>TN14NT2+3</v>
      </c>
      <c r="D879" s="53" t="str">
        <f t="shared" si="157"/>
        <v>TN14NT2+4</v>
      </c>
      <c r="F879" s="122" t="s">
        <v>2737</v>
      </c>
      <c r="G879" s="55">
        <v>14</v>
      </c>
      <c r="H879" s="55" t="s">
        <v>2908</v>
      </c>
      <c r="I879" s="56" t="s">
        <v>2884</v>
      </c>
      <c r="J879" s="56" t="s">
        <v>2907</v>
      </c>
      <c r="K879" s="56"/>
      <c r="L879" s="56" t="s">
        <v>2784</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0"/>
      <c r="AM879" s="62"/>
      <c r="AN879" s="62"/>
      <c r="AO879" s="59">
        <f t="shared" si="153"/>
        <v>0</v>
      </c>
      <c r="AP879" s="59">
        <f t="shared" si="153"/>
        <v>0</v>
      </c>
      <c r="AQ879" s="59">
        <f t="shared" si="153"/>
        <v>0</v>
      </c>
      <c r="AR879" s="59">
        <f t="shared" si="152"/>
        <v>0</v>
      </c>
      <c r="AS879" s="59"/>
      <c r="AT879" s="59"/>
      <c r="AU879" s="59"/>
      <c r="AV879" s="59"/>
      <c r="AW879" s="64"/>
      <c r="AX879" s="122" t="s">
        <v>2737</v>
      </c>
      <c r="AY879" s="65"/>
      <c r="AZ879" s="66">
        <v>330</v>
      </c>
    </row>
    <row r="880" spans="1:52" s="122" customFormat="1" ht="63" x14ac:dyDescent="0.25">
      <c r="A880" s="53" t="str">
        <f t="shared" si="154"/>
        <v>TN14NT2_D1+1</v>
      </c>
      <c r="B880" s="53" t="str">
        <f t="shared" si="155"/>
        <v>TN14NT2_D1+2</v>
      </c>
      <c r="C880" s="53" t="str">
        <f t="shared" si="156"/>
        <v>TN14NT2_D1+3</v>
      </c>
      <c r="D880" s="53" t="str">
        <f t="shared" si="157"/>
        <v>TN14NT2_D1+4</v>
      </c>
      <c r="F880" s="122" t="s">
        <v>2737</v>
      </c>
      <c r="G880" s="55"/>
      <c r="H880" s="55" t="s">
        <v>2909</v>
      </c>
      <c r="I880" s="56" t="s">
        <v>2910</v>
      </c>
      <c r="J880" s="56" t="s">
        <v>2784</v>
      </c>
      <c r="K880" s="56"/>
      <c r="L880" s="56" t="s">
        <v>2904</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2" t="s">
        <v>2737</v>
      </c>
      <c r="AY880" s="65"/>
      <c r="AZ880" s="66"/>
    </row>
    <row r="881" spans="1:52" s="122" customFormat="1" ht="47.25" x14ac:dyDescent="0.25">
      <c r="A881" s="53" t="str">
        <f t="shared" si="154"/>
        <v>TN14NT2_D2+1</v>
      </c>
      <c r="B881" s="53" t="str">
        <f t="shared" si="155"/>
        <v>TN14NT2_D2+2</v>
      </c>
      <c r="C881" s="53" t="str">
        <f t="shared" si="156"/>
        <v>TN14NT2_D2+3</v>
      </c>
      <c r="D881" s="53" t="str">
        <f t="shared" si="157"/>
        <v>TN14NT2_D2+4</v>
      </c>
      <c r="F881" s="122" t="s">
        <v>2737</v>
      </c>
      <c r="G881" s="55"/>
      <c r="H881" s="55" t="s">
        <v>2911</v>
      </c>
      <c r="I881" s="56" t="s">
        <v>2912</v>
      </c>
      <c r="J881" s="56" t="s">
        <v>2783</v>
      </c>
      <c r="K881" s="56"/>
      <c r="L881" s="56" t="s">
        <v>2784</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2" t="s">
        <v>2737</v>
      </c>
      <c r="AY881" s="65"/>
      <c r="AZ881" s="66">
        <v>360</v>
      </c>
    </row>
    <row r="882" spans="1:52" s="122" customFormat="1" ht="63" x14ac:dyDescent="0.25">
      <c r="A882" s="53" t="str">
        <f t="shared" si="154"/>
        <v>TN14NT2_D3+1</v>
      </c>
      <c r="B882" s="53" t="str">
        <f t="shared" si="155"/>
        <v>TN14NT2_D3+2</v>
      </c>
      <c r="C882" s="53" t="str">
        <f t="shared" si="156"/>
        <v>TN14NT2_D3+3</v>
      </c>
      <c r="D882" s="53" t="str">
        <f t="shared" si="157"/>
        <v>TN14NT2_D3+4</v>
      </c>
      <c r="F882" s="122" t="s">
        <v>2737</v>
      </c>
      <c r="G882" s="55"/>
      <c r="H882" s="55" t="s">
        <v>2913</v>
      </c>
      <c r="I882" s="56" t="s">
        <v>2914</v>
      </c>
      <c r="J882" s="56" t="s">
        <v>2783</v>
      </c>
      <c r="K882" s="56"/>
      <c r="L882" s="56" t="s">
        <v>2157</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2" t="s">
        <v>2737</v>
      </c>
      <c r="AY882" s="65"/>
      <c r="AZ882" s="66">
        <v>330</v>
      </c>
    </row>
    <row r="883" spans="1:52" s="122" customFormat="1" ht="20.100000000000001" customHeight="1" x14ac:dyDescent="0.25">
      <c r="A883" s="53" t="str">
        <f t="shared" si="154"/>
        <v>TN15NT2+1</v>
      </c>
      <c r="B883" s="53" t="str">
        <f t="shared" si="155"/>
        <v>TN15NT2+2</v>
      </c>
      <c r="C883" s="53" t="str">
        <f t="shared" si="156"/>
        <v>TN15NT2+3</v>
      </c>
      <c r="D883" s="53" t="str">
        <f t="shared" si="157"/>
        <v>TN15NT2+4</v>
      </c>
      <c r="F883" s="122" t="s">
        <v>2737</v>
      </c>
      <c r="G883" s="55">
        <v>15</v>
      </c>
      <c r="H883" s="55" t="s">
        <v>2915</v>
      </c>
      <c r="I883" s="56" t="s">
        <v>2916</v>
      </c>
      <c r="J883" s="56" t="s">
        <v>2917</v>
      </c>
      <c r="K883" s="56"/>
      <c r="L883" s="56" t="s">
        <v>2784</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0"/>
      <c r="AM883" s="62"/>
      <c r="AN883" s="62"/>
      <c r="AO883" s="59">
        <f t="shared" si="153"/>
        <v>0</v>
      </c>
      <c r="AP883" s="59">
        <f t="shared" si="153"/>
        <v>0</v>
      </c>
      <c r="AQ883" s="59">
        <f t="shared" si="153"/>
        <v>0</v>
      </c>
      <c r="AR883" s="59">
        <f t="shared" si="152"/>
        <v>0</v>
      </c>
      <c r="AS883" s="59"/>
      <c r="AT883" s="59"/>
      <c r="AU883" s="59"/>
      <c r="AV883" s="59"/>
      <c r="AW883" s="64" t="e">
        <f>VLOOKUP($H883,#REF!,3,0)</f>
        <v>#REF!</v>
      </c>
      <c r="AX883" s="168" t="s">
        <v>2737</v>
      </c>
      <c r="AY883" s="162"/>
      <c r="AZ883" s="66"/>
    </row>
    <row r="884" spans="1:52" s="122" customFormat="1" ht="47.25" x14ac:dyDescent="0.25">
      <c r="A884" s="53" t="str">
        <f t="shared" si="154"/>
        <v>TN15NT2_D1+1</v>
      </c>
      <c r="B884" s="53" t="str">
        <f t="shared" si="155"/>
        <v>TN15NT2_D1+2</v>
      </c>
      <c r="C884" s="53" t="str">
        <f t="shared" si="156"/>
        <v>TN15NT2_D1+3</v>
      </c>
      <c r="D884" s="53" t="str">
        <f t="shared" si="157"/>
        <v>TN15NT2_D1+4</v>
      </c>
      <c r="F884" s="122" t="s">
        <v>2737</v>
      </c>
      <c r="G884" s="55"/>
      <c r="H884" s="55" t="s">
        <v>2918</v>
      </c>
      <c r="I884" s="56" t="s">
        <v>2919</v>
      </c>
      <c r="J884" s="56" t="s">
        <v>464</v>
      </c>
      <c r="K884" s="56"/>
      <c r="L884" s="56" t="s">
        <v>2810</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2" t="s">
        <v>2737</v>
      </c>
      <c r="AY884" s="65"/>
      <c r="AZ884" s="66">
        <v>390</v>
      </c>
    </row>
    <row r="885" spans="1:52" s="122" customFormat="1" ht="47.25" x14ac:dyDescent="0.25">
      <c r="A885" s="53" t="str">
        <f t="shared" si="154"/>
        <v>TN15NT2_D2+1</v>
      </c>
      <c r="B885" s="53" t="str">
        <f t="shared" si="155"/>
        <v>TN15NT2_D2+2</v>
      </c>
      <c r="C885" s="53" t="str">
        <f t="shared" si="156"/>
        <v>TN15NT2_D2+3</v>
      </c>
      <c r="D885" s="53" t="str">
        <f t="shared" si="157"/>
        <v>TN15NT2_D2+4</v>
      </c>
      <c r="F885" s="122" t="s">
        <v>2737</v>
      </c>
      <c r="G885" s="55"/>
      <c r="H885" s="55" t="s">
        <v>2920</v>
      </c>
      <c r="I885" s="56" t="s">
        <v>2921</v>
      </c>
      <c r="J885" s="56" t="s">
        <v>464</v>
      </c>
      <c r="K885" s="56"/>
      <c r="L885" s="56" t="s">
        <v>2922</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2" t="s">
        <v>2737</v>
      </c>
      <c r="AY885" s="65"/>
      <c r="AZ885" s="66">
        <v>270</v>
      </c>
    </row>
    <row r="886" spans="1:52" s="122" customFormat="1" ht="31.5" x14ac:dyDescent="0.25">
      <c r="A886" s="53" t="str">
        <f t="shared" si="154"/>
        <v>TN16NT2+1</v>
      </c>
      <c r="B886" s="53" t="str">
        <f t="shared" si="155"/>
        <v>TN16NT2+2</v>
      </c>
      <c r="C886" s="53" t="str">
        <f t="shared" si="156"/>
        <v>TN16NT2+3</v>
      </c>
      <c r="D886" s="53" t="str">
        <f t="shared" si="157"/>
        <v>TN16NT2+4</v>
      </c>
      <c r="F886" s="122" t="s">
        <v>2737</v>
      </c>
      <c r="G886" s="55">
        <v>16</v>
      </c>
      <c r="H886" s="55" t="s">
        <v>2923</v>
      </c>
      <c r="I886" s="56" t="s">
        <v>2924</v>
      </c>
      <c r="J886" s="56" t="s">
        <v>2925</v>
      </c>
      <c r="K886" s="56"/>
      <c r="L886" s="56" t="s">
        <v>2926</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0"/>
      <c r="AM886" s="62"/>
      <c r="AN886" s="62"/>
      <c r="AO886" s="59">
        <f t="shared" si="153"/>
        <v>0</v>
      </c>
      <c r="AP886" s="59">
        <f t="shared" si="153"/>
        <v>0</v>
      </c>
      <c r="AQ886" s="59">
        <f t="shared" si="153"/>
        <v>0</v>
      </c>
      <c r="AR886" s="59">
        <f t="shared" si="152"/>
        <v>0</v>
      </c>
      <c r="AS886" s="59"/>
      <c r="AT886" s="59"/>
      <c r="AU886" s="59"/>
      <c r="AV886" s="59"/>
      <c r="AW886" s="64"/>
      <c r="AX886" s="122" t="s">
        <v>2737</v>
      </c>
      <c r="AY886" s="65"/>
      <c r="AZ886" s="66"/>
    </row>
    <row r="887" spans="1:52" s="122" customFormat="1" ht="47.25" x14ac:dyDescent="0.25">
      <c r="A887" s="53" t="str">
        <f t="shared" si="154"/>
        <v>TN16NT2_D1+1</v>
      </c>
      <c r="B887" s="53" t="str">
        <f t="shared" si="155"/>
        <v>TN16NT2_D1+2</v>
      </c>
      <c r="C887" s="53" t="str">
        <f t="shared" si="156"/>
        <v>TN16NT2_D1+3</v>
      </c>
      <c r="D887" s="53" t="str">
        <f t="shared" si="157"/>
        <v>TN16NT2_D1+4</v>
      </c>
      <c r="F887" s="122" t="s">
        <v>2737</v>
      </c>
      <c r="G887" s="55"/>
      <c r="H887" s="55" t="s">
        <v>2927</v>
      </c>
      <c r="I887" s="56" t="s">
        <v>2928</v>
      </c>
      <c r="J887" s="56" t="s">
        <v>147</v>
      </c>
      <c r="K887" s="56"/>
      <c r="L887" s="56" t="s">
        <v>423</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2" t="s">
        <v>2737</v>
      </c>
      <c r="AY887" s="65"/>
      <c r="AZ887" s="66">
        <v>330</v>
      </c>
    </row>
    <row r="888" spans="1:52" s="122" customFormat="1" ht="47.25" x14ac:dyDescent="0.25">
      <c r="A888" s="53" t="str">
        <f t="shared" si="154"/>
        <v>TN16NT2_D2+1</v>
      </c>
      <c r="B888" s="53" t="str">
        <f t="shared" si="155"/>
        <v>TN16NT2_D2+2</v>
      </c>
      <c r="C888" s="53" t="str">
        <f t="shared" si="156"/>
        <v>TN16NT2_D2+3</v>
      </c>
      <c r="D888" s="53" t="str">
        <f t="shared" si="157"/>
        <v>TN16NT2_D2+4</v>
      </c>
      <c r="F888" s="122" t="s">
        <v>2737</v>
      </c>
      <c r="G888" s="55"/>
      <c r="H888" s="55" t="s">
        <v>2929</v>
      </c>
      <c r="I888" s="56" t="s">
        <v>2930</v>
      </c>
      <c r="J888" s="56" t="s">
        <v>147</v>
      </c>
      <c r="K888" s="56"/>
      <c r="L888" s="56" t="s">
        <v>2931</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2" t="s">
        <v>2737</v>
      </c>
      <c r="AY888" s="65"/>
      <c r="AZ888" s="66">
        <v>330</v>
      </c>
    </row>
    <row r="889" spans="1:52" s="122" customFormat="1" ht="31.5" x14ac:dyDescent="0.25">
      <c r="A889" s="53" t="str">
        <f t="shared" si="154"/>
        <v>TN17NT2+1</v>
      </c>
      <c r="B889" s="53" t="str">
        <f t="shared" si="155"/>
        <v>TN17NT2+2</v>
      </c>
      <c r="C889" s="53" t="str">
        <f t="shared" si="156"/>
        <v>TN17NT2+3</v>
      </c>
      <c r="D889" s="53" t="str">
        <f t="shared" si="157"/>
        <v>TN17NT2+4</v>
      </c>
      <c r="F889" s="122" t="s">
        <v>2737</v>
      </c>
      <c r="G889" s="55">
        <v>17</v>
      </c>
      <c r="H889" s="55" t="s">
        <v>2932</v>
      </c>
      <c r="I889" s="56" t="s">
        <v>2768</v>
      </c>
      <c r="J889" s="56" t="s">
        <v>2933</v>
      </c>
      <c r="K889" s="56"/>
      <c r="L889" s="56" t="s">
        <v>423</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0"/>
      <c r="AM889" s="62"/>
      <c r="AN889" s="62"/>
      <c r="AO889" s="59">
        <f t="shared" si="153"/>
        <v>0</v>
      </c>
      <c r="AP889" s="59">
        <f t="shared" si="153"/>
        <v>0</v>
      </c>
      <c r="AQ889" s="59">
        <f t="shared" si="153"/>
        <v>0</v>
      </c>
      <c r="AR889" s="59">
        <f t="shared" si="152"/>
        <v>0</v>
      </c>
      <c r="AS889" s="59"/>
      <c r="AT889" s="59"/>
      <c r="AU889" s="59"/>
      <c r="AV889" s="59"/>
      <c r="AW889" s="64"/>
      <c r="AX889" s="122" t="s">
        <v>2737</v>
      </c>
      <c r="AY889" s="65"/>
      <c r="AZ889" s="66"/>
    </row>
    <row r="890" spans="1:52" s="122" customFormat="1" ht="47.25" x14ac:dyDescent="0.25">
      <c r="A890" s="53" t="str">
        <f t="shared" si="154"/>
        <v>TN17NT2_D1+1</v>
      </c>
      <c r="B890" s="53" t="str">
        <f t="shared" si="155"/>
        <v>TN17NT2_D1+2</v>
      </c>
      <c r="C890" s="53" t="str">
        <f t="shared" si="156"/>
        <v>TN17NT2_D1+3</v>
      </c>
      <c r="D890" s="53" t="str">
        <f t="shared" si="157"/>
        <v>TN17NT2_D1+4</v>
      </c>
      <c r="F890" s="122" t="s">
        <v>2737</v>
      </c>
      <c r="G890" s="55"/>
      <c r="H890" s="55" t="s">
        <v>2934</v>
      </c>
      <c r="I890" s="56" t="s">
        <v>2935</v>
      </c>
      <c r="J890" s="56" t="s">
        <v>147</v>
      </c>
      <c r="K890" s="56"/>
      <c r="L890" s="56" t="s">
        <v>423</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2" t="s">
        <v>2737</v>
      </c>
      <c r="AY890" s="65"/>
      <c r="AZ890" s="66">
        <v>330</v>
      </c>
    </row>
    <row r="891" spans="1:52" s="122" customFormat="1" ht="47.25" x14ac:dyDescent="0.25">
      <c r="A891" s="53" t="str">
        <f t="shared" si="154"/>
        <v>TN17NT2_D2+1</v>
      </c>
      <c r="B891" s="53" t="str">
        <f t="shared" si="155"/>
        <v>TN17NT2_D2+2</v>
      </c>
      <c r="C891" s="53" t="str">
        <f t="shared" si="156"/>
        <v>TN17NT2_D2+3</v>
      </c>
      <c r="D891" s="53" t="str">
        <f t="shared" si="157"/>
        <v>TN17NT2_D2+4</v>
      </c>
      <c r="F891" s="122" t="s">
        <v>2737</v>
      </c>
      <c r="G891" s="55"/>
      <c r="H891" s="55" t="s">
        <v>2936</v>
      </c>
      <c r="I891" s="56" t="s">
        <v>2937</v>
      </c>
      <c r="J891" s="56" t="s">
        <v>147</v>
      </c>
      <c r="K891" s="56"/>
      <c r="L891" s="56" t="s">
        <v>2157</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2" t="s">
        <v>2737</v>
      </c>
      <c r="AY891" s="65"/>
      <c r="AZ891" s="66">
        <v>240</v>
      </c>
    </row>
    <row r="892" spans="1:52" s="122" customFormat="1" ht="31.5" x14ac:dyDescent="0.25">
      <c r="A892" s="53" t="str">
        <f t="shared" si="154"/>
        <v>TN18NT+1</v>
      </c>
      <c r="B892" s="53" t="str">
        <f t="shared" si="155"/>
        <v>TN18NT+2</v>
      </c>
      <c r="C892" s="53" t="str">
        <f t="shared" si="156"/>
        <v>TN18NT+3</v>
      </c>
      <c r="D892" s="53" t="str">
        <f t="shared" si="157"/>
        <v>TN18NT+4</v>
      </c>
      <c r="F892" s="122" t="s">
        <v>2737</v>
      </c>
      <c r="G892" s="55">
        <v>18</v>
      </c>
      <c r="H892" s="55" t="s">
        <v>2938</v>
      </c>
      <c r="I892" s="56" t="s">
        <v>2939</v>
      </c>
      <c r="J892" s="56" t="s">
        <v>2940</v>
      </c>
      <c r="K892" s="56"/>
      <c r="L892" s="56" t="s">
        <v>423</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0"/>
      <c r="AM892" s="62"/>
      <c r="AN892" s="62"/>
      <c r="AO892" s="59">
        <f t="shared" si="153"/>
        <v>0</v>
      </c>
      <c r="AP892" s="59">
        <f t="shared" si="153"/>
        <v>0</v>
      </c>
      <c r="AQ892" s="59">
        <f t="shared" si="153"/>
        <v>0</v>
      </c>
      <c r="AR892" s="59">
        <f t="shared" si="152"/>
        <v>0</v>
      </c>
      <c r="AS892" s="59"/>
      <c r="AT892" s="59"/>
      <c r="AU892" s="59"/>
      <c r="AV892" s="59"/>
      <c r="AW892" s="64"/>
      <c r="AX892" s="122" t="s">
        <v>2737</v>
      </c>
      <c r="AY892" s="65"/>
      <c r="AZ892" s="66">
        <v>360</v>
      </c>
    </row>
    <row r="893" spans="1:52" s="122" customFormat="1" ht="31.5" x14ac:dyDescent="0.25">
      <c r="A893" s="53" t="str">
        <f t="shared" si="154"/>
        <v>TN18NT_D1+1</v>
      </c>
      <c r="B893" s="53" t="str">
        <f t="shared" si="155"/>
        <v>TN18NT_D1+2</v>
      </c>
      <c r="C893" s="53" t="str">
        <f t="shared" si="156"/>
        <v>TN18NT_D1+3</v>
      </c>
      <c r="D893" s="53" t="str">
        <f t="shared" si="157"/>
        <v>TN18NT_D1+4</v>
      </c>
      <c r="F893" s="122" t="s">
        <v>2737</v>
      </c>
      <c r="G893" s="55"/>
      <c r="H893" s="55" t="s">
        <v>2941</v>
      </c>
      <c r="I893" s="56" t="s">
        <v>2942</v>
      </c>
      <c r="J893" s="56" t="s">
        <v>2943</v>
      </c>
      <c r="K893" s="56"/>
      <c r="L893" s="56" t="s">
        <v>464</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2" t="s">
        <v>2737</v>
      </c>
      <c r="AY893" s="65"/>
      <c r="AZ893" s="66">
        <v>360</v>
      </c>
    </row>
    <row r="894" spans="1:52" s="122" customFormat="1" ht="39.950000000000003" customHeight="1" x14ac:dyDescent="0.25">
      <c r="A894" s="53" t="str">
        <f t="shared" si="154"/>
        <v>TN18NT_D2+1</v>
      </c>
      <c r="B894" s="53" t="str">
        <f t="shared" si="155"/>
        <v>TN18NT_D2+2</v>
      </c>
      <c r="C894" s="53" t="str">
        <f t="shared" si="156"/>
        <v>TN18NT_D2+3</v>
      </c>
      <c r="D894" s="53" t="str">
        <f t="shared" si="157"/>
        <v>TN18NT_D2+4</v>
      </c>
      <c r="F894" s="122" t="s">
        <v>2737</v>
      </c>
      <c r="G894" s="55"/>
      <c r="H894" s="55" t="s">
        <v>2944</v>
      </c>
      <c r="I894" s="56" t="s">
        <v>2880</v>
      </c>
      <c r="J894" s="56" t="s">
        <v>2943</v>
      </c>
      <c r="K894" s="56"/>
      <c r="L894" s="56" t="s">
        <v>2945</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2" t="s">
        <v>2737</v>
      </c>
      <c r="AY894" s="65"/>
      <c r="AZ894" s="66">
        <v>270</v>
      </c>
    </row>
    <row r="895" spans="1:52" s="122" customFormat="1" ht="55.5" customHeight="1" x14ac:dyDescent="0.25">
      <c r="A895" s="53" t="str">
        <f t="shared" si="154"/>
        <v>TN19NT1+1</v>
      </c>
      <c r="B895" s="53" t="str">
        <f t="shared" si="155"/>
        <v>TN19NT1+2</v>
      </c>
      <c r="C895" s="53" t="str">
        <f t="shared" si="156"/>
        <v>TN19NT1+3</v>
      </c>
      <c r="D895" s="53" t="str">
        <f t="shared" si="157"/>
        <v>TN19NT1+4</v>
      </c>
      <c r="F895" s="122" t="s">
        <v>2737</v>
      </c>
      <c r="G895" s="55">
        <v>19</v>
      </c>
      <c r="H895" s="55" t="s">
        <v>2946</v>
      </c>
      <c r="I895" s="56" t="s">
        <v>2064</v>
      </c>
      <c r="J895" s="56" t="s">
        <v>2945</v>
      </c>
      <c r="K895" s="56"/>
      <c r="L895" s="56" t="s">
        <v>464</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2" t="s">
        <v>2737</v>
      </c>
      <c r="AY895" s="65"/>
      <c r="AZ895" s="66">
        <v>270</v>
      </c>
    </row>
    <row r="896" spans="1:52" s="122" customFormat="1" ht="39.950000000000003" customHeight="1" x14ac:dyDescent="0.25">
      <c r="A896" s="53" t="str">
        <f t="shared" si="154"/>
        <v>TN20NT2+1</v>
      </c>
      <c r="B896" s="53" t="str">
        <f t="shared" si="155"/>
        <v>TN20NT2+2</v>
      </c>
      <c r="C896" s="53" t="str">
        <f t="shared" si="156"/>
        <v>TN20NT2+3</v>
      </c>
      <c r="D896" s="53" t="str">
        <f t="shared" si="157"/>
        <v>TN20NT2+4</v>
      </c>
      <c r="F896" s="122" t="s">
        <v>2737</v>
      </c>
      <c r="G896" s="55">
        <v>20</v>
      </c>
      <c r="H896" s="55" t="s">
        <v>2947</v>
      </c>
      <c r="I896" s="56" t="s">
        <v>2948</v>
      </c>
      <c r="J896" s="56" t="s">
        <v>2949</v>
      </c>
      <c r="K896" s="56"/>
      <c r="L896" s="56" t="s">
        <v>2950</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0"/>
      <c r="AM896" s="62"/>
      <c r="AN896" s="62"/>
      <c r="AO896" s="59">
        <f t="shared" si="153"/>
        <v>0</v>
      </c>
      <c r="AP896" s="59">
        <f t="shared" si="153"/>
        <v>0</v>
      </c>
      <c r="AQ896" s="59">
        <f t="shared" si="153"/>
        <v>0</v>
      </c>
      <c r="AR896" s="59">
        <f t="shared" si="152"/>
        <v>0</v>
      </c>
      <c r="AS896" s="59"/>
      <c r="AT896" s="59"/>
      <c r="AU896" s="59"/>
      <c r="AV896" s="59"/>
      <c r="AW896" s="64"/>
      <c r="AX896" s="122" t="s">
        <v>2737</v>
      </c>
      <c r="AY896" s="65"/>
      <c r="AZ896" s="66"/>
    </row>
    <row r="897" spans="1:52" s="122" customFormat="1" ht="39.950000000000003" customHeight="1" x14ac:dyDescent="0.25">
      <c r="A897" s="53" t="str">
        <f t="shared" si="154"/>
        <v>TN20NT2_D1+1</v>
      </c>
      <c r="B897" s="53" t="str">
        <f t="shared" si="155"/>
        <v>TN20NT2_D1+2</v>
      </c>
      <c r="C897" s="53" t="str">
        <f t="shared" si="156"/>
        <v>TN20NT2_D1+3</v>
      </c>
      <c r="D897" s="53" t="str">
        <f t="shared" si="157"/>
        <v>TN20NT2_D1+4</v>
      </c>
      <c r="F897" s="122" t="s">
        <v>2737</v>
      </c>
      <c r="G897" s="55"/>
      <c r="H897" s="55" t="s">
        <v>2951</v>
      </c>
      <c r="I897" s="56" t="s">
        <v>2952</v>
      </c>
      <c r="J897" s="56" t="s">
        <v>2953</v>
      </c>
      <c r="K897" s="56"/>
      <c r="L897" s="56" t="s">
        <v>2768</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2" t="s">
        <v>2737</v>
      </c>
      <c r="AY897" s="65"/>
      <c r="AZ897" s="66">
        <v>240</v>
      </c>
    </row>
    <row r="898" spans="1:52" s="122" customFormat="1" ht="39.950000000000003" customHeight="1" x14ac:dyDescent="0.25">
      <c r="A898" s="53" t="str">
        <f t="shared" si="154"/>
        <v>TN20NT2_D2+1</v>
      </c>
      <c r="B898" s="53" t="str">
        <f t="shared" si="155"/>
        <v>TN20NT2_D2+2</v>
      </c>
      <c r="C898" s="53" t="str">
        <f t="shared" si="156"/>
        <v>TN20NT2_D2+3</v>
      </c>
      <c r="D898" s="53" t="str">
        <f t="shared" si="157"/>
        <v>TN20NT2_D2+4</v>
      </c>
      <c r="F898" s="122" t="s">
        <v>2737</v>
      </c>
      <c r="G898" s="55"/>
      <c r="H898" s="55" t="s">
        <v>2954</v>
      </c>
      <c r="I898" s="56" t="s">
        <v>2955</v>
      </c>
      <c r="J898" s="56" t="s">
        <v>2953</v>
      </c>
      <c r="K898" s="56"/>
      <c r="L898" s="56" t="s">
        <v>2956</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2" t="s">
        <v>2737</v>
      </c>
      <c r="AY898" s="65"/>
      <c r="AZ898" s="66">
        <v>240</v>
      </c>
    </row>
    <row r="899" spans="1:52" s="122" customFormat="1" ht="39.950000000000003" customHeight="1" x14ac:dyDescent="0.25">
      <c r="A899" s="53" t="str">
        <f t="shared" si="154"/>
        <v>TN21NT+1</v>
      </c>
      <c r="B899" s="53" t="str">
        <f t="shared" si="155"/>
        <v>TN21NT+2</v>
      </c>
      <c r="C899" s="53" t="str">
        <f t="shared" si="156"/>
        <v>TN21NT+3</v>
      </c>
      <c r="D899" s="53" t="str">
        <f t="shared" si="157"/>
        <v>TN21NT+4</v>
      </c>
      <c r="F899" s="122" t="s">
        <v>2737</v>
      </c>
      <c r="G899" s="55">
        <v>21</v>
      </c>
      <c r="H899" s="55" t="s">
        <v>2957</v>
      </c>
      <c r="I899" s="56" t="s">
        <v>2958</v>
      </c>
      <c r="J899" s="56" t="s">
        <v>2064</v>
      </c>
      <c r="K899" s="56"/>
      <c r="L899" s="56" t="s">
        <v>2959</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2" t="s">
        <v>2737</v>
      </c>
      <c r="AY899" s="65"/>
      <c r="AZ899" s="66"/>
    </row>
    <row r="900" spans="1:52" s="122" customFormat="1" ht="39.950000000000003" customHeight="1" x14ac:dyDescent="0.25">
      <c r="A900" s="53" t="str">
        <f t="shared" si="154"/>
        <v>TN22NT+1</v>
      </c>
      <c r="B900" s="53" t="str">
        <f t="shared" si="155"/>
        <v>TN22NT+2</v>
      </c>
      <c r="C900" s="53" t="str">
        <f t="shared" si="156"/>
        <v>TN22NT+3</v>
      </c>
      <c r="D900" s="53" t="str">
        <f t="shared" si="157"/>
        <v>TN22NT+4</v>
      </c>
      <c r="F900" s="122" t="s">
        <v>2737</v>
      </c>
      <c r="G900" s="55">
        <v>22</v>
      </c>
      <c r="H900" s="55" t="s">
        <v>2960</v>
      </c>
      <c r="I900" s="56" t="s">
        <v>2961</v>
      </c>
      <c r="J900" s="56" t="s">
        <v>2064</v>
      </c>
      <c r="K900" s="56"/>
      <c r="L900" s="56" t="s">
        <v>2962</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2" t="s">
        <v>2737</v>
      </c>
      <c r="AY900" s="65"/>
      <c r="AZ900" s="66">
        <v>300</v>
      </c>
    </row>
    <row r="901" spans="1:52" s="122" customFormat="1" ht="39.950000000000003" customHeight="1" x14ac:dyDescent="0.25">
      <c r="A901" s="53" t="str">
        <f t="shared" si="154"/>
        <v>TN23NT+1</v>
      </c>
      <c r="B901" s="53" t="str">
        <f t="shared" si="155"/>
        <v>TN23NT+2</v>
      </c>
      <c r="C901" s="53" t="str">
        <f t="shared" si="156"/>
        <v>TN23NT+3</v>
      </c>
      <c r="D901" s="53" t="str">
        <f t="shared" si="157"/>
        <v>TN23NT+4</v>
      </c>
      <c r="F901" s="122" t="s">
        <v>2737</v>
      </c>
      <c r="G901" s="55">
        <v>23</v>
      </c>
      <c r="H901" s="55" t="s">
        <v>2963</v>
      </c>
      <c r="I901" s="56" t="s">
        <v>2964</v>
      </c>
      <c r="J901" s="56" t="s">
        <v>2787</v>
      </c>
      <c r="K901" s="56"/>
      <c r="L901" s="56" t="s">
        <v>2965</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2" t="s">
        <v>2737</v>
      </c>
      <c r="AY901" s="65"/>
      <c r="AZ901" s="66">
        <v>210</v>
      </c>
    </row>
    <row r="902" spans="1:52" s="122" customFormat="1" ht="18" customHeight="1" x14ac:dyDescent="0.25">
      <c r="A902" s="53" t="str">
        <f t="shared" si="154"/>
        <v>TN24NT+1</v>
      </c>
      <c r="B902" s="53" t="str">
        <f t="shared" si="155"/>
        <v>TN24NT+2</v>
      </c>
      <c r="C902" s="53" t="str">
        <f t="shared" si="156"/>
        <v>TN24NT+3</v>
      </c>
      <c r="D902" s="53" t="str">
        <f t="shared" si="157"/>
        <v>TN24NT+4</v>
      </c>
      <c r="F902" s="122" t="s">
        <v>2737</v>
      </c>
      <c r="G902" s="55">
        <v>24</v>
      </c>
      <c r="H902" s="55" t="s">
        <v>2966</v>
      </c>
      <c r="I902" s="56" t="s">
        <v>2967</v>
      </c>
      <c r="J902" s="56" t="s">
        <v>2787</v>
      </c>
      <c r="K902" s="56"/>
      <c r="L902" s="56" t="s">
        <v>2157</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0"/>
      <c r="AM902" s="62"/>
      <c r="AN902" s="62"/>
      <c r="AO902" s="59">
        <f t="shared" si="153"/>
        <v>0</v>
      </c>
      <c r="AP902" s="59">
        <f t="shared" si="153"/>
        <v>0</v>
      </c>
      <c r="AQ902" s="59">
        <f t="shared" si="153"/>
        <v>0</v>
      </c>
      <c r="AR902" s="59">
        <f t="shared" si="152"/>
        <v>0</v>
      </c>
      <c r="AS902" s="59"/>
      <c r="AT902" s="59"/>
      <c r="AU902" s="59"/>
      <c r="AV902" s="59"/>
      <c r="AW902" s="64"/>
      <c r="AX902" s="122" t="s">
        <v>2737</v>
      </c>
      <c r="AY902" s="65"/>
      <c r="AZ902" s="66"/>
    </row>
    <row r="903" spans="1:52" s="122" customFormat="1" ht="62.25" customHeight="1" x14ac:dyDescent="0.25">
      <c r="A903" s="53" t="str">
        <f t="shared" si="154"/>
        <v>TN24NT_D1+1</v>
      </c>
      <c r="B903" s="53" t="str">
        <f t="shared" si="155"/>
        <v>TN24NT_D1+2</v>
      </c>
      <c r="C903" s="53" t="str">
        <f t="shared" si="156"/>
        <v>TN24NT_D1+3</v>
      </c>
      <c r="D903" s="53" t="str">
        <f t="shared" si="157"/>
        <v>TN24NT_D1+4</v>
      </c>
      <c r="F903" s="122" t="s">
        <v>2737</v>
      </c>
      <c r="G903" s="55"/>
      <c r="H903" s="55" t="s">
        <v>2968</v>
      </c>
      <c r="I903" s="56" t="s">
        <v>2969</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2" t="s">
        <v>2737</v>
      </c>
      <c r="AY903" s="65"/>
      <c r="AZ903" s="66">
        <v>330</v>
      </c>
    </row>
    <row r="904" spans="1:52" s="122" customFormat="1" ht="31.5" x14ac:dyDescent="0.25">
      <c r="A904" s="53" t="str">
        <f t="shared" si="154"/>
        <v>TN24NT_D2+1</v>
      </c>
      <c r="B904" s="53" t="str">
        <f t="shared" si="155"/>
        <v>TN24NT_D2+2</v>
      </c>
      <c r="C904" s="53" t="str">
        <f t="shared" si="156"/>
        <v>TN24NT_D2+3</v>
      </c>
      <c r="D904" s="53" t="str">
        <f t="shared" si="157"/>
        <v>TN24NT_D2+4</v>
      </c>
      <c r="F904" s="122" t="s">
        <v>2737</v>
      </c>
      <c r="G904" s="55"/>
      <c r="H904" s="55" t="s">
        <v>2970</v>
      </c>
      <c r="I904" s="56" t="s">
        <v>2971</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2" t="s">
        <v>2737</v>
      </c>
      <c r="AY904" s="65"/>
      <c r="AZ904" s="66">
        <v>300</v>
      </c>
    </row>
    <row r="905" spans="1:52" s="122" customFormat="1" ht="31.5" x14ac:dyDescent="0.25">
      <c r="A905" s="53" t="str">
        <f t="shared" si="154"/>
        <v>TN24NT_D3+1</v>
      </c>
      <c r="B905" s="53" t="str">
        <f t="shared" si="155"/>
        <v>TN24NT_D3+2</v>
      </c>
      <c r="C905" s="53" t="str">
        <f t="shared" si="156"/>
        <v>TN24NT_D3+3</v>
      </c>
      <c r="D905" s="53" t="str">
        <f t="shared" si="157"/>
        <v>TN24NT_D3+4</v>
      </c>
      <c r="F905" s="122" t="s">
        <v>2737</v>
      </c>
      <c r="G905" s="55"/>
      <c r="H905" s="55" t="s">
        <v>2972</v>
      </c>
      <c r="I905" s="56" t="s">
        <v>2973</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2" t="s">
        <v>2737</v>
      </c>
      <c r="AY905" s="65"/>
      <c r="AZ905" s="66">
        <v>270</v>
      </c>
    </row>
    <row r="906" spans="1:52" s="122" customFormat="1" ht="47.25" x14ac:dyDescent="0.25">
      <c r="A906" s="53" t="str">
        <f t="shared" si="154"/>
        <v>TN25NT+1</v>
      </c>
      <c r="B906" s="53" t="str">
        <f t="shared" si="155"/>
        <v>TN25NT+2</v>
      </c>
      <c r="C906" s="53" t="str">
        <f t="shared" si="156"/>
        <v>TN25NT+3</v>
      </c>
      <c r="D906" s="53" t="str">
        <f t="shared" si="157"/>
        <v>TN25NT+4</v>
      </c>
      <c r="F906" s="122" t="s">
        <v>2737</v>
      </c>
      <c r="G906" s="55">
        <v>25</v>
      </c>
      <c r="H906" s="55" t="s">
        <v>2974</v>
      </c>
      <c r="I906" s="56" t="s">
        <v>2975</v>
      </c>
      <c r="J906" s="56" t="s">
        <v>2976</v>
      </c>
      <c r="K906" s="56"/>
      <c r="L906" s="56" t="s">
        <v>2965</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0"/>
      <c r="AM906" s="62"/>
      <c r="AN906" s="62"/>
      <c r="AO906" s="59">
        <f t="shared" si="153"/>
        <v>0</v>
      </c>
      <c r="AP906" s="59">
        <f t="shared" si="153"/>
        <v>0</v>
      </c>
      <c r="AQ906" s="59">
        <f t="shared" si="153"/>
        <v>0</v>
      </c>
      <c r="AR906" s="59">
        <f t="shared" si="153"/>
        <v>0</v>
      </c>
      <c r="AS906" s="59"/>
      <c r="AT906" s="59"/>
      <c r="AU906" s="59"/>
      <c r="AV906" s="59"/>
      <c r="AW906" s="64"/>
      <c r="AX906" s="122" t="s">
        <v>2737</v>
      </c>
      <c r="AY906" s="65"/>
      <c r="AZ906" s="66">
        <v>150</v>
      </c>
    </row>
    <row r="907" spans="1:52" s="122" customFormat="1" ht="47.25" x14ac:dyDescent="0.25">
      <c r="A907" s="53" t="str">
        <f t="shared" si="154"/>
        <v>TN25NT_D1+1</v>
      </c>
      <c r="B907" s="53" t="str">
        <f t="shared" si="155"/>
        <v>TN25NT_D1+2</v>
      </c>
      <c r="C907" s="53" t="str">
        <f t="shared" si="156"/>
        <v>TN25NT_D1+3</v>
      </c>
      <c r="D907" s="53" t="str">
        <f t="shared" si="157"/>
        <v>TN25NT_D1+4</v>
      </c>
      <c r="F907" s="122" t="s">
        <v>2737</v>
      </c>
      <c r="G907" s="55"/>
      <c r="H907" s="55" t="s">
        <v>2977</v>
      </c>
      <c r="I907" s="56" t="s">
        <v>2978</v>
      </c>
      <c r="J907" s="56" t="s">
        <v>147</v>
      </c>
      <c r="K907" s="56"/>
      <c r="L907" s="56" t="s">
        <v>2979</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2" t="s">
        <v>2737</v>
      </c>
      <c r="AY907" s="65"/>
      <c r="AZ907" s="66">
        <v>330</v>
      </c>
    </row>
    <row r="908" spans="1:52" s="12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2" t="s">
        <v>2737</v>
      </c>
      <c r="G908" s="55"/>
      <c r="H908" s="55" t="s">
        <v>2980</v>
      </c>
      <c r="I908" s="56" t="s">
        <v>2981</v>
      </c>
      <c r="J908" s="56" t="s">
        <v>147</v>
      </c>
      <c r="K908" s="56"/>
      <c r="L908" s="56" t="s">
        <v>2982</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2" t="s">
        <v>2737</v>
      </c>
      <c r="AY908" s="65"/>
      <c r="AZ908" s="66">
        <v>330</v>
      </c>
    </row>
    <row r="909" spans="1:52" s="122" customFormat="1" ht="39.950000000000003" customHeight="1" x14ac:dyDescent="0.25">
      <c r="A909" s="53" t="str">
        <f t="shared" si="160"/>
        <v>TN26NT+1</v>
      </c>
      <c r="B909" s="53" t="str">
        <f t="shared" si="161"/>
        <v>TN26NT+2</v>
      </c>
      <c r="C909" s="53" t="str">
        <f t="shared" si="162"/>
        <v>TN26NT+3</v>
      </c>
      <c r="D909" s="53" t="str">
        <f t="shared" si="163"/>
        <v>TN26NT+4</v>
      </c>
      <c r="F909" s="122" t="s">
        <v>2737</v>
      </c>
      <c r="G909" s="55">
        <v>26</v>
      </c>
      <c r="H909" s="55" t="s">
        <v>2983</v>
      </c>
      <c r="I909" s="56" t="s">
        <v>2984</v>
      </c>
      <c r="J909" s="56" t="s">
        <v>2982</v>
      </c>
      <c r="K909" s="56"/>
      <c r="L909" s="56" t="s">
        <v>2979</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0"/>
      <c r="AM909" s="62"/>
      <c r="AN909" s="62"/>
      <c r="AO909" s="59">
        <f t="shared" si="159"/>
        <v>0</v>
      </c>
      <c r="AP909" s="59">
        <f t="shared" si="159"/>
        <v>0</v>
      </c>
      <c r="AQ909" s="59">
        <f t="shared" si="159"/>
        <v>0</v>
      </c>
      <c r="AR909" s="59">
        <f t="shared" si="159"/>
        <v>0</v>
      </c>
      <c r="AS909" s="59"/>
      <c r="AT909" s="59"/>
      <c r="AU909" s="59"/>
      <c r="AV909" s="59"/>
      <c r="AW909" s="64"/>
      <c r="AX909" s="122" t="s">
        <v>2737</v>
      </c>
      <c r="AY909" s="65"/>
      <c r="AZ909" s="66">
        <v>330</v>
      </c>
    </row>
    <row r="910" spans="1:52" s="122" customFormat="1" ht="39.950000000000003" customHeight="1" x14ac:dyDescent="0.25">
      <c r="A910" s="53" t="str">
        <f t="shared" si="160"/>
        <v>TN26NT_D1+1</v>
      </c>
      <c r="B910" s="53" t="str">
        <f t="shared" si="161"/>
        <v>TN26NT_D1+2</v>
      </c>
      <c r="C910" s="53" t="str">
        <f t="shared" si="162"/>
        <v>TN26NT_D1+3</v>
      </c>
      <c r="D910" s="53" t="str">
        <f t="shared" si="163"/>
        <v>TN26NT_D1+4</v>
      </c>
      <c r="F910" s="122" t="s">
        <v>2737</v>
      </c>
      <c r="G910" s="55"/>
      <c r="H910" s="55" t="s">
        <v>2985</v>
      </c>
      <c r="I910" s="56" t="s">
        <v>2986</v>
      </c>
      <c r="J910" s="56" t="s">
        <v>147</v>
      </c>
      <c r="K910" s="56"/>
      <c r="L910" s="56" t="s">
        <v>2860</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2" t="s">
        <v>2737</v>
      </c>
      <c r="AY910" s="65"/>
      <c r="AZ910" s="66">
        <v>330</v>
      </c>
    </row>
    <row r="911" spans="1:52" s="122" customFormat="1" ht="39.950000000000003" customHeight="1" x14ac:dyDescent="0.25">
      <c r="A911" s="53" t="str">
        <f t="shared" si="160"/>
        <v>TN26NT_D2+1</v>
      </c>
      <c r="B911" s="53" t="str">
        <f t="shared" si="161"/>
        <v>TN26NT_D2+2</v>
      </c>
      <c r="C911" s="53" t="str">
        <f t="shared" si="162"/>
        <v>TN26NT_D2+3</v>
      </c>
      <c r="D911" s="53" t="str">
        <f t="shared" si="163"/>
        <v>TN26NT_D2+4</v>
      </c>
      <c r="F911" s="122" t="s">
        <v>2737</v>
      </c>
      <c r="G911" s="55"/>
      <c r="H911" s="55" t="s">
        <v>2987</v>
      </c>
      <c r="I911" s="56" t="s">
        <v>2988</v>
      </c>
      <c r="J911" s="56" t="s">
        <v>147</v>
      </c>
      <c r="K911" s="56"/>
      <c r="L911" s="56" t="s">
        <v>2157</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2" t="s">
        <v>2737</v>
      </c>
      <c r="AY911" s="65"/>
      <c r="AZ911" s="66"/>
    </row>
    <row r="912" spans="1:52" s="122" customFormat="1" ht="39.950000000000003" customHeight="1" x14ac:dyDescent="0.25">
      <c r="A912" s="53" t="str">
        <f t="shared" si="160"/>
        <v>TN27NT+1</v>
      </c>
      <c r="B912" s="53" t="str">
        <f t="shared" si="161"/>
        <v>TN27NT+2</v>
      </c>
      <c r="C912" s="53" t="str">
        <f t="shared" si="162"/>
        <v>TN27NT+3</v>
      </c>
      <c r="D912" s="53" t="str">
        <f t="shared" si="163"/>
        <v>TN27NT+4</v>
      </c>
      <c r="F912" s="122" t="s">
        <v>2737</v>
      </c>
      <c r="G912" s="55">
        <v>27</v>
      </c>
      <c r="H912" s="55" t="s">
        <v>2989</v>
      </c>
      <c r="I912" s="56" t="s">
        <v>2990</v>
      </c>
      <c r="J912" s="56" t="s">
        <v>2861</v>
      </c>
      <c r="K912" s="56"/>
      <c r="L912" s="56" t="s">
        <v>2862</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0"/>
      <c r="AM912" s="62"/>
      <c r="AN912" s="62"/>
      <c r="AO912" s="59">
        <f t="shared" si="159"/>
        <v>0</v>
      </c>
      <c r="AP912" s="59">
        <f t="shared" si="159"/>
        <v>0</v>
      </c>
      <c r="AQ912" s="59">
        <f t="shared" si="159"/>
        <v>0</v>
      </c>
      <c r="AR912" s="59">
        <f t="shared" si="159"/>
        <v>0</v>
      </c>
      <c r="AS912" s="59"/>
      <c r="AT912" s="59"/>
      <c r="AU912" s="59"/>
      <c r="AV912" s="59"/>
      <c r="AW912" s="64"/>
      <c r="AX912" s="122" t="s">
        <v>2737</v>
      </c>
      <c r="AY912" s="65"/>
      <c r="AZ912" s="66">
        <v>270</v>
      </c>
    </row>
    <row r="913" spans="1:52" s="122" customFormat="1" ht="31.5" x14ac:dyDescent="0.25">
      <c r="A913" s="53" t="str">
        <f t="shared" si="160"/>
        <v>TN27NT_D1+1</v>
      </c>
      <c r="B913" s="53" t="str">
        <f t="shared" si="161"/>
        <v>TN27NT_D1+2</v>
      </c>
      <c r="C913" s="53" t="str">
        <f t="shared" si="162"/>
        <v>TN27NT_D1+3</v>
      </c>
      <c r="D913" s="53" t="str">
        <f t="shared" si="163"/>
        <v>TN27NT_D1+4</v>
      </c>
      <c r="F913" s="122" t="s">
        <v>2737</v>
      </c>
      <c r="G913" s="55"/>
      <c r="H913" s="55" t="s">
        <v>2991</v>
      </c>
      <c r="I913" s="56" t="s">
        <v>2942</v>
      </c>
      <c r="J913" s="56" t="s">
        <v>2348</v>
      </c>
      <c r="K913" s="56"/>
      <c r="L913" s="56" t="s">
        <v>2860</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2" t="s">
        <v>2737</v>
      </c>
      <c r="AY913" s="65"/>
      <c r="AZ913" s="66">
        <v>270</v>
      </c>
    </row>
    <row r="914" spans="1:52" s="122" customFormat="1" ht="31.5" x14ac:dyDescent="0.25">
      <c r="A914" s="53" t="str">
        <f t="shared" si="160"/>
        <v>TN27NT_D2+1</v>
      </c>
      <c r="B914" s="53" t="str">
        <f t="shared" si="161"/>
        <v>TN27NT_D2+2</v>
      </c>
      <c r="C914" s="53" t="str">
        <f t="shared" si="162"/>
        <v>TN27NT_D2+3</v>
      </c>
      <c r="D914" s="53" t="str">
        <f t="shared" si="163"/>
        <v>TN27NT_D2+4</v>
      </c>
      <c r="F914" s="122" t="s">
        <v>2737</v>
      </c>
      <c r="G914" s="55"/>
      <c r="H914" s="55" t="s">
        <v>2992</v>
      </c>
      <c r="I914" s="56" t="s">
        <v>2993</v>
      </c>
      <c r="J914" s="56" t="s">
        <v>2994</v>
      </c>
      <c r="K914" s="56"/>
      <c r="L914" s="56" t="s">
        <v>2487</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2" t="s">
        <v>2737</v>
      </c>
      <c r="AY914" s="65"/>
      <c r="AZ914" s="66">
        <v>780</v>
      </c>
    </row>
    <row r="915" spans="1:52" s="122" customFormat="1" ht="31.5" x14ac:dyDescent="0.25">
      <c r="A915" s="53" t="str">
        <f t="shared" si="160"/>
        <v>TN27NT_D3+1</v>
      </c>
      <c r="B915" s="53" t="str">
        <f t="shared" si="161"/>
        <v>TN27NT_D3+2</v>
      </c>
      <c r="C915" s="53" t="str">
        <f t="shared" si="162"/>
        <v>TN27NT_D3+3</v>
      </c>
      <c r="D915" s="53" t="str">
        <f t="shared" si="163"/>
        <v>TN27NT_D3+4</v>
      </c>
      <c r="F915" s="122" t="s">
        <v>2737</v>
      </c>
      <c r="G915" s="55"/>
      <c r="H915" s="55" t="s">
        <v>2995</v>
      </c>
      <c r="I915" s="56" t="s">
        <v>2996</v>
      </c>
      <c r="J915" s="56" t="s">
        <v>2783</v>
      </c>
      <c r="K915" s="56"/>
      <c r="L915" s="56" t="s">
        <v>2997</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2" t="s">
        <v>2737</v>
      </c>
      <c r="AY915" s="65"/>
      <c r="AZ915" s="66"/>
    </row>
    <row r="916" spans="1:52" s="122" customFormat="1" ht="39.950000000000003" customHeight="1" x14ac:dyDescent="0.25">
      <c r="A916" s="53" t="str">
        <f t="shared" si="160"/>
        <v>TN28NT+1</v>
      </c>
      <c r="B916" s="53" t="str">
        <f t="shared" si="161"/>
        <v>TN28NT+2</v>
      </c>
      <c r="C916" s="53" t="str">
        <f t="shared" si="162"/>
        <v>TN28NT+3</v>
      </c>
      <c r="D916" s="53" t="str">
        <f t="shared" si="163"/>
        <v>TN28NT+4</v>
      </c>
      <c r="F916" s="122" t="s">
        <v>2737</v>
      </c>
      <c r="G916" s="55">
        <v>28</v>
      </c>
      <c r="H916" s="55" t="s">
        <v>2998</v>
      </c>
      <c r="I916" s="56" t="s">
        <v>2999</v>
      </c>
      <c r="J916" s="56" t="s">
        <v>2840</v>
      </c>
      <c r="K916" s="56"/>
      <c r="L916" s="56" t="s">
        <v>3000</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2" t="s">
        <v>2737</v>
      </c>
      <c r="AY916" s="65"/>
      <c r="AZ916" s="66"/>
    </row>
    <row r="917" spans="1:52" s="122" customFormat="1" ht="31.5" x14ac:dyDescent="0.25">
      <c r="A917" s="53" t="str">
        <f t="shared" si="160"/>
        <v>TN29NT+1</v>
      </c>
      <c r="B917" s="53" t="str">
        <f t="shared" si="161"/>
        <v>TN29NT+2</v>
      </c>
      <c r="C917" s="53" t="str">
        <f t="shared" si="162"/>
        <v>TN29NT+3</v>
      </c>
      <c r="D917" s="53" t="str">
        <f t="shared" si="163"/>
        <v>TN29NT+4</v>
      </c>
      <c r="F917" s="122" t="s">
        <v>2737</v>
      </c>
      <c r="G917" s="55">
        <v>29</v>
      </c>
      <c r="H917" s="55" t="s">
        <v>3001</v>
      </c>
      <c r="I917" s="56" t="s">
        <v>3002</v>
      </c>
      <c r="J917" s="56" t="s">
        <v>2840</v>
      </c>
      <c r="K917" s="56"/>
      <c r="L917" s="56" t="s">
        <v>3000</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2" t="s">
        <v>3003</v>
      </c>
      <c r="AY917" s="65"/>
      <c r="AZ917" s="66">
        <v>120</v>
      </c>
    </row>
    <row r="918" spans="1:52" s="122" customFormat="1" ht="31.5" x14ac:dyDescent="0.25">
      <c r="A918" s="53" t="str">
        <f t="shared" si="160"/>
        <v>TN30NT+1</v>
      </c>
      <c r="B918" s="53" t="str">
        <f t="shared" si="161"/>
        <v>TN30NT+2</v>
      </c>
      <c r="C918" s="53" t="str">
        <f t="shared" si="162"/>
        <v>TN30NT+3</v>
      </c>
      <c r="D918" s="53" t="str">
        <f t="shared" si="163"/>
        <v>TN30NT+4</v>
      </c>
      <c r="F918" s="122" t="s">
        <v>2737</v>
      </c>
      <c r="G918" s="55">
        <v>30</v>
      </c>
      <c r="H918" s="55" t="s">
        <v>3004</v>
      </c>
      <c r="I918" s="56" t="s">
        <v>3005</v>
      </c>
      <c r="J918" s="56" t="s">
        <v>2783</v>
      </c>
      <c r="K918" s="56"/>
      <c r="L918" s="56" t="s">
        <v>3006</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2" t="s">
        <v>3003</v>
      </c>
      <c r="AY918" s="65"/>
      <c r="AZ918" s="66">
        <v>180</v>
      </c>
    </row>
    <row r="919" spans="1:52" s="122" customFormat="1" ht="31.5" x14ac:dyDescent="0.25">
      <c r="A919" s="53" t="str">
        <f t="shared" si="160"/>
        <v>TN31NT+1</v>
      </c>
      <c r="B919" s="53" t="str">
        <f t="shared" si="161"/>
        <v>TN31NT+2</v>
      </c>
      <c r="C919" s="53" t="str">
        <f t="shared" si="162"/>
        <v>TN31NT+3</v>
      </c>
      <c r="D919" s="53" t="str">
        <f t="shared" si="163"/>
        <v>TN31NT+4</v>
      </c>
      <c r="F919" s="122" t="s">
        <v>2737</v>
      </c>
      <c r="G919" s="55">
        <v>31</v>
      </c>
      <c r="H919" s="55" t="s">
        <v>3007</v>
      </c>
      <c r="I919" s="56" t="s">
        <v>3008</v>
      </c>
      <c r="J919" s="56" t="s">
        <v>2783</v>
      </c>
      <c r="K919" s="56"/>
      <c r="L919" s="56" t="s">
        <v>2784</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2" t="s">
        <v>3003</v>
      </c>
      <c r="AY919" s="65"/>
      <c r="AZ919" s="66">
        <v>240</v>
      </c>
    </row>
    <row r="920" spans="1:52" s="122" customFormat="1" ht="31.5" x14ac:dyDescent="0.25">
      <c r="A920" s="53" t="str">
        <f t="shared" si="160"/>
        <v>TN32NT+1</v>
      </c>
      <c r="B920" s="53" t="str">
        <f t="shared" si="161"/>
        <v>TN32NT+2</v>
      </c>
      <c r="C920" s="53" t="str">
        <f t="shared" si="162"/>
        <v>TN32NT+3</v>
      </c>
      <c r="D920" s="53" t="str">
        <f t="shared" si="163"/>
        <v>TN32NT+4</v>
      </c>
      <c r="F920" s="122" t="s">
        <v>2737</v>
      </c>
      <c r="G920" s="55">
        <v>32</v>
      </c>
      <c r="H920" s="55" t="s">
        <v>3009</v>
      </c>
      <c r="I920" s="56" t="s">
        <v>3010</v>
      </c>
      <c r="J920" s="56" t="s">
        <v>2783</v>
      </c>
      <c r="K920" s="56"/>
      <c r="L920" s="56" t="s">
        <v>3011</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2" t="s">
        <v>3003</v>
      </c>
      <c r="AY920" s="65"/>
      <c r="AZ920" s="66">
        <v>420</v>
      </c>
    </row>
    <row r="921" spans="1:52" s="122" customFormat="1" x14ac:dyDescent="0.25">
      <c r="A921" s="53" t="str">
        <f t="shared" si="160"/>
        <v>TN33NT+1</v>
      </c>
      <c r="B921" s="53" t="str">
        <f t="shared" si="161"/>
        <v>TN33NT+2</v>
      </c>
      <c r="C921" s="53" t="str">
        <f t="shared" si="162"/>
        <v>TN33NT+3</v>
      </c>
      <c r="D921" s="53" t="str">
        <f t="shared" si="163"/>
        <v>TN33NT+4</v>
      </c>
      <c r="F921" s="122" t="s">
        <v>2737</v>
      </c>
      <c r="G921" s="55">
        <v>33</v>
      </c>
      <c r="H921" s="55" t="s">
        <v>3012</v>
      </c>
      <c r="I921" s="56" t="s">
        <v>3013</v>
      </c>
      <c r="J921" s="56" t="s">
        <v>3011</v>
      </c>
      <c r="K921" s="56"/>
      <c r="L921" s="56" t="s">
        <v>2784</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0"/>
      <c r="AM921" s="62"/>
      <c r="AN921" s="62"/>
      <c r="AO921" s="59">
        <f t="shared" si="159"/>
        <v>0</v>
      </c>
      <c r="AP921" s="59">
        <f t="shared" si="159"/>
        <v>0</v>
      </c>
      <c r="AQ921" s="59">
        <f t="shared" si="159"/>
        <v>0</v>
      </c>
      <c r="AR921" s="59">
        <f t="shared" si="159"/>
        <v>0</v>
      </c>
      <c r="AS921" s="59"/>
      <c r="AT921" s="59"/>
      <c r="AU921" s="59"/>
      <c r="AV921" s="59"/>
      <c r="AW921" s="64"/>
      <c r="AX921" s="122" t="s">
        <v>3003</v>
      </c>
      <c r="AY921" s="65"/>
      <c r="AZ921" s="66">
        <v>420</v>
      </c>
    </row>
    <row r="922" spans="1:52" s="122" customFormat="1" ht="31.5" x14ac:dyDescent="0.25">
      <c r="A922" s="53" t="str">
        <f t="shared" si="160"/>
        <v>TN33NT_D1+1</v>
      </c>
      <c r="B922" s="53" t="str">
        <f t="shared" si="161"/>
        <v>TN33NT_D1+2</v>
      </c>
      <c r="C922" s="53" t="str">
        <f t="shared" si="162"/>
        <v>TN33NT_D1+3</v>
      </c>
      <c r="D922" s="53" t="str">
        <f t="shared" si="163"/>
        <v>TN33NT_D1+4</v>
      </c>
      <c r="F922" s="122" t="s">
        <v>2737</v>
      </c>
      <c r="G922" s="55"/>
      <c r="H922" s="55" t="s">
        <v>3014</v>
      </c>
      <c r="I922" s="56" t="s">
        <v>3015</v>
      </c>
      <c r="J922" s="56" t="s">
        <v>3016</v>
      </c>
      <c r="K922" s="56"/>
      <c r="L922" s="56" t="s">
        <v>464</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2" t="s">
        <v>3003</v>
      </c>
      <c r="AY922" s="65"/>
      <c r="AZ922" s="66">
        <v>540</v>
      </c>
    </row>
    <row r="923" spans="1:52" s="122" customFormat="1" ht="31.5" x14ac:dyDescent="0.25">
      <c r="A923" s="53" t="str">
        <f t="shared" si="160"/>
        <v>TN33NT_D2+1</v>
      </c>
      <c r="B923" s="53" t="str">
        <f t="shared" si="161"/>
        <v>TN33NT_D2+2</v>
      </c>
      <c r="C923" s="53" t="str">
        <f t="shared" si="162"/>
        <v>TN33NT_D2+3</v>
      </c>
      <c r="D923" s="53" t="str">
        <f t="shared" si="163"/>
        <v>TN33NT_D2+4</v>
      </c>
      <c r="F923" s="122" t="s">
        <v>2737</v>
      </c>
      <c r="G923" s="55"/>
      <c r="H923" s="55" t="s">
        <v>3017</v>
      </c>
      <c r="I923" s="56" t="s">
        <v>3018</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2" t="s">
        <v>3003</v>
      </c>
      <c r="AY923" s="65"/>
      <c r="AZ923" s="66">
        <v>420</v>
      </c>
    </row>
    <row r="924" spans="1:52" s="122" customFormat="1" ht="31.5" x14ac:dyDescent="0.25">
      <c r="A924" s="53" t="str">
        <f t="shared" si="160"/>
        <v>TN34NT1+1</v>
      </c>
      <c r="B924" s="53" t="str">
        <f t="shared" si="161"/>
        <v>TN34NT1+2</v>
      </c>
      <c r="C924" s="53" t="str">
        <f t="shared" si="162"/>
        <v>TN34NT1+3</v>
      </c>
      <c r="D924" s="53" t="str">
        <f t="shared" si="163"/>
        <v>TN34NT1+4</v>
      </c>
      <c r="F924" s="122" t="s">
        <v>2737</v>
      </c>
      <c r="G924" s="55">
        <v>34</v>
      </c>
      <c r="H924" s="55" t="s">
        <v>3019</v>
      </c>
      <c r="I924" s="56" t="s">
        <v>3020</v>
      </c>
      <c r="J924" s="56" t="s">
        <v>434</v>
      </c>
      <c r="K924" s="56"/>
      <c r="L924" s="56" t="s">
        <v>3021</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2" t="s">
        <v>3003</v>
      </c>
      <c r="AY924" s="65"/>
      <c r="AZ924" s="66">
        <v>180</v>
      </c>
    </row>
    <row r="925" spans="1:52" s="195" customFormat="1" x14ac:dyDescent="0.25">
      <c r="A925" s="194" t="str">
        <f t="shared" si="160"/>
        <v>DQ+1</v>
      </c>
      <c r="B925" s="194" t="str">
        <f t="shared" si="161"/>
        <v>DQ+2</v>
      </c>
      <c r="C925" s="194" t="str">
        <f t="shared" si="162"/>
        <v>DQ+3</v>
      </c>
      <c r="D925" s="194" t="str">
        <f t="shared" si="163"/>
        <v>DQ+4</v>
      </c>
      <c r="F925" s="195" t="s">
        <v>3003</v>
      </c>
      <c r="G925" s="196" t="s">
        <v>3022</v>
      </c>
      <c r="H925" s="196" t="s">
        <v>3003</v>
      </c>
      <c r="I925" s="197" t="s">
        <v>3023</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9">
        <f t="shared" si="159"/>
        <v>0</v>
      </c>
      <c r="AP925" s="59">
        <f t="shared" si="159"/>
        <v>0</v>
      </c>
      <c r="AQ925" s="59">
        <f t="shared" si="159"/>
        <v>0</v>
      </c>
      <c r="AR925" s="59">
        <f t="shared" si="159"/>
        <v>0</v>
      </c>
      <c r="AS925" s="59"/>
      <c r="AT925" s="59"/>
      <c r="AU925" s="59"/>
      <c r="AV925" s="59"/>
      <c r="AW925" s="203"/>
      <c r="AX925" s="195" t="s">
        <v>3003</v>
      </c>
      <c r="AY925" s="204"/>
      <c r="AZ925" s="205">
        <v>240</v>
      </c>
    </row>
    <row r="926" spans="1:52" s="122" customFormat="1" ht="85.5" customHeight="1" x14ac:dyDescent="0.25">
      <c r="A926" s="53" t="str">
        <f t="shared" si="160"/>
        <v>DQ1NT1+1</v>
      </c>
      <c r="B926" s="53" t="str">
        <f t="shared" si="161"/>
        <v>DQ1NT1+2</v>
      </c>
      <c r="C926" s="53" t="str">
        <f t="shared" si="162"/>
        <v>DQ1NT1+3</v>
      </c>
      <c r="D926" s="53" t="str">
        <f t="shared" si="163"/>
        <v>DQ1NT1+4</v>
      </c>
      <c r="F926" s="122" t="s">
        <v>3003</v>
      </c>
      <c r="G926" s="55">
        <v>1</v>
      </c>
      <c r="H926" s="55" t="s">
        <v>3024</v>
      </c>
      <c r="I926" s="56" t="s">
        <v>3025</v>
      </c>
      <c r="J926" s="56" t="s">
        <v>3026</v>
      </c>
      <c r="K926" s="56"/>
      <c r="L926" s="56" t="s">
        <v>3027</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0"/>
      <c r="AM926" s="62"/>
      <c r="AN926" s="62"/>
      <c r="AO926" s="59">
        <f t="shared" si="159"/>
        <v>0</v>
      </c>
      <c r="AP926" s="59">
        <f t="shared" si="159"/>
        <v>0</v>
      </c>
      <c r="AQ926" s="59">
        <f t="shared" si="159"/>
        <v>0</v>
      </c>
      <c r="AR926" s="59">
        <f t="shared" si="159"/>
        <v>0</v>
      </c>
      <c r="AS926" s="59"/>
      <c r="AT926" s="59"/>
      <c r="AU926" s="59"/>
      <c r="AV926" s="59"/>
      <c r="AW926" s="64"/>
      <c r="AX926" s="122" t="s">
        <v>3003</v>
      </c>
      <c r="AY926" s="65"/>
      <c r="AZ926" s="66">
        <v>300</v>
      </c>
    </row>
    <row r="927" spans="1:52" s="122" customFormat="1" ht="31.5" x14ac:dyDescent="0.25">
      <c r="A927" s="53" t="str">
        <f t="shared" si="160"/>
        <v>DQ1NT1_D1+1</v>
      </c>
      <c r="B927" s="53" t="str">
        <f t="shared" si="161"/>
        <v>DQ1NT1_D1+2</v>
      </c>
      <c r="C927" s="53" t="str">
        <f t="shared" si="162"/>
        <v>DQ1NT1_D1+3</v>
      </c>
      <c r="D927" s="53" t="str">
        <f t="shared" si="163"/>
        <v>DQ1NT1_D1+4</v>
      </c>
      <c r="F927" s="122" t="s">
        <v>3003</v>
      </c>
      <c r="G927" s="55"/>
      <c r="H927" s="55" t="s">
        <v>3028</v>
      </c>
      <c r="I927" s="56" t="s">
        <v>3029</v>
      </c>
      <c r="J927" s="56" t="s">
        <v>3030</v>
      </c>
      <c r="K927" s="56"/>
      <c r="L927" s="56" t="s">
        <v>3031</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2" t="s">
        <v>3003</v>
      </c>
      <c r="AY927" s="65"/>
      <c r="AZ927" s="66">
        <v>240</v>
      </c>
    </row>
    <row r="928" spans="1:52" s="122" customFormat="1" ht="31.5" x14ac:dyDescent="0.25">
      <c r="A928" s="53" t="str">
        <f t="shared" si="160"/>
        <v>DQ1NT1_D2+1</v>
      </c>
      <c r="B928" s="53" t="str">
        <f t="shared" si="161"/>
        <v>DQ1NT1_D2+2</v>
      </c>
      <c r="C928" s="53" t="str">
        <f t="shared" si="162"/>
        <v>DQ1NT1_D2+3</v>
      </c>
      <c r="D928" s="53" t="str">
        <f t="shared" si="163"/>
        <v>DQ1NT1_D2+4</v>
      </c>
      <c r="F928" s="122" t="s">
        <v>3003</v>
      </c>
      <c r="G928" s="55"/>
      <c r="H928" s="55" t="s">
        <v>3032</v>
      </c>
      <c r="I928" s="56" t="s">
        <v>3033</v>
      </c>
      <c r="J928" s="56" t="s">
        <v>3034</v>
      </c>
      <c r="K928" s="56"/>
      <c r="L928" s="56" t="s">
        <v>3035</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2" t="s">
        <v>3003</v>
      </c>
      <c r="AY928" s="65"/>
      <c r="AZ928" s="66">
        <v>120</v>
      </c>
    </row>
    <row r="929" spans="1:52" s="122" customFormat="1" ht="31.5" x14ac:dyDescent="0.25">
      <c r="A929" s="53" t="str">
        <f t="shared" si="160"/>
        <v>DQ1NT1_D3+1</v>
      </c>
      <c r="B929" s="53" t="str">
        <f t="shared" si="161"/>
        <v>DQ1NT1_D3+2</v>
      </c>
      <c r="C929" s="53" t="str">
        <f t="shared" si="162"/>
        <v>DQ1NT1_D3+3</v>
      </c>
      <c r="D929" s="53" t="str">
        <f t="shared" si="163"/>
        <v>DQ1NT1_D3+4</v>
      </c>
      <c r="F929" s="122" t="s">
        <v>3003</v>
      </c>
      <c r="G929" s="55"/>
      <c r="H929" s="55" t="s">
        <v>3036</v>
      </c>
      <c r="I929" s="56" t="s">
        <v>3037</v>
      </c>
      <c r="J929" s="56" t="s">
        <v>3038</v>
      </c>
      <c r="K929" s="56"/>
      <c r="L929" s="56" t="s">
        <v>3039</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2" t="s">
        <v>3003</v>
      </c>
      <c r="AY929" s="65"/>
      <c r="AZ929" s="66">
        <v>120</v>
      </c>
    </row>
    <row r="930" spans="1:52" s="122" customFormat="1" ht="31.5" x14ac:dyDescent="0.25">
      <c r="A930" s="53" t="str">
        <f t="shared" si="160"/>
        <v>DQ1NT1_D4+1</v>
      </c>
      <c r="B930" s="53" t="str">
        <f t="shared" si="161"/>
        <v>DQ1NT1_D4+2</v>
      </c>
      <c r="C930" s="53" t="str">
        <f t="shared" si="162"/>
        <v>DQ1NT1_D4+3</v>
      </c>
      <c r="D930" s="53" t="str">
        <f t="shared" si="163"/>
        <v>DQ1NT1_D4+4</v>
      </c>
      <c r="F930" s="122" t="s">
        <v>3003</v>
      </c>
      <c r="G930" s="55"/>
      <c r="H930" s="55" t="s">
        <v>3040</v>
      </c>
      <c r="I930" s="56" t="s">
        <v>3041</v>
      </c>
      <c r="J930" s="56" t="s">
        <v>3042</v>
      </c>
      <c r="K930" s="56"/>
      <c r="L930" s="56" t="s">
        <v>3043</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2" t="s">
        <v>3003</v>
      </c>
      <c r="AY930" s="65"/>
      <c r="AZ930" s="66">
        <v>600</v>
      </c>
    </row>
    <row r="931" spans="1:52" s="122" customFormat="1" ht="31.5" x14ac:dyDescent="0.25">
      <c r="A931" s="53" t="str">
        <f t="shared" si="160"/>
        <v>DQ1NT1_D5+1</v>
      </c>
      <c r="B931" s="53" t="str">
        <f t="shared" si="161"/>
        <v>DQ1NT1_D5+2</v>
      </c>
      <c r="C931" s="53" t="str">
        <f t="shared" si="162"/>
        <v>DQ1NT1_D5+3</v>
      </c>
      <c r="D931" s="53" t="str">
        <f t="shared" si="163"/>
        <v>DQ1NT1_D5+4</v>
      </c>
      <c r="F931" s="122" t="s">
        <v>3003</v>
      </c>
      <c r="G931" s="55"/>
      <c r="H931" s="55" t="s">
        <v>3044</v>
      </c>
      <c r="I931" s="56" t="s">
        <v>3045</v>
      </c>
      <c r="J931" s="56" t="s">
        <v>3046</v>
      </c>
      <c r="K931" s="56"/>
      <c r="L931" s="56" t="s">
        <v>3047</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2" t="s">
        <v>3003</v>
      </c>
      <c r="AY931" s="65"/>
      <c r="AZ931" s="66">
        <v>300</v>
      </c>
    </row>
    <row r="932" spans="1:52" s="122" customFormat="1" ht="31.5" x14ac:dyDescent="0.25">
      <c r="A932" s="53" t="str">
        <f t="shared" si="160"/>
        <v>DQ1NT1_D6+1</v>
      </c>
      <c r="B932" s="53" t="str">
        <f t="shared" si="161"/>
        <v>DQ1NT1_D6+2</v>
      </c>
      <c r="C932" s="53" t="str">
        <f t="shared" si="162"/>
        <v>DQ1NT1_D6+3</v>
      </c>
      <c r="D932" s="53" t="str">
        <f t="shared" si="163"/>
        <v>DQ1NT1_D6+4</v>
      </c>
      <c r="F932" s="122" t="s">
        <v>3003</v>
      </c>
      <c r="G932" s="55"/>
      <c r="H932" s="55" t="s">
        <v>3048</v>
      </c>
      <c r="I932" s="56" t="s">
        <v>3049</v>
      </c>
      <c r="J932" s="56" t="s">
        <v>3050</v>
      </c>
      <c r="K932" s="56"/>
      <c r="L932" s="56" t="s">
        <v>3051</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2" t="s">
        <v>3003</v>
      </c>
      <c r="AY932" s="65"/>
      <c r="AZ932" s="66">
        <v>180</v>
      </c>
    </row>
    <row r="933" spans="1:52" s="122" customFormat="1" ht="31.5" x14ac:dyDescent="0.25">
      <c r="A933" s="53" t="str">
        <f t="shared" si="160"/>
        <v>DQ1NT1_D7+1</v>
      </c>
      <c r="B933" s="53" t="str">
        <f t="shared" si="161"/>
        <v>DQ1NT1_D7+2</v>
      </c>
      <c r="C933" s="53" t="str">
        <f t="shared" si="162"/>
        <v>DQ1NT1_D7+3</v>
      </c>
      <c r="D933" s="53" t="str">
        <f t="shared" si="163"/>
        <v>DQ1NT1_D7+4</v>
      </c>
      <c r="F933" s="122" t="s">
        <v>3003</v>
      </c>
      <c r="G933" s="55"/>
      <c r="H933" s="55" t="s">
        <v>3052</v>
      </c>
      <c r="I933" s="56" t="s">
        <v>3053</v>
      </c>
      <c r="J933" s="56" t="s">
        <v>3054</v>
      </c>
      <c r="K933" s="56"/>
      <c r="L933" s="56" t="s">
        <v>3055</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2" t="s">
        <v>3003</v>
      </c>
      <c r="AY933" s="65"/>
      <c r="AZ933" s="66">
        <v>120</v>
      </c>
    </row>
    <row r="934" spans="1:52" s="122" customFormat="1" ht="39.950000000000003" customHeight="1" x14ac:dyDescent="0.25">
      <c r="A934" s="53" t="str">
        <f t="shared" si="160"/>
        <v>DQ1NT1_D8+1</v>
      </c>
      <c r="B934" s="53" t="str">
        <f t="shared" si="161"/>
        <v>DQ1NT1_D8+2</v>
      </c>
      <c r="C934" s="53" t="str">
        <f t="shared" si="162"/>
        <v>DQ1NT1_D8+3</v>
      </c>
      <c r="D934" s="53" t="str">
        <f t="shared" si="163"/>
        <v>DQ1NT1_D8+4</v>
      </c>
      <c r="F934" s="122" t="s">
        <v>3003</v>
      </c>
      <c r="G934" s="55"/>
      <c r="H934" s="55" t="s">
        <v>3056</v>
      </c>
      <c r="I934" s="56" t="s">
        <v>3057</v>
      </c>
      <c r="J934" s="56" t="s">
        <v>3058</v>
      </c>
      <c r="K934" s="56"/>
      <c r="L934" s="56" t="s">
        <v>3059</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2" t="s">
        <v>3003</v>
      </c>
      <c r="AY934" s="65"/>
      <c r="AZ934" s="66"/>
    </row>
    <row r="935" spans="1:52" s="122" customFormat="1" ht="39.950000000000003" customHeight="1" x14ac:dyDescent="0.25">
      <c r="A935" s="53" t="str">
        <f t="shared" si="160"/>
        <v>DQ1NT1_D9+1</v>
      </c>
      <c r="B935" s="53" t="str">
        <f t="shared" si="161"/>
        <v>DQ1NT1_D9+2</v>
      </c>
      <c r="C935" s="53" t="str">
        <f t="shared" si="162"/>
        <v>DQ1NT1_D9+3</v>
      </c>
      <c r="D935" s="53" t="str">
        <f t="shared" si="163"/>
        <v>DQ1NT1_D9+4</v>
      </c>
      <c r="F935" s="122" t="s">
        <v>3003</v>
      </c>
      <c r="G935" s="55"/>
      <c r="H935" s="55" t="s">
        <v>3060</v>
      </c>
      <c r="I935" s="56" t="s">
        <v>3061</v>
      </c>
      <c r="J935" s="56" t="s">
        <v>3062</v>
      </c>
      <c r="K935" s="56"/>
      <c r="L935" s="56" t="s">
        <v>3063</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2" t="s">
        <v>3003</v>
      </c>
      <c r="AY935" s="65"/>
      <c r="AZ935" s="66">
        <v>180</v>
      </c>
    </row>
    <row r="936" spans="1:52" s="122" customFormat="1" ht="39.950000000000003" customHeight="1" x14ac:dyDescent="0.25">
      <c r="A936" s="53" t="str">
        <f t="shared" si="160"/>
        <v>DQ1NT1_D10+1</v>
      </c>
      <c r="B936" s="53" t="str">
        <f t="shared" si="161"/>
        <v>DQ1NT1_D10+2</v>
      </c>
      <c r="C936" s="53" t="str">
        <f t="shared" si="162"/>
        <v>DQ1NT1_D10+3</v>
      </c>
      <c r="D936" s="53" t="str">
        <f t="shared" si="163"/>
        <v>DQ1NT1_D10+4</v>
      </c>
      <c r="F936" s="122" t="s">
        <v>3003</v>
      </c>
      <c r="G936" s="55"/>
      <c r="H936" s="55" t="s">
        <v>3064</v>
      </c>
      <c r="I936" s="56" t="s">
        <v>3065</v>
      </c>
      <c r="J936" s="56" t="s">
        <v>3066</v>
      </c>
      <c r="K936" s="56"/>
      <c r="L936" s="56" t="s">
        <v>3067</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2" t="s">
        <v>3003</v>
      </c>
      <c r="AY936" s="65"/>
      <c r="AZ936" s="66">
        <v>180</v>
      </c>
    </row>
    <row r="937" spans="1:52" s="122" customFormat="1" ht="47.25" x14ac:dyDescent="0.25">
      <c r="A937" s="53" t="str">
        <f t="shared" si="160"/>
        <v>DQ1NT1_D11+1</v>
      </c>
      <c r="B937" s="53" t="str">
        <f t="shared" si="161"/>
        <v>DQ1NT1_D11+2</v>
      </c>
      <c r="C937" s="53" t="str">
        <f t="shared" si="162"/>
        <v>DQ1NT1_D11+3</v>
      </c>
      <c r="D937" s="53" t="str">
        <f t="shared" si="163"/>
        <v>DQ1NT1_D11+4</v>
      </c>
      <c r="F937" s="122" t="s">
        <v>3003</v>
      </c>
      <c r="G937" s="55"/>
      <c r="H937" s="55" t="s">
        <v>3068</v>
      </c>
      <c r="I937" s="56" t="s">
        <v>3069</v>
      </c>
      <c r="J937" s="56" t="s">
        <v>3070</v>
      </c>
      <c r="K937" s="56"/>
      <c r="L937" s="56" t="s">
        <v>3071</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2" t="s">
        <v>3003</v>
      </c>
      <c r="AY937" s="65"/>
      <c r="AZ937" s="66">
        <v>180</v>
      </c>
    </row>
    <row r="938" spans="1:52" s="122" customFormat="1" ht="47.25" x14ac:dyDescent="0.25">
      <c r="A938" s="53" t="str">
        <f t="shared" si="160"/>
        <v>DQ1NT1_D12+1</v>
      </c>
      <c r="B938" s="53" t="str">
        <f t="shared" si="161"/>
        <v>DQ1NT1_D12+2</v>
      </c>
      <c r="C938" s="53" t="str">
        <f t="shared" si="162"/>
        <v>DQ1NT1_D12+3</v>
      </c>
      <c r="D938" s="53" t="str">
        <f t="shared" si="163"/>
        <v>DQ1NT1_D12+4</v>
      </c>
      <c r="F938" s="122" t="s">
        <v>3003</v>
      </c>
      <c r="G938" s="55"/>
      <c r="H938" s="55" t="s">
        <v>3072</v>
      </c>
      <c r="I938" s="56" t="s">
        <v>3073</v>
      </c>
      <c r="J938" s="56" t="s">
        <v>3074</v>
      </c>
      <c r="K938" s="56"/>
      <c r="L938" s="56" t="s">
        <v>3075</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2" t="s">
        <v>3003</v>
      </c>
      <c r="AY938" s="65"/>
      <c r="AZ938" s="66"/>
    </row>
    <row r="939" spans="1:52" s="122" customFormat="1" ht="54.75" customHeight="1" x14ac:dyDescent="0.25">
      <c r="A939" s="53" t="str">
        <f t="shared" si="160"/>
        <v>DQ1NT1_D13+1</v>
      </c>
      <c r="B939" s="53" t="str">
        <f t="shared" si="161"/>
        <v>DQ1NT1_D13+2</v>
      </c>
      <c r="C939" s="53" t="str">
        <f t="shared" si="162"/>
        <v>DQ1NT1_D13+3</v>
      </c>
      <c r="D939" s="53" t="str">
        <f t="shared" si="163"/>
        <v>DQ1NT1_D13+4</v>
      </c>
      <c r="F939" s="122" t="s">
        <v>3003</v>
      </c>
      <c r="G939" s="55"/>
      <c r="H939" s="55" t="s">
        <v>3076</v>
      </c>
      <c r="I939" s="56" t="s">
        <v>3077</v>
      </c>
      <c r="J939" s="56" t="s">
        <v>3078</v>
      </c>
      <c r="K939" s="56"/>
      <c r="L939" s="56" t="s">
        <v>3079</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2" t="s">
        <v>3003</v>
      </c>
      <c r="AY939" s="65"/>
      <c r="AZ939" s="66">
        <v>180</v>
      </c>
    </row>
    <row r="940" spans="1:52" s="122" customFormat="1" ht="47.25" x14ac:dyDescent="0.25">
      <c r="A940" s="53" t="str">
        <f t="shared" si="160"/>
        <v>DQ1NT1_D14+1</v>
      </c>
      <c r="B940" s="53" t="str">
        <f t="shared" si="161"/>
        <v>DQ1NT1_D14+2</v>
      </c>
      <c r="C940" s="53" t="str">
        <f t="shared" si="162"/>
        <v>DQ1NT1_D14+3</v>
      </c>
      <c r="D940" s="53" t="str">
        <f t="shared" si="163"/>
        <v>DQ1NT1_D14+4</v>
      </c>
      <c r="F940" s="122" t="s">
        <v>3003</v>
      </c>
      <c r="G940" s="55"/>
      <c r="H940" s="55" t="s">
        <v>3080</v>
      </c>
      <c r="I940" s="56" t="s">
        <v>3081</v>
      </c>
      <c r="J940" s="56" t="s">
        <v>3082</v>
      </c>
      <c r="K940" s="56"/>
      <c r="L940" s="56" t="s">
        <v>3083</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2" t="s">
        <v>3003</v>
      </c>
      <c r="AY940" s="65"/>
      <c r="AZ940" s="66">
        <v>120</v>
      </c>
    </row>
    <row r="941" spans="1:52" s="122" customFormat="1" ht="47.25" x14ac:dyDescent="0.25">
      <c r="A941" s="53" t="str">
        <f t="shared" si="160"/>
        <v>DQ1NT1_D15+1</v>
      </c>
      <c r="B941" s="53" t="str">
        <f t="shared" si="161"/>
        <v>DQ1NT1_D15+2</v>
      </c>
      <c r="C941" s="53" t="str">
        <f t="shared" si="162"/>
        <v>DQ1NT1_D15+3</v>
      </c>
      <c r="D941" s="53" t="str">
        <f t="shared" si="163"/>
        <v>DQ1NT1_D15+4</v>
      </c>
      <c r="F941" s="122" t="s">
        <v>3003</v>
      </c>
      <c r="G941" s="55"/>
      <c r="H941" s="55" t="s">
        <v>3084</v>
      </c>
      <c r="I941" s="56" t="s">
        <v>3085</v>
      </c>
      <c r="J941" s="56" t="s">
        <v>3086</v>
      </c>
      <c r="K941" s="56"/>
      <c r="L941" s="56" t="s">
        <v>3087</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2" t="s">
        <v>3003</v>
      </c>
      <c r="AY941" s="65"/>
      <c r="AZ941" s="66">
        <v>180</v>
      </c>
    </row>
    <row r="942" spans="1:52" s="122" customFormat="1" ht="20.100000000000001" customHeight="1" x14ac:dyDescent="0.25">
      <c r="A942" s="53" t="str">
        <f t="shared" si="160"/>
        <v>DQ1NT1_D16+1</v>
      </c>
      <c r="B942" s="53" t="str">
        <f t="shared" si="161"/>
        <v>DQ1NT1_D16+2</v>
      </c>
      <c r="C942" s="53" t="str">
        <f t="shared" si="162"/>
        <v>DQ1NT1_D16+3</v>
      </c>
      <c r="D942" s="53" t="str">
        <f t="shared" si="163"/>
        <v>DQ1NT1_D16+4</v>
      </c>
      <c r="F942" s="122" t="s">
        <v>3003</v>
      </c>
      <c r="G942" s="55"/>
      <c r="H942" s="55" t="s">
        <v>3088</v>
      </c>
      <c r="I942" s="56" t="s">
        <v>3089</v>
      </c>
      <c r="J942" s="56" t="s">
        <v>2783</v>
      </c>
      <c r="K942" s="56"/>
      <c r="L942" s="92" t="s">
        <v>3090</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68" t="s">
        <v>3003</v>
      </c>
      <c r="AY942" s="162"/>
      <c r="AZ942" s="66">
        <v>300</v>
      </c>
    </row>
    <row r="943" spans="1:52" s="122" customFormat="1" ht="47.25" x14ac:dyDescent="0.25">
      <c r="A943" s="53" t="str">
        <f t="shared" si="160"/>
        <v>DQ1NT1_D17+1</v>
      </c>
      <c r="B943" s="53" t="str">
        <f t="shared" si="161"/>
        <v>DQ1NT1_D17+2</v>
      </c>
      <c r="C943" s="53" t="str">
        <f t="shared" si="162"/>
        <v>DQ1NT1_D17+3</v>
      </c>
      <c r="D943" s="53" t="str">
        <f t="shared" si="163"/>
        <v>DQ1NT1_D17+4</v>
      </c>
      <c r="F943" s="122" t="s">
        <v>3003</v>
      </c>
      <c r="G943" s="55"/>
      <c r="H943" s="55" t="s">
        <v>3091</v>
      </c>
      <c r="I943" s="56" t="s">
        <v>3092</v>
      </c>
      <c r="J943" s="56" t="s">
        <v>2783</v>
      </c>
      <c r="K943" s="56"/>
      <c r="L943" s="56" t="s">
        <v>3093</v>
      </c>
      <c r="M943" s="57" t="s">
        <v>3094</v>
      </c>
      <c r="N943" s="55" t="s">
        <v>3095</v>
      </c>
      <c r="O943" s="55" t="s">
        <v>3096</v>
      </c>
      <c r="P943" s="55" t="s">
        <v>3097</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2" t="s">
        <v>3003</v>
      </c>
      <c r="AY943" s="65"/>
      <c r="AZ943" s="66">
        <v>300</v>
      </c>
    </row>
    <row r="944" spans="1:52" s="122" customFormat="1" ht="63" x14ac:dyDescent="0.25">
      <c r="A944" s="53" t="str">
        <f t="shared" si="160"/>
        <v>DQ1NT1_D18+1</v>
      </c>
      <c r="B944" s="53" t="str">
        <f t="shared" si="161"/>
        <v>DQ1NT1_D18+2</v>
      </c>
      <c r="C944" s="53" t="str">
        <f t="shared" si="162"/>
        <v>DQ1NT1_D18+3</v>
      </c>
      <c r="D944" s="53" t="str">
        <f t="shared" si="163"/>
        <v>DQ1NT1_D18+4</v>
      </c>
      <c r="F944" s="122" t="s">
        <v>3003</v>
      </c>
      <c r="G944" s="55"/>
      <c r="H944" s="55" t="s">
        <v>3098</v>
      </c>
      <c r="I944" s="56" t="s">
        <v>3099</v>
      </c>
      <c r="J944" s="56" t="s">
        <v>3100</v>
      </c>
      <c r="K944" s="56"/>
      <c r="L944" s="92" t="s">
        <v>3101</v>
      </c>
      <c r="M944" s="55" t="s">
        <v>3102</v>
      </c>
      <c r="N944" s="55" t="s">
        <v>3103</v>
      </c>
      <c r="O944" s="55" t="s">
        <v>3097</v>
      </c>
      <c r="P944" s="55" t="s">
        <v>3104</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2" t="s">
        <v>3003</v>
      </c>
      <c r="AY944" s="65"/>
      <c r="AZ944" s="66"/>
    </row>
    <row r="945" spans="1:52" s="122" customFormat="1" x14ac:dyDescent="0.25">
      <c r="A945" s="53" t="str">
        <f t="shared" si="160"/>
        <v>DQ2NT+1</v>
      </c>
      <c r="B945" s="53" t="str">
        <f t="shared" si="161"/>
        <v>DQ2NT+2</v>
      </c>
      <c r="C945" s="53" t="str">
        <f t="shared" si="162"/>
        <v>DQ2NT+3</v>
      </c>
      <c r="D945" s="53" t="str">
        <f t="shared" si="163"/>
        <v>DQ2NT+4</v>
      </c>
      <c r="F945" s="122" t="s">
        <v>3003</v>
      </c>
      <c r="G945" s="55">
        <v>2</v>
      </c>
      <c r="H945" s="55" t="s">
        <v>3105</v>
      </c>
      <c r="I945" s="56" t="s">
        <v>3106</v>
      </c>
      <c r="J945" s="56" t="s">
        <v>3107</v>
      </c>
      <c r="K945" s="56"/>
      <c r="L945" s="56" t="s">
        <v>3108</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0"/>
      <c r="AM945" s="62"/>
      <c r="AN945" s="62"/>
      <c r="AO945" s="59">
        <f t="shared" si="159"/>
        <v>0</v>
      </c>
      <c r="AP945" s="59">
        <f t="shared" si="159"/>
        <v>0</v>
      </c>
      <c r="AQ945" s="59">
        <f t="shared" si="159"/>
        <v>0</v>
      </c>
      <c r="AR945" s="59">
        <f t="shared" si="159"/>
        <v>0</v>
      </c>
      <c r="AS945" s="59"/>
      <c r="AT945" s="59"/>
      <c r="AU945" s="59"/>
      <c r="AV945" s="59"/>
      <c r="AW945" s="64"/>
      <c r="AX945" s="122" t="s">
        <v>3003</v>
      </c>
      <c r="AY945" s="65"/>
      <c r="AZ945" s="66">
        <v>120</v>
      </c>
    </row>
    <row r="946" spans="1:52" s="122" customFormat="1" x14ac:dyDescent="0.25">
      <c r="A946" s="53" t="str">
        <f t="shared" si="160"/>
        <v>DQ2NT_D1+1</v>
      </c>
      <c r="B946" s="53" t="str">
        <f t="shared" si="161"/>
        <v>DQ2NT_D1+2</v>
      </c>
      <c r="C946" s="53" t="str">
        <f t="shared" si="162"/>
        <v>DQ2NT_D1+3</v>
      </c>
      <c r="D946" s="53" t="str">
        <f t="shared" si="163"/>
        <v>DQ2NT_D1+4</v>
      </c>
      <c r="F946" s="122" t="s">
        <v>3003</v>
      </c>
      <c r="G946" s="55"/>
      <c r="H946" s="55" t="s">
        <v>3109</v>
      </c>
      <c r="I946" s="56" t="s">
        <v>3110</v>
      </c>
      <c r="J946" s="56" t="s">
        <v>3111</v>
      </c>
      <c r="K946" s="56"/>
      <c r="L946" s="56" t="s">
        <v>3112</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2" t="s">
        <v>3003</v>
      </c>
      <c r="AY946" s="65"/>
      <c r="AZ946" s="66">
        <v>120</v>
      </c>
    </row>
    <row r="947" spans="1:52" s="122" customFormat="1" ht="63" x14ac:dyDescent="0.25">
      <c r="A947" s="53" t="str">
        <f t="shared" si="160"/>
        <v>DQ2NT_D2+1</v>
      </c>
      <c r="B947" s="53" t="str">
        <f t="shared" si="161"/>
        <v>DQ2NT_D2+2</v>
      </c>
      <c r="C947" s="53" t="str">
        <f t="shared" si="162"/>
        <v>DQ2NT_D2+3</v>
      </c>
      <c r="D947" s="53" t="str">
        <f t="shared" si="163"/>
        <v>DQ2NT_D2+4</v>
      </c>
      <c r="F947" s="122" t="s">
        <v>3003</v>
      </c>
      <c r="G947" s="55"/>
      <c r="H947" s="55" t="s">
        <v>3113</v>
      </c>
      <c r="I947" s="56" t="s">
        <v>3114</v>
      </c>
      <c r="J947" s="56" t="s">
        <v>3111</v>
      </c>
      <c r="K947" s="56"/>
      <c r="L947" s="56" t="s">
        <v>3115</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2" t="s">
        <v>3003</v>
      </c>
      <c r="AY947" s="65"/>
      <c r="AZ947" s="66">
        <v>120</v>
      </c>
    </row>
    <row r="948" spans="1:52" s="122" customFormat="1" ht="54.75" customHeight="1" x14ac:dyDescent="0.25">
      <c r="A948" s="53" t="str">
        <f t="shared" si="160"/>
        <v>DQ2NT_D3+1</v>
      </c>
      <c r="B948" s="53" t="str">
        <f t="shared" si="161"/>
        <v>DQ2NT_D3+2</v>
      </c>
      <c r="C948" s="53" t="str">
        <f t="shared" si="162"/>
        <v>DQ2NT_D3+3</v>
      </c>
      <c r="D948" s="53" t="str">
        <f t="shared" si="163"/>
        <v>DQ2NT_D3+4</v>
      </c>
      <c r="F948" s="122" t="s">
        <v>3003</v>
      </c>
      <c r="G948" s="55"/>
      <c r="H948" s="55" t="s">
        <v>3116</v>
      </c>
      <c r="I948" s="56" t="s">
        <v>3117</v>
      </c>
      <c r="J948" s="56" t="s">
        <v>3118</v>
      </c>
      <c r="K948" s="56"/>
      <c r="L948" s="56" t="s">
        <v>3119</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2" t="s">
        <v>3003</v>
      </c>
      <c r="AY948" s="65"/>
      <c r="AZ948" s="66"/>
    </row>
    <row r="949" spans="1:52" s="122" customFormat="1" ht="54.75" customHeight="1" x14ac:dyDescent="0.25">
      <c r="A949" s="53" t="str">
        <f t="shared" si="160"/>
        <v>DQ3NT1+1</v>
      </c>
      <c r="B949" s="53" t="str">
        <f t="shared" si="161"/>
        <v>DQ3NT1+2</v>
      </c>
      <c r="C949" s="53" t="str">
        <f t="shared" si="162"/>
        <v>DQ3NT1+3</v>
      </c>
      <c r="D949" s="53" t="str">
        <f t="shared" si="163"/>
        <v>DQ3NT1+4</v>
      </c>
      <c r="F949" s="122" t="s">
        <v>3003</v>
      </c>
      <c r="G949" s="55">
        <v>3</v>
      </c>
      <c r="H949" s="55" t="s">
        <v>3120</v>
      </c>
      <c r="I949" s="56" t="s">
        <v>3121</v>
      </c>
      <c r="J949" s="56" t="s">
        <v>3122</v>
      </c>
      <c r="K949" s="56"/>
      <c r="L949" s="56" t="s">
        <v>3123</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0"/>
      <c r="AM949" s="62"/>
      <c r="AN949" s="62"/>
      <c r="AO949" s="59">
        <f t="shared" si="159"/>
        <v>0</v>
      </c>
      <c r="AP949" s="59">
        <f t="shared" si="159"/>
        <v>0</v>
      </c>
      <c r="AQ949" s="59">
        <f t="shared" si="159"/>
        <v>0</v>
      </c>
      <c r="AR949" s="59">
        <f t="shared" si="159"/>
        <v>0</v>
      </c>
      <c r="AS949" s="59"/>
      <c r="AT949" s="59"/>
      <c r="AU949" s="59"/>
      <c r="AV949" s="59"/>
      <c r="AW949" s="64"/>
      <c r="AX949" s="122" t="s">
        <v>3003</v>
      </c>
      <c r="AY949" s="65"/>
      <c r="AZ949" s="66">
        <v>120</v>
      </c>
    </row>
    <row r="950" spans="1:52" s="122" customFormat="1" ht="54.75" customHeight="1" x14ac:dyDescent="0.25">
      <c r="A950" s="53" t="str">
        <f t="shared" si="160"/>
        <v>DQ3NT1_D1+1</v>
      </c>
      <c r="B950" s="53" t="str">
        <f t="shared" si="161"/>
        <v>DQ3NT1_D1+2</v>
      </c>
      <c r="C950" s="53" t="str">
        <f t="shared" si="162"/>
        <v>DQ3NT1_D1+3</v>
      </c>
      <c r="D950" s="53" t="str">
        <f t="shared" si="163"/>
        <v>DQ3NT1_D1+4</v>
      </c>
      <c r="F950" s="122" t="s">
        <v>3003</v>
      </c>
      <c r="G950" s="55"/>
      <c r="H950" s="55" t="s">
        <v>3124</v>
      </c>
      <c r="I950" s="56" t="s">
        <v>3125</v>
      </c>
      <c r="J950" s="56" t="s">
        <v>3126</v>
      </c>
      <c r="K950" s="56"/>
      <c r="L950" s="56" t="s">
        <v>3112</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2" t="s">
        <v>3003</v>
      </c>
      <c r="AY950" s="65"/>
      <c r="AZ950" s="66">
        <v>120</v>
      </c>
    </row>
    <row r="951" spans="1:52" s="122" customFormat="1" ht="54.75" customHeight="1" x14ac:dyDescent="0.25">
      <c r="A951" s="53" t="str">
        <f t="shared" si="160"/>
        <v>DQ3NT1_D2+1</v>
      </c>
      <c r="B951" s="53" t="str">
        <f t="shared" si="161"/>
        <v>DQ3NT1_D2+2</v>
      </c>
      <c r="C951" s="53" t="str">
        <f t="shared" si="162"/>
        <v>DQ3NT1_D2+3</v>
      </c>
      <c r="D951" s="53" t="str">
        <f t="shared" si="163"/>
        <v>DQ3NT1_D2+4</v>
      </c>
      <c r="F951" s="122" t="s">
        <v>3003</v>
      </c>
      <c r="G951" s="55"/>
      <c r="H951" s="55" t="s">
        <v>3127</v>
      </c>
      <c r="I951" s="56" t="s">
        <v>3128</v>
      </c>
      <c r="J951" s="56" t="s">
        <v>3129</v>
      </c>
      <c r="K951" s="56"/>
      <c r="L951" s="56" t="s">
        <v>3130</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2" t="s">
        <v>3003</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2" t="s">
        <v>3003</v>
      </c>
      <c r="G952" s="55"/>
      <c r="H952" s="55" t="s">
        <v>3131</v>
      </c>
      <c r="I952" s="56" t="s">
        <v>3132</v>
      </c>
      <c r="J952" s="56" t="s">
        <v>2783</v>
      </c>
      <c r="K952" s="56"/>
      <c r="L952" s="56" t="s">
        <v>3133</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2" t="s">
        <v>3003</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2" t="s">
        <v>3003</v>
      </c>
      <c r="G953" s="55"/>
      <c r="H953" s="55" t="s">
        <v>3134</v>
      </c>
      <c r="I953" s="56" t="s">
        <v>3135</v>
      </c>
      <c r="J953" s="56" t="s">
        <v>2783</v>
      </c>
      <c r="K953" s="56"/>
      <c r="L953" s="56" t="s">
        <v>3136</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2" t="s">
        <v>3003</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2" t="s">
        <v>3003</v>
      </c>
      <c r="G954" s="55"/>
      <c r="H954" s="55" t="s">
        <v>3137</v>
      </c>
      <c r="I954" s="56" t="s">
        <v>3138</v>
      </c>
      <c r="J954" s="56" t="s">
        <v>3139</v>
      </c>
      <c r="K954" s="56"/>
      <c r="L954" s="56" t="s">
        <v>3140</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2" t="s">
        <v>3003</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2" t="s">
        <v>3003</v>
      </c>
      <c r="G955" s="55">
        <v>4</v>
      </c>
      <c r="H955" s="55" t="s">
        <v>3141</v>
      </c>
      <c r="I955" s="56" t="s">
        <v>3142</v>
      </c>
      <c r="J955" s="56" t="s">
        <v>3143</v>
      </c>
      <c r="K955" s="56"/>
      <c r="L955" s="56" t="s">
        <v>3133</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0"/>
      <c r="AM955" s="62"/>
      <c r="AN955" s="62"/>
      <c r="AO955" s="59">
        <f t="shared" si="159"/>
        <v>0</v>
      </c>
      <c r="AP955" s="59">
        <f t="shared" si="159"/>
        <v>0</v>
      </c>
      <c r="AQ955" s="59">
        <f t="shared" si="159"/>
        <v>0</v>
      </c>
      <c r="AR955" s="59">
        <f t="shared" si="159"/>
        <v>0</v>
      </c>
      <c r="AS955" s="59"/>
      <c r="AT955" s="59"/>
      <c r="AU955" s="59"/>
      <c r="AV955" s="59"/>
      <c r="AW955" s="64"/>
      <c r="AX955" s="122" t="s">
        <v>3003</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2" t="s">
        <v>3003</v>
      </c>
      <c r="G956" s="55"/>
      <c r="H956" s="55" t="s">
        <v>3144</v>
      </c>
      <c r="I956" s="56" t="s">
        <v>3145</v>
      </c>
      <c r="J956" s="56" t="s">
        <v>2783</v>
      </c>
      <c r="K956" s="56"/>
      <c r="L956" s="92" t="s">
        <v>3146</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2" t="s">
        <v>3003</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2" t="s">
        <v>3003</v>
      </c>
      <c r="G957" s="55"/>
      <c r="H957" s="55" t="s">
        <v>3147</v>
      </c>
      <c r="I957" s="56" t="s">
        <v>3148</v>
      </c>
      <c r="J957" s="56" t="s">
        <v>2783</v>
      </c>
      <c r="K957" s="56"/>
      <c r="L957" s="56" t="s">
        <v>3149</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2" t="s">
        <v>3003</v>
      </c>
      <c r="AY957" s="65"/>
      <c r="AZ957" s="66"/>
    </row>
    <row r="958" spans="1:52" ht="63" x14ac:dyDescent="0.25">
      <c r="A958" s="53" t="str">
        <f t="shared" si="160"/>
        <v>DQ4NT2_D3+1</v>
      </c>
      <c r="B958" s="53" t="str">
        <f t="shared" si="161"/>
        <v>DQ4NT2_D3+2</v>
      </c>
      <c r="C958" s="53" t="str">
        <f t="shared" si="162"/>
        <v>DQ4NT2_D3+3</v>
      </c>
      <c r="D958" s="53" t="str">
        <f t="shared" si="163"/>
        <v>DQ4NT2_D3+4</v>
      </c>
      <c r="F958" s="122" t="s">
        <v>3003</v>
      </c>
      <c r="G958" s="55"/>
      <c r="H958" s="55" t="s">
        <v>3150</v>
      </c>
      <c r="I958" s="56" t="s">
        <v>3151</v>
      </c>
      <c r="J958" s="56" t="s">
        <v>3152</v>
      </c>
      <c r="K958" s="56"/>
      <c r="L958" s="92" t="s">
        <v>3146</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2" t="s">
        <v>3003</v>
      </c>
      <c r="AY958" s="65"/>
      <c r="AZ958" s="66">
        <v>120</v>
      </c>
    </row>
    <row r="959" spans="1:52" ht="157.5" x14ac:dyDescent="0.25">
      <c r="A959" s="53" t="str">
        <f t="shared" si="160"/>
        <v>DQ5NT2+1</v>
      </c>
      <c r="B959" s="53" t="str">
        <f t="shared" si="161"/>
        <v>DQ5NT2+2</v>
      </c>
      <c r="C959" s="53" t="str">
        <f t="shared" si="162"/>
        <v>DQ5NT2+3</v>
      </c>
      <c r="D959" s="53" t="str">
        <f t="shared" si="163"/>
        <v>DQ5NT2+4</v>
      </c>
      <c r="F959" s="122" t="s">
        <v>3003</v>
      </c>
      <c r="G959" s="55">
        <v>5</v>
      </c>
      <c r="H959" s="55" t="s">
        <v>3153</v>
      </c>
      <c r="I959" s="56" t="s">
        <v>3154</v>
      </c>
      <c r="J959" s="56" t="s">
        <v>2783</v>
      </c>
      <c r="K959" s="56"/>
      <c r="L959" s="92" t="s">
        <v>3155</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0"/>
      <c r="AM959" s="62"/>
      <c r="AN959" s="62"/>
      <c r="AO959" s="59">
        <f t="shared" si="159"/>
        <v>0</v>
      </c>
      <c r="AP959" s="59">
        <f t="shared" si="159"/>
        <v>0</v>
      </c>
      <c r="AQ959" s="59">
        <f t="shared" si="159"/>
        <v>0</v>
      </c>
      <c r="AR959" s="59">
        <f t="shared" si="159"/>
        <v>0</v>
      </c>
      <c r="AS959" s="59"/>
      <c r="AT959" s="59"/>
      <c r="AU959" s="59"/>
      <c r="AV959" s="59"/>
      <c r="AW959" s="64"/>
      <c r="AX959" s="122" t="s">
        <v>3003</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2" t="s">
        <v>3003</v>
      </c>
      <c r="G960" s="55"/>
      <c r="H960" s="55" t="s">
        <v>3156</v>
      </c>
      <c r="I960" s="56" t="s">
        <v>3157</v>
      </c>
      <c r="J960" s="56" t="s">
        <v>2783</v>
      </c>
      <c r="K960" s="56"/>
      <c r="L960" s="56" t="s">
        <v>3158</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2" t="s">
        <v>3003</v>
      </c>
      <c r="AY960" s="65"/>
      <c r="AZ960" s="66"/>
    </row>
    <row r="961" spans="1:52" ht="63" x14ac:dyDescent="0.25">
      <c r="A961" s="53" t="str">
        <f t="shared" si="160"/>
        <v>DQ5NT2_D2+1</v>
      </c>
      <c r="B961" s="53" t="str">
        <f t="shared" si="161"/>
        <v>DQ5NT2_D2+2</v>
      </c>
      <c r="C961" s="53" t="str">
        <f t="shared" si="162"/>
        <v>DQ5NT2_D2+3</v>
      </c>
      <c r="D961" s="53" t="str">
        <f t="shared" si="163"/>
        <v>DQ5NT2_D2+4</v>
      </c>
      <c r="F961" s="122" t="s">
        <v>3003</v>
      </c>
      <c r="G961" s="55"/>
      <c r="H961" s="55" t="s">
        <v>3159</v>
      </c>
      <c r="I961" s="56" t="s">
        <v>3160</v>
      </c>
      <c r="J961" s="56" t="s">
        <v>3161</v>
      </c>
      <c r="K961" s="56"/>
      <c r="L961" s="92" t="s">
        <v>3162</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2" t="s">
        <v>3003</v>
      </c>
      <c r="AY961" s="65"/>
      <c r="AZ961" s="66">
        <v>120</v>
      </c>
    </row>
    <row r="962" spans="1:52" x14ac:dyDescent="0.25">
      <c r="A962" s="53" t="str">
        <f t="shared" si="160"/>
        <v>DQ6NT2+1</v>
      </c>
      <c r="B962" s="53" t="str">
        <f t="shared" si="161"/>
        <v>DQ6NT2+2</v>
      </c>
      <c r="C962" s="53" t="str">
        <f t="shared" si="162"/>
        <v>DQ6NT2+3</v>
      </c>
      <c r="D962" s="53" t="str">
        <f t="shared" si="163"/>
        <v>DQ6NT2+4</v>
      </c>
      <c r="F962" s="122" t="s">
        <v>3003</v>
      </c>
      <c r="G962" s="55">
        <v>6</v>
      </c>
      <c r="H962" s="55" t="s">
        <v>3163</v>
      </c>
      <c r="I962" s="56" t="s">
        <v>3164</v>
      </c>
      <c r="J962" s="56" t="s">
        <v>2783</v>
      </c>
      <c r="K962" s="56"/>
      <c r="L962" s="56" t="s">
        <v>3165</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0"/>
      <c r="AM962" s="62"/>
      <c r="AN962" s="62"/>
      <c r="AO962" s="59">
        <f t="shared" si="159"/>
        <v>0</v>
      </c>
      <c r="AP962" s="59">
        <f t="shared" si="159"/>
        <v>0</v>
      </c>
      <c r="AQ962" s="59">
        <f t="shared" si="159"/>
        <v>0</v>
      </c>
      <c r="AR962" s="59">
        <f t="shared" si="159"/>
        <v>0</v>
      </c>
      <c r="AS962" s="59"/>
      <c r="AT962" s="59"/>
      <c r="AU962" s="59"/>
      <c r="AV962" s="59"/>
      <c r="AW962" s="64"/>
      <c r="AX962" s="122" t="s">
        <v>3003</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2" t="s">
        <v>3003</v>
      </c>
      <c r="G963" s="55"/>
      <c r="H963" s="55" t="s">
        <v>3166</v>
      </c>
      <c r="I963" s="56" t="s">
        <v>3167</v>
      </c>
      <c r="J963" s="56" t="s">
        <v>3168</v>
      </c>
      <c r="K963" s="56"/>
      <c r="L963" s="56" t="s">
        <v>3169</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2" t="s">
        <v>3003</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2" t="s">
        <v>3003</v>
      </c>
      <c r="G964" s="55"/>
      <c r="H964" s="55" t="s">
        <v>3170</v>
      </c>
      <c r="I964" s="56" t="s">
        <v>3171</v>
      </c>
      <c r="J964" s="56" t="s">
        <v>3172</v>
      </c>
      <c r="K964" s="56"/>
      <c r="L964" s="92" t="s">
        <v>3173</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2" t="s">
        <v>3003</v>
      </c>
      <c r="AY964" s="65"/>
      <c r="AZ964" s="66"/>
    </row>
    <row r="965" spans="1:52" ht="63" x14ac:dyDescent="0.25">
      <c r="A965" s="53" t="str">
        <f t="shared" si="160"/>
        <v>DQ6NT2_D3+1</v>
      </c>
      <c r="B965" s="53" t="str">
        <f t="shared" si="161"/>
        <v>DQ6NT2_D3+2</v>
      </c>
      <c r="C965" s="53" t="str">
        <f t="shared" si="162"/>
        <v>DQ6NT2_D3+3</v>
      </c>
      <c r="D965" s="53" t="str">
        <f t="shared" si="163"/>
        <v>DQ6NT2_D3+4</v>
      </c>
      <c r="F965" s="122" t="s">
        <v>3003</v>
      </c>
      <c r="G965" s="55"/>
      <c r="H965" s="55" t="s">
        <v>3174</v>
      </c>
      <c r="I965" s="56" t="s">
        <v>3175</v>
      </c>
      <c r="J965" s="56" t="s">
        <v>2783</v>
      </c>
      <c r="K965" s="56"/>
      <c r="L965" s="92" t="s">
        <v>3176</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2" t="s">
        <v>3003</v>
      </c>
      <c r="AY965" s="65"/>
      <c r="AZ965" s="66"/>
    </row>
    <row r="966" spans="1:52" ht="31.5" x14ac:dyDescent="0.25">
      <c r="A966" s="53" t="str">
        <f t="shared" si="160"/>
        <v>DQ6NT2_D4+1</v>
      </c>
      <c r="B966" s="53" t="str">
        <f t="shared" si="161"/>
        <v>DQ6NT2_D4+2</v>
      </c>
      <c r="C966" s="53" t="str">
        <f t="shared" si="162"/>
        <v>DQ6NT2_D4+3</v>
      </c>
      <c r="D966" s="53" t="str">
        <f t="shared" si="163"/>
        <v>DQ6NT2_D4+4</v>
      </c>
      <c r="F966" s="122" t="s">
        <v>3003</v>
      </c>
      <c r="G966" s="55"/>
      <c r="H966" s="55" t="s">
        <v>3177</v>
      </c>
      <c r="I966" s="56" t="s">
        <v>3178</v>
      </c>
      <c r="J966" s="56" t="s">
        <v>2783</v>
      </c>
      <c r="K966" s="56"/>
      <c r="L966" s="92" t="s">
        <v>3179</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2" t="s">
        <v>3003</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2" t="s">
        <v>3003</v>
      </c>
      <c r="G967" s="55"/>
      <c r="H967" s="55" t="s">
        <v>3180</v>
      </c>
      <c r="I967" s="56" t="s">
        <v>3181</v>
      </c>
      <c r="J967" s="56" t="s">
        <v>3182</v>
      </c>
      <c r="K967" s="56"/>
      <c r="L967" s="92" t="s">
        <v>3176</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2" t="s">
        <v>3003</v>
      </c>
      <c r="AY967" s="65"/>
      <c r="AZ967" s="66">
        <v>120</v>
      </c>
    </row>
    <row r="968" spans="1:52" x14ac:dyDescent="0.25">
      <c r="A968" s="53" t="str">
        <f t="shared" si="160"/>
        <v>DQ7NT2+1</v>
      </c>
      <c r="B968" s="53" t="str">
        <f t="shared" si="161"/>
        <v>DQ7NT2+2</v>
      </c>
      <c r="C968" s="53" t="str">
        <f t="shared" si="162"/>
        <v>DQ7NT2+3</v>
      </c>
      <c r="D968" s="53" t="str">
        <f t="shared" si="163"/>
        <v>DQ7NT2+4</v>
      </c>
      <c r="F968" s="122" t="s">
        <v>3003</v>
      </c>
      <c r="G968" s="55">
        <v>7</v>
      </c>
      <c r="H968" s="55" t="s">
        <v>3183</v>
      </c>
      <c r="I968" s="56" t="s">
        <v>3184</v>
      </c>
      <c r="J968" s="56" t="s">
        <v>2783</v>
      </c>
      <c r="K968" s="56"/>
      <c r="L968" s="56" t="s">
        <v>3185</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0"/>
      <c r="AM968" s="62"/>
      <c r="AN968" s="62"/>
      <c r="AO968" s="59">
        <f t="shared" si="159"/>
        <v>0</v>
      </c>
      <c r="AP968" s="59">
        <f t="shared" si="159"/>
        <v>0</v>
      </c>
      <c r="AQ968" s="59">
        <f t="shared" si="159"/>
        <v>0</v>
      </c>
      <c r="AR968" s="59">
        <f t="shared" si="159"/>
        <v>0</v>
      </c>
      <c r="AS968" s="59"/>
      <c r="AT968" s="59"/>
      <c r="AU968" s="59"/>
      <c r="AV968" s="59"/>
      <c r="AW968" s="64"/>
      <c r="AX968" s="122" t="s">
        <v>3003</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2" t="s">
        <v>3003</v>
      </c>
      <c r="G969" s="55"/>
      <c r="H969" s="55" t="s">
        <v>3186</v>
      </c>
      <c r="I969" s="56" t="s">
        <v>3187</v>
      </c>
      <c r="J969" s="56" t="s">
        <v>2783</v>
      </c>
      <c r="K969" s="56"/>
      <c r="L969" s="56" t="s">
        <v>3188</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2" t="s">
        <v>3003</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2" t="s">
        <v>3003</v>
      </c>
      <c r="G970" s="55"/>
      <c r="H970" s="55" t="s">
        <v>3189</v>
      </c>
      <c r="I970" s="56" t="s">
        <v>3190</v>
      </c>
      <c r="J970" s="56" t="s">
        <v>3191</v>
      </c>
      <c r="K970" s="56"/>
      <c r="L970" s="56" t="s">
        <v>3192</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2" t="s">
        <v>3003</v>
      </c>
      <c r="AY970" s="65"/>
      <c r="AZ970" s="66"/>
    </row>
    <row r="971" spans="1:52" x14ac:dyDescent="0.25">
      <c r="A971" s="53" t="str">
        <f t="shared" si="160"/>
        <v>DQ8NT2+1</v>
      </c>
      <c r="B971" s="53" t="str">
        <f t="shared" si="161"/>
        <v>DQ8NT2+2</v>
      </c>
      <c r="C971" s="53" t="str">
        <f t="shared" si="162"/>
        <v>DQ8NT2+3</v>
      </c>
      <c r="D971" s="53" t="str">
        <f t="shared" si="163"/>
        <v>DQ8NT2+4</v>
      </c>
      <c r="F971" s="122" t="s">
        <v>3003</v>
      </c>
      <c r="G971" s="55">
        <v>8</v>
      </c>
      <c r="H971" s="55" t="s">
        <v>3193</v>
      </c>
      <c r="I971" s="56" t="s">
        <v>3194</v>
      </c>
      <c r="J971" s="56" t="s">
        <v>3195</v>
      </c>
      <c r="K971" s="56"/>
      <c r="L971" s="56" t="s">
        <v>3185</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0"/>
      <c r="AM971" s="62"/>
      <c r="AN971" s="62"/>
      <c r="AO971" s="59">
        <f t="shared" ref="AO971:AR1034" si="173">M971*$AN971</f>
        <v>0</v>
      </c>
      <c r="AP971" s="59">
        <f t="shared" si="173"/>
        <v>0</v>
      </c>
      <c r="AQ971" s="59">
        <f t="shared" si="173"/>
        <v>0</v>
      </c>
      <c r="AR971" s="59">
        <f t="shared" si="172"/>
        <v>0</v>
      </c>
      <c r="AS971" s="59"/>
      <c r="AT971" s="59"/>
      <c r="AU971" s="59"/>
      <c r="AV971" s="59"/>
      <c r="AW971" s="64"/>
      <c r="AX971" s="122" t="s">
        <v>3003</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2" t="s">
        <v>3003</v>
      </c>
      <c r="G972" s="55"/>
      <c r="H972" s="55" t="s">
        <v>3196</v>
      </c>
      <c r="I972" s="56" t="s">
        <v>3197</v>
      </c>
      <c r="J972" s="56" t="s">
        <v>3198</v>
      </c>
      <c r="K972" s="56"/>
      <c r="L972" s="56" t="s">
        <v>3199</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2" t="s">
        <v>3003</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2" t="s">
        <v>3003</v>
      </c>
      <c r="G973" s="55"/>
      <c r="H973" s="55" t="s">
        <v>3200</v>
      </c>
      <c r="I973" s="56" t="s">
        <v>3201</v>
      </c>
      <c r="J973" s="56" t="s">
        <v>3198</v>
      </c>
      <c r="K973" s="56"/>
      <c r="L973" s="92" t="s">
        <v>3202</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2" t="s">
        <v>3003</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2" t="s">
        <v>3003</v>
      </c>
      <c r="G974" s="55"/>
      <c r="H974" s="55" t="s">
        <v>3203</v>
      </c>
      <c r="I974" s="56" t="s">
        <v>3204</v>
      </c>
      <c r="J974" s="56" t="s">
        <v>3198</v>
      </c>
      <c r="K974" s="56"/>
      <c r="L974" s="56" t="s">
        <v>3205</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2" t="s">
        <v>3003</v>
      </c>
      <c r="AY974" s="65"/>
      <c r="AZ974" s="66">
        <v>120</v>
      </c>
    </row>
    <row r="975" spans="1:52" x14ac:dyDescent="0.25">
      <c r="A975" s="53" t="str">
        <f t="shared" si="174"/>
        <v>DQ9NT2+1</v>
      </c>
      <c r="B975" s="53" t="str">
        <f t="shared" si="175"/>
        <v>DQ9NT2+2</v>
      </c>
      <c r="C975" s="53" t="str">
        <f t="shared" si="176"/>
        <v>DQ9NT2+3</v>
      </c>
      <c r="D975" s="53" t="str">
        <f t="shared" si="177"/>
        <v>DQ9NT2+4</v>
      </c>
      <c r="F975" s="122" t="s">
        <v>3003</v>
      </c>
      <c r="G975" s="55">
        <v>9</v>
      </c>
      <c r="H975" s="55" t="s">
        <v>3206</v>
      </c>
      <c r="I975" s="56" t="s">
        <v>3207</v>
      </c>
      <c r="J975" s="56" t="s">
        <v>3208</v>
      </c>
      <c r="K975" s="56"/>
      <c r="L975" s="56" t="s">
        <v>3209</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0"/>
      <c r="AM975" s="62"/>
      <c r="AN975" s="62"/>
      <c r="AO975" s="59">
        <f t="shared" si="173"/>
        <v>0</v>
      </c>
      <c r="AP975" s="59">
        <f t="shared" si="173"/>
        <v>0</v>
      </c>
      <c r="AQ975" s="59">
        <f t="shared" si="173"/>
        <v>0</v>
      </c>
      <c r="AR975" s="59">
        <f t="shared" si="172"/>
        <v>0</v>
      </c>
      <c r="AS975" s="59"/>
      <c r="AT975" s="59"/>
      <c r="AU975" s="59"/>
      <c r="AV975" s="59"/>
      <c r="AW975" s="64"/>
      <c r="AX975" s="122" t="s">
        <v>3003</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2" t="s">
        <v>3003</v>
      </c>
      <c r="G976" s="55" t="s">
        <v>3210</v>
      </c>
      <c r="H976" s="55" t="s">
        <v>3211</v>
      </c>
      <c r="I976" s="56" t="s">
        <v>3212</v>
      </c>
      <c r="J976" s="56" t="s">
        <v>3213</v>
      </c>
      <c r="K976" s="56"/>
      <c r="L976" s="92" t="s">
        <v>3214</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0"/>
      <c r="AM976" s="62"/>
      <c r="AN976" s="62"/>
      <c r="AO976" s="59">
        <f t="shared" si="173"/>
        <v>0</v>
      </c>
      <c r="AP976" s="59">
        <f t="shared" si="173"/>
        <v>0</v>
      </c>
      <c r="AQ976" s="59">
        <f t="shared" si="173"/>
        <v>0</v>
      </c>
      <c r="AR976" s="59">
        <f t="shared" si="172"/>
        <v>0</v>
      </c>
      <c r="AS976" s="59"/>
      <c r="AT976" s="59"/>
      <c r="AU976" s="59"/>
      <c r="AV976" s="59"/>
      <c r="AW976" s="64"/>
      <c r="AX976" s="122" t="s">
        <v>3003</v>
      </c>
      <c r="AY976" s="65"/>
      <c r="AZ976" s="66"/>
    </row>
    <row r="977" spans="1:52" ht="31.5" x14ac:dyDescent="0.25">
      <c r="A977" s="53" t="str">
        <f t="shared" si="174"/>
        <v>DQ9NT2_D1+1</v>
      </c>
      <c r="B977" s="53" t="str">
        <f t="shared" si="175"/>
        <v>DQ9NT2_D1+2</v>
      </c>
      <c r="C977" s="53" t="str">
        <f t="shared" si="176"/>
        <v>DQ9NT2_D1+3</v>
      </c>
      <c r="D977" s="53" t="str">
        <f t="shared" si="177"/>
        <v>DQ9NT2_D1+4</v>
      </c>
      <c r="F977" s="122" t="s">
        <v>3003</v>
      </c>
      <c r="G977" s="55"/>
      <c r="H977" s="55" t="s">
        <v>3215</v>
      </c>
      <c r="I977" s="56" t="s">
        <v>3216</v>
      </c>
      <c r="J977" s="56" t="s">
        <v>3213</v>
      </c>
      <c r="K977" s="56"/>
      <c r="L977" s="56" t="s">
        <v>3217</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2" t="s">
        <v>3003</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2" t="s">
        <v>3003</v>
      </c>
      <c r="G978" s="55"/>
      <c r="H978" s="55" t="s">
        <v>3218</v>
      </c>
      <c r="I978" s="56" t="s">
        <v>3219</v>
      </c>
      <c r="J978" s="56" t="s">
        <v>3198</v>
      </c>
      <c r="K978" s="56"/>
      <c r="L978" s="92" t="s">
        <v>3220</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2" t="s">
        <v>3003</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2" t="s">
        <v>3003</v>
      </c>
      <c r="G979" s="55"/>
      <c r="H979" s="55" t="s">
        <v>3221</v>
      </c>
      <c r="I979" s="56" t="s">
        <v>3222</v>
      </c>
      <c r="J979" s="56" t="s">
        <v>3198</v>
      </c>
      <c r="K979" s="56"/>
      <c r="L979" s="56" t="s">
        <v>3223</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2" t="s">
        <v>3003</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2" t="s">
        <v>3003</v>
      </c>
      <c r="G980" s="55"/>
      <c r="H980" s="55" t="s">
        <v>3224</v>
      </c>
      <c r="I980" s="56" t="s">
        <v>3225</v>
      </c>
      <c r="J980" s="56" t="s">
        <v>3226</v>
      </c>
      <c r="K980" s="56"/>
      <c r="L980" s="56" t="s">
        <v>3227</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2" t="s">
        <v>3003</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2" t="s">
        <v>3003</v>
      </c>
      <c r="G981" s="55" t="s">
        <v>3228</v>
      </c>
      <c r="H981" s="55" t="s">
        <v>3229</v>
      </c>
      <c r="I981" s="56" t="s">
        <v>3230</v>
      </c>
      <c r="J981" s="56" t="s">
        <v>3231</v>
      </c>
      <c r="K981" s="56"/>
      <c r="L981" s="92" t="s">
        <v>3220</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0"/>
      <c r="AM981" s="62"/>
      <c r="AN981" s="62"/>
      <c r="AO981" s="59">
        <f t="shared" si="173"/>
        <v>0</v>
      </c>
      <c r="AP981" s="59">
        <f t="shared" si="173"/>
        <v>0</v>
      </c>
      <c r="AQ981" s="59">
        <f t="shared" si="173"/>
        <v>0</v>
      </c>
      <c r="AR981" s="59">
        <f t="shared" si="172"/>
        <v>0</v>
      </c>
      <c r="AS981" s="59"/>
      <c r="AT981" s="59"/>
      <c r="AU981" s="59"/>
      <c r="AV981" s="59"/>
      <c r="AW981" s="64"/>
      <c r="AX981" s="122" t="s">
        <v>3003</v>
      </c>
      <c r="AY981" s="65"/>
      <c r="AZ981" s="66"/>
    </row>
    <row r="982" spans="1:52" ht="31.5" x14ac:dyDescent="0.25">
      <c r="A982" s="53" t="str">
        <f t="shared" si="174"/>
        <v>DQ9NT2_D5+1</v>
      </c>
      <c r="B982" s="53" t="str">
        <f t="shared" si="175"/>
        <v>DQ9NT2_D5+2</v>
      </c>
      <c r="C982" s="53" t="str">
        <f t="shared" si="176"/>
        <v>DQ9NT2_D5+3</v>
      </c>
      <c r="D982" s="53" t="str">
        <f t="shared" si="177"/>
        <v>DQ9NT2_D5+4</v>
      </c>
      <c r="F982" s="122" t="s">
        <v>3003</v>
      </c>
      <c r="G982" s="55"/>
      <c r="H982" s="55" t="s">
        <v>3232</v>
      </c>
      <c r="I982" s="56" t="s">
        <v>3233</v>
      </c>
      <c r="J982" s="56" t="s">
        <v>3234</v>
      </c>
      <c r="K982" s="56"/>
      <c r="L982" s="56" t="s">
        <v>3235</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2" t="s">
        <v>3003</v>
      </c>
      <c r="AY982" s="65"/>
      <c r="AZ982" s="66"/>
    </row>
    <row r="983" spans="1:52" ht="31.5" x14ac:dyDescent="0.25">
      <c r="A983" s="53" t="str">
        <f t="shared" si="174"/>
        <v>DQ9NT2_D6+1</v>
      </c>
      <c r="B983" s="53" t="str">
        <f t="shared" si="175"/>
        <v>DQ9NT2_D6+2</v>
      </c>
      <c r="C983" s="53" t="str">
        <f t="shared" si="176"/>
        <v>DQ9NT2_D6+3</v>
      </c>
      <c r="D983" s="53" t="str">
        <f t="shared" si="177"/>
        <v>DQ9NT2_D6+4</v>
      </c>
      <c r="F983" s="122" t="s">
        <v>3003</v>
      </c>
      <c r="G983" s="55"/>
      <c r="H983" s="55" t="s">
        <v>3236</v>
      </c>
      <c r="I983" s="56" t="s">
        <v>3237</v>
      </c>
      <c r="J983" s="56" t="s">
        <v>3234</v>
      </c>
      <c r="K983" s="56"/>
      <c r="L983" s="56" t="s">
        <v>3238</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2" t="s">
        <v>3003</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2" t="s">
        <v>3003</v>
      </c>
      <c r="G984" s="55"/>
      <c r="H984" s="55" t="s">
        <v>3239</v>
      </c>
      <c r="I984" s="56" t="s">
        <v>3240</v>
      </c>
      <c r="J984" s="56" t="s">
        <v>2783</v>
      </c>
      <c r="K984" s="56"/>
      <c r="L984" s="92" t="s">
        <v>3241</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2" t="s">
        <v>3003</v>
      </c>
      <c r="AY984" s="65"/>
      <c r="AZ984" s="66">
        <v>180</v>
      </c>
    </row>
    <row r="985" spans="1:52" ht="31.5" x14ac:dyDescent="0.25">
      <c r="A985" s="53" t="str">
        <f t="shared" si="174"/>
        <v>DQ10NT+1</v>
      </c>
      <c r="B985" s="53" t="str">
        <f t="shared" si="175"/>
        <v>DQ10NT+2</v>
      </c>
      <c r="C985" s="53" t="str">
        <f t="shared" si="176"/>
        <v>DQ10NT+3</v>
      </c>
      <c r="D985" s="53" t="str">
        <f t="shared" si="177"/>
        <v>DQ10NT+4</v>
      </c>
      <c r="F985" s="122" t="s">
        <v>3003</v>
      </c>
      <c r="G985" s="55">
        <v>10</v>
      </c>
      <c r="H985" s="55" t="s">
        <v>3242</v>
      </c>
      <c r="I985" s="56" t="s">
        <v>3243</v>
      </c>
      <c r="J985" s="56" t="s">
        <v>2783</v>
      </c>
      <c r="K985" s="56"/>
      <c r="L985" s="56" t="s">
        <v>3244</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2" t="s">
        <v>3003</v>
      </c>
      <c r="AY985" s="65"/>
      <c r="AZ985" s="66">
        <v>70</v>
      </c>
    </row>
    <row r="986" spans="1:52" ht="31.5" x14ac:dyDescent="0.25">
      <c r="A986" s="53" t="str">
        <f t="shared" si="174"/>
        <v>DQ11NT+1</v>
      </c>
      <c r="B986" s="53" t="str">
        <f t="shared" si="175"/>
        <v>DQ11NT+2</v>
      </c>
      <c r="C986" s="53" t="str">
        <f t="shared" si="176"/>
        <v>DQ11NT+3</v>
      </c>
      <c r="D986" s="53" t="str">
        <f t="shared" si="177"/>
        <v>DQ11NT+4</v>
      </c>
      <c r="F986" s="122" t="s">
        <v>3003</v>
      </c>
      <c r="G986" s="55">
        <v>11</v>
      </c>
      <c r="H986" s="55" t="s">
        <v>3245</v>
      </c>
      <c r="I986" s="56" t="s">
        <v>3246</v>
      </c>
      <c r="J986" s="56" t="s">
        <v>3247</v>
      </c>
      <c r="K986" s="56"/>
      <c r="L986" s="56" t="s">
        <v>3248</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2" t="s">
        <v>3003</v>
      </c>
      <c r="AY986" s="65"/>
      <c r="AZ986" s="66"/>
    </row>
    <row r="987" spans="1:52" ht="31.5" x14ac:dyDescent="0.25">
      <c r="A987" s="53" t="str">
        <f t="shared" si="174"/>
        <v>DQ12NT2+1</v>
      </c>
      <c r="B987" s="53" t="str">
        <f t="shared" si="175"/>
        <v>DQ12NT2+2</v>
      </c>
      <c r="C987" s="53" t="str">
        <f t="shared" si="176"/>
        <v>DQ12NT2+3</v>
      </c>
      <c r="D987" s="53" t="str">
        <f t="shared" si="177"/>
        <v>DQ12NT2+4</v>
      </c>
      <c r="F987" s="122" t="s">
        <v>3003</v>
      </c>
      <c r="G987" s="55">
        <v>12</v>
      </c>
      <c r="H987" s="55" t="s">
        <v>3249</v>
      </c>
      <c r="I987" s="56" t="s">
        <v>3250</v>
      </c>
      <c r="J987" s="56" t="s">
        <v>3251</v>
      </c>
      <c r="K987" s="56"/>
      <c r="L987" s="56" t="s">
        <v>3252</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0"/>
      <c r="AM987" s="62"/>
      <c r="AN987" s="62"/>
      <c r="AO987" s="59">
        <f t="shared" si="173"/>
        <v>0</v>
      </c>
      <c r="AP987" s="59">
        <f t="shared" si="173"/>
        <v>0</v>
      </c>
      <c r="AQ987" s="59">
        <f t="shared" si="173"/>
        <v>0</v>
      </c>
      <c r="AR987" s="59">
        <f t="shared" si="172"/>
        <v>0</v>
      </c>
      <c r="AS987" s="59"/>
      <c r="AT987" s="59"/>
      <c r="AU987" s="59"/>
      <c r="AV987" s="59"/>
      <c r="AW987" s="64"/>
      <c r="AX987" s="122" t="s">
        <v>3003</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2" t="s">
        <v>3003</v>
      </c>
      <c r="G988" s="55"/>
      <c r="H988" s="55" t="s">
        <v>3253</v>
      </c>
      <c r="I988" s="56" t="s">
        <v>3254</v>
      </c>
      <c r="J988" s="56" t="s">
        <v>3255</v>
      </c>
      <c r="K988" s="56"/>
      <c r="L988" s="92" t="s">
        <v>3256</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2" t="s">
        <v>3003</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2" t="s">
        <v>3003</v>
      </c>
      <c r="G989" s="55"/>
      <c r="H989" s="55" t="s">
        <v>3257</v>
      </c>
      <c r="I989" s="56" t="s">
        <v>3258</v>
      </c>
      <c r="J989" s="56" t="s">
        <v>2783</v>
      </c>
      <c r="K989" s="56"/>
      <c r="L989" s="56" t="s">
        <v>3259</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2" t="s">
        <v>3003</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2" t="s">
        <v>3003</v>
      </c>
      <c r="G990" s="55"/>
      <c r="H990" s="55" t="s">
        <v>3260</v>
      </c>
      <c r="I990" s="56" t="s">
        <v>3261</v>
      </c>
      <c r="J990" s="56" t="s">
        <v>2783</v>
      </c>
      <c r="K990" s="56"/>
      <c r="L990" s="56" t="s">
        <v>3262</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2" t="s">
        <v>3003</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2" t="s">
        <v>3003</v>
      </c>
      <c r="G991" s="55"/>
      <c r="H991" s="55" t="s">
        <v>3263</v>
      </c>
      <c r="I991" s="56" t="s">
        <v>3264</v>
      </c>
      <c r="J991" s="56" t="s">
        <v>2783</v>
      </c>
      <c r="K991" s="56"/>
      <c r="L991" s="56" t="s">
        <v>3265</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2" t="s">
        <v>3003</v>
      </c>
      <c r="AY991" s="65"/>
      <c r="AZ991" s="66"/>
    </row>
    <row r="992" spans="1:52" ht="31.5" x14ac:dyDescent="0.25">
      <c r="A992" s="53" t="str">
        <f t="shared" si="174"/>
        <v>DQ13NT2+1</v>
      </c>
      <c r="B992" s="53" t="str">
        <f t="shared" si="175"/>
        <v>DQ13NT2+2</v>
      </c>
      <c r="C992" s="53" t="str">
        <f t="shared" si="176"/>
        <v>DQ13NT2+3</v>
      </c>
      <c r="D992" s="53" t="str">
        <f t="shared" si="177"/>
        <v>DQ13NT2+4</v>
      </c>
      <c r="F992" s="122" t="s">
        <v>3003</v>
      </c>
      <c r="G992" s="55">
        <v>13</v>
      </c>
      <c r="H992" s="55" t="s">
        <v>3266</v>
      </c>
      <c r="I992" s="56" t="s">
        <v>3267</v>
      </c>
      <c r="J992" s="56" t="s">
        <v>3268</v>
      </c>
      <c r="K992" s="56"/>
      <c r="L992" s="56" t="s">
        <v>3269</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0"/>
      <c r="AM992" s="62"/>
      <c r="AN992" s="62"/>
      <c r="AO992" s="59">
        <f t="shared" si="173"/>
        <v>0</v>
      </c>
      <c r="AP992" s="59">
        <f t="shared" si="173"/>
        <v>0</v>
      </c>
      <c r="AQ992" s="59">
        <f t="shared" si="173"/>
        <v>0</v>
      </c>
      <c r="AR992" s="59">
        <f t="shared" si="172"/>
        <v>0</v>
      </c>
      <c r="AS992" s="59"/>
      <c r="AT992" s="59"/>
      <c r="AU992" s="59"/>
      <c r="AV992" s="59"/>
      <c r="AW992" s="64"/>
      <c r="AX992" s="122" t="s">
        <v>3003</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2" t="s">
        <v>3003</v>
      </c>
      <c r="G993" s="55" t="s">
        <v>3270</v>
      </c>
      <c r="H993" s="55" t="s">
        <v>3271</v>
      </c>
      <c r="I993" s="56" t="s">
        <v>3272</v>
      </c>
      <c r="J993" s="56" t="s">
        <v>3273</v>
      </c>
      <c r="K993" s="56"/>
      <c r="L993" s="56" t="s">
        <v>3262</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0"/>
      <c r="AM993" s="62"/>
      <c r="AN993" s="62"/>
      <c r="AO993" s="59">
        <f t="shared" si="173"/>
        <v>0</v>
      </c>
      <c r="AP993" s="59">
        <f t="shared" si="173"/>
        <v>0</v>
      </c>
      <c r="AQ993" s="59">
        <f t="shared" si="173"/>
        <v>0</v>
      </c>
      <c r="AR993" s="59">
        <f t="shared" si="172"/>
        <v>0</v>
      </c>
      <c r="AS993" s="59"/>
      <c r="AT993" s="59"/>
      <c r="AU993" s="59"/>
      <c r="AV993" s="59"/>
      <c r="AW993" s="64"/>
      <c r="AX993" s="122" t="s">
        <v>3003</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2" t="s">
        <v>3003</v>
      </c>
      <c r="G994" s="55"/>
      <c r="H994" s="55" t="s">
        <v>3274</v>
      </c>
      <c r="I994" s="56" t="s">
        <v>3275</v>
      </c>
      <c r="J994" s="56" t="s">
        <v>2783</v>
      </c>
      <c r="K994" s="56"/>
      <c r="L994" s="92" t="s">
        <v>3276</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2" t="s">
        <v>3003</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2" t="s">
        <v>3003</v>
      </c>
      <c r="G995" s="55"/>
      <c r="H995" s="55" t="s">
        <v>3277</v>
      </c>
      <c r="I995" s="56" t="s">
        <v>3278</v>
      </c>
      <c r="J995" s="56" t="s">
        <v>2783</v>
      </c>
      <c r="K995" s="56"/>
      <c r="L995" s="56" t="s">
        <v>3279</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2" t="s">
        <v>3003</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2" t="s">
        <v>3003</v>
      </c>
      <c r="G996" s="55"/>
      <c r="H996" s="55" t="s">
        <v>3280</v>
      </c>
      <c r="I996" s="56" t="s">
        <v>3281</v>
      </c>
      <c r="J996" s="56" t="s">
        <v>3282</v>
      </c>
      <c r="K996" s="56"/>
      <c r="L996" s="56" t="s">
        <v>3283</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2" t="s">
        <v>3003</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2" t="s">
        <v>3003</v>
      </c>
      <c r="G997" s="55" t="s">
        <v>3284</v>
      </c>
      <c r="H997" s="55" t="s">
        <v>3285</v>
      </c>
      <c r="I997" s="56" t="s">
        <v>3286</v>
      </c>
      <c r="J997" s="56" t="s">
        <v>3287</v>
      </c>
      <c r="K997" s="56"/>
      <c r="L997" s="56" t="s">
        <v>3136</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0"/>
      <c r="AM997" s="62"/>
      <c r="AN997" s="62"/>
      <c r="AO997" s="59">
        <f t="shared" si="173"/>
        <v>0</v>
      </c>
      <c r="AP997" s="59">
        <f t="shared" si="173"/>
        <v>0</v>
      </c>
      <c r="AQ997" s="59">
        <f t="shared" si="173"/>
        <v>0</v>
      </c>
      <c r="AR997" s="59">
        <f t="shared" si="172"/>
        <v>0</v>
      </c>
      <c r="AS997" s="59"/>
      <c r="AT997" s="59"/>
      <c r="AU997" s="59"/>
      <c r="AV997" s="59"/>
      <c r="AW997" s="64"/>
      <c r="AX997" s="122" t="s">
        <v>3003</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2" t="s">
        <v>3003</v>
      </c>
      <c r="G998" s="55"/>
      <c r="H998" s="55" t="s">
        <v>3288</v>
      </c>
      <c r="I998" s="56" t="s">
        <v>3289</v>
      </c>
      <c r="J998" s="56" t="s">
        <v>3290</v>
      </c>
      <c r="K998" s="56"/>
      <c r="L998" s="92" t="s">
        <v>3276</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2" t="s">
        <v>3003</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2" t="s">
        <v>3003</v>
      </c>
      <c r="G999" s="55"/>
      <c r="H999" s="55" t="s">
        <v>3291</v>
      </c>
      <c r="I999" s="56" t="s">
        <v>3292</v>
      </c>
      <c r="J999" s="56" t="s">
        <v>2783</v>
      </c>
      <c r="K999" s="56"/>
      <c r="L999" s="56" t="s">
        <v>3293</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2" t="s">
        <v>3003</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2" t="s">
        <v>3003</v>
      </c>
      <c r="G1000" s="55"/>
      <c r="H1000" s="55" t="s">
        <v>3294</v>
      </c>
      <c r="I1000" s="56" t="s">
        <v>3295</v>
      </c>
      <c r="J1000" s="56" t="s">
        <v>2783</v>
      </c>
      <c r="K1000" s="56"/>
      <c r="L1000" s="56" t="s">
        <v>3296</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2" t="s">
        <v>3003</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2" t="s">
        <v>3003</v>
      </c>
      <c r="G1001" s="55"/>
      <c r="H1001" s="55" t="s">
        <v>3297</v>
      </c>
      <c r="I1001" s="56" t="s">
        <v>3298</v>
      </c>
      <c r="J1001" s="56" t="s">
        <v>3299</v>
      </c>
      <c r="K1001" s="56"/>
      <c r="L1001" s="56" t="s">
        <v>3293</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2" t="s">
        <v>3003</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2" t="s">
        <v>3003</v>
      </c>
      <c r="G1002" s="55">
        <v>14</v>
      </c>
      <c r="H1002" s="55" t="s">
        <v>3300</v>
      </c>
      <c r="I1002" s="56" t="s">
        <v>3301</v>
      </c>
      <c r="J1002" s="56" t="s">
        <v>2783</v>
      </c>
      <c r="K1002" s="56"/>
      <c r="L1002" s="56" t="s">
        <v>3302</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0"/>
      <c r="AM1002" s="62"/>
      <c r="AN1002" s="62"/>
      <c r="AO1002" s="59">
        <f t="shared" si="173"/>
        <v>0</v>
      </c>
      <c r="AP1002" s="59">
        <f t="shared" si="173"/>
        <v>0</v>
      </c>
      <c r="AQ1002" s="59">
        <f t="shared" si="173"/>
        <v>0</v>
      </c>
      <c r="AR1002" s="59">
        <f t="shared" si="172"/>
        <v>0</v>
      </c>
      <c r="AS1002" s="59"/>
      <c r="AT1002" s="59"/>
      <c r="AU1002" s="59"/>
      <c r="AV1002" s="59"/>
      <c r="AW1002" s="64"/>
      <c r="AX1002" s="122" t="s">
        <v>3003</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2" t="s">
        <v>3003</v>
      </c>
      <c r="G1003" s="55"/>
      <c r="H1003" s="55" t="s">
        <v>3303</v>
      </c>
      <c r="I1003" s="56" t="s">
        <v>3304</v>
      </c>
      <c r="J1003" s="56" t="s">
        <v>2783</v>
      </c>
      <c r="K1003" s="56"/>
      <c r="L1003" s="56" t="s">
        <v>3305</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2" t="s">
        <v>3003</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2" t="s">
        <v>3003</v>
      </c>
      <c r="G1004" s="55"/>
      <c r="H1004" s="55" t="s">
        <v>3306</v>
      </c>
      <c r="I1004" s="56" t="s">
        <v>3307</v>
      </c>
      <c r="J1004" s="56" t="s">
        <v>3308</v>
      </c>
      <c r="K1004" s="56"/>
      <c r="L1004" s="56" t="s">
        <v>3309</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2" t="s">
        <v>3003</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2" t="s">
        <v>3003</v>
      </c>
      <c r="G1005" s="55">
        <v>15</v>
      </c>
      <c r="H1005" s="55" t="s">
        <v>3310</v>
      </c>
      <c r="I1005" s="56" t="s">
        <v>3311</v>
      </c>
      <c r="J1005" s="56" t="s">
        <v>3312</v>
      </c>
      <c r="K1005" s="56"/>
      <c r="L1005" s="56" t="s">
        <v>3313</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0"/>
      <c r="AM1005" s="62"/>
      <c r="AN1005" s="62"/>
      <c r="AO1005" s="59">
        <f t="shared" si="173"/>
        <v>0</v>
      </c>
      <c r="AP1005" s="59">
        <f t="shared" si="173"/>
        <v>0</v>
      </c>
      <c r="AQ1005" s="59">
        <f t="shared" si="173"/>
        <v>0</v>
      </c>
      <c r="AR1005" s="59">
        <f t="shared" si="172"/>
        <v>0</v>
      </c>
      <c r="AS1005" s="59"/>
      <c r="AT1005" s="59"/>
      <c r="AU1005" s="59"/>
      <c r="AV1005" s="59"/>
      <c r="AW1005" s="64"/>
      <c r="AX1005" s="122" t="s">
        <v>3003</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2" t="s">
        <v>3003</v>
      </c>
      <c r="G1006" s="55"/>
      <c r="H1006" s="55" t="s">
        <v>3314</v>
      </c>
      <c r="I1006" s="56" t="s">
        <v>3315</v>
      </c>
      <c r="J1006" s="56" t="s">
        <v>3316</v>
      </c>
      <c r="K1006" s="56"/>
      <c r="L1006" s="56" t="s">
        <v>3302</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2" t="s">
        <v>3003</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2" t="s">
        <v>3003</v>
      </c>
      <c r="G1007" s="55"/>
      <c r="H1007" s="55" t="s">
        <v>3317</v>
      </c>
      <c r="I1007" s="56" t="s">
        <v>3318</v>
      </c>
      <c r="J1007" s="56" t="s">
        <v>2783</v>
      </c>
      <c r="K1007" s="56"/>
      <c r="L1007" s="92" t="s">
        <v>3319</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2" t="s">
        <v>3003</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2" t="s">
        <v>3003</v>
      </c>
      <c r="G1008" s="55"/>
      <c r="H1008" s="55" t="s">
        <v>3320</v>
      </c>
      <c r="I1008" s="56" t="s">
        <v>3321</v>
      </c>
      <c r="J1008" s="56" t="s">
        <v>2783</v>
      </c>
      <c r="K1008" s="56"/>
      <c r="L1008" s="56" t="s">
        <v>3322</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2" t="s">
        <v>3003</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2" t="s">
        <v>3003</v>
      </c>
      <c r="G1009" s="55"/>
      <c r="H1009" s="55" t="s">
        <v>3323</v>
      </c>
      <c r="I1009" s="56" t="s">
        <v>3324</v>
      </c>
      <c r="J1009" s="56" t="s">
        <v>3325</v>
      </c>
      <c r="K1009" s="56"/>
      <c r="L1009" s="56" t="s">
        <v>3326</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2" t="s">
        <v>3003</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2" t="s">
        <v>3003</v>
      </c>
      <c r="G1010" s="55">
        <v>16</v>
      </c>
      <c r="H1010" s="55" t="s">
        <v>3327</v>
      </c>
      <c r="I1010" s="56" t="s">
        <v>3328</v>
      </c>
      <c r="J1010" s="56" t="s">
        <v>3329</v>
      </c>
      <c r="K1010" s="56"/>
      <c r="L1010" s="92" t="s">
        <v>3319</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0"/>
      <c r="AM1010" s="62"/>
      <c r="AN1010" s="62"/>
      <c r="AO1010" s="59">
        <f t="shared" si="173"/>
        <v>0</v>
      </c>
      <c r="AP1010" s="59">
        <f t="shared" si="173"/>
        <v>0</v>
      </c>
      <c r="AQ1010" s="59">
        <f t="shared" si="173"/>
        <v>0</v>
      </c>
      <c r="AR1010" s="59">
        <f t="shared" si="172"/>
        <v>0</v>
      </c>
      <c r="AS1010" s="59"/>
      <c r="AT1010" s="59"/>
      <c r="AU1010" s="59"/>
      <c r="AV1010" s="59"/>
      <c r="AW1010" s="64"/>
      <c r="AX1010" s="122" t="s">
        <v>3003</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2" t="s">
        <v>3003</v>
      </c>
      <c r="G1011" s="55"/>
      <c r="H1011" s="55" t="s">
        <v>3330</v>
      </c>
      <c r="I1011" s="56" t="s">
        <v>3331</v>
      </c>
      <c r="J1011" s="56" t="s">
        <v>2783</v>
      </c>
      <c r="K1011" s="56"/>
      <c r="L1011" s="56" t="s">
        <v>3332</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2" t="s">
        <v>3003</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2" t="s">
        <v>3003</v>
      </c>
      <c r="G1012" s="55"/>
      <c r="H1012" s="55" t="s">
        <v>3333</v>
      </c>
      <c r="I1012" s="56" t="s">
        <v>3334</v>
      </c>
      <c r="J1012" s="56" t="s">
        <v>2783</v>
      </c>
      <c r="K1012" s="56"/>
      <c r="L1012" s="56" t="s">
        <v>3335</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2" t="s">
        <v>3003</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2" t="s">
        <v>3003</v>
      </c>
      <c r="G1013" s="55"/>
      <c r="H1013" s="55" t="s">
        <v>3336</v>
      </c>
      <c r="I1013" s="56" t="s">
        <v>3337</v>
      </c>
      <c r="J1013" s="56" t="s">
        <v>3338</v>
      </c>
      <c r="K1013" s="56"/>
      <c r="L1013" s="56" t="s">
        <v>3332</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68" t="s">
        <v>3003</v>
      </c>
      <c r="AY1013" s="162"/>
      <c r="AZ1013" s="66">
        <v>90</v>
      </c>
    </row>
    <row r="1014" spans="1:52" ht="63" x14ac:dyDescent="0.25">
      <c r="A1014" s="53" t="str">
        <f t="shared" si="174"/>
        <v>DQ17NT+1</v>
      </c>
      <c r="B1014" s="53" t="str">
        <f t="shared" si="175"/>
        <v>DQ17NT+2</v>
      </c>
      <c r="C1014" s="53" t="str">
        <f t="shared" si="176"/>
        <v>DQ17NT+3</v>
      </c>
      <c r="D1014" s="53" t="str">
        <f t="shared" si="177"/>
        <v>DQ17NT+4</v>
      </c>
      <c r="F1014" s="122" t="s">
        <v>3003</v>
      </c>
      <c r="G1014" s="55">
        <v>17</v>
      </c>
      <c r="H1014" s="55" t="s">
        <v>3339</v>
      </c>
      <c r="I1014" s="56" t="s">
        <v>3340</v>
      </c>
      <c r="J1014" s="56" t="s">
        <v>3341</v>
      </c>
      <c r="K1014" s="56"/>
      <c r="L1014" s="92" t="s">
        <v>3342</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0"/>
      <c r="AM1014" s="62"/>
      <c r="AN1014" s="62"/>
      <c r="AO1014" s="59">
        <f t="shared" si="173"/>
        <v>0</v>
      </c>
      <c r="AP1014" s="59">
        <f t="shared" si="173"/>
        <v>0</v>
      </c>
      <c r="AQ1014" s="59">
        <f t="shared" si="173"/>
        <v>0</v>
      </c>
      <c r="AR1014" s="59">
        <f t="shared" si="172"/>
        <v>0</v>
      </c>
      <c r="AS1014" s="59"/>
      <c r="AT1014" s="59"/>
      <c r="AU1014" s="59"/>
      <c r="AV1014" s="59"/>
      <c r="AW1014" s="64"/>
      <c r="AX1014" s="122" t="s">
        <v>3003</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2" t="s">
        <v>3003</v>
      </c>
      <c r="G1015" s="55"/>
      <c r="H1015" s="55" t="s">
        <v>3343</v>
      </c>
      <c r="I1015" s="56" t="s">
        <v>3344</v>
      </c>
      <c r="J1015" s="56" t="s">
        <v>3341</v>
      </c>
      <c r="K1015" s="56"/>
      <c r="L1015" s="56" t="s">
        <v>3345</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2" t="s">
        <v>3003</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2" t="s">
        <v>3003</v>
      </c>
      <c r="G1016" s="55"/>
      <c r="H1016" s="55" t="s">
        <v>3346</v>
      </c>
      <c r="I1016" s="56" t="s">
        <v>3347</v>
      </c>
      <c r="J1016" s="56" t="s">
        <v>3348</v>
      </c>
      <c r="K1016" s="56"/>
      <c r="L1016" s="56" t="s">
        <v>3349</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2" t="s">
        <v>3003</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2" t="s">
        <v>3003</v>
      </c>
      <c r="G1017" s="55">
        <v>18</v>
      </c>
      <c r="H1017" s="55" t="s">
        <v>3350</v>
      </c>
      <c r="I1017" s="56" t="s">
        <v>3351</v>
      </c>
      <c r="J1017" s="56" t="s">
        <v>3352</v>
      </c>
      <c r="K1017" s="56"/>
      <c r="L1017" s="56" t="s">
        <v>3353</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0"/>
      <c r="AM1017" s="62"/>
      <c r="AN1017" s="62"/>
      <c r="AO1017" s="59">
        <f t="shared" si="173"/>
        <v>0</v>
      </c>
      <c r="AP1017" s="59">
        <f t="shared" si="173"/>
        <v>0</v>
      </c>
      <c r="AQ1017" s="59">
        <f t="shared" si="173"/>
        <v>0</v>
      </c>
      <c r="AR1017" s="59">
        <f t="shared" si="172"/>
        <v>0</v>
      </c>
      <c r="AS1017" s="59"/>
      <c r="AT1017" s="59"/>
      <c r="AU1017" s="59"/>
      <c r="AV1017" s="59"/>
      <c r="AW1017" s="64"/>
      <c r="AX1017" s="122" t="s">
        <v>3003</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2" t="s">
        <v>3003</v>
      </c>
      <c r="G1018" s="55"/>
      <c r="H1018" s="55" t="s">
        <v>3354</v>
      </c>
      <c r="I1018" s="56" t="s">
        <v>3355</v>
      </c>
      <c r="J1018" s="56" t="s">
        <v>3356</v>
      </c>
      <c r="K1018" s="56"/>
      <c r="L1018" s="92" t="s">
        <v>3342</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2" t="s">
        <v>3003</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2" t="s">
        <v>3003</v>
      </c>
      <c r="G1019" s="55"/>
      <c r="H1019" s="55" t="s">
        <v>3357</v>
      </c>
      <c r="I1019" s="56" t="s">
        <v>3358</v>
      </c>
      <c r="J1019" s="56" t="s">
        <v>3359</v>
      </c>
      <c r="K1019" s="56"/>
      <c r="L1019" s="56" t="s">
        <v>3360</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2" t="s">
        <v>3003</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2" t="s">
        <v>3003</v>
      </c>
      <c r="G1020" s="55"/>
      <c r="H1020" s="55" t="s">
        <v>3361</v>
      </c>
      <c r="I1020" s="56" t="s">
        <v>3362</v>
      </c>
      <c r="J1020" s="56" t="s">
        <v>3359</v>
      </c>
      <c r="K1020" s="56"/>
      <c r="L1020" s="56" t="s">
        <v>3363</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2" t="s">
        <v>3003</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2" t="s">
        <v>3003</v>
      </c>
      <c r="G1021" s="55"/>
      <c r="H1021" s="55" t="s">
        <v>3364</v>
      </c>
      <c r="I1021" s="56" t="s">
        <v>3365</v>
      </c>
      <c r="J1021" s="56" t="s">
        <v>3074</v>
      </c>
      <c r="K1021" s="56"/>
      <c r="L1021" s="56" t="s">
        <v>3366</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2" t="s">
        <v>3003</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2" t="s">
        <v>3003</v>
      </c>
      <c r="G1022" s="55">
        <v>19</v>
      </c>
      <c r="H1022" s="55" t="s">
        <v>3367</v>
      </c>
      <c r="I1022" s="56" t="s">
        <v>3368</v>
      </c>
      <c r="J1022" s="56" t="s">
        <v>3369</v>
      </c>
      <c r="K1022" s="56"/>
      <c r="L1022" s="56" t="s">
        <v>3360</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0"/>
      <c r="AM1022" s="62"/>
      <c r="AN1022" s="62"/>
      <c r="AO1022" s="59">
        <f t="shared" si="173"/>
        <v>0</v>
      </c>
      <c r="AP1022" s="59">
        <f t="shared" si="173"/>
        <v>0</v>
      </c>
      <c r="AQ1022" s="59">
        <f t="shared" si="173"/>
        <v>0</v>
      </c>
      <c r="AR1022" s="59">
        <f t="shared" si="172"/>
        <v>0</v>
      </c>
      <c r="AS1022" s="59"/>
      <c r="AT1022" s="59"/>
      <c r="AU1022" s="59"/>
      <c r="AV1022" s="59"/>
      <c r="AW1022" s="64"/>
      <c r="AX1022" s="122" t="s">
        <v>3003</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2" t="s">
        <v>3003</v>
      </c>
      <c r="G1023" s="55"/>
      <c r="H1023" s="55" t="s">
        <v>3370</v>
      </c>
      <c r="I1023" s="56" t="s">
        <v>3371</v>
      </c>
      <c r="J1023" s="56" t="s">
        <v>2783</v>
      </c>
      <c r="K1023" s="56"/>
      <c r="L1023" s="56" t="s">
        <v>3372</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2" t="s">
        <v>3003</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2" t="s">
        <v>3003</v>
      </c>
      <c r="G1024" s="55"/>
      <c r="H1024" s="55" t="s">
        <v>3373</v>
      </c>
      <c r="I1024" s="56" t="s">
        <v>3374</v>
      </c>
      <c r="J1024" s="56" t="s">
        <v>2783</v>
      </c>
      <c r="K1024" s="56"/>
      <c r="L1024" s="56" t="s">
        <v>3375</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2" t="s">
        <v>3003</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2" t="s">
        <v>3003</v>
      </c>
      <c r="G1025" s="55"/>
      <c r="H1025" s="55" t="s">
        <v>3376</v>
      </c>
      <c r="I1025" s="56" t="s">
        <v>3377</v>
      </c>
      <c r="J1025" s="56" t="s">
        <v>3378</v>
      </c>
      <c r="K1025" s="56"/>
      <c r="L1025" s="56" t="s">
        <v>3379</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2" t="s">
        <v>3003</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2" t="s">
        <v>3003</v>
      </c>
      <c r="G1026" s="55">
        <v>20</v>
      </c>
      <c r="H1026" s="55" t="s">
        <v>3380</v>
      </c>
      <c r="I1026" s="56" t="s">
        <v>3381</v>
      </c>
      <c r="J1026" s="56" t="s">
        <v>3382</v>
      </c>
      <c r="K1026" s="56"/>
      <c r="L1026" s="56" t="s">
        <v>3383</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0"/>
      <c r="AM1026" s="62"/>
      <c r="AN1026" s="62"/>
      <c r="AO1026" s="59">
        <f t="shared" si="173"/>
        <v>0</v>
      </c>
      <c r="AP1026" s="59">
        <f t="shared" si="173"/>
        <v>0</v>
      </c>
      <c r="AQ1026" s="59">
        <f t="shared" si="173"/>
        <v>0</v>
      </c>
      <c r="AR1026" s="59">
        <f t="shared" si="172"/>
        <v>0</v>
      </c>
      <c r="AS1026" s="59"/>
      <c r="AT1026" s="59"/>
      <c r="AU1026" s="59"/>
      <c r="AV1026" s="59"/>
      <c r="AW1026" s="64"/>
      <c r="AX1026" s="122" t="s">
        <v>3003</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2" t="s">
        <v>3003</v>
      </c>
      <c r="G1027" s="55"/>
      <c r="H1027" s="55" t="s">
        <v>3384</v>
      </c>
      <c r="I1027" s="56" t="s">
        <v>3385</v>
      </c>
      <c r="J1027" s="56" t="s">
        <v>3386</v>
      </c>
      <c r="K1027" s="56"/>
      <c r="L1027" s="56" t="s">
        <v>3387</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2" t="s">
        <v>3003</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2" t="s">
        <v>3003</v>
      </c>
      <c r="G1028" s="55"/>
      <c r="H1028" s="55" t="s">
        <v>3388</v>
      </c>
      <c r="I1028" s="56" t="s">
        <v>3389</v>
      </c>
      <c r="J1028" s="56" t="s">
        <v>3390</v>
      </c>
      <c r="K1028" s="56"/>
      <c r="L1028" s="56" t="s">
        <v>3372</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2" t="s">
        <v>3003</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2" t="s">
        <v>3003</v>
      </c>
      <c r="G1029" s="55"/>
      <c r="H1029" s="55" t="s">
        <v>3391</v>
      </c>
      <c r="I1029" s="56" t="s">
        <v>3392</v>
      </c>
      <c r="J1029" s="56" t="s">
        <v>2783</v>
      </c>
      <c r="K1029" s="56"/>
      <c r="L1029" s="56" t="s">
        <v>3393</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68" t="s">
        <v>3003</v>
      </c>
      <c r="AY1029" s="162"/>
      <c r="AZ1029" s="66">
        <v>70</v>
      </c>
    </row>
    <row r="1030" spans="1:52" ht="63" x14ac:dyDescent="0.25">
      <c r="A1030" s="53" t="str">
        <f t="shared" si="174"/>
        <v>DQ20NT_D4+1</v>
      </c>
      <c r="B1030" s="53" t="str">
        <f t="shared" si="175"/>
        <v>DQ20NT_D4+2</v>
      </c>
      <c r="C1030" s="53" t="str">
        <f t="shared" si="176"/>
        <v>DQ20NT_D4+3</v>
      </c>
      <c r="D1030" s="53" t="str">
        <f t="shared" si="177"/>
        <v>DQ20NT_D4+4</v>
      </c>
      <c r="F1030" s="122" t="s">
        <v>3003</v>
      </c>
      <c r="G1030" s="55"/>
      <c r="H1030" s="55" t="s">
        <v>3394</v>
      </c>
      <c r="I1030" s="56" t="s">
        <v>3395</v>
      </c>
      <c r="J1030" s="56" t="s">
        <v>3396</v>
      </c>
      <c r="K1030" s="56"/>
      <c r="L1030" s="92" t="s">
        <v>3397</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2" t="s">
        <v>3003</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2" t="s">
        <v>3003</v>
      </c>
      <c r="G1031" s="55"/>
      <c r="H1031" s="55" t="s">
        <v>3398</v>
      </c>
      <c r="I1031" s="56" t="s">
        <v>3399</v>
      </c>
      <c r="J1031" s="56" t="s">
        <v>3400</v>
      </c>
      <c r="K1031" s="56"/>
      <c r="L1031" s="56" t="s">
        <v>3401</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2" t="s">
        <v>3003</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2" t="s">
        <v>3003</v>
      </c>
      <c r="G1032" s="55">
        <v>21</v>
      </c>
      <c r="H1032" s="55" t="s">
        <v>3402</v>
      </c>
      <c r="I1032" s="56" t="s">
        <v>3403</v>
      </c>
      <c r="J1032" s="56" t="s">
        <v>3404</v>
      </c>
      <c r="K1032" s="56"/>
      <c r="L1032" s="92" t="s">
        <v>3405</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2" t="s">
        <v>3003</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2" t="s">
        <v>3003</v>
      </c>
      <c r="G1033" s="55">
        <v>22</v>
      </c>
      <c r="H1033" s="55" t="s">
        <v>3406</v>
      </c>
      <c r="I1033" s="56" t="s">
        <v>3407</v>
      </c>
      <c r="J1033" s="56" t="s">
        <v>3404</v>
      </c>
      <c r="K1033" s="56"/>
      <c r="L1033" s="56" t="s">
        <v>3408</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2" t="s">
        <v>3003</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2" t="s">
        <v>3003</v>
      </c>
      <c r="G1034" s="55">
        <v>23</v>
      </c>
      <c r="H1034" s="55" t="s">
        <v>3409</v>
      </c>
      <c r="I1034" s="56" t="s">
        <v>3410</v>
      </c>
      <c r="J1034" s="56" t="s">
        <v>3411</v>
      </c>
      <c r="K1034" s="56"/>
      <c r="L1034" s="92" t="s">
        <v>3412</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2" t="s">
        <v>3003</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2" t="s">
        <v>3003</v>
      </c>
      <c r="G1035" s="55">
        <v>24</v>
      </c>
      <c r="H1035" s="55" t="s">
        <v>3413</v>
      </c>
      <c r="I1035" s="56" t="s">
        <v>3414</v>
      </c>
      <c r="J1035" s="56" t="s">
        <v>3415</v>
      </c>
      <c r="K1035" s="56"/>
      <c r="L1035" s="56" t="s">
        <v>3416</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2" t="s">
        <v>3003</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2" t="s">
        <v>3003</v>
      </c>
      <c r="G1036" s="55"/>
      <c r="H1036" s="55" t="s">
        <v>3417</v>
      </c>
      <c r="I1036" s="56" t="s">
        <v>3418</v>
      </c>
      <c r="J1036" s="56" t="s">
        <v>2783</v>
      </c>
      <c r="K1036" s="56"/>
      <c r="L1036" s="56" t="s">
        <v>3000</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2" t="s">
        <v>3003</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2" t="s">
        <v>3003</v>
      </c>
      <c r="G1037" s="55"/>
      <c r="H1037" s="55" t="s">
        <v>3419</v>
      </c>
      <c r="I1037" s="56" t="s">
        <v>3420</v>
      </c>
      <c r="J1037" s="56" t="s">
        <v>2783</v>
      </c>
      <c r="K1037" s="56"/>
      <c r="L1037" s="56" t="s">
        <v>3421</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2" t="s">
        <v>3003</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2" t="s">
        <v>3003</v>
      </c>
      <c r="G1038" s="55">
        <v>25</v>
      </c>
      <c r="H1038" s="55" t="s">
        <v>3422</v>
      </c>
      <c r="I1038" s="56" t="s">
        <v>3423</v>
      </c>
      <c r="J1038" s="56" t="s">
        <v>2783</v>
      </c>
      <c r="K1038" s="56"/>
      <c r="L1038" s="56" t="s">
        <v>3424</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2" t="s">
        <v>3003</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2" t="s">
        <v>3003</v>
      </c>
      <c r="G1039" s="55">
        <v>26</v>
      </c>
      <c r="H1039" s="55" t="s">
        <v>3425</v>
      </c>
      <c r="I1039" s="56" t="s">
        <v>3426</v>
      </c>
      <c r="J1039" s="56" t="s">
        <v>3427</v>
      </c>
      <c r="K1039" s="56"/>
      <c r="L1039" s="56" t="s">
        <v>3428</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2" t="s">
        <v>3003</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2" t="s">
        <v>3003</v>
      </c>
      <c r="G1040" s="55">
        <v>27</v>
      </c>
      <c r="H1040" s="55" t="s">
        <v>3429</v>
      </c>
      <c r="I1040" s="56" t="s">
        <v>3430</v>
      </c>
      <c r="J1040" s="56" t="s">
        <v>2783</v>
      </c>
      <c r="K1040" s="56"/>
      <c r="L1040" s="56" t="s">
        <v>3431</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2" t="s">
        <v>3003</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2" t="s">
        <v>3003</v>
      </c>
      <c r="G1041" s="55">
        <v>28</v>
      </c>
      <c r="H1041" s="55" t="s">
        <v>3432</v>
      </c>
      <c r="I1041" s="56" t="s">
        <v>3433</v>
      </c>
      <c r="J1041" s="56" t="s">
        <v>2783</v>
      </c>
      <c r="K1041" s="56"/>
      <c r="L1041" s="92" t="s">
        <v>3434</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2" t="s">
        <v>3003</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2" t="s">
        <v>3003</v>
      </c>
      <c r="G1042" s="55">
        <v>29</v>
      </c>
      <c r="H1042" s="55" t="s">
        <v>3435</v>
      </c>
      <c r="I1042" s="56" t="s">
        <v>3436</v>
      </c>
      <c r="J1042" s="56" t="s">
        <v>3437</v>
      </c>
      <c r="K1042" s="56"/>
      <c r="L1042" s="56" t="s">
        <v>3438</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2" t="s">
        <v>3003</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2" t="s">
        <v>3003</v>
      </c>
      <c r="G1043" s="55">
        <v>30</v>
      </c>
      <c r="H1043" s="55" t="s">
        <v>3439</v>
      </c>
      <c r="I1043" s="56" t="s">
        <v>3440</v>
      </c>
      <c r="J1043" s="56" t="s">
        <v>3441</v>
      </c>
      <c r="K1043" s="56"/>
      <c r="L1043" s="56" t="s">
        <v>3442</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2" t="s">
        <v>3003</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2" t="s">
        <v>3003</v>
      </c>
      <c r="G1044" s="55">
        <v>31</v>
      </c>
      <c r="H1044" s="55" t="s">
        <v>3443</v>
      </c>
      <c r="I1044" s="56" t="s">
        <v>3444</v>
      </c>
      <c r="J1044" s="56" t="s">
        <v>3445</v>
      </c>
      <c r="K1044" s="56"/>
      <c r="L1044" s="56" t="s">
        <v>3446</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2" t="s">
        <v>3003</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2" t="s">
        <v>3003</v>
      </c>
      <c r="G1045" s="55">
        <v>32</v>
      </c>
      <c r="H1045" s="55" t="s">
        <v>3447</v>
      </c>
      <c r="I1045" s="56" t="s">
        <v>3448</v>
      </c>
      <c r="J1045" s="56" t="s">
        <v>3449</v>
      </c>
      <c r="K1045" s="56"/>
      <c r="L1045" s="56" t="s">
        <v>3450</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2" t="s">
        <v>3003</v>
      </c>
      <c r="AY1045" s="65"/>
      <c r="AZ1045" s="66"/>
    </row>
    <row r="1046" spans="1:52" ht="47.25" x14ac:dyDescent="0.25">
      <c r="A1046" s="53" t="str">
        <f t="shared" si="185"/>
        <v>DQ33NT+1</v>
      </c>
      <c r="B1046" s="53" t="str">
        <f t="shared" si="186"/>
        <v>DQ33NT+2</v>
      </c>
      <c r="C1046" s="53" t="str">
        <f t="shared" si="187"/>
        <v>DQ33NT+3</v>
      </c>
      <c r="D1046" s="53" t="str">
        <f t="shared" si="188"/>
        <v>DQ33NT+4</v>
      </c>
      <c r="F1046" s="122" t="s">
        <v>3003</v>
      </c>
      <c r="G1046" s="55">
        <v>33</v>
      </c>
      <c r="H1046" s="55" t="s">
        <v>3451</v>
      </c>
      <c r="I1046" s="56" t="s">
        <v>3452</v>
      </c>
      <c r="J1046" s="56" t="s">
        <v>3449</v>
      </c>
      <c r="K1046" s="56"/>
      <c r="L1046" s="56" t="s">
        <v>3453</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2" t="s">
        <v>3003</v>
      </c>
      <c r="AY1046" s="65"/>
      <c r="AZ1046" s="66"/>
    </row>
    <row r="1047" spans="1:52" ht="47.25" x14ac:dyDescent="0.25">
      <c r="A1047" s="53" t="str">
        <f t="shared" si="185"/>
        <v>DQ34NT+1</v>
      </c>
      <c r="B1047" s="53" t="str">
        <f t="shared" si="186"/>
        <v>DQ34NT+2</v>
      </c>
      <c r="C1047" s="53" t="str">
        <f t="shared" si="187"/>
        <v>DQ34NT+3</v>
      </c>
      <c r="D1047" s="53" t="str">
        <f t="shared" si="188"/>
        <v>DQ34NT+4</v>
      </c>
      <c r="F1047" s="122" t="s">
        <v>3003</v>
      </c>
      <c r="G1047" s="55">
        <v>34</v>
      </c>
      <c r="H1047" s="55" t="s">
        <v>3454</v>
      </c>
      <c r="I1047" s="56" t="s">
        <v>3455</v>
      </c>
      <c r="J1047" s="56" t="s">
        <v>3456</v>
      </c>
      <c r="K1047" s="56"/>
      <c r="L1047" s="56" t="s">
        <v>3450</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2" t="s">
        <v>3003</v>
      </c>
      <c r="AY1047" s="65"/>
      <c r="AZ1047" s="66">
        <v>240</v>
      </c>
    </row>
    <row r="1048" spans="1:52" x14ac:dyDescent="0.25">
      <c r="A1048" s="53" t="str">
        <f t="shared" si="185"/>
        <v>DQ35NT+1</v>
      </c>
      <c r="B1048" s="53" t="str">
        <f t="shared" si="186"/>
        <v>DQ35NT+2</v>
      </c>
      <c r="C1048" s="53" t="str">
        <f t="shared" si="187"/>
        <v>DQ35NT+3</v>
      </c>
      <c r="D1048" s="53" t="str">
        <f t="shared" si="188"/>
        <v>DQ35NT+4</v>
      </c>
      <c r="F1048" s="122" t="s">
        <v>3003</v>
      </c>
      <c r="G1048" s="55">
        <v>35</v>
      </c>
      <c r="H1048" s="55" t="s">
        <v>3457</v>
      </c>
      <c r="I1048" s="56" t="s">
        <v>3458</v>
      </c>
      <c r="J1048" s="56" t="s">
        <v>3459</v>
      </c>
      <c r="K1048" s="56"/>
      <c r="L1048" s="56" t="s">
        <v>3460</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0"/>
      <c r="AM1048" s="62"/>
      <c r="AN1048" s="62"/>
      <c r="AO1048" s="59">
        <f t="shared" si="184"/>
        <v>0</v>
      </c>
      <c r="AP1048" s="59">
        <f t="shared" si="184"/>
        <v>0</v>
      </c>
      <c r="AQ1048" s="59">
        <f t="shared" si="184"/>
        <v>0</v>
      </c>
      <c r="AR1048" s="59">
        <f t="shared" si="184"/>
        <v>0</v>
      </c>
      <c r="AS1048" s="59"/>
      <c r="AT1048" s="59"/>
      <c r="AU1048" s="59"/>
      <c r="AV1048" s="59"/>
      <c r="AW1048" s="64"/>
      <c r="AX1048" s="122" t="s">
        <v>3461</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2" t="s">
        <v>3003</v>
      </c>
      <c r="G1049" s="55"/>
      <c r="H1049" s="55" t="s">
        <v>3462</v>
      </c>
      <c r="I1049" s="56" t="s">
        <v>3463</v>
      </c>
      <c r="J1049" s="56" t="s">
        <v>3459</v>
      </c>
      <c r="K1049" s="56"/>
      <c r="L1049" s="56" t="s">
        <v>3464</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2" t="s">
        <v>3461</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2" t="s">
        <v>3003</v>
      </c>
      <c r="G1050" s="55"/>
      <c r="H1050" s="55" t="s">
        <v>3465</v>
      </c>
      <c r="I1050" s="56" t="s">
        <v>3466</v>
      </c>
      <c r="J1050" s="56" t="s">
        <v>3467</v>
      </c>
      <c r="K1050" s="56"/>
      <c r="L1050" s="56" t="s">
        <v>3460</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68" t="s">
        <v>3461</v>
      </c>
      <c r="AY1050" s="16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2" t="s">
        <v>3003</v>
      </c>
      <c r="G1051" s="55">
        <v>36</v>
      </c>
      <c r="H1051" s="55" t="s">
        <v>3468</v>
      </c>
      <c r="I1051" s="56" t="s">
        <v>3469</v>
      </c>
      <c r="J1051" s="56" t="s">
        <v>3470</v>
      </c>
      <c r="K1051" s="56"/>
      <c r="L1051" s="56" t="s">
        <v>3471</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0"/>
      <c r="AM1051" s="62"/>
      <c r="AN1051" s="62"/>
      <c r="AO1051" s="59">
        <f t="shared" si="184"/>
        <v>0</v>
      </c>
      <c r="AP1051" s="59">
        <f t="shared" si="184"/>
        <v>0</v>
      </c>
      <c r="AQ1051" s="59">
        <f t="shared" si="184"/>
        <v>0</v>
      </c>
      <c r="AR1051" s="59">
        <f t="shared" si="184"/>
        <v>0</v>
      </c>
      <c r="AS1051" s="59"/>
      <c r="AT1051" s="59"/>
      <c r="AU1051" s="59"/>
      <c r="AV1051" s="59"/>
      <c r="AW1051" s="64"/>
      <c r="AX1051" s="122" t="s">
        <v>3461</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2" t="s">
        <v>3003</v>
      </c>
      <c r="G1052" s="55"/>
      <c r="H1052" s="55" t="s">
        <v>3472</v>
      </c>
      <c r="I1052" s="56" t="s">
        <v>3473</v>
      </c>
      <c r="J1052" s="56" t="s">
        <v>3474</v>
      </c>
      <c r="K1052" s="56"/>
      <c r="L1052" s="56" t="s">
        <v>3475</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2" t="s">
        <v>3461</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2" t="s">
        <v>3003</v>
      </c>
      <c r="G1053" s="55"/>
      <c r="H1053" s="55" t="s">
        <v>3476</v>
      </c>
      <c r="I1053" s="56" t="s">
        <v>3477</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2" t="s">
        <v>3461</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2" t="s">
        <v>3003</v>
      </c>
      <c r="G1054" s="55">
        <v>37</v>
      </c>
      <c r="H1054" s="55" t="s">
        <v>3478</v>
      </c>
      <c r="I1054" s="56" t="s">
        <v>3479</v>
      </c>
      <c r="J1054" s="56" t="s">
        <v>3480</v>
      </c>
      <c r="K1054" s="56"/>
      <c r="L1054" s="56" t="s">
        <v>3481</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2" t="s">
        <v>3461</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2" t="s">
        <v>3003</v>
      </c>
      <c r="G1055" s="55">
        <v>38</v>
      </c>
      <c r="H1055" s="55" t="s">
        <v>3482</v>
      </c>
      <c r="I1055" s="56" t="s">
        <v>3483</v>
      </c>
      <c r="J1055" s="56" t="s">
        <v>3480</v>
      </c>
      <c r="K1055" s="56"/>
      <c r="L1055" s="56" t="s">
        <v>3484</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2" t="s">
        <v>3461</v>
      </c>
      <c r="AY1055" s="65"/>
      <c r="AZ1055" s="66">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3461</v>
      </c>
      <c r="G1056" s="165" t="s">
        <v>3485</v>
      </c>
      <c r="H1056" s="180" t="s">
        <v>3461</v>
      </c>
      <c r="I1056" s="166" t="s">
        <v>3486</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9">
        <f t="shared" si="184"/>
        <v>0</v>
      </c>
      <c r="AP1056" s="59">
        <f t="shared" si="184"/>
        <v>0</v>
      </c>
      <c r="AQ1056" s="59">
        <f t="shared" si="184"/>
        <v>0</v>
      </c>
      <c r="AR1056" s="59">
        <f t="shared" si="184"/>
        <v>0</v>
      </c>
      <c r="AS1056" s="59"/>
      <c r="AT1056" s="59"/>
      <c r="AU1056" s="59"/>
      <c r="AV1056" s="59"/>
      <c r="AW1056" s="187"/>
      <c r="AX1056" s="179" t="s">
        <v>3461</v>
      </c>
      <c r="AY1056" s="188"/>
      <c r="AZ1056" s="189">
        <v>300</v>
      </c>
    </row>
    <row r="1057" spans="1:52" ht="36" customHeight="1" x14ac:dyDescent="0.25">
      <c r="A1057" s="53" t="str">
        <f t="shared" si="185"/>
        <v>TP1NT1+1</v>
      </c>
      <c r="B1057" s="53" t="str">
        <f t="shared" si="186"/>
        <v>TP1NT1+2</v>
      </c>
      <c r="C1057" s="53" t="str">
        <f t="shared" si="187"/>
        <v>TP1NT1+3</v>
      </c>
      <c r="D1057" s="53" t="str">
        <f t="shared" si="188"/>
        <v>TP1NT1+4</v>
      </c>
      <c r="F1057" s="122" t="s">
        <v>3461</v>
      </c>
      <c r="G1057" s="55">
        <v>1</v>
      </c>
      <c r="H1057" s="57" t="s">
        <v>3487</v>
      </c>
      <c r="I1057" s="56" t="s">
        <v>3025</v>
      </c>
      <c r="J1057" s="56" t="s">
        <v>3488</v>
      </c>
      <c r="K1057" s="56"/>
      <c r="L1057" s="56" t="s">
        <v>3489</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0"/>
      <c r="AM1057" s="62"/>
      <c r="AN1057" s="62"/>
      <c r="AO1057" s="59">
        <f t="shared" si="184"/>
        <v>0</v>
      </c>
      <c r="AP1057" s="59">
        <f t="shared" si="184"/>
        <v>0</v>
      </c>
      <c r="AQ1057" s="59">
        <f t="shared" si="184"/>
        <v>0</v>
      </c>
      <c r="AR1057" s="59">
        <f t="shared" si="184"/>
        <v>0</v>
      </c>
      <c r="AS1057" s="59"/>
      <c r="AT1057" s="59"/>
      <c r="AU1057" s="59"/>
      <c r="AV1057" s="59"/>
      <c r="AW1057" s="64"/>
      <c r="AX1057" s="122" t="s">
        <v>3461</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2" t="s">
        <v>3461</v>
      </c>
      <c r="G1058" s="41"/>
      <c r="H1058" s="55" t="s">
        <v>3490</v>
      </c>
      <c r="I1058" s="56" t="s">
        <v>3491</v>
      </c>
      <c r="J1058" s="56" t="s">
        <v>3489</v>
      </c>
      <c r="K1058" s="56"/>
      <c r="L1058" s="56" t="s">
        <v>3492</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2" t="s">
        <v>3461</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2" t="s">
        <v>3461</v>
      </c>
      <c r="G1059" s="55"/>
      <c r="H1059" s="55" t="s">
        <v>3493</v>
      </c>
      <c r="I1059" s="56" t="s">
        <v>3494</v>
      </c>
      <c r="J1059" s="56" t="s">
        <v>3492</v>
      </c>
      <c r="K1059" s="56"/>
      <c r="L1059" s="56" t="s">
        <v>3495</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2" t="s">
        <v>3461</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2" t="s">
        <v>3461</v>
      </c>
      <c r="G1060" s="55"/>
      <c r="H1060" s="55" t="s">
        <v>3496</v>
      </c>
      <c r="I1060" s="56" t="s">
        <v>3497</v>
      </c>
      <c r="J1060" s="56" t="s">
        <v>3498</v>
      </c>
      <c r="K1060" s="56"/>
      <c r="L1060" s="56" t="s">
        <v>3499</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2" t="s">
        <v>3461</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2" t="s">
        <v>3461</v>
      </c>
      <c r="G1061" s="55"/>
      <c r="H1061" s="55" t="s">
        <v>3500</v>
      </c>
      <c r="I1061" s="56" t="s">
        <v>3501</v>
      </c>
      <c r="J1061" s="56" t="s">
        <v>3499</v>
      </c>
      <c r="K1061" s="56"/>
      <c r="L1061" s="56" t="s">
        <v>3502</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2" t="s">
        <v>3461</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2" t="s">
        <v>3461</v>
      </c>
      <c r="G1062" s="55"/>
      <c r="H1062" s="55" t="s">
        <v>3503</v>
      </c>
      <c r="I1062" s="56" t="s">
        <v>3504</v>
      </c>
      <c r="J1062" s="56" t="s">
        <v>3502</v>
      </c>
      <c r="K1062" s="56"/>
      <c r="L1062" s="56" t="s">
        <v>3505</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2" t="s">
        <v>3461</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2" t="s">
        <v>3461</v>
      </c>
      <c r="G1063" s="55"/>
      <c r="H1063" s="55" t="s">
        <v>3506</v>
      </c>
      <c r="I1063" s="56" t="s">
        <v>3507</v>
      </c>
      <c r="J1063" s="56" t="s">
        <v>3505</v>
      </c>
      <c r="K1063" s="56"/>
      <c r="L1063" s="56" t="s">
        <v>3508</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2" t="s">
        <v>3461</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2" t="s">
        <v>3461</v>
      </c>
      <c r="G1064" s="55"/>
      <c r="H1064" s="55" t="s">
        <v>3509</v>
      </c>
      <c r="I1064" s="56" t="s">
        <v>3510</v>
      </c>
      <c r="J1064" s="56" t="s">
        <v>3508</v>
      </c>
      <c r="K1064" s="56"/>
      <c r="L1064" s="56" t="s">
        <v>3511</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2" t="s">
        <v>3461</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2" t="s">
        <v>3461</v>
      </c>
      <c r="G1065" s="55"/>
      <c r="H1065" s="55" t="s">
        <v>3512</v>
      </c>
      <c r="I1065" s="56" t="s">
        <v>3513</v>
      </c>
      <c r="J1065" s="56" t="s">
        <v>3511</v>
      </c>
      <c r="K1065" s="56"/>
      <c r="L1065" s="56" t="s">
        <v>3514</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2" t="s">
        <v>3461</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2" t="s">
        <v>3461</v>
      </c>
      <c r="G1066" s="55"/>
      <c r="H1066" s="55" t="s">
        <v>3515</v>
      </c>
      <c r="I1066" s="56" t="s">
        <v>3516</v>
      </c>
      <c r="J1066" s="56" t="s">
        <v>3514</v>
      </c>
      <c r="K1066" s="56"/>
      <c r="L1066" s="56" t="s">
        <v>3517</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2" t="s">
        <v>3461</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2" t="s">
        <v>3461</v>
      </c>
      <c r="G1067" s="55"/>
      <c r="H1067" s="55" t="s">
        <v>3518</v>
      </c>
      <c r="I1067" s="56" t="s">
        <v>3519</v>
      </c>
      <c r="J1067" s="56" t="s">
        <v>3517</v>
      </c>
      <c r="K1067" s="56"/>
      <c r="L1067" s="56" t="s">
        <v>3520</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2" t="s">
        <v>3461</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2" t="s">
        <v>3461</v>
      </c>
      <c r="G1068" s="55"/>
      <c r="H1068" s="55" t="s">
        <v>3521</v>
      </c>
      <c r="I1068" s="56" t="s">
        <v>3522</v>
      </c>
      <c r="J1068" s="56" t="s">
        <v>3520</v>
      </c>
      <c r="K1068" s="56"/>
      <c r="L1068" s="56" t="s">
        <v>3523</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2" t="s">
        <v>3461</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2" t="s">
        <v>3461</v>
      </c>
      <c r="G1069" s="55"/>
      <c r="H1069" s="55" t="s">
        <v>3524</v>
      </c>
      <c r="I1069" s="56" t="s">
        <v>3525</v>
      </c>
      <c r="J1069" s="56" t="s">
        <v>3523</v>
      </c>
      <c r="K1069" s="56"/>
      <c r="L1069" s="56" t="s">
        <v>3526</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2" t="s">
        <v>3461</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2" t="s">
        <v>3461</v>
      </c>
      <c r="G1070" s="55"/>
      <c r="H1070" s="55" t="s">
        <v>3527</v>
      </c>
      <c r="I1070" s="56" t="s">
        <v>3528</v>
      </c>
      <c r="J1070" s="56" t="s">
        <v>3526</v>
      </c>
      <c r="K1070" s="56"/>
      <c r="L1070" s="56" t="s">
        <v>3529</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2" t="s">
        <v>3461</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2" t="s">
        <v>3461</v>
      </c>
      <c r="G1071" s="55"/>
      <c r="H1071" s="55" t="s">
        <v>3530</v>
      </c>
      <c r="I1071" s="56" t="s">
        <v>3531</v>
      </c>
      <c r="J1071" s="56" t="s">
        <v>3532</v>
      </c>
      <c r="K1071" s="56"/>
      <c r="L1071" s="56" t="s">
        <v>3533</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2" t="s">
        <v>3461</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2" t="s">
        <v>3461</v>
      </c>
      <c r="G1072" s="55"/>
      <c r="H1072" s="55" t="s">
        <v>3534</v>
      </c>
      <c r="I1072" s="56" t="s">
        <v>3535</v>
      </c>
      <c r="J1072" s="56" t="s">
        <v>3536</v>
      </c>
      <c r="K1072" s="56"/>
      <c r="L1072" s="56" t="s">
        <v>3537</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2" t="s">
        <v>3461</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2" t="s">
        <v>3461</v>
      </c>
      <c r="G1073" s="55"/>
      <c r="H1073" s="55" t="s">
        <v>3538</v>
      </c>
      <c r="I1073" s="56" t="s">
        <v>3539</v>
      </c>
      <c r="J1073" s="56" t="s">
        <v>3537</v>
      </c>
      <c r="K1073" s="56"/>
      <c r="L1073" s="56" t="s">
        <v>3540</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2" t="s">
        <v>3461</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2" t="s">
        <v>3461</v>
      </c>
      <c r="G1074" s="55"/>
      <c r="H1074" s="55" t="s">
        <v>3541</v>
      </c>
      <c r="I1074" s="56" t="s">
        <v>3542</v>
      </c>
      <c r="J1074" s="56" t="s">
        <v>3540</v>
      </c>
      <c r="K1074" s="56"/>
      <c r="L1074" s="56" t="s">
        <v>3481</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2" t="s">
        <v>3461</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2" t="s">
        <v>3461</v>
      </c>
      <c r="G1075" s="55"/>
      <c r="H1075" s="55" t="s">
        <v>3543</v>
      </c>
      <c r="I1075" s="56" t="s">
        <v>3544</v>
      </c>
      <c r="J1075" s="56" t="s">
        <v>2783</v>
      </c>
      <c r="K1075" s="56"/>
      <c r="L1075" s="56" t="s">
        <v>3545</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2" t="s">
        <v>3461</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2" t="s">
        <v>3461</v>
      </c>
      <c r="G1076" s="55"/>
      <c r="H1076" s="55" t="s">
        <v>3515</v>
      </c>
      <c r="I1076" s="56" t="s">
        <v>3546</v>
      </c>
      <c r="J1076" s="56" t="s">
        <v>2783</v>
      </c>
      <c r="K1076" s="56"/>
      <c r="L1076" s="56" t="s">
        <v>3547</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2" t="s">
        <v>3461</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2" t="s">
        <v>3461</v>
      </c>
      <c r="G1077" s="55"/>
      <c r="H1077" s="55" t="s">
        <v>3548</v>
      </c>
      <c r="I1077" s="56" t="s">
        <v>3549</v>
      </c>
      <c r="J1077" s="56" t="s">
        <v>3550</v>
      </c>
      <c r="K1077" s="56"/>
      <c r="L1077" s="56" t="s">
        <v>3551</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2" t="s">
        <v>3461</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2" t="s">
        <v>3461</v>
      </c>
      <c r="G1078" s="55">
        <v>2</v>
      </c>
      <c r="H1078" s="55" t="s">
        <v>3552</v>
      </c>
      <c r="I1078" s="56" t="s">
        <v>3553</v>
      </c>
      <c r="J1078" s="56" t="s">
        <v>3554</v>
      </c>
      <c r="K1078" s="56"/>
      <c r="L1078" s="56" t="s">
        <v>3545</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0"/>
      <c r="AM1078" s="62"/>
      <c r="AN1078" s="62"/>
      <c r="AO1078" s="59">
        <f t="shared" si="184"/>
        <v>0</v>
      </c>
      <c r="AP1078" s="59">
        <f t="shared" si="184"/>
        <v>0</v>
      </c>
      <c r="AQ1078" s="59">
        <f t="shared" si="184"/>
        <v>0</v>
      </c>
      <c r="AR1078" s="59">
        <f t="shared" si="184"/>
        <v>0</v>
      </c>
      <c r="AS1078" s="59"/>
      <c r="AT1078" s="59"/>
      <c r="AU1078" s="59"/>
      <c r="AV1078" s="59"/>
      <c r="AW1078" s="64"/>
      <c r="AX1078" s="122" t="s">
        <v>3461</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2" t="s">
        <v>3461</v>
      </c>
      <c r="G1079" s="55"/>
      <c r="H1079" s="55" t="s">
        <v>3555</v>
      </c>
      <c r="I1079" s="56" t="s">
        <v>3556</v>
      </c>
      <c r="J1079" s="56" t="s">
        <v>2783</v>
      </c>
      <c r="K1079" s="56"/>
      <c r="L1079" s="56" t="s">
        <v>3557</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2" t="s">
        <v>3461</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2" t="s">
        <v>3461</v>
      </c>
      <c r="G1080" s="55"/>
      <c r="H1080" s="55" t="s">
        <v>3558</v>
      </c>
      <c r="I1080" s="56" t="s">
        <v>3559</v>
      </c>
      <c r="J1080" s="56" t="s">
        <v>2783</v>
      </c>
      <c r="K1080" s="56"/>
      <c r="L1080" s="56" t="s">
        <v>3547</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2" t="s">
        <v>3461</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2" t="s">
        <v>3461</v>
      </c>
      <c r="G1081" s="55"/>
      <c r="H1081" s="55" t="s">
        <v>3560</v>
      </c>
      <c r="I1081" s="56" t="s">
        <v>3561</v>
      </c>
      <c r="J1081" s="56" t="s">
        <v>3550</v>
      </c>
      <c r="K1081" s="56"/>
      <c r="L1081" s="56" t="s">
        <v>3562</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2" t="s">
        <v>3461</v>
      </c>
      <c r="AY1081" s="65"/>
      <c r="AZ1081" s="66">
        <v>100</v>
      </c>
    </row>
    <row r="1082" spans="1:52" x14ac:dyDescent="0.25">
      <c r="A1082" s="53" t="str">
        <f t="shared" si="185"/>
        <v>TP3NT2+1</v>
      </c>
      <c r="B1082" s="53" t="str">
        <f t="shared" si="186"/>
        <v>TP3NT2+2</v>
      </c>
      <c r="C1082" s="53" t="str">
        <f t="shared" si="187"/>
        <v>TP3NT2+3</v>
      </c>
      <c r="D1082" s="53" t="str">
        <f t="shared" si="188"/>
        <v>TP3NT2+4</v>
      </c>
      <c r="F1082" s="122" t="s">
        <v>3461</v>
      </c>
      <c r="G1082" s="55">
        <v>3</v>
      </c>
      <c r="H1082" s="55" t="s">
        <v>3563</v>
      </c>
      <c r="I1082" s="56" t="s">
        <v>3564</v>
      </c>
      <c r="J1082" s="56" t="s">
        <v>3565</v>
      </c>
      <c r="K1082" s="56"/>
      <c r="L1082" s="56" t="s">
        <v>3557</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0"/>
      <c r="AM1082" s="62"/>
      <c r="AN1082" s="62"/>
      <c r="AO1082" s="59">
        <f t="shared" si="184"/>
        <v>0</v>
      </c>
      <c r="AP1082" s="59">
        <f t="shared" si="184"/>
        <v>0</v>
      </c>
      <c r="AQ1082" s="59">
        <f t="shared" si="184"/>
        <v>0</v>
      </c>
      <c r="AR1082" s="59">
        <f t="shared" si="184"/>
        <v>0</v>
      </c>
      <c r="AS1082" s="59"/>
      <c r="AT1082" s="59"/>
      <c r="AU1082" s="59"/>
      <c r="AV1082" s="59"/>
      <c r="AW1082" s="64"/>
      <c r="AX1082" s="122" t="s">
        <v>3461</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2" t="s">
        <v>3461</v>
      </c>
      <c r="G1083" s="55"/>
      <c r="H1083" s="55" t="s">
        <v>3566</v>
      </c>
      <c r="I1083" s="56" t="s">
        <v>3556</v>
      </c>
      <c r="J1083" s="56" t="s">
        <v>2783</v>
      </c>
      <c r="K1083" s="56"/>
      <c r="L1083" s="56" t="s">
        <v>3567</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2" t="s">
        <v>3461</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2" t="s">
        <v>3461</v>
      </c>
      <c r="G1084" s="55"/>
      <c r="H1084" s="55" t="s">
        <v>3568</v>
      </c>
      <c r="I1084" s="56" t="s">
        <v>3569</v>
      </c>
      <c r="J1084" s="56" t="s">
        <v>2783</v>
      </c>
      <c r="K1084" s="56"/>
      <c r="L1084" s="56" t="s">
        <v>3570</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2" t="s">
        <v>3461</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2" t="s">
        <v>3461</v>
      </c>
      <c r="G1085" s="55"/>
      <c r="H1085" s="55" t="s">
        <v>3571</v>
      </c>
      <c r="I1085" s="56" t="s">
        <v>3572</v>
      </c>
      <c r="J1085" s="56" t="s">
        <v>3573</v>
      </c>
      <c r="K1085" s="56"/>
      <c r="L1085" s="56" t="s">
        <v>3574</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2" t="s">
        <v>3461</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2" t="s">
        <v>3461</v>
      </c>
      <c r="G1086" s="55">
        <v>4</v>
      </c>
      <c r="H1086" s="55" t="s">
        <v>3575</v>
      </c>
      <c r="I1086" s="56" t="s">
        <v>3576</v>
      </c>
      <c r="J1086" s="56" t="s">
        <v>3574</v>
      </c>
      <c r="K1086" s="56"/>
      <c r="L1086" s="56" t="s">
        <v>3567</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0"/>
      <c r="AM1086" s="62"/>
      <c r="AN1086" s="62"/>
      <c r="AO1086" s="59">
        <f t="shared" si="184"/>
        <v>0</v>
      </c>
      <c r="AP1086" s="59">
        <f t="shared" si="184"/>
        <v>0</v>
      </c>
      <c r="AQ1086" s="59">
        <f t="shared" si="184"/>
        <v>0</v>
      </c>
      <c r="AR1086" s="59">
        <f t="shared" si="184"/>
        <v>0</v>
      </c>
      <c r="AS1086" s="59"/>
      <c r="AT1086" s="59"/>
      <c r="AU1086" s="59"/>
      <c r="AV1086" s="59"/>
      <c r="AW1086" s="64"/>
      <c r="AX1086" s="122" t="s">
        <v>3461</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2" t="s">
        <v>3461</v>
      </c>
      <c r="G1087" s="55"/>
      <c r="H1087" s="55" t="s">
        <v>3577</v>
      </c>
      <c r="I1087" s="56" t="s">
        <v>3578</v>
      </c>
      <c r="J1087" s="56" t="s">
        <v>2783</v>
      </c>
      <c r="K1087" s="56"/>
      <c r="L1087" s="56" t="s">
        <v>3579</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2" t="s">
        <v>3461</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2" t="s">
        <v>3461</v>
      </c>
      <c r="G1088" s="55"/>
      <c r="H1088" s="55" t="s">
        <v>3580</v>
      </c>
      <c r="I1088" s="56" t="s">
        <v>3581</v>
      </c>
      <c r="J1088" s="56" t="s">
        <v>2783</v>
      </c>
      <c r="K1088" s="56"/>
      <c r="L1088" s="56" t="s">
        <v>3547</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2" t="s">
        <v>3461</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2" t="s">
        <v>3461</v>
      </c>
      <c r="G1089" s="55"/>
      <c r="H1089" s="55" t="s">
        <v>3582</v>
      </c>
      <c r="I1089" s="56" t="s">
        <v>3583</v>
      </c>
      <c r="J1089" s="56" t="s">
        <v>3550</v>
      </c>
      <c r="K1089" s="56"/>
      <c r="L1089" s="56" t="s">
        <v>3584</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2" t="s">
        <v>3461</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2" t="s">
        <v>3461</v>
      </c>
      <c r="G1090" s="55">
        <v>5</v>
      </c>
      <c r="H1090" s="55" t="s">
        <v>3585</v>
      </c>
      <c r="I1090" s="56" t="s">
        <v>3586</v>
      </c>
      <c r="J1090" s="56" t="s">
        <v>3587</v>
      </c>
      <c r="K1090" s="56"/>
      <c r="L1090" s="56" t="s">
        <v>3579</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0"/>
      <c r="AM1090" s="62"/>
      <c r="AN1090" s="62"/>
      <c r="AO1090" s="59">
        <f t="shared" si="184"/>
        <v>0</v>
      </c>
      <c r="AP1090" s="59">
        <f t="shared" si="184"/>
        <v>0</v>
      </c>
      <c r="AQ1090" s="59">
        <f t="shared" si="184"/>
        <v>0</v>
      </c>
      <c r="AR1090" s="59">
        <f t="shared" si="184"/>
        <v>0</v>
      </c>
      <c r="AS1090" s="59"/>
      <c r="AT1090" s="59"/>
      <c r="AU1090" s="59"/>
      <c r="AV1090" s="59"/>
      <c r="AW1090" s="64"/>
      <c r="AX1090" s="122" t="s">
        <v>3461</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2" t="s">
        <v>3461</v>
      </c>
      <c r="G1091" s="55"/>
      <c r="H1091" s="55" t="s">
        <v>3588</v>
      </c>
      <c r="I1091" s="56" t="s">
        <v>3589</v>
      </c>
      <c r="J1091" s="56" t="s">
        <v>3590</v>
      </c>
      <c r="K1091" s="56"/>
      <c r="L1091" s="56" t="s">
        <v>3591</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2" t="s">
        <v>3461</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2" t="s">
        <v>3461</v>
      </c>
      <c r="G1092" s="55"/>
      <c r="H1092" s="55" t="s">
        <v>3592</v>
      </c>
      <c r="I1092" s="56" t="s">
        <v>3593</v>
      </c>
      <c r="J1092" s="56" t="s">
        <v>3590</v>
      </c>
      <c r="K1092" s="56"/>
      <c r="L1092" s="56" t="s">
        <v>3594</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2" t="s">
        <v>3461</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2" t="s">
        <v>3461</v>
      </c>
      <c r="G1093" s="55"/>
      <c r="H1093" s="55" t="s">
        <v>3595</v>
      </c>
      <c r="I1093" s="56" t="s">
        <v>3596</v>
      </c>
      <c r="J1093" s="56" t="s">
        <v>3594</v>
      </c>
      <c r="K1093" s="56"/>
      <c r="L1093" s="56" t="s">
        <v>3597</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68" t="s">
        <v>3461</v>
      </c>
      <c r="AY1093" s="16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2" t="s">
        <v>3461</v>
      </c>
      <c r="G1094" s="55">
        <v>6</v>
      </c>
      <c r="H1094" s="55" t="s">
        <v>3598</v>
      </c>
      <c r="I1094" s="56" t="s">
        <v>3599</v>
      </c>
      <c r="J1094" s="56" t="s">
        <v>3600</v>
      </c>
      <c r="K1094" s="56"/>
      <c r="L1094" s="56" t="s">
        <v>3601</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0"/>
      <c r="AM1094" s="62"/>
      <c r="AN1094" s="62"/>
      <c r="AO1094" s="59">
        <f t="shared" si="184"/>
        <v>0</v>
      </c>
      <c r="AP1094" s="59">
        <f t="shared" si="184"/>
        <v>0</v>
      </c>
      <c r="AQ1094" s="59">
        <f t="shared" si="184"/>
        <v>0</v>
      </c>
      <c r="AR1094" s="59">
        <f t="shared" si="184"/>
        <v>0</v>
      </c>
      <c r="AS1094" s="59"/>
      <c r="AT1094" s="59"/>
      <c r="AU1094" s="59"/>
      <c r="AV1094" s="59"/>
      <c r="AW1094" s="64"/>
      <c r="AX1094" s="122" t="s">
        <v>3461</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2" t="s">
        <v>3461</v>
      </c>
      <c r="G1095" s="55"/>
      <c r="H1095" s="55" t="s">
        <v>3602</v>
      </c>
      <c r="I1095" s="56" t="s">
        <v>3603</v>
      </c>
      <c r="J1095" s="56" t="s">
        <v>3604</v>
      </c>
      <c r="K1095" s="56"/>
      <c r="L1095" s="56" t="s">
        <v>3605</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2" t="s">
        <v>3461</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2" t="s">
        <v>3461</v>
      </c>
      <c r="G1096" s="55"/>
      <c r="H1096" s="55" t="s">
        <v>3606</v>
      </c>
      <c r="I1096" s="56" t="s">
        <v>3607</v>
      </c>
      <c r="J1096" s="56" t="s">
        <v>3605</v>
      </c>
      <c r="K1096" s="56"/>
      <c r="L1096" s="56" t="s">
        <v>3608</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2" t="s">
        <v>3461</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2" t="s">
        <v>3461</v>
      </c>
      <c r="G1097" s="55"/>
      <c r="H1097" s="55" t="s">
        <v>3609</v>
      </c>
      <c r="I1097" s="56" t="s">
        <v>3610</v>
      </c>
      <c r="J1097" s="56" t="s">
        <v>3608</v>
      </c>
      <c r="K1097" s="56"/>
      <c r="L1097" s="56" t="s">
        <v>3611</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2" t="s">
        <v>3461</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2" t="s">
        <v>3461</v>
      </c>
      <c r="G1098" s="55"/>
      <c r="H1098" s="55" t="s">
        <v>3612</v>
      </c>
      <c r="I1098" s="56" t="s">
        <v>3613</v>
      </c>
      <c r="J1098" s="56" t="s">
        <v>3614</v>
      </c>
      <c r="K1098" s="56"/>
      <c r="L1098" s="56" t="s">
        <v>3615</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2" t="s">
        <v>3461</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2" t="s">
        <v>3461</v>
      </c>
      <c r="G1099" s="55"/>
      <c r="H1099" s="55" t="s">
        <v>3616</v>
      </c>
      <c r="I1099" s="56" t="s">
        <v>3617</v>
      </c>
      <c r="J1099" s="56" t="s">
        <v>3615</v>
      </c>
      <c r="K1099" s="56"/>
      <c r="L1099" s="56" t="s">
        <v>3618</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2" t="s">
        <v>3461</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2" t="s">
        <v>3461</v>
      </c>
      <c r="G1100" s="55"/>
      <c r="H1100" s="55" t="s">
        <v>3619</v>
      </c>
      <c r="I1100" s="56" t="s">
        <v>3620</v>
      </c>
      <c r="J1100" s="56" t="s">
        <v>3618</v>
      </c>
      <c r="K1100" s="56"/>
      <c r="L1100" s="56" t="s">
        <v>3621</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2" t="s">
        <v>3461</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2" t="s">
        <v>3461</v>
      </c>
      <c r="G1101" s="55"/>
      <c r="H1101" s="55" t="s">
        <v>3622</v>
      </c>
      <c r="I1101" s="56" t="s">
        <v>3623</v>
      </c>
      <c r="J1101" s="56" t="s">
        <v>3621</v>
      </c>
      <c r="K1101" s="56"/>
      <c r="L1101" s="56" t="s">
        <v>3591</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2" t="s">
        <v>3461</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2" t="s">
        <v>3461</v>
      </c>
      <c r="G1102" s="55"/>
      <c r="H1102" s="55" t="s">
        <v>3624</v>
      </c>
      <c r="I1102" s="56" t="s">
        <v>3625</v>
      </c>
      <c r="J1102" s="56" t="s">
        <v>3626</v>
      </c>
      <c r="K1102" s="56"/>
      <c r="L1102" s="56" t="s">
        <v>3627</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2" t="s">
        <v>3461</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2" t="s">
        <v>3461</v>
      </c>
      <c r="G1103" s="55"/>
      <c r="H1103" s="55" t="s">
        <v>3628</v>
      </c>
      <c r="I1103" s="56" t="s">
        <v>3629</v>
      </c>
      <c r="J1103" s="56" t="s">
        <v>3626</v>
      </c>
      <c r="K1103" s="56"/>
      <c r="L1103" s="56" t="s">
        <v>3630</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2" t="s">
        <v>3461</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2" t="s">
        <v>3461</v>
      </c>
      <c r="G1104" s="55"/>
      <c r="H1104" s="55" t="s">
        <v>3631</v>
      </c>
      <c r="I1104" s="56" t="s">
        <v>3632</v>
      </c>
      <c r="J1104" s="56" t="s">
        <v>3630</v>
      </c>
      <c r="K1104" s="56"/>
      <c r="L1104" s="56" t="s">
        <v>3633</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2" t="s">
        <v>3461</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2" t="s">
        <v>3461</v>
      </c>
      <c r="G1105" s="55">
        <v>7</v>
      </c>
      <c r="H1105" s="55" t="s">
        <v>3634</v>
      </c>
      <c r="I1105" s="56" t="s">
        <v>3635</v>
      </c>
      <c r="J1105" s="56" t="s">
        <v>3611</v>
      </c>
      <c r="K1105" s="56"/>
      <c r="L1105" s="56" t="s">
        <v>3636</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0"/>
      <c r="AM1105" s="62"/>
      <c r="AN1105" s="62"/>
      <c r="AO1105" s="59">
        <f t="shared" si="198"/>
        <v>0</v>
      </c>
      <c r="AP1105" s="59">
        <f t="shared" si="198"/>
        <v>0</v>
      </c>
      <c r="AQ1105" s="59">
        <f t="shared" si="198"/>
        <v>0</v>
      </c>
      <c r="AR1105" s="59">
        <f t="shared" si="197"/>
        <v>0</v>
      </c>
      <c r="AS1105" s="59"/>
      <c r="AT1105" s="59"/>
      <c r="AU1105" s="59"/>
      <c r="AV1105" s="59"/>
      <c r="AW1105" s="64"/>
      <c r="AX1105" s="122" t="s">
        <v>3461</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2" t="s">
        <v>3461</v>
      </c>
      <c r="G1106" s="55"/>
      <c r="H1106" s="55" t="s">
        <v>3637</v>
      </c>
      <c r="I1106" s="56" t="s">
        <v>3638</v>
      </c>
      <c r="J1106" s="56" t="s">
        <v>3639</v>
      </c>
      <c r="K1106" s="56"/>
      <c r="L1106" s="56" t="s">
        <v>3627</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2" t="s">
        <v>3461</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2" t="s">
        <v>3461</v>
      </c>
      <c r="G1107" s="55"/>
      <c r="H1107" s="55" t="s">
        <v>3640</v>
      </c>
      <c r="I1107" s="56" t="s">
        <v>3641</v>
      </c>
      <c r="J1107" s="56" t="s">
        <v>3642</v>
      </c>
      <c r="K1107" s="56"/>
      <c r="L1107" s="56" t="s">
        <v>3643</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2" t="s">
        <v>3461</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2" t="s">
        <v>3461</v>
      </c>
      <c r="G1108" s="55"/>
      <c r="H1108" s="55" t="s">
        <v>3644</v>
      </c>
      <c r="I1108" s="56" t="s">
        <v>3645</v>
      </c>
      <c r="J1108" s="56" t="s">
        <v>3643</v>
      </c>
      <c r="K1108" s="56"/>
      <c r="L1108" s="56" t="s">
        <v>3646</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2" t="s">
        <v>3461</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2" t="s">
        <v>3461</v>
      </c>
      <c r="G1109" s="55"/>
      <c r="H1109" s="55" t="s">
        <v>3647</v>
      </c>
      <c r="I1109" s="56" t="s">
        <v>3648</v>
      </c>
      <c r="J1109" s="56" t="s">
        <v>3642</v>
      </c>
      <c r="K1109" s="56"/>
      <c r="L1109" s="56" t="s">
        <v>3627</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2" t="s">
        <v>3461</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2" t="s">
        <v>3461</v>
      </c>
      <c r="G1110" s="55"/>
      <c r="H1110" s="55" t="s">
        <v>3649</v>
      </c>
      <c r="I1110" s="56" t="s">
        <v>3650</v>
      </c>
      <c r="J1110" s="56" t="s">
        <v>2783</v>
      </c>
      <c r="K1110" s="56"/>
      <c r="L1110" s="56" t="s">
        <v>3591</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2" t="s">
        <v>3461</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2" t="s">
        <v>3461</v>
      </c>
      <c r="G1111" s="55"/>
      <c r="H1111" s="55" t="s">
        <v>3651</v>
      </c>
      <c r="I1111" s="56" t="s">
        <v>3652</v>
      </c>
      <c r="J1111" s="56" t="s">
        <v>2783</v>
      </c>
      <c r="K1111" s="56"/>
      <c r="L1111" s="56" t="s">
        <v>3653</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2" t="s">
        <v>3461</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2" t="s">
        <v>3461</v>
      </c>
      <c r="G1112" s="55"/>
      <c r="H1112" s="55" t="s">
        <v>3654</v>
      </c>
      <c r="I1112" s="56" t="s">
        <v>3655</v>
      </c>
      <c r="J1112" s="56" t="s">
        <v>3656</v>
      </c>
      <c r="K1112" s="56"/>
      <c r="L1112" s="56" t="s">
        <v>3657</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2" t="s">
        <v>3461</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2" t="s">
        <v>3461</v>
      </c>
      <c r="G1113" s="55">
        <v>8</v>
      </c>
      <c r="H1113" s="55" t="s">
        <v>3658</v>
      </c>
      <c r="I1113" s="56" t="s">
        <v>3646</v>
      </c>
      <c r="J1113" s="56" t="s">
        <v>3659</v>
      </c>
      <c r="K1113" s="56"/>
      <c r="L1113" s="56" t="s">
        <v>3660</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0"/>
      <c r="AM1113" s="62"/>
      <c r="AN1113" s="62"/>
      <c r="AO1113" s="59">
        <f t="shared" si="198"/>
        <v>0</v>
      </c>
      <c r="AP1113" s="59">
        <f t="shared" si="198"/>
        <v>0</v>
      </c>
      <c r="AQ1113" s="59">
        <f t="shared" si="198"/>
        <v>0</v>
      </c>
      <c r="AR1113" s="59">
        <f t="shared" si="197"/>
        <v>0</v>
      </c>
      <c r="AS1113" s="59"/>
      <c r="AT1113" s="59"/>
      <c r="AU1113" s="59"/>
      <c r="AV1113" s="59"/>
      <c r="AW1113" s="64"/>
      <c r="AX1113" s="122" t="s">
        <v>3461</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2" t="s">
        <v>3461</v>
      </c>
      <c r="G1114" s="55"/>
      <c r="H1114" s="55" t="s">
        <v>3661</v>
      </c>
      <c r="I1114" s="56" t="s">
        <v>3662</v>
      </c>
      <c r="J1114" s="56" t="s">
        <v>3660</v>
      </c>
      <c r="K1114" s="56"/>
      <c r="L1114" s="56" t="s">
        <v>3663</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2" t="s">
        <v>3461</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2" t="s">
        <v>3461</v>
      </c>
      <c r="G1115" s="55"/>
      <c r="H1115" s="55" t="s">
        <v>3664</v>
      </c>
      <c r="I1115" s="56" t="s">
        <v>3665</v>
      </c>
      <c r="J1115" s="56" t="s">
        <v>3663</v>
      </c>
      <c r="K1115" s="56"/>
      <c r="L1115" s="56" t="s">
        <v>3591</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2" t="s">
        <v>3461</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2" t="s">
        <v>3461</v>
      </c>
      <c r="G1116" s="55"/>
      <c r="H1116" s="55" t="s">
        <v>3666</v>
      </c>
      <c r="I1116" s="56" t="s">
        <v>3667</v>
      </c>
      <c r="J1116" s="56" t="s">
        <v>3668</v>
      </c>
      <c r="K1116" s="56"/>
      <c r="L1116" s="56" t="s">
        <v>3669</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2" t="s">
        <v>3461</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2" t="s">
        <v>3461</v>
      </c>
      <c r="G1117" s="55"/>
      <c r="H1117" s="55" t="s">
        <v>3670</v>
      </c>
      <c r="I1117" s="56" t="s">
        <v>3671</v>
      </c>
      <c r="J1117" s="56" t="s">
        <v>3668</v>
      </c>
      <c r="K1117" s="56"/>
      <c r="L1117" s="56" t="s">
        <v>3672</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2" t="s">
        <v>3461</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2" t="s">
        <v>3461</v>
      </c>
      <c r="G1118" s="55"/>
      <c r="H1118" s="55" t="s">
        <v>3673</v>
      </c>
      <c r="I1118" s="56" t="s">
        <v>3674</v>
      </c>
      <c r="J1118" s="56" t="s">
        <v>3672</v>
      </c>
      <c r="K1118" s="56"/>
      <c r="L1118" s="56" t="s">
        <v>3675</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2" t="s">
        <v>3461</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2" t="s">
        <v>3461</v>
      </c>
      <c r="G1119" s="55">
        <v>9</v>
      </c>
      <c r="H1119" s="55" t="s">
        <v>3676</v>
      </c>
      <c r="I1119" s="56" t="s">
        <v>3677</v>
      </c>
      <c r="J1119" s="56" t="s">
        <v>3675</v>
      </c>
      <c r="K1119" s="56"/>
      <c r="L1119" s="56" t="s">
        <v>3678</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0"/>
      <c r="AM1119" s="62"/>
      <c r="AN1119" s="62"/>
      <c r="AO1119" s="59">
        <f t="shared" si="198"/>
        <v>0</v>
      </c>
      <c r="AP1119" s="59">
        <f t="shared" si="198"/>
        <v>0</v>
      </c>
      <c r="AQ1119" s="59">
        <f t="shared" si="198"/>
        <v>0</v>
      </c>
      <c r="AR1119" s="59">
        <f t="shared" si="197"/>
        <v>0</v>
      </c>
      <c r="AS1119" s="59"/>
      <c r="AT1119" s="59"/>
      <c r="AU1119" s="59"/>
      <c r="AV1119" s="59"/>
      <c r="AW1119" s="64"/>
      <c r="AX1119" s="122" t="s">
        <v>3461</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2" t="s">
        <v>3461</v>
      </c>
      <c r="G1120" s="55"/>
      <c r="H1120" s="55" t="s">
        <v>3679</v>
      </c>
      <c r="I1120" s="56" t="s">
        <v>3680</v>
      </c>
      <c r="J1120" s="56" t="s">
        <v>3681</v>
      </c>
      <c r="K1120" s="56"/>
      <c r="L1120" s="56" t="s">
        <v>3682</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4" t="s">
        <v>3461</v>
      </c>
      <c r="AY1120" s="16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2" t="s">
        <v>3461</v>
      </c>
      <c r="G1121" s="55"/>
      <c r="H1121" s="55" t="s">
        <v>3683</v>
      </c>
      <c r="I1121" s="56" t="s">
        <v>3684</v>
      </c>
      <c r="J1121" s="56" t="s">
        <v>3682</v>
      </c>
      <c r="K1121" s="56"/>
      <c r="L1121" s="56" t="s">
        <v>3685</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7" t="s">
        <v>3461</v>
      </c>
      <c r="AY1121" s="16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2" t="s">
        <v>3461</v>
      </c>
      <c r="G1122" s="55"/>
      <c r="H1122" s="55" t="s">
        <v>3686</v>
      </c>
      <c r="I1122" s="56" t="s">
        <v>3687</v>
      </c>
      <c r="J1122" s="56" t="s">
        <v>3685</v>
      </c>
      <c r="K1122" s="56"/>
      <c r="L1122" s="56" t="s">
        <v>3688</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7" t="s">
        <v>3461</v>
      </c>
      <c r="AY1122" s="16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2" t="s">
        <v>3461</v>
      </c>
      <c r="G1123" s="55"/>
      <c r="H1123" s="55" t="s">
        <v>3689</v>
      </c>
      <c r="I1123" s="56" t="s">
        <v>3690</v>
      </c>
      <c r="J1123" s="56" t="s">
        <v>3691</v>
      </c>
      <c r="K1123" s="56"/>
      <c r="L1123" s="56" t="s">
        <v>3669</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6" t="s">
        <v>3461</v>
      </c>
      <c r="AY1123" s="16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2" t="s">
        <v>3461</v>
      </c>
      <c r="G1124" s="55"/>
      <c r="H1124" s="55" t="s">
        <v>3692</v>
      </c>
      <c r="I1124" s="56" t="s">
        <v>3693</v>
      </c>
      <c r="J1124" s="56" t="s">
        <v>3694</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2" t="s">
        <v>3461</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2" t="s">
        <v>3461</v>
      </c>
      <c r="G1125" s="55"/>
      <c r="H1125" s="55" t="s">
        <v>3695</v>
      </c>
      <c r="I1125" s="56" t="s">
        <v>3696</v>
      </c>
      <c r="J1125" s="56" t="s">
        <v>3694</v>
      </c>
      <c r="K1125" s="56"/>
      <c r="L1125" s="56" t="s">
        <v>3697</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2" t="s">
        <v>3461</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2" t="s">
        <v>3461</v>
      </c>
      <c r="G1126" s="55"/>
      <c r="H1126" s="55" t="s">
        <v>3698</v>
      </c>
      <c r="I1126" s="56" t="s">
        <v>3699</v>
      </c>
      <c r="J1126" s="56" t="s">
        <v>3700</v>
      </c>
      <c r="K1126" s="56"/>
      <c r="L1126" s="56" t="s">
        <v>3701</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2" t="s">
        <v>3461</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2" t="s">
        <v>3461</v>
      </c>
      <c r="G1127" s="55">
        <v>10</v>
      </c>
      <c r="H1127" s="55" t="s">
        <v>3702</v>
      </c>
      <c r="I1127" s="56" t="s">
        <v>3703</v>
      </c>
      <c r="J1127" s="56" t="s">
        <v>3701</v>
      </c>
      <c r="K1127" s="56"/>
      <c r="L1127" s="56" t="s">
        <v>3704</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0"/>
      <c r="AM1127" s="62"/>
      <c r="AN1127" s="62"/>
      <c r="AO1127" s="59">
        <f t="shared" si="198"/>
        <v>0</v>
      </c>
      <c r="AP1127" s="59">
        <f t="shared" si="198"/>
        <v>0</v>
      </c>
      <c r="AQ1127" s="59">
        <f t="shared" si="198"/>
        <v>0</v>
      </c>
      <c r="AR1127" s="59">
        <f t="shared" si="197"/>
        <v>0</v>
      </c>
      <c r="AS1127" s="59"/>
      <c r="AT1127" s="59"/>
      <c r="AU1127" s="59"/>
      <c r="AV1127" s="59"/>
      <c r="AW1127" s="64"/>
      <c r="AX1127" s="122" t="s">
        <v>3461</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2" t="s">
        <v>3461</v>
      </c>
      <c r="G1128" s="55"/>
      <c r="H1128" s="55" t="s">
        <v>3705</v>
      </c>
      <c r="I1128" s="56" t="s">
        <v>3706</v>
      </c>
      <c r="J1128" s="56" t="s">
        <v>3707</v>
      </c>
      <c r="K1128" s="56"/>
      <c r="L1128" s="56" t="s">
        <v>3708</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2" t="s">
        <v>3461</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2" t="s">
        <v>3461</v>
      </c>
      <c r="G1129" s="55"/>
      <c r="H1129" s="55" t="s">
        <v>3709</v>
      </c>
      <c r="I1129" s="56" t="s">
        <v>3710</v>
      </c>
      <c r="J1129" s="56" t="s">
        <v>3599</v>
      </c>
      <c r="K1129" s="56"/>
      <c r="L1129" s="56" t="s">
        <v>3711</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2" t="s">
        <v>3461</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2" t="s">
        <v>3461</v>
      </c>
      <c r="G1130" s="55"/>
      <c r="H1130" s="55" t="s">
        <v>3712</v>
      </c>
      <c r="I1130" s="56" t="s">
        <v>3713</v>
      </c>
      <c r="J1130" s="56" t="s">
        <v>3714</v>
      </c>
      <c r="K1130" s="56"/>
      <c r="L1130" s="56" t="s">
        <v>3715</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2" t="s">
        <v>3461</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2" t="s">
        <v>3461</v>
      </c>
      <c r="G1131" s="55"/>
      <c r="H1131" s="55" t="s">
        <v>3716</v>
      </c>
      <c r="I1131" s="56" t="s">
        <v>3717</v>
      </c>
      <c r="J1131" s="56" t="s">
        <v>3714</v>
      </c>
      <c r="K1131" s="56"/>
      <c r="L1131" s="56" t="s">
        <v>2778</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2" t="s">
        <v>3461</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2" t="s">
        <v>3461</v>
      </c>
      <c r="G1132" s="55">
        <v>11</v>
      </c>
      <c r="H1132" s="55" t="s">
        <v>3718</v>
      </c>
      <c r="I1132" s="56" t="s">
        <v>3719</v>
      </c>
      <c r="J1132" s="56" t="s">
        <v>2783</v>
      </c>
      <c r="K1132" s="56"/>
      <c r="L1132" s="56" t="s">
        <v>3720</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2" t="s">
        <v>3461</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2" t="s">
        <v>3461</v>
      </c>
      <c r="G1133" s="55">
        <v>12</v>
      </c>
      <c r="H1133" s="55" t="s">
        <v>3721</v>
      </c>
      <c r="I1133" s="56" t="s">
        <v>3722</v>
      </c>
      <c r="J1133" s="56" t="s">
        <v>2783</v>
      </c>
      <c r="K1133" s="56"/>
      <c r="L1133" s="56" t="s">
        <v>3723</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2" t="s">
        <v>3461</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2" t="s">
        <v>3461</v>
      </c>
      <c r="G1134" s="55">
        <v>13</v>
      </c>
      <c r="H1134" s="55" t="s">
        <v>3724</v>
      </c>
      <c r="I1134" s="56" t="s">
        <v>3725</v>
      </c>
      <c r="J1134" s="56" t="s">
        <v>2783</v>
      </c>
      <c r="K1134" s="56"/>
      <c r="L1134" s="56" t="s">
        <v>3726</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2" t="s">
        <v>3461</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2" t="s">
        <v>3461</v>
      </c>
      <c r="G1135" s="55">
        <v>14</v>
      </c>
      <c r="H1135" s="55" t="s">
        <v>3727</v>
      </c>
      <c r="I1135" s="56" t="s">
        <v>3728</v>
      </c>
      <c r="J1135" s="56" t="s">
        <v>2783</v>
      </c>
      <c r="K1135" s="56"/>
      <c r="L1135" s="56" t="s">
        <v>3579</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2" t="s">
        <v>3461</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2" t="s">
        <v>3461</v>
      </c>
      <c r="G1136" s="55">
        <v>15</v>
      </c>
      <c r="H1136" s="55" t="s">
        <v>3729</v>
      </c>
      <c r="I1136" s="56" t="s">
        <v>3730</v>
      </c>
      <c r="J1136" s="56" t="s">
        <v>2783</v>
      </c>
      <c r="K1136" s="56"/>
      <c r="L1136" s="56" t="s">
        <v>3731</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4" t="s">
        <v>3461</v>
      </c>
      <c r="AY1136" s="16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2" t="s">
        <v>3461</v>
      </c>
      <c r="G1137" s="55">
        <v>16</v>
      </c>
      <c r="H1137" s="55" t="s">
        <v>3732</v>
      </c>
      <c r="I1137" s="56" t="s">
        <v>3733</v>
      </c>
      <c r="J1137" s="56" t="s">
        <v>2783</v>
      </c>
      <c r="K1137" s="56"/>
      <c r="L1137" s="56" t="s">
        <v>3734</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6" t="s">
        <v>3461</v>
      </c>
      <c r="AY1137" s="16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2" t="s">
        <v>3461</v>
      </c>
      <c r="G1138" s="55">
        <v>17</v>
      </c>
      <c r="H1138" s="55" t="s">
        <v>3735</v>
      </c>
      <c r="I1138" s="56" t="s">
        <v>3736</v>
      </c>
      <c r="J1138" s="56" t="s">
        <v>2783</v>
      </c>
      <c r="K1138" s="56"/>
      <c r="L1138" s="56" t="s">
        <v>3579</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2" t="s">
        <v>3461</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2" t="s">
        <v>3461</v>
      </c>
      <c r="G1139" s="55">
        <v>18</v>
      </c>
      <c r="H1139" s="55" t="s">
        <v>3737</v>
      </c>
      <c r="I1139" s="56" t="s">
        <v>3738</v>
      </c>
      <c r="J1139" s="56" t="s">
        <v>2783</v>
      </c>
      <c r="K1139" s="56"/>
      <c r="L1139" s="56" t="s">
        <v>3739</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2" t="s">
        <v>3461</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2" t="s">
        <v>3461</v>
      </c>
      <c r="G1140" s="55">
        <v>19</v>
      </c>
      <c r="H1140" s="55" t="s">
        <v>3740</v>
      </c>
      <c r="I1140" s="56" t="s">
        <v>3741</v>
      </c>
      <c r="J1140" s="56" t="s">
        <v>2783</v>
      </c>
      <c r="K1140" s="56"/>
      <c r="L1140" s="56" t="s">
        <v>3742</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2" t="s">
        <v>3461</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2" t="s">
        <v>3461</v>
      </c>
      <c r="G1141" s="55">
        <v>20</v>
      </c>
      <c r="H1141" s="55" t="s">
        <v>3743</v>
      </c>
      <c r="I1141" s="56" t="s">
        <v>3744</v>
      </c>
      <c r="J1141" s="56" t="s">
        <v>2783</v>
      </c>
      <c r="K1141" s="56"/>
      <c r="L1141" s="56" t="s">
        <v>3745</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2" t="s">
        <v>3461</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2" t="s">
        <v>3461</v>
      </c>
      <c r="G1142" s="55">
        <v>21</v>
      </c>
      <c r="H1142" s="55" t="s">
        <v>3746</v>
      </c>
      <c r="I1142" s="56" t="s">
        <v>3747</v>
      </c>
      <c r="J1142" s="56" t="s">
        <v>3745</v>
      </c>
      <c r="K1142" s="56"/>
      <c r="L1142" s="56" t="s">
        <v>3742</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2" t="s">
        <v>3461</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2" t="s">
        <v>3461</v>
      </c>
      <c r="G1143" s="55">
        <v>22</v>
      </c>
      <c r="H1143" s="55" t="s">
        <v>3748</v>
      </c>
      <c r="I1143" s="56" t="s">
        <v>3749</v>
      </c>
      <c r="J1143" s="56" t="s">
        <v>3750</v>
      </c>
      <c r="K1143" s="56"/>
      <c r="L1143" s="56" t="s">
        <v>3751</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0"/>
      <c r="AM1143" s="62"/>
      <c r="AN1143" s="62"/>
      <c r="AO1143" s="59">
        <f t="shared" si="198"/>
        <v>0</v>
      </c>
      <c r="AP1143" s="59">
        <f t="shared" si="198"/>
        <v>0</v>
      </c>
      <c r="AQ1143" s="59">
        <f t="shared" si="198"/>
        <v>0</v>
      </c>
      <c r="AR1143" s="59">
        <f t="shared" si="197"/>
        <v>0</v>
      </c>
      <c r="AS1143" s="59"/>
      <c r="AT1143" s="59"/>
      <c r="AU1143" s="59"/>
      <c r="AV1143" s="59"/>
      <c r="AW1143" s="64"/>
      <c r="AX1143" s="122" t="s">
        <v>3461</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2" t="s">
        <v>3461</v>
      </c>
      <c r="G1144" s="55"/>
      <c r="H1144" s="55" t="s">
        <v>3752</v>
      </c>
      <c r="I1144" s="56" t="s">
        <v>3753</v>
      </c>
      <c r="J1144" s="56" t="s">
        <v>2783</v>
      </c>
      <c r="K1144" s="56"/>
      <c r="L1144" s="56" t="s">
        <v>3754</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2" t="s">
        <v>3461</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2" t="s">
        <v>3461</v>
      </c>
      <c r="G1145" s="55"/>
      <c r="H1145" s="55" t="s">
        <v>3755</v>
      </c>
      <c r="I1145" s="56" t="s">
        <v>3756</v>
      </c>
      <c r="J1145" s="56" t="s">
        <v>2783</v>
      </c>
      <c r="K1145" s="56"/>
      <c r="L1145" s="56" t="s">
        <v>3757</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2" t="s">
        <v>3461</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2" t="s">
        <v>3461</v>
      </c>
      <c r="G1146" s="55">
        <v>23</v>
      </c>
      <c r="H1146" s="55" t="s">
        <v>3758</v>
      </c>
      <c r="I1146" s="56" t="s">
        <v>3759</v>
      </c>
      <c r="J1146" s="56" t="s">
        <v>3760</v>
      </c>
      <c r="K1146" s="56"/>
      <c r="L1146" s="56" t="s">
        <v>3761</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2" t="s">
        <v>3461</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2" t="s">
        <v>3461</v>
      </c>
      <c r="G1147" s="55">
        <v>24</v>
      </c>
      <c r="H1147" s="55" t="s">
        <v>3762</v>
      </c>
      <c r="I1147" s="56" t="s">
        <v>3763</v>
      </c>
      <c r="J1147" s="56" t="s">
        <v>2783</v>
      </c>
      <c r="K1147" s="56"/>
      <c r="L1147" s="56" t="s">
        <v>3764</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0"/>
      <c r="AM1147" s="62"/>
      <c r="AN1147" s="62"/>
      <c r="AO1147" s="59">
        <f t="shared" si="198"/>
        <v>0</v>
      </c>
      <c r="AP1147" s="59">
        <f t="shared" si="198"/>
        <v>0</v>
      </c>
      <c r="AQ1147" s="59">
        <f t="shared" si="198"/>
        <v>0</v>
      </c>
      <c r="AR1147" s="59">
        <f t="shared" si="197"/>
        <v>0</v>
      </c>
      <c r="AS1147" s="59"/>
      <c r="AT1147" s="59"/>
      <c r="AU1147" s="59"/>
      <c r="AV1147" s="59"/>
      <c r="AW1147" s="64"/>
      <c r="AX1147" s="122" t="s">
        <v>3461</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2" t="s">
        <v>3461</v>
      </c>
      <c r="G1148" s="55"/>
      <c r="H1148" s="55" t="s">
        <v>3765</v>
      </c>
      <c r="I1148" s="56" t="s">
        <v>3766</v>
      </c>
      <c r="J1148" s="56" t="s">
        <v>2783</v>
      </c>
      <c r="K1148" s="56"/>
      <c r="L1148" s="56" t="s">
        <v>3767</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2" t="s">
        <v>3461</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2" t="s">
        <v>3461</v>
      </c>
      <c r="G1149" s="55"/>
      <c r="H1149" s="55" t="s">
        <v>3768</v>
      </c>
      <c r="I1149" s="56" t="s">
        <v>3769</v>
      </c>
      <c r="J1149" s="56" t="s">
        <v>2783</v>
      </c>
      <c r="K1149" s="56"/>
      <c r="L1149" s="56" t="s">
        <v>3590</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2" t="s">
        <v>3461</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2" t="s">
        <v>3461</v>
      </c>
      <c r="G1150" s="55">
        <v>25</v>
      </c>
      <c r="H1150" s="55" t="s">
        <v>3770</v>
      </c>
      <c r="I1150" s="56" t="s">
        <v>3771</v>
      </c>
      <c r="J1150" s="56" t="s">
        <v>3590</v>
      </c>
      <c r="K1150" s="56"/>
      <c r="L1150" s="56" t="s">
        <v>3767</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2" t="s">
        <v>3461</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2" t="s">
        <v>3461</v>
      </c>
      <c r="G1151" s="55">
        <v>26</v>
      </c>
      <c r="H1151" s="55" t="s">
        <v>3772</v>
      </c>
      <c r="I1151" s="56" t="s">
        <v>3773</v>
      </c>
      <c r="J1151" s="56" t="s">
        <v>2783</v>
      </c>
      <c r="K1151" s="56"/>
      <c r="L1151" s="56" t="s">
        <v>3751</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0"/>
      <c r="AM1151" s="62"/>
      <c r="AN1151" s="62"/>
      <c r="AO1151" s="59">
        <f t="shared" si="198"/>
        <v>0</v>
      </c>
      <c r="AP1151" s="59">
        <f t="shared" si="198"/>
        <v>0</v>
      </c>
      <c r="AQ1151" s="59">
        <f t="shared" si="198"/>
        <v>0</v>
      </c>
      <c r="AR1151" s="59">
        <f t="shared" si="197"/>
        <v>0</v>
      </c>
      <c r="AS1151" s="59"/>
      <c r="AT1151" s="59"/>
      <c r="AU1151" s="59"/>
      <c r="AV1151" s="59"/>
      <c r="AW1151" s="64"/>
      <c r="AX1151" s="122" t="s">
        <v>3461</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2" t="s">
        <v>3461</v>
      </c>
      <c r="G1152" s="55"/>
      <c r="H1152" s="55" t="s">
        <v>3774</v>
      </c>
      <c r="I1152" s="56" t="s">
        <v>3775</v>
      </c>
      <c r="J1152" s="56" t="s">
        <v>2783</v>
      </c>
      <c r="K1152" s="56"/>
      <c r="L1152" s="56" t="s">
        <v>3776</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2" t="s">
        <v>3461</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2" t="s">
        <v>3461</v>
      </c>
      <c r="G1153" s="55"/>
      <c r="H1153" s="55" t="s">
        <v>3777</v>
      </c>
      <c r="I1153" s="56" t="s">
        <v>3778</v>
      </c>
      <c r="J1153" s="56" t="s">
        <v>2783</v>
      </c>
      <c r="K1153" s="56"/>
      <c r="L1153" s="56" t="s">
        <v>3779</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2" t="s">
        <v>3461</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2" t="s">
        <v>3461</v>
      </c>
      <c r="G1154" s="55">
        <v>27</v>
      </c>
      <c r="H1154" s="55" t="s">
        <v>3780</v>
      </c>
      <c r="I1154" s="56" t="s">
        <v>3781</v>
      </c>
      <c r="J1154" s="56" t="s">
        <v>2783</v>
      </c>
      <c r="K1154" s="56"/>
      <c r="L1154" s="56" t="s">
        <v>3782</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2" t="s">
        <v>3461</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2" t="s">
        <v>3461</v>
      </c>
      <c r="G1155" s="55">
        <v>28</v>
      </c>
      <c r="H1155" s="55" t="s">
        <v>3783</v>
      </c>
      <c r="I1155" s="56" t="s">
        <v>3784</v>
      </c>
      <c r="J1155" s="56" t="s">
        <v>3785</v>
      </c>
      <c r="K1155" s="56"/>
      <c r="L1155" s="56" t="s">
        <v>3786</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2" t="s">
        <v>3461</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2" t="s">
        <v>3461</v>
      </c>
      <c r="G1156" s="55">
        <v>29</v>
      </c>
      <c r="H1156" s="55" t="s">
        <v>3787</v>
      </c>
      <c r="I1156" s="56" t="s">
        <v>3788</v>
      </c>
      <c r="J1156" s="56" t="s">
        <v>2783</v>
      </c>
      <c r="K1156" s="56"/>
      <c r="L1156" s="56" t="s">
        <v>3789</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2" t="s">
        <v>3461</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2" t="s">
        <v>3461</v>
      </c>
      <c r="G1157" s="55">
        <v>30</v>
      </c>
      <c r="H1157" s="55" t="s">
        <v>3790</v>
      </c>
      <c r="I1157" s="56" t="s">
        <v>3791</v>
      </c>
      <c r="J1157" s="56" t="s">
        <v>2783</v>
      </c>
      <c r="K1157" s="56"/>
      <c r="L1157" s="56" t="s">
        <v>3792</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2" t="s">
        <v>3461</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2" t="s">
        <v>3461</v>
      </c>
      <c r="G1158" s="55">
        <v>31</v>
      </c>
      <c r="H1158" s="55" t="s">
        <v>3793</v>
      </c>
      <c r="I1158" s="56" t="s">
        <v>3794</v>
      </c>
      <c r="J1158" s="56" t="s">
        <v>3750</v>
      </c>
      <c r="K1158" s="56"/>
      <c r="L1158" s="56" t="s">
        <v>3795</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2" t="s">
        <v>3461</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2" t="s">
        <v>3461</v>
      </c>
      <c r="G1159" s="55">
        <v>32</v>
      </c>
      <c r="H1159" s="55" t="s">
        <v>3796</v>
      </c>
      <c r="I1159" s="56" t="s">
        <v>3797</v>
      </c>
      <c r="J1159" s="56" t="s">
        <v>3750</v>
      </c>
      <c r="K1159" s="56"/>
      <c r="L1159" s="56" t="s">
        <v>3798</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2" t="s">
        <v>3461</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2" t="s">
        <v>3461</v>
      </c>
      <c r="G1160" s="55">
        <v>33</v>
      </c>
      <c r="H1160" s="55" t="s">
        <v>3799</v>
      </c>
      <c r="I1160" s="56" t="s">
        <v>3800</v>
      </c>
      <c r="J1160" s="56" t="s">
        <v>2783</v>
      </c>
      <c r="K1160" s="56"/>
      <c r="L1160" s="56" t="s">
        <v>3801</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2" t="s">
        <v>3461</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2" t="s">
        <v>3461</v>
      </c>
      <c r="G1161" s="55">
        <v>34</v>
      </c>
      <c r="H1161" s="55" t="s">
        <v>3802</v>
      </c>
      <c r="I1161" s="56" t="s">
        <v>3803</v>
      </c>
      <c r="J1161" s="56" t="s">
        <v>2783</v>
      </c>
      <c r="K1161" s="56"/>
      <c r="L1161" s="56" t="s">
        <v>3804</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2" t="s">
        <v>3461</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2" t="s">
        <v>3461</v>
      </c>
      <c r="G1162" s="55">
        <v>35</v>
      </c>
      <c r="H1162" s="55" t="s">
        <v>3805</v>
      </c>
      <c r="I1162" s="56" t="s">
        <v>3806</v>
      </c>
      <c r="J1162" s="56" t="s">
        <v>2783</v>
      </c>
      <c r="K1162" s="56"/>
      <c r="L1162" s="56" t="s">
        <v>3807</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2" t="s">
        <v>3461</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2" t="s">
        <v>3461</v>
      </c>
      <c r="G1163" s="55">
        <v>36</v>
      </c>
      <c r="H1163" s="55" t="s">
        <v>3808</v>
      </c>
      <c r="I1163" s="56" t="s">
        <v>3809</v>
      </c>
      <c r="J1163" s="56" t="s">
        <v>2783</v>
      </c>
      <c r="K1163" s="56"/>
      <c r="L1163" s="56" t="s">
        <v>3810</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2" t="s">
        <v>3461</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2" t="s">
        <v>3461</v>
      </c>
      <c r="G1164" s="55">
        <v>37</v>
      </c>
      <c r="H1164" s="55" t="s">
        <v>3811</v>
      </c>
      <c r="I1164" s="56" t="s">
        <v>3812</v>
      </c>
      <c r="J1164" s="56" t="s">
        <v>2783</v>
      </c>
      <c r="K1164" s="56"/>
      <c r="L1164" s="56" t="s">
        <v>3576</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2" t="s">
        <v>3461</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2" t="s">
        <v>3461</v>
      </c>
      <c r="G1165" s="55">
        <v>38</v>
      </c>
      <c r="H1165" s="55" t="s">
        <v>3813</v>
      </c>
      <c r="I1165" s="56" t="s">
        <v>3814</v>
      </c>
      <c r="J1165" s="56" t="s">
        <v>3815</v>
      </c>
      <c r="K1165" s="56"/>
      <c r="L1165" s="56" t="s">
        <v>3633</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2" t="s">
        <v>3461</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2" t="s">
        <v>3461</v>
      </c>
      <c r="G1166" s="55">
        <v>39</v>
      </c>
      <c r="H1166" s="55" t="s">
        <v>3816</v>
      </c>
      <c r="I1166" s="56" t="s">
        <v>3817</v>
      </c>
      <c r="J1166" s="56" t="s">
        <v>3815</v>
      </c>
      <c r="K1166" s="56"/>
      <c r="L1166" s="56" t="s">
        <v>3818</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2" t="s">
        <v>3461</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2" t="s">
        <v>3461</v>
      </c>
      <c r="G1167" s="55">
        <v>40</v>
      </c>
      <c r="H1167" s="55" t="s">
        <v>3819</v>
      </c>
      <c r="I1167" s="56" t="s">
        <v>3820</v>
      </c>
      <c r="J1167" s="56" t="s">
        <v>3818</v>
      </c>
      <c r="K1167" s="56"/>
      <c r="L1167" s="56" t="s">
        <v>3633</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2" t="s">
        <v>3461</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2" t="s">
        <v>3461</v>
      </c>
      <c r="G1168" s="55">
        <v>41</v>
      </c>
      <c r="H1168" s="55" t="s">
        <v>3821</v>
      </c>
      <c r="I1168" s="56" t="s">
        <v>3822</v>
      </c>
      <c r="J1168" s="56" t="s">
        <v>3823</v>
      </c>
      <c r="K1168" s="56"/>
      <c r="L1168" s="56" t="s">
        <v>3824</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0"/>
      <c r="AM1168" s="62"/>
      <c r="AN1168" s="62"/>
      <c r="AO1168" s="59">
        <f t="shared" si="214"/>
        <v>0</v>
      </c>
      <c r="AP1168" s="59">
        <f t="shared" si="214"/>
        <v>0</v>
      </c>
      <c r="AQ1168" s="59">
        <f t="shared" si="214"/>
        <v>0</v>
      </c>
      <c r="AR1168" s="59">
        <f t="shared" si="214"/>
        <v>0</v>
      </c>
      <c r="AS1168" s="59"/>
      <c r="AT1168" s="59"/>
      <c r="AU1168" s="59"/>
      <c r="AV1168" s="59"/>
      <c r="AW1168" s="64"/>
      <c r="AX1168" s="122" t="s">
        <v>3461</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2" t="s">
        <v>3461</v>
      </c>
      <c r="G1169" s="55"/>
      <c r="H1169" s="55" t="s">
        <v>3825</v>
      </c>
      <c r="I1169" s="56" t="s">
        <v>3826</v>
      </c>
      <c r="J1169" s="56" t="s">
        <v>3804</v>
      </c>
      <c r="K1169" s="56"/>
      <c r="L1169" s="56" t="s">
        <v>3576</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2" t="s">
        <v>3461</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2" t="s">
        <v>3461</v>
      </c>
      <c r="G1170" s="55"/>
      <c r="H1170" s="55" t="s">
        <v>3827</v>
      </c>
      <c r="I1170" s="56" t="s">
        <v>3828</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2" t="s">
        <v>3461</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2" t="s">
        <v>3461</v>
      </c>
      <c r="G1171" s="55"/>
      <c r="H1171" s="55" t="s">
        <v>3829</v>
      </c>
      <c r="I1171" s="56" t="s">
        <v>3830</v>
      </c>
      <c r="J1171" s="56" t="s">
        <v>2783</v>
      </c>
      <c r="K1171" s="56"/>
      <c r="L1171" s="56" t="s">
        <v>3831</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2" t="s">
        <v>3461</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2" t="s">
        <v>3461</v>
      </c>
      <c r="G1172" s="55">
        <v>42</v>
      </c>
      <c r="H1172" s="55" t="s">
        <v>3832</v>
      </c>
      <c r="I1172" s="56" t="s">
        <v>3833</v>
      </c>
      <c r="J1172" s="56" t="s">
        <v>2783</v>
      </c>
      <c r="K1172" s="56"/>
      <c r="L1172" s="56" t="s">
        <v>3834</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0"/>
      <c r="AM1172" s="62"/>
      <c r="AN1172" s="62"/>
      <c r="AO1172" s="59">
        <f t="shared" si="214"/>
        <v>0</v>
      </c>
      <c r="AP1172" s="59">
        <f t="shared" si="214"/>
        <v>0</v>
      </c>
      <c r="AQ1172" s="59">
        <f t="shared" si="214"/>
        <v>0</v>
      </c>
      <c r="AR1172" s="59">
        <f t="shared" si="214"/>
        <v>0</v>
      </c>
      <c r="AS1172" s="59"/>
      <c r="AT1172" s="59"/>
      <c r="AU1172" s="59"/>
      <c r="AV1172" s="59"/>
      <c r="AW1172" s="64"/>
      <c r="AX1172" s="122" t="s">
        <v>3461</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2" t="s">
        <v>3461</v>
      </c>
      <c r="G1173" s="55"/>
      <c r="H1173" s="55" t="s">
        <v>3835</v>
      </c>
      <c r="I1173" s="56" t="s">
        <v>3836</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2" t="s">
        <v>3461</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2" t="s">
        <v>3461</v>
      </c>
      <c r="G1174" s="55"/>
      <c r="H1174" s="55" t="s">
        <v>3837</v>
      </c>
      <c r="I1174" s="56" t="s">
        <v>3838</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2" t="s">
        <v>3461</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2" t="s">
        <v>3461</v>
      </c>
      <c r="G1175" s="55">
        <v>43</v>
      </c>
      <c r="H1175" s="55" t="s">
        <v>3839</v>
      </c>
      <c r="I1175" s="56" t="s">
        <v>3840</v>
      </c>
      <c r="J1175" s="56" t="s">
        <v>3834</v>
      </c>
      <c r="K1175" s="56"/>
      <c r="L1175" s="56" t="s">
        <v>3841</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2" t="s">
        <v>3461</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2" t="s">
        <v>3461</v>
      </c>
      <c r="G1176" s="55">
        <v>44</v>
      </c>
      <c r="H1176" s="55" t="s">
        <v>3842</v>
      </c>
      <c r="I1176" s="56" t="s">
        <v>3508</v>
      </c>
      <c r="J1176" s="56" t="s">
        <v>3841</v>
      </c>
      <c r="K1176" s="56"/>
      <c r="L1176" s="56" t="s">
        <v>3831</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0"/>
      <c r="AM1176" s="62"/>
      <c r="AN1176" s="62"/>
      <c r="AO1176" s="59">
        <f t="shared" si="214"/>
        <v>0</v>
      </c>
      <c r="AP1176" s="59">
        <f t="shared" si="214"/>
        <v>0</v>
      </c>
      <c r="AQ1176" s="59">
        <f t="shared" si="214"/>
        <v>0</v>
      </c>
      <c r="AR1176" s="59">
        <f t="shared" si="214"/>
        <v>0</v>
      </c>
      <c r="AS1176" s="59"/>
      <c r="AT1176" s="59"/>
      <c r="AU1176" s="59"/>
      <c r="AV1176" s="59"/>
      <c r="AW1176" s="64"/>
      <c r="AX1176" s="122" t="s">
        <v>3461</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2" t="s">
        <v>3461</v>
      </c>
      <c r="G1177" s="55"/>
      <c r="H1177" s="55" t="s">
        <v>3843</v>
      </c>
      <c r="I1177" s="56" t="s">
        <v>3844</v>
      </c>
      <c r="J1177" s="56" t="s">
        <v>3646</v>
      </c>
      <c r="K1177" s="56"/>
      <c r="L1177" s="56" t="s">
        <v>3845</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2" t="s">
        <v>3461</v>
      </c>
      <c r="G1178" s="55"/>
      <c r="H1178" s="55" t="s">
        <v>3846</v>
      </c>
      <c r="I1178" s="56" t="s">
        <v>3847</v>
      </c>
      <c r="J1178" s="56" t="s">
        <v>2783</v>
      </c>
      <c r="K1178" s="56"/>
      <c r="L1178" s="56" t="s">
        <v>3646</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2" t="s">
        <v>3461</v>
      </c>
      <c r="G1179" s="55"/>
      <c r="H1179" s="55" t="s">
        <v>3848</v>
      </c>
      <c r="I1179" s="56" t="s">
        <v>3849</v>
      </c>
      <c r="J1179" s="56" t="s">
        <v>3599</v>
      </c>
      <c r="K1179" s="56"/>
      <c r="L1179" s="56" t="s">
        <v>3850</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2" t="s">
        <v>3461</v>
      </c>
      <c r="G1180" s="55">
        <v>45</v>
      </c>
      <c r="H1180" s="55" t="s">
        <v>3851</v>
      </c>
      <c r="I1180" s="56" t="s">
        <v>3852</v>
      </c>
      <c r="J1180" s="56" t="s">
        <v>3853</v>
      </c>
      <c r="K1180" s="56"/>
      <c r="L1180" s="56" t="s">
        <v>3854</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2" t="s">
        <v>3461</v>
      </c>
      <c r="G1181" s="55">
        <v>46</v>
      </c>
      <c r="H1181" s="55" t="s">
        <v>3855</v>
      </c>
      <c r="I1181" s="56" t="s">
        <v>3856</v>
      </c>
      <c r="J1181" s="56" t="s">
        <v>3857</v>
      </c>
      <c r="K1181" s="56"/>
      <c r="L1181" s="56" t="s">
        <v>3508</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2" t="s">
        <v>3461</v>
      </c>
      <c r="G1182" s="55">
        <v>47</v>
      </c>
      <c r="H1182" s="55" t="s">
        <v>3858</v>
      </c>
      <c r="I1182" s="56" t="s">
        <v>3859</v>
      </c>
      <c r="J1182" s="56" t="s">
        <v>3857</v>
      </c>
      <c r="K1182" s="56"/>
      <c r="L1182" s="56" t="s">
        <v>3841</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68" t="s">
        <v>32</v>
      </c>
      <c r="AY1182" s="16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2" t="s">
        <v>3461</v>
      </c>
      <c r="G1183" s="55">
        <v>48</v>
      </c>
      <c r="H1183" s="55" t="s">
        <v>3860</v>
      </c>
      <c r="I1183" s="56" t="s">
        <v>3861</v>
      </c>
      <c r="J1183" s="56" t="s">
        <v>3841</v>
      </c>
      <c r="K1183" s="56"/>
      <c r="L1183" s="56" t="s">
        <v>3508</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2" t="s">
        <v>3461</v>
      </c>
      <c r="G1184" s="55">
        <v>49</v>
      </c>
      <c r="H1184" s="55" t="s">
        <v>3862</v>
      </c>
      <c r="I1184" s="56" t="s">
        <v>3863</v>
      </c>
      <c r="J1184" s="56" t="s">
        <v>3864</v>
      </c>
      <c r="K1184" s="56"/>
      <c r="L1184" s="56" t="s">
        <v>3865</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2" customFormat="1" ht="31.5" x14ac:dyDescent="0.25">
      <c r="A1185" s="53" t="str">
        <f t="shared" si="215"/>
        <v>TP49NT_D1+1</v>
      </c>
      <c r="B1185" s="53" t="str">
        <f t="shared" si="216"/>
        <v>TP49NT_D1+2</v>
      </c>
      <c r="C1185" s="53" t="str">
        <f t="shared" si="217"/>
        <v>TP49NT_D1+3</v>
      </c>
      <c r="D1185" s="53" t="str">
        <f t="shared" si="218"/>
        <v>TP49NT_D1+4</v>
      </c>
      <c r="F1185" s="122" t="s">
        <v>3461</v>
      </c>
      <c r="G1185" s="55"/>
      <c r="H1185" s="55" t="s">
        <v>3866</v>
      </c>
      <c r="I1185" s="56" t="s">
        <v>3867</v>
      </c>
      <c r="J1185" s="56" t="s">
        <v>3822</v>
      </c>
      <c r="K1185" s="56"/>
      <c r="L1185" s="56" t="s">
        <v>3868</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2" customFormat="1" ht="31.5" x14ac:dyDescent="0.25">
      <c r="A1186" s="53" t="str">
        <f t="shared" si="215"/>
        <v>TP49NT_D2+1</v>
      </c>
      <c r="B1186" s="53" t="str">
        <f t="shared" si="216"/>
        <v>TP49NT_D2+2</v>
      </c>
      <c r="C1186" s="53" t="str">
        <f t="shared" si="217"/>
        <v>TP49NT_D2+3</v>
      </c>
      <c r="D1186" s="53" t="str">
        <f t="shared" si="218"/>
        <v>TP49NT_D2+4</v>
      </c>
      <c r="F1186" s="122" t="s">
        <v>3461</v>
      </c>
      <c r="G1186" s="55"/>
      <c r="H1186" s="55" t="s">
        <v>3869</v>
      </c>
      <c r="I1186" s="56" t="s">
        <v>3870</v>
      </c>
      <c r="J1186" s="56" t="s">
        <v>3599</v>
      </c>
      <c r="K1186" s="56"/>
      <c r="L1186" s="56" t="s">
        <v>3853</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2" customFormat="1" ht="63" x14ac:dyDescent="0.25">
      <c r="A1187" s="53" t="str">
        <f t="shared" si="215"/>
        <v>TP50NT+1</v>
      </c>
      <c r="B1187" s="53" t="str">
        <f t="shared" si="216"/>
        <v>TP50NT+2</v>
      </c>
      <c r="C1187" s="53" t="str">
        <f t="shared" si="217"/>
        <v>TP50NT+3</v>
      </c>
      <c r="D1187" s="53" t="str">
        <f t="shared" si="218"/>
        <v>TP50NT+4</v>
      </c>
      <c r="F1187" s="122" t="s">
        <v>3461</v>
      </c>
      <c r="G1187" s="55">
        <v>50</v>
      </c>
      <c r="H1187" s="55" t="s">
        <v>3871</v>
      </c>
      <c r="I1187" s="56" t="s">
        <v>3872</v>
      </c>
      <c r="J1187" s="56" t="s">
        <v>3873</v>
      </c>
      <c r="K1187" s="56"/>
      <c r="L1187" s="56" t="s">
        <v>3874</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3461</v>
      </c>
      <c r="G1188" s="55">
        <v>51</v>
      </c>
      <c r="H1188" s="55" t="s">
        <v>3875</v>
      </c>
      <c r="I1188" s="56" t="s">
        <v>3876</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3461</v>
      </c>
      <c r="G1189" s="55">
        <v>52</v>
      </c>
      <c r="H1189" s="55" t="s">
        <v>3877</v>
      </c>
      <c r="I1189" s="56" t="s">
        <v>3878</v>
      </c>
      <c r="J1189" s="56" t="s">
        <v>2575</v>
      </c>
      <c r="K1189" s="56"/>
      <c r="L1189" s="56" t="s">
        <v>3879</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3461</v>
      </c>
      <c r="G1190" s="55">
        <v>53</v>
      </c>
      <c r="H1190" s="55" t="s">
        <v>3880</v>
      </c>
      <c r="I1190" s="56" t="s">
        <v>3881</v>
      </c>
      <c r="J1190" s="56" t="s">
        <v>2575</v>
      </c>
      <c r="K1190" s="56"/>
      <c r="L1190" s="56" t="s">
        <v>3882</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5" t="s">
        <v>3883</v>
      </c>
      <c r="H1191" s="41" t="s">
        <v>32</v>
      </c>
      <c r="I1191" s="166" t="s">
        <v>3884</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0">
        <f>AVERAGE(AL1193:AL1329)</f>
        <v>4.5104511668126355</v>
      </c>
      <c r="AM1191" s="77"/>
      <c r="AN1191" s="16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3885</v>
      </c>
      <c r="K1192" s="56"/>
      <c r="L1192" s="56" t="s">
        <v>3886</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3887</v>
      </c>
      <c r="I1193" s="56" t="s">
        <v>3888</v>
      </c>
      <c r="J1193" s="56" t="s">
        <v>3886</v>
      </c>
      <c r="K1193" s="56"/>
      <c r="L1193" s="56" t="s">
        <v>3889</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3890</v>
      </c>
      <c r="I1194" s="56" t="s">
        <v>3891</v>
      </c>
      <c r="J1194" s="56" t="s">
        <v>3889</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3892</v>
      </c>
      <c r="I1195" s="56" t="s">
        <v>3893</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3894</v>
      </c>
      <c r="I1196" s="56" t="s">
        <v>3895</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3896</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3896</v>
      </c>
      <c r="K1198" s="56"/>
      <c r="L1198" s="56" t="s">
        <v>3897</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3898</v>
      </c>
      <c r="K1199" s="56"/>
      <c r="L1199" s="56" t="s">
        <v>3879</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3899</v>
      </c>
      <c r="K1200" s="56"/>
      <c r="L1200" s="56" t="s">
        <v>3900</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3901</v>
      </c>
      <c r="I1201" s="56" t="s">
        <v>3902</v>
      </c>
      <c r="J1201" s="56" t="s">
        <v>3899</v>
      </c>
      <c r="K1201" s="56"/>
      <c r="L1201" s="56" t="s">
        <v>3903</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3904</v>
      </c>
      <c r="I1202" s="56" t="s">
        <v>3905</v>
      </c>
      <c r="J1202" s="56" t="s">
        <v>3906</v>
      </c>
      <c r="K1202" s="56"/>
      <c r="L1202" s="56" t="s">
        <v>3907</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3908</v>
      </c>
      <c r="I1203" s="56" t="s">
        <v>51</v>
      </c>
      <c r="J1203" s="56" t="s">
        <v>3909</v>
      </c>
      <c r="K1203" s="56"/>
      <c r="L1203" s="56" t="s">
        <v>3879</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3910</v>
      </c>
      <c r="I1204" s="56" t="s">
        <v>3911</v>
      </c>
      <c r="J1204" s="56" t="s">
        <v>3912</v>
      </c>
      <c r="K1204" s="56"/>
      <c r="L1204" s="56" t="s">
        <v>3913</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3914</v>
      </c>
      <c r="I1205" s="56" t="s">
        <v>3915</v>
      </c>
      <c r="J1205" s="56" t="s">
        <v>3913</v>
      </c>
      <c r="K1205" s="56"/>
      <c r="L1205" s="56" t="s">
        <v>3900</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3916</v>
      </c>
      <c r="I1206" s="56" t="s">
        <v>3917</v>
      </c>
      <c r="J1206" s="56" t="s">
        <v>3918</v>
      </c>
      <c r="K1206" s="56"/>
      <c r="L1206" s="56" t="s">
        <v>3919</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3920</v>
      </c>
      <c r="I1207" s="56" t="s">
        <v>3921</v>
      </c>
      <c r="J1207" s="56" t="s">
        <v>3918</v>
      </c>
      <c r="K1207" s="56"/>
      <c r="L1207" s="56" t="s">
        <v>3922</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3923</v>
      </c>
      <c r="I1208" s="56" t="s">
        <v>3924</v>
      </c>
      <c r="J1208" s="56" t="s">
        <v>3925</v>
      </c>
      <c r="K1208" s="56"/>
      <c r="L1208" s="56" t="s">
        <v>3926</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3927</v>
      </c>
      <c r="I1209" s="56" t="s">
        <v>3928</v>
      </c>
      <c r="J1209" s="56" t="s">
        <v>3929</v>
      </c>
      <c r="K1209" s="56"/>
      <c r="L1209" s="56" t="s">
        <v>3930</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3931</v>
      </c>
      <c r="I1210" s="56" t="s">
        <v>3932</v>
      </c>
      <c r="J1210" s="56" t="s">
        <v>3933</v>
      </c>
      <c r="K1210" s="56"/>
      <c r="L1210" s="56" t="s">
        <v>3934</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3935</v>
      </c>
      <c r="I1211" s="56" t="s">
        <v>3936</v>
      </c>
      <c r="J1211" s="56" t="s">
        <v>3937</v>
      </c>
      <c r="K1211" s="56"/>
      <c r="L1211" s="56" t="s">
        <v>3938</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3939</v>
      </c>
      <c r="I1212" s="56" t="s">
        <v>3940</v>
      </c>
      <c r="J1212" s="56" t="s">
        <v>3938</v>
      </c>
      <c r="K1212" s="56"/>
      <c r="L1212" s="56" t="s">
        <v>3941</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3942</v>
      </c>
      <c r="I1213" s="56" t="s">
        <v>3943</v>
      </c>
      <c r="J1213" s="56" t="s">
        <v>3941</v>
      </c>
      <c r="K1213" s="56"/>
      <c r="L1213" s="56" t="s">
        <v>3919</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3944</v>
      </c>
      <c r="I1214" s="56" t="s">
        <v>3945</v>
      </c>
      <c r="J1214" s="56" t="s">
        <v>3946</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3947</v>
      </c>
      <c r="I1215" s="56" t="s">
        <v>3948</v>
      </c>
      <c r="J1215" s="56" t="s">
        <v>3946</v>
      </c>
      <c r="K1215" s="56"/>
      <c r="L1215" s="56" t="s">
        <v>3949</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3950</v>
      </c>
      <c r="I1216" s="56" t="s">
        <v>3951</v>
      </c>
      <c r="J1216" s="56" t="s">
        <v>3952</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3953</v>
      </c>
      <c r="I1217" s="56" t="s">
        <v>3954</v>
      </c>
      <c r="J1217" s="56" t="s">
        <v>3955</v>
      </c>
      <c r="K1217" s="56"/>
      <c r="L1217" s="56" t="s">
        <v>3956</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3957</v>
      </c>
      <c r="I1218" s="56" t="s">
        <v>3958</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3959</v>
      </c>
      <c r="I1219" s="56" t="s">
        <v>3960</v>
      </c>
      <c r="J1219" s="56" t="s">
        <v>50</v>
      </c>
      <c r="K1219" s="56"/>
      <c r="L1219" s="56" t="s">
        <v>3961</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3962</v>
      </c>
      <c r="I1220" s="56" t="s">
        <v>3963</v>
      </c>
      <c r="J1220" s="56" t="s">
        <v>3964</v>
      </c>
      <c r="K1220" s="56"/>
      <c r="L1220" s="56" t="s">
        <v>3961</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3961</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3965</v>
      </c>
      <c r="K1222" s="56"/>
      <c r="L1222" s="56" t="s">
        <v>3966</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3967</v>
      </c>
      <c r="J1223" s="56" t="s">
        <v>50</v>
      </c>
      <c r="K1223" s="56"/>
      <c r="L1223" s="56" t="s">
        <v>3968</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3969</v>
      </c>
      <c r="J1224" s="56" t="s">
        <v>50</v>
      </c>
      <c r="K1224" s="56"/>
      <c r="L1224" s="56" t="s">
        <v>3970</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3971</v>
      </c>
      <c r="I1225" s="56" t="s">
        <v>3972</v>
      </c>
      <c r="J1225" s="56" t="s">
        <v>3973</v>
      </c>
      <c r="K1225" s="56"/>
      <c r="L1225" s="56" t="s">
        <v>3974</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3975</v>
      </c>
      <c r="I1226" s="56" t="s">
        <v>3965</v>
      </c>
      <c r="J1226" s="56" t="s">
        <v>3976</v>
      </c>
      <c r="K1226" s="56"/>
      <c r="L1226" s="56" t="s">
        <v>3977</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3978</v>
      </c>
      <c r="I1227" s="56" t="s">
        <v>3979</v>
      </c>
      <c r="J1227" s="56" t="s">
        <v>3980</v>
      </c>
      <c r="K1227" s="56"/>
      <c r="L1227" s="56" t="s">
        <v>3981</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3982</v>
      </c>
      <c r="I1228" s="56" t="s">
        <v>3983</v>
      </c>
      <c r="J1228" s="56" t="s">
        <v>3984</v>
      </c>
      <c r="K1228" s="56"/>
      <c r="L1228" s="56" t="s">
        <v>3985</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3986</v>
      </c>
      <c r="I1229" s="56" t="s">
        <v>3987</v>
      </c>
      <c r="J1229" s="56" t="s">
        <v>3985</v>
      </c>
      <c r="K1229" s="56"/>
      <c r="L1229" s="56" t="s">
        <v>3968</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3988</v>
      </c>
      <c r="I1230" s="56" t="s">
        <v>3989</v>
      </c>
      <c r="J1230" s="56" t="s">
        <v>3990</v>
      </c>
      <c r="K1230" s="56"/>
      <c r="L1230" s="56" t="s">
        <v>3991</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68" t="s">
        <v>32</v>
      </c>
      <c r="AY1230" s="16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3992</v>
      </c>
      <c r="I1231" s="56" t="s">
        <v>3993</v>
      </c>
      <c r="J1231" s="56" t="s">
        <v>3994</v>
      </c>
      <c r="K1231" s="56"/>
      <c r="L1231" s="56" t="s">
        <v>3995</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3996</v>
      </c>
      <c r="I1232" s="56" t="s">
        <v>3997</v>
      </c>
      <c r="J1232" s="56" t="s">
        <v>3994</v>
      </c>
      <c r="K1232" s="56"/>
      <c r="L1232" s="56" t="s">
        <v>3998</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3999</v>
      </c>
      <c r="I1233" s="56" t="s">
        <v>4000</v>
      </c>
      <c r="J1233" s="56" t="s">
        <v>4001</v>
      </c>
      <c r="K1233" s="56"/>
      <c r="L1233" s="56" t="s">
        <v>4002</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68" t="s">
        <v>32</v>
      </c>
      <c r="AY1233" s="16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4003</v>
      </c>
      <c r="I1234" s="56" t="s">
        <v>4004</v>
      </c>
      <c r="J1234" s="56" t="s">
        <v>4002</v>
      </c>
      <c r="K1234" s="56"/>
      <c r="L1234" s="56" t="s">
        <v>3995</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4005</v>
      </c>
      <c r="I1235" s="56" t="s">
        <v>4006</v>
      </c>
      <c r="J1235" s="56" t="s">
        <v>4004</v>
      </c>
      <c r="K1235" s="56"/>
      <c r="L1235" s="56" t="s">
        <v>4007</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4008</v>
      </c>
      <c r="I1236" s="56" t="s">
        <v>4009</v>
      </c>
      <c r="J1236" s="56" t="s">
        <v>50</v>
      </c>
      <c r="K1236" s="56"/>
      <c r="L1236" s="56" t="s">
        <v>3965</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4010</v>
      </c>
      <c r="I1237" s="56" t="s">
        <v>4011</v>
      </c>
      <c r="J1237" s="56" t="s">
        <v>50</v>
      </c>
      <c r="K1237" s="56"/>
      <c r="L1237" s="56" t="s">
        <v>4012</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4013</v>
      </c>
      <c r="I1238" s="56" t="s">
        <v>4014</v>
      </c>
      <c r="J1238" s="56" t="s">
        <v>4012</v>
      </c>
      <c r="K1238" s="56"/>
      <c r="L1238" s="56" t="s">
        <v>4015</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4016</v>
      </c>
      <c r="I1239" s="56" t="s">
        <v>3991</v>
      </c>
      <c r="J1239" s="56" t="s">
        <v>4017</v>
      </c>
      <c r="K1239" s="56"/>
      <c r="L1239" s="56" t="s">
        <v>3965</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4018</v>
      </c>
      <c r="I1240" s="56" t="s">
        <v>4019</v>
      </c>
      <c r="J1240" s="56" t="s">
        <v>4020</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4021</v>
      </c>
      <c r="I1241" s="56" t="s">
        <v>4022</v>
      </c>
      <c r="J1241" s="56" t="s">
        <v>4020</v>
      </c>
      <c r="K1241" s="56"/>
      <c r="L1241" s="56" t="s">
        <v>4023</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4024</v>
      </c>
      <c r="I1242" s="56" t="s">
        <v>4025</v>
      </c>
      <c r="J1242" s="56" t="s">
        <v>4023</v>
      </c>
      <c r="K1242" s="56"/>
      <c r="L1242" s="56" t="s">
        <v>4026</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4027</v>
      </c>
      <c r="I1243" s="56" t="s">
        <v>4028</v>
      </c>
      <c r="J1243" s="56" t="s">
        <v>4029</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4030</v>
      </c>
      <c r="I1244" s="56" t="s">
        <v>4031</v>
      </c>
      <c r="J1244" s="56" t="s">
        <v>2575</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4032</v>
      </c>
      <c r="I1245" s="56" t="s">
        <v>4033</v>
      </c>
      <c r="J1245" s="56" t="s">
        <v>4034</v>
      </c>
      <c r="K1245" s="56"/>
      <c r="L1245" s="56" t="s">
        <v>4035</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4036</v>
      </c>
      <c r="I1246" s="56" t="s">
        <v>4037</v>
      </c>
      <c r="J1246" s="56" t="s">
        <v>4038</v>
      </c>
      <c r="K1246" s="56"/>
      <c r="L1246" s="56" t="s">
        <v>4039</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4040</v>
      </c>
      <c r="I1247" s="56" t="s">
        <v>4041</v>
      </c>
      <c r="J1247" s="56" t="s">
        <v>4042</v>
      </c>
      <c r="K1247" s="56"/>
      <c r="L1247" s="56" t="s">
        <v>4043</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4044</v>
      </c>
      <c r="I1248" s="56" t="s">
        <v>4045</v>
      </c>
      <c r="J1248" s="56" t="s">
        <v>51</v>
      </c>
      <c r="K1248" s="56"/>
      <c r="L1248" s="56" t="s">
        <v>423</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4046</v>
      </c>
      <c r="I1249" s="56" t="s">
        <v>4047</v>
      </c>
      <c r="J1249" s="56" t="s">
        <v>51</v>
      </c>
      <c r="K1249" s="56"/>
      <c r="L1249" s="56" t="s">
        <v>4048</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4049</v>
      </c>
      <c r="J1250" s="56" t="s">
        <v>47</v>
      </c>
      <c r="K1250" s="56"/>
      <c r="L1250" s="56" t="s">
        <v>423</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3965</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4050</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4051</v>
      </c>
      <c r="J1253" s="56" t="s">
        <v>3965</v>
      </c>
      <c r="K1253" s="56"/>
      <c r="L1253" s="56" t="s">
        <v>3966</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4052</v>
      </c>
      <c r="I1254" s="56" t="s">
        <v>4053</v>
      </c>
      <c r="J1254" s="56" t="s">
        <v>4054</v>
      </c>
      <c r="K1254" s="56"/>
      <c r="L1254" s="56" t="s">
        <v>3966</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4055</v>
      </c>
      <c r="I1255" s="56" t="s">
        <v>4056</v>
      </c>
      <c r="J1255" s="56" t="s">
        <v>50</v>
      </c>
      <c r="K1255" s="56"/>
      <c r="L1255" s="56" t="s">
        <v>4057</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4058</v>
      </c>
      <c r="I1256" s="56" t="s">
        <v>4059</v>
      </c>
      <c r="J1256" s="56" t="s">
        <v>50</v>
      </c>
      <c r="K1256" s="56"/>
      <c r="L1256" s="56" t="s">
        <v>4060</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4061</v>
      </c>
      <c r="I1257" s="56" t="s">
        <v>4062</v>
      </c>
      <c r="J1257" s="56" t="s">
        <v>50</v>
      </c>
      <c r="K1257" s="56"/>
      <c r="L1257" s="56" t="s">
        <v>3966</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4063</v>
      </c>
      <c r="I1258" s="56" t="s">
        <v>4064</v>
      </c>
      <c r="J1258" s="56" t="s">
        <v>50</v>
      </c>
      <c r="K1258" s="56"/>
      <c r="L1258" s="56" t="s">
        <v>3966</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4065</v>
      </c>
      <c r="I1259" s="56" t="s">
        <v>4066</v>
      </c>
      <c r="J1259" s="56" t="s">
        <v>4067</v>
      </c>
      <c r="K1259" s="56"/>
      <c r="L1259" s="56" t="s">
        <v>4068</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4069</v>
      </c>
      <c r="I1260" s="56" t="s">
        <v>4070</v>
      </c>
      <c r="J1260" s="56" t="s">
        <v>4071</v>
      </c>
      <c r="K1260" s="56"/>
      <c r="L1260" s="56" t="s">
        <v>4072</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68" t="s">
        <v>32</v>
      </c>
      <c r="AY1260" s="16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4073</v>
      </c>
      <c r="I1261" s="56" t="s">
        <v>4074</v>
      </c>
      <c r="J1261" s="56" t="s">
        <v>4075</v>
      </c>
      <c r="K1261" s="56"/>
      <c r="L1261" s="56" t="s">
        <v>4076</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4077</v>
      </c>
      <c r="I1262" s="56" t="s">
        <v>4078</v>
      </c>
      <c r="J1262" s="56" t="s">
        <v>4079</v>
      </c>
      <c r="K1262" s="56"/>
      <c r="L1262" s="56" t="s">
        <v>4072</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4080</v>
      </c>
      <c r="I1263" s="56" t="s">
        <v>4081</v>
      </c>
      <c r="J1263" s="56" t="s">
        <v>4082</v>
      </c>
      <c r="K1263" s="56"/>
      <c r="L1263" s="56" t="s">
        <v>4072</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4083</v>
      </c>
      <c r="I1264" s="56" t="s">
        <v>4084</v>
      </c>
      <c r="J1264" s="56" t="s">
        <v>51</v>
      </c>
      <c r="K1264" s="56"/>
      <c r="L1264" s="56" t="s">
        <v>4085</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4086</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4086</v>
      </c>
      <c r="K1266" s="56"/>
      <c r="L1266" s="56" t="s">
        <v>4087</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4088</v>
      </c>
      <c r="K1267" s="56"/>
      <c r="L1267" s="56" t="s">
        <v>4089</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4089</v>
      </c>
      <c r="K1268" s="56"/>
      <c r="L1268" s="56" t="s">
        <v>4085</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4090</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4091</v>
      </c>
      <c r="I1270" s="56" t="s">
        <v>4092</v>
      </c>
      <c r="J1270" s="56" t="s">
        <v>82</v>
      </c>
      <c r="K1270" s="56"/>
      <c r="L1270" s="56" t="s">
        <v>4093</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4094</v>
      </c>
      <c r="I1271" s="56" t="s">
        <v>4095</v>
      </c>
      <c r="J1271" s="56" t="s">
        <v>82</v>
      </c>
      <c r="K1271" s="56"/>
      <c r="L1271" s="56" t="s">
        <v>3965</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4096</v>
      </c>
      <c r="I1272" s="56" t="s">
        <v>4097</v>
      </c>
      <c r="J1272" s="56" t="s">
        <v>50</v>
      </c>
      <c r="K1272" s="56"/>
      <c r="L1272" s="56" t="s">
        <v>3882</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4098</v>
      </c>
      <c r="I1273" s="56" t="s">
        <v>4099</v>
      </c>
      <c r="J1273" s="56" t="s">
        <v>50</v>
      </c>
      <c r="K1273" s="56"/>
      <c r="L1273" s="56" t="s">
        <v>4100</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4101</v>
      </c>
      <c r="I1274" s="56" t="s">
        <v>4102</v>
      </c>
      <c r="J1274" s="56" t="s">
        <v>4103</v>
      </c>
      <c r="K1274" s="56"/>
      <c r="L1274" s="56" t="s">
        <v>3882</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4104</v>
      </c>
      <c r="I1275" s="56" t="s">
        <v>4105</v>
      </c>
      <c r="J1275" s="56" t="s">
        <v>3965</v>
      </c>
      <c r="K1275" s="56"/>
      <c r="L1275" s="56" t="s">
        <v>4106</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4107</v>
      </c>
      <c r="I1276" s="56" t="s">
        <v>4108</v>
      </c>
      <c r="J1276" s="56" t="s">
        <v>60</v>
      </c>
      <c r="K1276" s="56"/>
      <c r="L1276" s="56" t="s">
        <v>4109</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4110</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4110</v>
      </c>
      <c r="K1278" s="56"/>
      <c r="L1278" s="56" t="s">
        <v>4109</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4111</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4112</v>
      </c>
      <c r="I1280" s="56" t="s">
        <v>77</v>
      </c>
      <c r="J1280" s="56" t="s">
        <v>51</v>
      </c>
      <c r="K1280" s="56"/>
      <c r="L1280" s="55" t="s">
        <v>4113</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4114</v>
      </c>
      <c r="I1281" s="56" t="s">
        <v>4115</v>
      </c>
      <c r="J1281" s="56" t="s">
        <v>4113</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4116</v>
      </c>
      <c r="I1282" s="56" t="s">
        <v>4117</v>
      </c>
      <c r="J1282" s="56" t="s">
        <v>67</v>
      </c>
      <c r="K1282" s="56"/>
      <c r="L1282" s="55" t="s">
        <v>4111</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423</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4118</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4119</v>
      </c>
      <c r="I1285" s="56" t="s">
        <v>4120</v>
      </c>
      <c r="J1285" s="56" t="s">
        <v>4118</v>
      </c>
      <c r="K1285" s="56"/>
      <c r="L1285" s="56" t="s">
        <v>4121</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4122</v>
      </c>
      <c r="I1286" s="56" t="s">
        <v>4123</v>
      </c>
      <c r="J1286" s="56" t="s">
        <v>4121</v>
      </c>
      <c r="K1286" s="56"/>
      <c r="L1286" s="56" t="s">
        <v>423</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4124</v>
      </c>
      <c r="I1287" s="56" t="s">
        <v>4125</v>
      </c>
      <c r="J1287" s="56" t="s">
        <v>4126</v>
      </c>
      <c r="K1287" s="56"/>
      <c r="L1287" s="56" t="s">
        <v>3966</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4127</v>
      </c>
      <c r="I1288" s="56" t="s">
        <v>4128</v>
      </c>
      <c r="J1288" s="56" t="s">
        <v>4081</v>
      </c>
      <c r="K1288" s="56"/>
      <c r="L1288" s="56" t="s">
        <v>4129</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4130</v>
      </c>
      <c r="I1289" s="56" t="s">
        <v>4131</v>
      </c>
      <c r="J1289" s="56" t="s">
        <v>82</v>
      </c>
      <c r="K1289" s="56"/>
      <c r="L1289" s="56" t="s">
        <v>4132</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4133</v>
      </c>
      <c r="I1290" s="56" t="s">
        <v>4134</v>
      </c>
      <c r="J1290" s="56" t="s">
        <v>82</v>
      </c>
      <c r="K1290" s="56"/>
      <c r="L1290" s="56" t="s">
        <v>4135</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4136</v>
      </c>
      <c r="I1291" s="56" t="s">
        <v>4137</v>
      </c>
      <c r="J1291" s="56" t="s">
        <v>3991</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4138</v>
      </c>
      <c r="I1292" s="56" t="s">
        <v>4139</v>
      </c>
      <c r="J1292" s="56" t="s">
        <v>82</v>
      </c>
      <c r="K1292" s="56"/>
      <c r="L1292" s="56" t="s">
        <v>4140</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4141</v>
      </c>
      <c r="I1293" s="56" t="s">
        <v>4142</v>
      </c>
      <c r="J1293" s="56" t="s">
        <v>4140</v>
      </c>
      <c r="K1293" s="56"/>
      <c r="L1293" s="56" t="s">
        <v>4143</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4144</v>
      </c>
      <c r="I1294" s="56" t="s">
        <v>4145</v>
      </c>
      <c r="J1294" s="56" t="s">
        <v>3991</v>
      </c>
      <c r="K1294" s="56"/>
      <c r="L1294" s="56" t="s">
        <v>4140</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4146</v>
      </c>
      <c r="I1295" s="56" t="s">
        <v>4147</v>
      </c>
      <c r="J1295" s="56" t="s">
        <v>3965</v>
      </c>
      <c r="K1295" s="56"/>
      <c r="L1295" s="56" t="s">
        <v>4148</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4149</v>
      </c>
      <c r="I1296" s="56" t="s">
        <v>4150</v>
      </c>
      <c r="J1296" s="56" t="s">
        <v>3965</v>
      </c>
      <c r="K1296" s="56"/>
      <c r="L1296" s="56" t="s">
        <v>3966</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4151</v>
      </c>
      <c r="I1297" s="56" t="s">
        <v>4152</v>
      </c>
      <c r="J1297" s="56" t="s">
        <v>3965</v>
      </c>
      <c r="K1297" s="56"/>
      <c r="L1297" s="56" t="s">
        <v>4153</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4154</v>
      </c>
      <c r="I1298" s="56" t="s">
        <v>4155</v>
      </c>
      <c r="J1298" s="56" t="s">
        <v>82</v>
      </c>
      <c r="K1298" s="56"/>
      <c r="L1298" s="56" t="s">
        <v>2575</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4156</v>
      </c>
      <c r="I1299" s="56" t="s">
        <v>4157</v>
      </c>
      <c r="J1299" s="56" t="s">
        <v>82</v>
      </c>
      <c r="K1299" s="56"/>
      <c r="L1299" s="56" t="s">
        <v>4158</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4159</v>
      </c>
      <c r="I1300" s="56" t="s">
        <v>4160</v>
      </c>
      <c r="J1300" s="56" t="s">
        <v>4158</v>
      </c>
      <c r="K1300" s="56"/>
      <c r="L1300" s="56" t="s">
        <v>2575</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4161</v>
      </c>
      <c r="I1301" s="56" t="s">
        <v>4162</v>
      </c>
      <c r="J1301" s="56" t="s">
        <v>82</v>
      </c>
      <c r="K1301" s="56"/>
      <c r="L1301" s="56" t="s">
        <v>4163</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4164</v>
      </c>
      <c r="I1302" s="56" t="s">
        <v>4165</v>
      </c>
      <c r="J1302" s="56" t="s">
        <v>50</v>
      </c>
      <c r="K1302" s="56"/>
      <c r="L1302" s="56" t="s">
        <v>4166</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4167</v>
      </c>
      <c r="I1303" s="56" t="s">
        <v>4168</v>
      </c>
      <c r="J1303" s="56" t="s">
        <v>50</v>
      </c>
      <c r="K1303" s="56"/>
      <c r="L1303" s="56" t="s">
        <v>4169</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4170</v>
      </c>
      <c r="I1304" s="56" t="s">
        <v>4171</v>
      </c>
      <c r="J1304" s="56" t="s">
        <v>4169</v>
      </c>
      <c r="K1304" s="56"/>
      <c r="L1304" s="56" t="s">
        <v>4166</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4172</v>
      </c>
      <c r="I1305" s="56" t="s">
        <v>4173</v>
      </c>
      <c r="J1305" s="56" t="s">
        <v>82</v>
      </c>
      <c r="K1305" s="56"/>
      <c r="L1305" s="56" t="s">
        <v>3889</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4174</v>
      </c>
      <c r="I1306" s="56" t="s">
        <v>4175</v>
      </c>
      <c r="J1306" s="56" t="s">
        <v>3889</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4176</v>
      </c>
      <c r="J1307" s="56" t="s">
        <v>4177</v>
      </c>
      <c r="K1307" s="56"/>
      <c r="L1307" s="56" t="s">
        <v>423</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4178</v>
      </c>
      <c r="I1311" s="56" t="s">
        <v>4179</v>
      </c>
      <c r="J1311" s="56" t="s">
        <v>82</v>
      </c>
      <c r="K1311" s="56"/>
      <c r="L1311" s="56" t="s">
        <v>4180</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4181</v>
      </c>
      <c r="I1312" s="56" t="s">
        <v>4182</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4183</v>
      </c>
      <c r="I1313" s="56" t="s">
        <v>4184</v>
      </c>
      <c r="J1313" s="56" t="s">
        <v>82</v>
      </c>
      <c r="K1313" s="56"/>
      <c r="L1313" s="56" t="s">
        <v>4185</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4186</v>
      </c>
      <c r="I1314" s="56" t="s">
        <v>4187</v>
      </c>
      <c r="J1314" s="56" t="s">
        <v>51</v>
      </c>
      <c r="K1314" s="56"/>
      <c r="L1314" s="56" t="s">
        <v>4188</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4189</v>
      </c>
      <c r="I1315" s="56" t="s">
        <v>4190</v>
      </c>
      <c r="J1315" s="56" t="s">
        <v>4191</v>
      </c>
      <c r="K1315" s="56"/>
      <c r="L1315" s="56" t="s">
        <v>4192</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4193</v>
      </c>
      <c r="I1316" s="56" t="s">
        <v>4194</v>
      </c>
      <c r="J1316" s="56" t="s">
        <v>3928</v>
      </c>
      <c r="K1316" s="56"/>
      <c r="L1316" s="56" t="s">
        <v>4081</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4195</v>
      </c>
      <c r="I1317" s="56" t="s">
        <v>4196</v>
      </c>
      <c r="J1317" s="56" t="s">
        <v>3928</v>
      </c>
      <c r="K1317" s="56"/>
      <c r="L1317" s="56" t="s">
        <v>4197</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4198</v>
      </c>
      <c r="I1318" s="56" t="s">
        <v>4199</v>
      </c>
      <c r="J1318" s="56" t="s">
        <v>82</v>
      </c>
      <c r="K1318" s="56"/>
      <c r="L1318" s="56" t="s">
        <v>3966</v>
      </c>
      <c r="M1318" s="57">
        <v>1400</v>
      </c>
      <c r="N1318" s="55">
        <v>500</v>
      </c>
      <c r="O1318" s="55">
        <v>450</v>
      </c>
      <c r="P1318" s="55">
        <v>400</v>
      </c>
      <c r="Q1318" s="57"/>
      <c r="R1318" s="57"/>
      <c r="S1318" s="57"/>
      <c r="T1318" s="57"/>
      <c r="U1318" s="58" t="str">
        <f t="shared" si="249"/>
        <v>VC63NT</v>
      </c>
      <c r="V1318" s="59"/>
      <c r="W1318" s="59"/>
      <c r="X1318" s="59"/>
      <c r="Y1318" s="59"/>
      <c r="Z1318" s="208"/>
      <c r="AA1318" s="208"/>
      <c r="AB1318" s="208"/>
      <c r="AC1318" s="208"/>
      <c r="AD1318" s="209"/>
      <c r="AE1318" s="209"/>
      <c r="AF1318" s="209"/>
      <c r="AG1318" s="209"/>
      <c r="AH1318" s="210"/>
      <c r="AI1318" s="210"/>
      <c r="AJ1318" s="210"/>
      <c r="AK1318" s="210"/>
      <c r="AL1318" s="160">
        <v>3.7005476190476196</v>
      </c>
      <c r="AM1318" s="21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2"/>
      <c r="AX1318" s="54" t="s">
        <v>32</v>
      </c>
      <c r="AY1318" s="162"/>
      <c r="AZ1318" s="162"/>
    </row>
    <row r="1319" spans="1:52" s="40" customFormat="1" ht="31.5" x14ac:dyDescent="0.25">
      <c r="F1319" s="54" t="s">
        <v>32</v>
      </c>
      <c r="G1319" s="55">
        <v>64</v>
      </c>
      <c r="H1319" s="55" t="s">
        <v>4200</v>
      </c>
      <c r="I1319" s="56" t="s">
        <v>4201</v>
      </c>
      <c r="J1319" s="56" t="s">
        <v>82</v>
      </c>
      <c r="K1319" s="56"/>
      <c r="L1319" s="56" t="s">
        <v>3966</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0">
        <v>5.151576220414201</v>
      </c>
      <c r="AM1319" s="17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4202</v>
      </c>
      <c r="F1320" s="54" t="s">
        <v>32</v>
      </c>
      <c r="G1320" s="55">
        <v>65</v>
      </c>
      <c r="H1320" s="55" t="s">
        <v>4203</v>
      </c>
      <c r="I1320" s="56" t="s">
        <v>4204</v>
      </c>
      <c r="J1320" s="56" t="s">
        <v>82</v>
      </c>
      <c r="K1320" s="56"/>
      <c r="L1320" s="56" t="s">
        <v>3966</v>
      </c>
      <c r="M1320" s="57">
        <v>1200</v>
      </c>
      <c r="N1320" s="57">
        <v>500</v>
      </c>
      <c r="O1320" s="55">
        <v>450</v>
      </c>
      <c r="P1320" s="55">
        <v>400</v>
      </c>
      <c r="Q1320" s="57"/>
      <c r="R1320" s="57"/>
      <c r="S1320" s="57"/>
      <c r="T1320" s="57"/>
      <c r="U1320" s="58" t="str">
        <f t="shared" si="249"/>
        <v>VC65NT</v>
      </c>
      <c r="V1320" s="59"/>
      <c r="W1320" s="59"/>
      <c r="X1320" s="59"/>
      <c r="Y1320" s="59"/>
      <c r="Z1320" s="135"/>
      <c r="AA1320" s="135"/>
      <c r="AB1320" s="135"/>
      <c r="AC1320" s="135"/>
      <c r="AD1320" s="135"/>
      <c r="AE1320" s="135"/>
      <c r="AF1320" s="135"/>
      <c r="AG1320" s="135"/>
      <c r="AH1320" s="135"/>
      <c r="AI1320" s="135"/>
      <c r="AJ1320" s="135"/>
      <c r="AK1320" s="135"/>
      <c r="AL1320" s="160">
        <v>5.151576220414201</v>
      </c>
      <c r="AM1320" s="17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4205</v>
      </c>
      <c r="I1321" s="56" t="s">
        <v>4206</v>
      </c>
      <c r="J1321" s="56" t="s">
        <v>4207</v>
      </c>
      <c r="K1321" s="56"/>
      <c r="L1321" s="56" t="s">
        <v>3966</v>
      </c>
      <c r="M1321" s="55">
        <v>2000</v>
      </c>
      <c r="N1321" s="55">
        <v>1000</v>
      </c>
      <c r="O1321" s="55">
        <v>800</v>
      </c>
      <c r="P1321" s="55">
        <v>500</v>
      </c>
      <c r="Q1321" s="57"/>
      <c r="R1321" s="57"/>
      <c r="S1321" s="57"/>
      <c r="T1321" s="57"/>
      <c r="U1321" s="58" t="str">
        <f t="shared" si="249"/>
        <v>VC66NT</v>
      </c>
      <c r="V1321" s="59"/>
      <c r="W1321" s="59"/>
      <c r="X1321" s="59"/>
      <c r="Y1321" s="59"/>
      <c r="Z1321" s="135"/>
      <c r="AA1321" s="135"/>
      <c r="AB1321" s="135"/>
      <c r="AC1321" s="135"/>
      <c r="AD1321" s="135"/>
      <c r="AE1321" s="135"/>
      <c r="AF1321" s="135"/>
      <c r="AG1321" s="135"/>
      <c r="AH1321" s="135"/>
      <c r="AI1321" s="135"/>
      <c r="AJ1321" s="135"/>
      <c r="AK1321" s="135"/>
      <c r="AL1321" s="160">
        <v>5.9850404145191556</v>
      </c>
      <c r="AM1321" s="17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4208</v>
      </c>
      <c r="I1322" s="56" t="s">
        <v>4209</v>
      </c>
      <c r="J1322" s="56" t="s">
        <v>4210</v>
      </c>
      <c r="K1322" s="56"/>
      <c r="L1322" s="56" t="s">
        <v>4211</v>
      </c>
      <c r="M1322" s="55">
        <v>650</v>
      </c>
      <c r="N1322" s="55">
        <v>400</v>
      </c>
      <c r="O1322" s="55">
        <v>240</v>
      </c>
      <c r="P1322" s="55">
        <v>200</v>
      </c>
      <c r="Q1322" s="57"/>
      <c r="R1322" s="57"/>
      <c r="S1322" s="57"/>
      <c r="T1322" s="57"/>
      <c r="U1322" s="58" t="str">
        <f t="shared" si="249"/>
        <v>VC67NT</v>
      </c>
      <c r="V1322" s="59"/>
      <c r="W1322" s="59"/>
      <c r="X1322" s="59"/>
      <c r="Y1322" s="59"/>
      <c r="Z1322" s="135"/>
      <c r="AA1322" s="135"/>
      <c r="AB1322" s="135"/>
      <c r="AC1322" s="135"/>
      <c r="AD1322" s="135"/>
      <c r="AE1322" s="135"/>
      <c r="AF1322" s="135"/>
      <c r="AG1322" s="135"/>
      <c r="AH1322" s="135"/>
      <c r="AI1322" s="135"/>
      <c r="AJ1322" s="135"/>
      <c r="AK1322" s="135"/>
      <c r="AL1322" s="160">
        <v>3.7584092307692307</v>
      </c>
      <c r="AM1322" s="17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4212</v>
      </c>
      <c r="I1323" s="56" t="s">
        <v>4213</v>
      </c>
      <c r="J1323" s="55" t="s">
        <v>4214</v>
      </c>
      <c r="K1323" s="55"/>
      <c r="L1323" s="55" t="s">
        <v>4215</v>
      </c>
      <c r="M1323" s="55">
        <v>400</v>
      </c>
      <c r="N1323" s="55">
        <v>230</v>
      </c>
      <c r="O1323" s="55">
        <v>200</v>
      </c>
      <c r="P1323" s="55">
        <v>180</v>
      </c>
      <c r="Q1323" s="57"/>
      <c r="R1323" s="57"/>
      <c r="S1323" s="57"/>
      <c r="T1323" s="57"/>
      <c r="U1323" s="58" t="str">
        <f t="shared" si="249"/>
        <v>VC68NT</v>
      </c>
      <c r="V1323" s="59"/>
      <c r="W1323" s="59"/>
      <c r="X1323" s="59"/>
      <c r="Y1323" s="59"/>
      <c r="Z1323" s="135"/>
      <c r="AA1323" s="135"/>
      <c r="AB1323" s="135"/>
      <c r="AC1323" s="135"/>
      <c r="AD1323" s="135"/>
      <c r="AE1323" s="135"/>
      <c r="AF1323" s="135"/>
      <c r="AG1323" s="135"/>
      <c r="AH1323" s="135"/>
      <c r="AI1323" s="135"/>
      <c r="AJ1323" s="135"/>
      <c r="AK1323" s="135"/>
      <c r="AL1323" s="160">
        <v>3.43</v>
      </c>
      <c r="AM1323" s="17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4216</v>
      </c>
      <c r="I1324" s="56" t="s">
        <v>4217</v>
      </c>
      <c r="J1324" s="56" t="s">
        <v>4214</v>
      </c>
      <c r="K1324" s="56"/>
      <c r="L1324" s="56" t="s">
        <v>4215</v>
      </c>
      <c r="M1324" s="55">
        <v>400</v>
      </c>
      <c r="N1324" s="55">
        <v>230</v>
      </c>
      <c r="O1324" s="55">
        <v>200</v>
      </c>
      <c r="P1324" s="55">
        <v>180</v>
      </c>
      <c r="Q1324" s="57"/>
      <c r="R1324" s="57"/>
      <c r="S1324" s="57"/>
      <c r="T1324" s="57"/>
      <c r="U1324" s="58" t="str">
        <f t="shared" si="249"/>
        <v>VC69NT</v>
      </c>
      <c r="V1324" s="59"/>
      <c r="W1324" s="59"/>
      <c r="X1324" s="59"/>
      <c r="Y1324" s="59"/>
      <c r="Z1324" s="135"/>
      <c r="AA1324" s="135"/>
      <c r="AB1324" s="135"/>
      <c r="AC1324" s="135"/>
      <c r="AD1324" s="135"/>
      <c r="AE1324" s="135"/>
      <c r="AF1324" s="135"/>
      <c r="AG1324" s="135"/>
      <c r="AH1324" s="135"/>
      <c r="AI1324" s="135"/>
      <c r="AJ1324" s="135"/>
      <c r="AK1324" s="135"/>
      <c r="AL1324" s="160">
        <v>2.0270833333333336</v>
      </c>
      <c r="AM1324" s="17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4218</v>
      </c>
      <c r="I1325" s="56" t="s">
        <v>4219</v>
      </c>
      <c r="J1325" s="56" t="s">
        <v>4220</v>
      </c>
      <c r="K1325" s="56"/>
      <c r="L1325" s="56" t="s">
        <v>4221</v>
      </c>
      <c r="M1325" s="57">
        <v>500</v>
      </c>
      <c r="N1325" s="55">
        <v>250</v>
      </c>
      <c r="O1325" s="55">
        <v>200</v>
      </c>
      <c r="P1325" s="55">
        <v>180</v>
      </c>
      <c r="Q1325" s="57"/>
      <c r="R1325" s="57"/>
      <c r="S1325" s="57"/>
      <c r="T1325" s="57"/>
      <c r="U1325" s="58" t="str">
        <f t="shared" si="249"/>
        <v>VC70NT</v>
      </c>
      <c r="V1325" s="59"/>
      <c r="W1325" s="59"/>
      <c r="X1325" s="59"/>
      <c r="Y1325" s="59"/>
      <c r="Z1325" s="135"/>
      <c r="AA1325" s="135"/>
      <c r="AB1325" s="135"/>
      <c r="AC1325" s="135"/>
      <c r="AD1325" s="135"/>
      <c r="AE1325" s="135"/>
      <c r="AF1325" s="135"/>
      <c r="AG1325" s="135"/>
      <c r="AH1325" s="135"/>
      <c r="AI1325" s="135"/>
      <c r="AJ1325" s="135"/>
      <c r="AK1325" s="135"/>
      <c r="AL1325" s="160">
        <v>1.7821666666666667</v>
      </c>
      <c r="AM1325" s="17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4222</v>
      </c>
      <c r="I1326" s="56" t="s">
        <v>4223</v>
      </c>
      <c r="J1326" s="56" t="s">
        <v>4224</v>
      </c>
      <c r="K1326" s="56"/>
      <c r="L1326" s="56" t="s">
        <v>4185</v>
      </c>
      <c r="M1326" s="57">
        <v>1500</v>
      </c>
      <c r="N1326" s="57">
        <v>700</v>
      </c>
      <c r="O1326" s="57">
        <v>600</v>
      </c>
      <c r="P1326" s="57">
        <v>500</v>
      </c>
      <c r="Q1326" s="57"/>
      <c r="R1326" s="57"/>
      <c r="S1326" s="57"/>
      <c r="T1326" s="57"/>
      <c r="U1326" s="58" t="str">
        <f t="shared" si="249"/>
        <v>VC71NT</v>
      </c>
      <c r="V1326" s="59"/>
      <c r="W1326" s="59"/>
      <c r="X1326" s="59"/>
      <c r="Y1326" s="59"/>
      <c r="Z1326" s="135"/>
      <c r="AA1326" s="135"/>
      <c r="AB1326" s="135"/>
      <c r="AC1326" s="135"/>
      <c r="AD1326" s="135"/>
      <c r="AE1326" s="135"/>
      <c r="AF1326" s="135"/>
      <c r="AG1326" s="135"/>
      <c r="AH1326" s="135"/>
      <c r="AI1326" s="135"/>
      <c r="AJ1326" s="135"/>
      <c r="AK1326" s="135"/>
      <c r="AL1326" s="160">
        <v>4.66</v>
      </c>
      <c r="AM1326" s="17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4225</v>
      </c>
      <c r="I1327" s="56" t="s">
        <v>4226</v>
      </c>
      <c r="J1327" s="56" t="s">
        <v>50</v>
      </c>
      <c r="K1327" s="56"/>
      <c r="L1327" s="56" t="s">
        <v>4028</v>
      </c>
      <c r="M1327" s="57">
        <v>3500</v>
      </c>
      <c r="N1327" s="57">
        <v>2000</v>
      </c>
      <c r="O1327" s="55">
        <v>1300</v>
      </c>
      <c r="P1327" s="55">
        <v>1000</v>
      </c>
      <c r="Q1327" s="57"/>
      <c r="R1327" s="57"/>
      <c r="S1327" s="57"/>
      <c r="T1327" s="57"/>
      <c r="U1327" s="58" t="str">
        <f t="shared" si="249"/>
        <v>VC72NT</v>
      </c>
      <c r="V1327" s="59"/>
      <c r="W1327" s="59"/>
      <c r="X1327" s="59"/>
      <c r="Y1327" s="59"/>
      <c r="Z1327" s="135"/>
      <c r="AA1327" s="135"/>
      <c r="AB1327" s="135"/>
      <c r="AC1327" s="135"/>
      <c r="AD1327" s="135"/>
      <c r="AE1327" s="135"/>
      <c r="AF1327" s="135"/>
      <c r="AG1327" s="135"/>
      <c r="AH1327" s="135"/>
      <c r="AI1327" s="135"/>
      <c r="AJ1327" s="135"/>
      <c r="AK1327" s="135"/>
      <c r="AL1327" s="160">
        <v>2.9205714285714284</v>
      </c>
      <c r="AM1327" s="17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4227</v>
      </c>
      <c r="I1328" s="56" t="s">
        <v>4228</v>
      </c>
      <c r="J1328" s="56" t="s">
        <v>4229</v>
      </c>
      <c r="K1328" s="56"/>
      <c r="L1328" s="56" t="s">
        <v>4230</v>
      </c>
      <c r="M1328" s="57">
        <v>2000</v>
      </c>
      <c r="N1328" s="57">
        <v>1000</v>
      </c>
      <c r="O1328" s="55">
        <v>800</v>
      </c>
      <c r="P1328" s="55">
        <v>500</v>
      </c>
      <c r="Q1328" s="57"/>
      <c r="R1328" s="57"/>
      <c r="S1328" s="57"/>
      <c r="T1328" s="57"/>
      <c r="U1328" s="58" t="str">
        <f t="shared" si="249"/>
        <v>VC73NT</v>
      </c>
      <c r="V1328" s="59"/>
      <c r="W1328" s="59"/>
      <c r="X1328" s="59"/>
      <c r="Y1328" s="59"/>
      <c r="Z1328" s="135"/>
      <c r="AA1328" s="135"/>
      <c r="AB1328" s="135"/>
      <c r="AC1328" s="135"/>
      <c r="AD1328" s="135"/>
      <c r="AE1328" s="135"/>
      <c r="AF1328" s="135"/>
      <c r="AG1328" s="135"/>
      <c r="AH1328" s="135"/>
      <c r="AI1328" s="135"/>
      <c r="AJ1328" s="135"/>
      <c r="AK1328" s="135"/>
      <c r="AL1328" s="160">
        <v>4.83</v>
      </c>
      <c r="AM1328" s="17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3">
        <v>74</v>
      </c>
      <c r="H1329" s="213" t="s">
        <v>4231</v>
      </c>
      <c r="I1329" s="214" t="s">
        <v>4232</v>
      </c>
      <c r="J1329" s="214"/>
      <c r="K1329" s="214"/>
      <c r="L1329" s="214"/>
      <c r="M1329" s="209">
        <v>2000</v>
      </c>
      <c r="N1329" s="209">
        <v>1000</v>
      </c>
      <c r="O1329" s="209">
        <v>800</v>
      </c>
      <c r="P1329" s="209">
        <v>500</v>
      </c>
      <c r="Q1329" s="57"/>
      <c r="R1329" s="57"/>
      <c r="S1329" s="57"/>
      <c r="T1329" s="57"/>
      <c r="U1329" s="58" t="str">
        <f t="shared" si="249"/>
        <v>VC74NT</v>
      </c>
      <c r="V1329" s="59"/>
      <c r="W1329" s="59"/>
      <c r="X1329" s="59"/>
      <c r="Y1329" s="59"/>
      <c r="Z1329" s="135"/>
      <c r="AA1329" s="135"/>
      <c r="AB1329" s="135"/>
      <c r="AC1329" s="135"/>
      <c r="AD1329" s="135"/>
      <c r="AE1329" s="135"/>
      <c r="AF1329" s="135"/>
      <c r="AG1329" s="135"/>
      <c r="AH1329" s="135"/>
      <c r="AI1329" s="135"/>
      <c r="AJ1329" s="135"/>
      <c r="AK1329" s="135"/>
      <c r="AL1329" s="160">
        <v>4.83</v>
      </c>
      <c r="AM1329" s="17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484"/>
  <sheetViews>
    <sheetView topLeftCell="E57" zoomScaleNormal="100" zoomScaleSheetLayoutView="100" workbookViewId="0">
      <selection activeCell="G78" sqref="G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2" customFormat="1" ht="31.5" x14ac:dyDescent="0.25">
      <c r="A1" s="53" t="str">
        <f t="shared" ref="A1:A8" si="0">G1&amp;"+1"</f>
        <v>NT1NT1+1</v>
      </c>
      <c r="B1" s="53" t="str">
        <f t="shared" ref="B1:B8" si="1">G1&amp;"+2"</f>
        <v>NT1NT1+2</v>
      </c>
      <c r="C1" s="53" t="str">
        <f t="shared" ref="C1:C8" si="2">G1&amp;"+3"</f>
        <v>NT1NT1+3</v>
      </c>
      <c r="D1" s="53" t="str">
        <f t="shared" ref="D1:D8" si="3">G1&amp;"+4"</f>
        <v>NT1NT1+4</v>
      </c>
      <c r="E1" s="122" t="s">
        <v>612</v>
      </c>
      <c r="F1" s="55">
        <v>1</v>
      </c>
      <c r="G1" s="55" t="s">
        <v>615</v>
      </c>
      <c r="H1" s="56" t="str">
        <f>J1</f>
        <v>Đường Lê Hồng Phong</v>
      </c>
      <c r="I1" s="56" t="s">
        <v>254</v>
      </c>
      <c r="J1" s="56" t="s">
        <v>5605</v>
      </c>
      <c r="K1" s="56" t="s">
        <v>6386</v>
      </c>
      <c r="L1" s="57">
        <v>6500</v>
      </c>
      <c r="M1" s="57">
        <v>2600</v>
      </c>
      <c r="N1" s="57">
        <v>2000</v>
      </c>
      <c r="O1" s="57">
        <v>1400</v>
      </c>
      <c r="P1" s="57"/>
      <c r="Q1" s="57"/>
      <c r="R1" s="57"/>
      <c r="S1" s="57"/>
      <c r="T1" s="358" t="str">
        <f>G1</f>
        <v>NT1NT1</v>
      </c>
      <c r="U1" s="359"/>
      <c r="V1" s="359"/>
      <c r="W1" s="359"/>
      <c r="X1" s="359"/>
      <c r="Y1" s="360"/>
      <c r="Z1" s="360"/>
      <c r="AA1" s="360"/>
      <c r="AB1" s="360"/>
      <c r="AC1" s="359"/>
      <c r="AD1" s="359"/>
      <c r="AE1" s="359"/>
      <c r="AF1" s="359"/>
      <c r="AG1" s="361"/>
      <c r="AH1" s="361"/>
      <c r="AI1" s="361"/>
      <c r="AJ1" s="361"/>
      <c r="AK1" s="160">
        <v>4.4596153846153843</v>
      </c>
      <c r="AL1" s="362"/>
      <c r="AM1" s="363" t="e">
        <f>ROUNDDOWN(AK1*#REF!/#REF!,1)</f>
        <v>#REF!</v>
      </c>
      <c r="AN1" s="359" t="e">
        <f t="shared" ref="AN1:AQ8" si="4">L1*$AM1</f>
        <v>#REF!</v>
      </c>
      <c r="AO1" s="359" t="e">
        <f t="shared" si="4"/>
        <v>#REF!</v>
      </c>
      <c r="AP1" s="359" t="e">
        <f t="shared" si="4"/>
        <v>#REF!</v>
      </c>
      <c r="AQ1" s="359" t="e">
        <f t="shared" si="4"/>
        <v>#REF!</v>
      </c>
      <c r="AR1" s="359" t="e">
        <f t="shared" ref="AR1:AU8" si="5">IF(AN1&lt;1000,ROUND(AN1,-1),ROUND(AN1,-2))</f>
        <v>#REF!</v>
      </c>
      <c r="AS1" s="359" t="e">
        <f t="shared" si="5"/>
        <v>#REF!</v>
      </c>
      <c r="AT1" s="359" t="e">
        <f t="shared" si="5"/>
        <v>#REF!</v>
      </c>
      <c r="AU1" s="359" t="e">
        <f t="shared" si="5"/>
        <v>#REF!</v>
      </c>
      <c r="AV1" s="364"/>
      <c r="AW1" s="122" t="s">
        <v>612</v>
      </c>
      <c r="AX1" s="365"/>
      <c r="AY1" s="366"/>
    </row>
    <row r="2" spans="1:51" s="122" customFormat="1" ht="15.75" hidden="1" x14ac:dyDescent="0.25">
      <c r="A2" s="53"/>
      <c r="B2" s="53"/>
      <c r="C2" s="53"/>
      <c r="D2" s="53"/>
      <c r="F2" s="55"/>
      <c r="G2" s="55"/>
      <c r="H2" s="56"/>
      <c r="I2" s="56"/>
      <c r="J2" s="56"/>
      <c r="K2" s="56"/>
      <c r="L2" s="57"/>
      <c r="M2" s="57"/>
      <c r="N2" s="57"/>
      <c r="O2" s="57"/>
      <c r="P2" s="57"/>
      <c r="Q2" s="57"/>
      <c r="R2" s="57"/>
      <c r="S2" s="57"/>
      <c r="T2" s="358"/>
      <c r="U2" s="359"/>
      <c r="V2" s="359"/>
      <c r="W2" s="359"/>
      <c r="X2" s="359"/>
      <c r="Y2" s="360"/>
      <c r="Z2" s="360"/>
      <c r="AA2" s="360"/>
      <c r="AB2" s="360"/>
      <c r="AC2" s="359"/>
      <c r="AD2" s="359"/>
      <c r="AE2" s="359"/>
      <c r="AF2" s="359"/>
      <c r="AG2" s="361"/>
      <c r="AH2" s="361"/>
      <c r="AI2" s="361"/>
      <c r="AJ2" s="361"/>
      <c r="AK2" s="160"/>
      <c r="AL2" s="362"/>
      <c r="AM2" s="363"/>
      <c r="AN2" s="359"/>
      <c r="AO2" s="359"/>
      <c r="AP2" s="359"/>
      <c r="AQ2" s="359"/>
      <c r="AR2" s="359"/>
      <c r="AS2" s="359"/>
      <c r="AT2" s="359"/>
      <c r="AU2" s="359"/>
      <c r="AV2" s="364"/>
      <c r="AX2" s="365"/>
      <c r="AY2" s="366"/>
    </row>
    <row r="3" spans="1:51" s="122" customFormat="1" ht="15.75" hidden="1" x14ac:dyDescent="0.25">
      <c r="A3" s="53"/>
      <c r="B3" s="53"/>
      <c r="C3" s="53"/>
      <c r="D3" s="53"/>
      <c r="F3" s="55"/>
      <c r="G3" s="55"/>
      <c r="H3" s="56"/>
      <c r="I3" s="56"/>
      <c r="J3" s="56"/>
      <c r="K3" s="56"/>
      <c r="L3" s="57"/>
      <c r="M3" s="57"/>
      <c r="N3" s="57"/>
      <c r="O3" s="57"/>
      <c r="P3" s="57"/>
      <c r="Q3" s="57"/>
      <c r="R3" s="57"/>
      <c r="S3" s="57"/>
      <c r="T3" s="358"/>
      <c r="U3" s="359"/>
      <c r="V3" s="359"/>
      <c r="W3" s="359"/>
      <c r="X3" s="359"/>
      <c r="Y3" s="360"/>
      <c r="Z3" s="360"/>
      <c r="AA3" s="360"/>
      <c r="AB3" s="360"/>
      <c r="AC3" s="359"/>
      <c r="AD3" s="359"/>
      <c r="AE3" s="359"/>
      <c r="AF3" s="359"/>
      <c r="AG3" s="361"/>
      <c r="AH3" s="361"/>
      <c r="AI3" s="361"/>
      <c r="AJ3" s="361"/>
      <c r="AK3" s="160"/>
      <c r="AL3" s="362"/>
      <c r="AM3" s="363"/>
      <c r="AN3" s="359"/>
      <c r="AO3" s="359"/>
      <c r="AP3" s="359"/>
      <c r="AQ3" s="359"/>
      <c r="AR3" s="359"/>
      <c r="AS3" s="359"/>
      <c r="AT3" s="359"/>
      <c r="AU3" s="359"/>
      <c r="AV3" s="364"/>
      <c r="AX3" s="365"/>
      <c r="AY3" s="366"/>
    </row>
    <row r="4" spans="1:51" s="122" customFormat="1" ht="15.75" hidden="1" x14ac:dyDescent="0.25">
      <c r="A4" s="53"/>
      <c r="B4" s="53"/>
      <c r="C4" s="53"/>
      <c r="D4" s="53"/>
      <c r="F4" s="55"/>
      <c r="G4" s="55"/>
      <c r="H4" s="56"/>
      <c r="I4" s="56"/>
      <c r="J4" s="56"/>
      <c r="K4" s="56"/>
      <c r="L4" s="57"/>
      <c r="M4" s="57"/>
      <c r="N4" s="57"/>
      <c r="O4" s="57"/>
      <c r="P4" s="57"/>
      <c r="Q4" s="57"/>
      <c r="R4" s="57"/>
      <c r="S4" s="57"/>
      <c r="T4" s="358"/>
      <c r="U4" s="359"/>
      <c r="V4" s="359"/>
      <c r="W4" s="359"/>
      <c r="X4" s="359"/>
      <c r="Y4" s="360"/>
      <c r="Z4" s="360"/>
      <c r="AA4" s="360"/>
      <c r="AB4" s="360"/>
      <c r="AC4" s="359"/>
      <c r="AD4" s="359"/>
      <c r="AE4" s="359"/>
      <c r="AF4" s="359"/>
      <c r="AG4" s="361"/>
      <c r="AH4" s="361"/>
      <c r="AI4" s="361"/>
      <c r="AJ4" s="361"/>
      <c r="AK4" s="160"/>
      <c r="AL4" s="362"/>
      <c r="AM4" s="363"/>
      <c r="AN4" s="359"/>
      <c r="AO4" s="359"/>
      <c r="AP4" s="359"/>
      <c r="AQ4" s="359"/>
      <c r="AR4" s="359"/>
      <c r="AS4" s="359"/>
      <c r="AT4" s="359"/>
      <c r="AU4" s="359"/>
      <c r="AV4" s="364"/>
      <c r="AX4" s="365"/>
      <c r="AY4" s="366"/>
    </row>
    <row r="5" spans="1:51" s="122" customFormat="1" ht="15.75" hidden="1" x14ac:dyDescent="0.25">
      <c r="A5" s="53"/>
      <c r="B5" s="53"/>
      <c r="C5" s="53"/>
      <c r="D5" s="53"/>
      <c r="F5" s="55"/>
      <c r="G5" s="55"/>
      <c r="H5" s="56"/>
      <c r="I5" s="56"/>
      <c r="J5" s="56"/>
      <c r="K5" s="56"/>
      <c r="L5" s="57"/>
      <c r="M5" s="57"/>
      <c r="N5" s="57"/>
      <c r="O5" s="57"/>
      <c r="P5" s="57"/>
      <c r="Q5" s="57"/>
      <c r="R5" s="57"/>
      <c r="S5" s="57"/>
      <c r="T5" s="358"/>
      <c r="U5" s="359"/>
      <c r="V5" s="359"/>
      <c r="W5" s="359"/>
      <c r="X5" s="359"/>
      <c r="Y5" s="360"/>
      <c r="Z5" s="360"/>
      <c r="AA5" s="360"/>
      <c r="AB5" s="360"/>
      <c r="AC5" s="359"/>
      <c r="AD5" s="359"/>
      <c r="AE5" s="359"/>
      <c r="AF5" s="359"/>
      <c r="AG5" s="361"/>
      <c r="AH5" s="361"/>
      <c r="AI5" s="361"/>
      <c r="AJ5" s="361"/>
      <c r="AK5" s="160"/>
      <c r="AL5" s="362"/>
      <c r="AM5" s="363"/>
      <c r="AN5" s="359"/>
      <c r="AO5" s="359"/>
      <c r="AP5" s="359"/>
      <c r="AQ5" s="359"/>
      <c r="AR5" s="359"/>
      <c r="AS5" s="359"/>
      <c r="AT5" s="359"/>
      <c r="AU5" s="359"/>
      <c r="AV5" s="364"/>
      <c r="AX5" s="365"/>
      <c r="AY5" s="366"/>
    </row>
    <row r="6" spans="1:51" s="122" customFormat="1" ht="15.75" hidden="1" x14ac:dyDescent="0.25">
      <c r="A6" s="53"/>
      <c r="B6" s="53"/>
      <c r="C6" s="53"/>
      <c r="D6" s="53"/>
      <c r="F6" s="55"/>
      <c r="G6" s="55"/>
      <c r="H6" s="56"/>
      <c r="I6" s="56"/>
      <c r="J6" s="56"/>
      <c r="K6" s="56"/>
      <c r="L6" s="57"/>
      <c r="M6" s="57"/>
      <c r="N6" s="57"/>
      <c r="O6" s="57"/>
      <c r="P6" s="57"/>
      <c r="Q6" s="57"/>
      <c r="R6" s="57"/>
      <c r="S6" s="57"/>
      <c r="T6" s="358"/>
      <c r="U6" s="359"/>
      <c r="V6" s="359"/>
      <c r="W6" s="359"/>
      <c r="X6" s="359"/>
      <c r="Y6" s="360"/>
      <c r="Z6" s="360"/>
      <c r="AA6" s="360"/>
      <c r="AB6" s="360"/>
      <c r="AC6" s="359"/>
      <c r="AD6" s="359"/>
      <c r="AE6" s="359"/>
      <c r="AF6" s="359"/>
      <c r="AG6" s="361"/>
      <c r="AH6" s="361"/>
      <c r="AI6" s="361"/>
      <c r="AJ6" s="361"/>
      <c r="AK6" s="160"/>
      <c r="AL6" s="362"/>
      <c r="AM6" s="363"/>
      <c r="AN6" s="359"/>
      <c r="AO6" s="359"/>
      <c r="AP6" s="359"/>
      <c r="AQ6" s="359"/>
      <c r="AR6" s="359"/>
      <c r="AS6" s="359"/>
      <c r="AT6" s="359"/>
      <c r="AU6" s="359"/>
      <c r="AV6" s="364"/>
      <c r="AX6" s="365"/>
      <c r="AY6" s="366"/>
    </row>
    <row r="7" spans="1:51" s="122" customFormat="1" ht="15.75" hidden="1" x14ac:dyDescent="0.25">
      <c r="A7" s="53"/>
      <c r="B7" s="53"/>
      <c r="C7" s="53"/>
      <c r="D7" s="53"/>
      <c r="F7" s="55"/>
      <c r="G7" s="55"/>
      <c r="H7" s="56"/>
      <c r="I7" s="56"/>
      <c r="J7" s="56"/>
      <c r="K7" s="56"/>
      <c r="L7" s="57"/>
      <c r="M7" s="57"/>
      <c r="N7" s="57"/>
      <c r="O7" s="57"/>
      <c r="P7" s="57"/>
      <c r="Q7" s="57"/>
      <c r="R7" s="57"/>
      <c r="S7" s="57"/>
      <c r="T7" s="358"/>
      <c r="U7" s="359"/>
      <c r="V7" s="359"/>
      <c r="W7" s="359"/>
      <c r="X7" s="359"/>
      <c r="Y7" s="360"/>
      <c r="Z7" s="360"/>
      <c r="AA7" s="360"/>
      <c r="AB7" s="360"/>
      <c r="AC7" s="359"/>
      <c r="AD7" s="359"/>
      <c r="AE7" s="359"/>
      <c r="AF7" s="359"/>
      <c r="AG7" s="361"/>
      <c r="AH7" s="361"/>
      <c r="AI7" s="361"/>
      <c r="AJ7" s="361"/>
      <c r="AK7" s="160"/>
      <c r="AL7" s="362"/>
      <c r="AM7" s="363"/>
      <c r="AN7" s="359"/>
      <c r="AO7" s="359"/>
      <c r="AP7" s="359"/>
      <c r="AQ7" s="359"/>
      <c r="AR7" s="359"/>
      <c r="AS7" s="359"/>
      <c r="AT7" s="359"/>
      <c r="AU7" s="359"/>
      <c r="AV7" s="364"/>
      <c r="AX7" s="365"/>
      <c r="AY7" s="366"/>
    </row>
    <row r="8" spans="1:51" s="122" customFormat="1" ht="73.5" customHeight="1" x14ac:dyDescent="0.25">
      <c r="A8" s="53" t="str">
        <f t="shared" si="0"/>
        <v>NT19NT1+1</v>
      </c>
      <c r="B8" s="53" t="str">
        <f t="shared" si="1"/>
        <v>NT19NT1+2</v>
      </c>
      <c r="C8" s="53" t="str">
        <f t="shared" si="2"/>
        <v>NT19NT1+3</v>
      </c>
      <c r="D8" s="53" t="str">
        <f t="shared" si="3"/>
        <v>NT19NT1+4</v>
      </c>
      <c r="E8" s="122" t="s">
        <v>612</v>
      </c>
      <c r="F8" s="55">
        <v>19</v>
      </c>
      <c r="G8" s="55" t="s">
        <v>766</v>
      </c>
      <c r="H8" s="56" t="str">
        <f t="shared" ref="H8:H414" si="6">J8</f>
        <v>Đường Nguyễn Ái Quốc</v>
      </c>
      <c r="I8" s="56" t="s">
        <v>254</v>
      </c>
      <c r="J8" s="56" t="s">
        <v>4256</v>
      </c>
      <c r="K8" s="56" t="s">
        <v>216</v>
      </c>
      <c r="L8" s="57">
        <v>7200</v>
      </c>
      <c r="M8" s="57">
        <v>2600</v>
      </c>
      <c r="N8" s="57">
        <v>2000</v>
      </c>
      <c r="O8" s="57">
        <v>1400</v>
      </c>
      <c r="P8" s="57"/>
      <c r="Q8" s="57"/>
      <c r="R8" s="57"/>
      <c r="S8" s="57"/>
      <c r="T8" s="358" t="str">
        <f>G8</f>
        <v>NT19NT1</v>
      </c>
      <c r="U8" s="359"/>
      <c r="V8" s="359"/>
      <c r="W8" s="359"/>
      <c r="X8" s="359"/>
      <c r="Y8" s="360"/>
      <c r="Z8" s="360"/>
      <c r="AA8" s="360"/>
      <c r="AB8" s="360"/>
      <c r="AC8" s="359"/>
      <c r="AD8" s="359"/>
      <c r="AE8" s="359"/>
      <c r="AF8" s="359"/>
      <c r="AG8" s="361"/>
      <c r="AH8" s="361"/>
      <c r="AI8" s="361"/>
      <c r="AJ8" s="361"/>
      <c r="AK8" s="160">
        <v>4.3499999999999996</v>
      </c>
      <c r="AL8" s="362"/>
      <c r="AM8" s="363" t="e">
        <f>ROUNDDOWN(AK8*#REF!/#REF!,1)</f>
        <v>#REF!</v>
      </c>
      <c r="AN8" s="359" t="e">
        <f t="shared" si="4"/>
        <v>#REF!</v>
      </c>
      <c r="AO8" s="359" t="e">
        <f t="shared" si="4"/>
        <v>#REF!</v>
      </c>
      <c r="AP8" s="359" t="e">
        <f t="shared" si="4"/>
        <v>#REF!</v>
      </c>
      <c r="AQ8" s="359" t="e">
        <f t="shared" si="4"/>
        <v>#REF!</v>
      </c>
      <c r="AR8" s="359" t="e">
        <f t="shared" si="5"/>
        <v>#REF!</v>
      </c>
      <c r="AS8" s="359" t="e">
        <f t="shared" si="5"/>
        <v>#REF!</v>
      </c>
      <c r="AT8" s="359" t="e">
        <f t="shared" si="5"/>
        <v>#REF!</v>
      </c>
      <c r="AU8" s="359" t="e">
        <f t="shared" si="5"/>
        <v>#REF!</v>
      </c>
      <c r="AV8" s="364"/>
      <c r="AW8" s="122" t="s">
        <v>612</v>
      </c>
      <c r="AX8" s="365"/>
      <c r="AY8" s="366"/>
    </row>
    <row r="9" spans="1:51" s="122" customFormat="1" ht="73.5" hidden="1" customHeight="1" x14ac:dyDescent="0.25">
      <c r="A9" s="53"/>
      <c r="B9" s="53"/>
      <c r="C9" s="53"/>
      <c r="D9" s="53"/>
      <c r="F9" s="55"/>
      <c r="G9" s="55"/>
      <c r="H9" s="56"/>
      <c r="I9" s="56"/>
      <c r="J9" s="56"/>
      <c r="K9" s="56"/>
      <c r="L9" s="57"/>
      <c r="M9" s="57"/>
      <c r="N9" s="57"/>
      <c r="O9" s="57"/>
      <c r="P9" s="57"/>
      <c r="Q9" s="57"/>
      <c r="R9" s="57"/>
      <c r="S9" s="57"/>
      <c r="T9" s="358"/>
      <c r="U9" s="359"/>
      <c r="V9" s="359"/>
      <c r="W9" s="359"/>
      <c r="X9" s="359"/>
      <c r="Y9" s="360"/>
      <c r="Z9" s="360"/>
      <c r="AA9" s="360"/>
      <c r="AB9" s="360"/>
      <c r="AC9" s="359"/>
      <c r="AD9" s="359"/>
      <c r="AE9" s="359"/>
      <c r="AF9" s="359"/>
      <c r="AG9" s="361"/>
      <c r="AH9" s="361"/>
      <c r="AI9" s="361"/>
      <c r="AJ9" s="361"/>
      <c r="AK9" s="160"/>
      <c r="AL9" s="362"/>
      <c r="AM9" s="363"/>
      <c r="AN9" s="359"/>
      <c r="AO9" s="359"/>
      <c r="AP9" s="359"/>
      <c r="AQ9" s="359"/>
      <c r="AR9" s="359"/>
      <c r="AS9" s="359"/>
      <c r="AT9" s="359"/>
      <c r="AU9" s="359"/>
      <c r="AV9" s="364"/>
      <c r="AX9" s="365"/>
      <c r="AY9" s="366"/>
    </row>
    <row r="10" spans="1:51" s="122" customFormat="1" ht="73.5" hidden="1" customHeight="1" x14ac:dyDescent="0.25">
      <c r="A10" s="53"/>
      <c r="B10" s="53"/>
      <c r="C10" s="53"/>
      <c r="D10" s="53"/>
      <c r="F10" s="55"/>
      <c r="G10" s="55"/>
      <c r="H10" s="56"/>
      <c r="I10" s="56"/>
      <c r="J10" s="56"/>
      <c r="K10" s="56"/>
      <c r="L10" s="57"/>
      <c r="M10" s="57"/>
      <c r="N10" s="57"/>
      <c r="O10" s="57"/>
      <c r="P10" s="57"/>
      <c r="Q10" s="57"/>
      <c r="R10" s="57"/>
      <c r="S10" s="57"/>
      <c r="T10" s="358"/>
      <c r="U10" s="359"/>
      <c r="V10" s="359"/>
      <c r="W10" s="359"/>
      <c r="X10" s="359"/>
      <c r="Y10" s="360"/>
      <c r="Z10" s="360"/>
      <c r="AA10" s="360"/>
      <c r="AB10" s="360"/>
      <c r="AC10" s="359"/>
      <c r="AD10" s="359"/>
      <c r="AE10" s="359"/>
      <c r="AF10" s="359"/>
      <c r="AG10" s="361"/>
      <c r="AH10" s="361"/>
      <c r="AI10" s="361"/>
      <c r="AJ10" s="361"/>
      <c r="AK10" s="160"/>
      <c r="AL10" s="362"/>
      <c r="AM10" s="363"/>
      <c r="AN10" s="359"/>
      <c r="AO10" s="359"/>
      <c r="AP10" s="359"/>
      <c r="AQ10" s="359"/>
      <c r="AR10" s="359"/>
      <c r="AS10" s="359"/>
      <c r="AT10" s="359"/>
      <c r="AU10" s="359"/>
      <c r="AV10" s="364"/>
      <c r="AX10" s="365"/>
      <c r="AY10" s="366"/>
    </row>
    <row r="11" spans="1:51" s="122" customFormat="1" ht="73.5" hidden="1" customHeight="1" x14ac:dyDescent="0.25">
      <c r="A11" s="53"/>
      <c r="B11" s="53"/>
      <c r="C11" s="53"/>
      <c r="D11" s="53"/>
      <c r="F11" s="55"/>
      <c r="G11" s="55"/>
      <c r="H11" s="56"/>
      <c r="I11" s="56"/>
      <c r="J11" s="56"/>
      <c r="K11" s="56"/>
      <c r="L11" s="57"/>
      <c r="M11" s="57"/>
      <c r="N11" s="57"/>
      <c r="O11" s="57"/>
      <c r="P11" s="57"/>
      <c r="Q11" s="57"/>
      <c r="R11" s="57"/>
      <c r="S11" s="57"/>
      <c r="T11" s="358"/>
      <c r="U11" s="359"/>
      <c r="V11" s="359"/>
      <c r="W11" s="359"/>
      <c r="X11" s="359"/>
      <c r="Y11" s="360"/>
      <c r="Z11" s="360"/>
      <c r="AA11" s="360"/>
      <c r="AB11" s="360"/>
      <c r="AC11" s="359"/>
      <c r="AD11" s="359"/>
      <c r="AE11" s="359"/>
      <c r="AF11" s="359"/>
      <c r="AG11" s="361"/>
      <c r="AH11" s="361"/>
      <c r="AI11" s="361"/>
      <c r="AJ11" s="361"/>
      <c r="AK11" s="160"/>
      <c r="AL11" s="362"/>
      <c r="AM11" s="363"/>
      <c r="AN11" s="359"/>
      <c r="AO11" s="359"/>
      <c r="AP11" s="359"/>
      <c r="AQ11" s="359"/>
      <c r="AR11" s="359"/>
      <c r="AS11" s="359"/>
      <c r="AT11" s="359"/>
      <c r="AU11" s="359"/>
      <c r="AV11" s="364"/>
      <c r="AX11" s="365"/>
      <c r="AY11" s="366"/>
    </row>
    <row r="12" spans="1:51" s="122" customFormat="1" ht="73.5" hidden="1" customHeight="1" x14ac:dyDescent="0.25">
      <c r="A12" s="53"/>
      <c r="B12" s="53"/>
      <c r="C12" s="53"/>
      <c r="D12" s="53"/>
      <c r="F12" s="55"/>
      <c r="G12" s="55"/>
      <c r="H12" s="56"/>
      <c r="I12" s="56"/>
      <c r="J12" s="56"/>
      <c r="K12" s="56"/>
      <c r="L12" s="57"/>
      <c r="M12" s="57"/>
      <c r="N12" s="57"/>
      <c r="O12" s="57"/>
      <c r="P12" s="57"/>
      <c r="Q12" s="57"/>
      <c r="R12" s="57"/>
      <c r="S12" s="57"/>
      <c r="T12" s="358"/>
      <c r="U12" s="359"/>
      <c r="V12" s="359"/>
      <c r="W12" s="359"/>
      <c r="X12" s="359"/>
      <c r="Y12" s="360"/>
      <c r="Z12" s="360"/>
      <c r="AA12" s="360"/>
      <c r="AB12" s="360"/>
      <c r="AC12" s="359"/>
      <c r="AD12" s="359"/>
      <c r="AE12" s="359"/>
      <c r="AF12" s="359"/>
      <c r="AG12" s="361"/>
      <c r="AH12" s="361"/>
      <c r="AI12" s="361"/>
      <c r="AJ12" s="361"/>
      <c r="AK12" s="160"/>
      <c r="AL12" s="362"/>
      <c r="AM12" s="363"/>
      <c r="AN12" s="359"/>
      <c r="AO12" s="359"/>
      <c r="AP12" s="359"/>
      <c r="AQ12" s="359"/>
      <c r="AR12" s="359"/>
      <c r="AS12" s="359"/>
      <c r="AT12" s="359"/>
      <c r="AU12" s="359"/>
      <c r="AV12" s="364"/>
      <c r="AX12" s="365"/>
      <c r="AY12" s="366"/>
    </row>
    <row r="13" spans="1:51" s="122" customFormat="1" ht="73.5" hidden="1" customHeight="1" x14ac:dyDescent="0.25">
      <c r="A13" s="53"/>
      <c r="B13" s="53"/>
      <c r="C13" s="53"/>
      <c r="D13" s="53"/>
      <c r="F13" s="55"/>
      <c r="G13" s="55"/>
      <c r="H13" s="56"/>
      <c r="I13" s="56"/>
      <c r="J13" s="56"/>
      <c r="K13" s="56"/>
      <c r="L13" s="57"/>
      <c r="M13" s="57"/>
      <c r="N13" s="57"/>
      <c r="O13" s="57"/>
      <c r="P13" s="57"/>
      <c r="Q13" s="57"/>
      <c r="R13" s="57"/>
      <c r="S13" s="57"/>
      <c r="T13" s="358"/>
      <c r="U13" s="359"/>
      <c r="V13" s="359"/>
      <c r="W13" s="359"/>
      <c r="X13" s="359"/>
      <c r="Y13" s="360"/>
      <c r="Z13" s="360"/>
      <c r="AA13" s="360"/>
      <c r="AB13" s="360"/>
      <c r="AC13" s="359"/>
      <c r="AD13" s="359"/>
      <c r="AE13" s="359"/>
      <c r="AF13" s="359"/>
      <c r="AG13" s="361"/>
      <c r="AH13" s="361"/>
      <c r="AI13" s="361"/>
      <c r="AJ13" s="361"/>
      <c r="AK13" s="160"/>
      <c r="AL13" s="362"/>
      <c r="AM13" s="363"/>
      <c r="AN13" s="359"/>
      <c r="AO13" s="359"/>
      <c r="AP13" s="359"/>
      <c r="AQ13" s="359"/>
      <c r="AR13" s="359"/>
      <c r="AS13" s="359"/>
      <c r="AT13" s="359"/>
      <c r="AU13" s="359"/>
      <c r="AV13" s="364"/>
      <c r="AX13" s="365"/>
      <c r="AY13" s="366"/>
    </row>
    <row r="14" spans="1:51" s="122" customFormat="1" ht="73.5" hidden="1" customHeight="1" x14ac:dyDescent="0.25">
      <c r="A14" s="53"/>
      <c r="B14" s="53"/>
      <c r="C14" s="53"/>
      <c r="D14" s="53"/>
      <c r="F14" s="55"/>
      <c r="G14" s="55"/>
      <c r="H14" s="56"/>
      <c r="I14" s="56"/>
      <c r="J14" s="56"/>
      <c r="K14" s="56"/>
      <c r="L14" s="57"/>
      <c r="M14" s="57"/>
      <c r="N14" s="57"/>
      <c r="O14" s="57"/>
      <c r="P14" s="57"/>
      <c r="Q14" s="57"/>
      <c r="R14" s="57"/>
      <c r="S14" s="57"/>
      <c r="T14" s="358"/>
      <c r="U14" s="359"/>
      <c r="V14" s="359"/>
      <c r="W14" s="359"/>
      <c r="X14" s="359"/>
      <c r="Y14" s="360"/>
      <c r="Z14" s="360"/>
      <c r="AA14" s="360"/>
      <c r="AB14" s="360"/>
      <c r="AC14" s="359"/>
      <c r="AD14" s="359"/>
      <c r="AE14" s="359"/>
      <c r="AF14" s="359"/>
      <c r="AG14" s="361"/>
      <c r="AH14" s="361"/>
      <c r="AI14" s="361"/>
      <c r="AJ14" s="361"/>
      <c r="AK14" s="160"/>
      <c r="AL14" s="362"/>
      <c r="AM14" s="363"/>
      <c r="AN14" s="359"/>
      <c r="AO14" s="359"/>
      <c r="AP14" s="359"/>
      <c r="AQ14" s="359"/>
      <c r="AR14" s="359"/>
      <c r="AS14" s="359"/>
      <c r="AT14" s="359"/>
      <c r="AU14" s="359"/>
      <c r="AV14" s="364"/>
      <c r="AX14" s="365"/>
      <c r="AY14" s="366"/>
    </row>
    <row r="15" spans="1:51" s="122" customFormat="1" ht="47.25" x14ac:dyDescent="0.25">
      <c r="A15" s="53" t="s">
        <v>6387</v>
      </c>
      <c r="B15" s="53" t="s">
        <v>6388</v>
      </c>
      <c r="C15" s="53" t="s">
        <v>6389</v>
      </c>
      <c r="D15" s="53" t="s">
        <v>6390</v>
      </c>
      <c r="E15" s="122" t="s">
        <v>612</v>
      </c>
      <c r="F15" s="55">
        <v>6</v>
      </c>
      <c r="G15" s="55" t="s">
        <v>694</v>
      </c>
      <c r="H15" s="56" t="str">
        <f t="shared" si="6"/>
        <v>Đường Quách Thị Trang</v>
      </c>
      <c r="I15" s="56" t="s">
        <v>696</v>
      </c>
      <c r="J15" s="56" t="s">
        <v>631</v>
      </c>
      <c r="K15" s="56" t="s">
        <v>697</v>
      </c>
      <c r="L15" s="57">
        <v>6500</v>
      </c>
      <c r="M15" s="57">
        <v>3000</v>
      </c>
      <c r="N15" s="57">
        <v>2300</v>
      </c>
      <c r="O15" s="57">
        <v>1700</v>
      </c>
      <c r="P15" s="57"/>
      <c r="Q15" s="57"/>
      <c r="R15" s="57"/>
      <c r="S15" s="57"/>
      <c r="T15" s="358" t="s">
        <v>694</v>
      </c>
      <c r="U15" s="359"/>
      <c r="V15" s="359"/>
      <c r="W15" s="359"/>
      <c r="X15" s="359"/>
      <c r="Y15" s="360"/>
      <c r="Z15" s="360"/>
      <c r="AA15" s="360"/>
      <c r="AB15" s="360"/>
      <c r="AC15" s="359"/>
      <c r="AD15" s="359"/>
      <c r="AE15" s="359"/>
      <c r="AF15" s="359"/>
      <c r="AG15" s="361"/>
      <c r="AH15" s="361"/>
      <c r="AI15" s="361"/>
      <c r="AJ15" s="361"/>
      <c r="AK15" s="160">
        <v>3.34</v>
      </c>
      <c r="AL15" s="362"/>
      <c r="AM15" s="363">
        <v>1.9</v>
      </c>
      <c r="AN15" s="359">
        <v>12350</v>
      </c>
      <c r="AO15" s="359">
        <v>5700</v>
      </c>
      <c r="AP15" s="359">
        <v>4370</v>
      </c>
      <c r="AQ15" s="359">
        <v>3230</v>
      </c>
      <c r="AR15" s="359">
        <v>12400</v>
      </c>
      <c r="AS15" s="359">
        <v>5700</v>
      </c>
      <c r="AT15" s="359">
        <v>4400</v>
      </c>
      <c r="AU15" s="359">
        <v>3200</v>
      </c>
      <c r="AV15" s="364"/>
      <c r="AW15" s="122" t="s">
        <v>612</v>
      </c>
      <c r="AX15" s="365"/>
      <c r="AY15" s="366">
        <v>1200</v>
      </c>
    </row>
    <row r="16" spans="1:51" s="122" customFormat="1" ht="15.75" hidden="1" x14ac:dyDescent="0.25">
      <c r="A16" s="53"/>
      <c r="B16" s="53"/>
      <c r="C16" s="53"/>
      <c r="D16" s="53"/>
      <c r="F16" s="55"/>
      <c r="G16" s="55"/>
      <c r="H16" s="56"/>
      <c r="I16" s="56"/>
      <c r="J16" s="56"/>
      <c r="K16" s="56"/>
      <c r="L16" s="57"/>
      <c r="M16" s="57"/>
      <c r="N16" s="57"/>
      <c r="O16" s="57"/>
      <c r="P16" s="57"/>
      <c r="Q16" s="57"/>
      <c r="R16" s="57"/>
      <c r="S16" s="57"/>
      <c r="T16" s="358"/>
      <c r="U16" s="359"/>
      <c r="V16" s="359"/>
      <c r="W16" s="359"/>
      <c r="X16" s="359"/>
      <c r="Y16" s="360"/>
      <c r="Z16" s="360"/>
      <c r="AA16" s="360"/>
      <c r="AB16" s="360"/>
      <c r="AC16" s="359"/>
      <c r="AD16" s="359"/>
      <c r="AE16" s="359"/>
      <c r="AF16" s="359"/>
      <c r="AG16" s="361"/>
      <c r="AH16" s="361"/>
      <c r="AI16" s="361"/>
      <c r="AJ16" s="361"/>
      <c r="AK16" s="160"/>
      <c r="AL16" s="362"/>
      <c r="AM16" s="363"/>
      <c r="AN16" s="359"/>
      <c r="AO16" s="359"/>
      <c r="AP16" s="359"/>
      <c r="AQ16" s="359"/>
      <c r="AR16" s="359"/>
      <c r="AS16" s="359"/>
      <c r="AT16" s="359"/>
      <c r="AU16" s="359"/>
      <c r="AV16" s="364"/>
      <c r="AX16" s="365"/>
      <c r="AY16" s="366"/>
    </row>
    <row r="17" spans="1:59" s="122" customFormat="1" ht="15.75" hidden="1" x14ac:dyDescent="0.25">
      <c r="A17" s="53"/>
      <c r="B17" s="53"/>
      <c r="C17" s="53"/>
      <c r="D17" s="53"/>
      <c r="F17" s="55"/>
      <c r="G17" s="55"/>
      <c r="H17" s="56"/>
      <c r="I17" s="56"/>
      <c r="J17" s="56"/>
      <c r="K17" s="56"/>
      <c r="L17" s="57"/>
      <c r="M17" s="57"/>
      <c r="N17" s="57"/>
      <c r="O17" s="57"/>
      <c r="P17" s="57"/>
      <c r="Q17" s="57"/>
      <c r="R17" s="57"/>
      <c r="S17" s="57"/>
      <c r="T17" s="358"/>
      <c r="U17" s="359"/>
      <c r="V17" s="359"/>
      <c r="W17" s="359"/>
      <c r="X17" s="359"/>
      <c r="Y17" s="360"/>
      <c r="Z17" s="360"/>
      <c r="AA17" s="360"/>
      <c r="AB17" s="360"/>
      <c r="AC17" s="359"/>
      <c r="AD17" s="359"/>
      <c r="AE17" s="359"/>
      <c r="AF17" s="359"/>
      <c r="AG17" s="361"/>
      <c r="AH17" s="361"/>
      <c r="AI17" s="361"/>
      <c r="AJ17" s="361"/>
      <c r="AK17" s="160"/>
      <c r="AL17" s="362"/>
      <c r="AM17" s="363"/>
      <c r="AN17" s="359"/>
      <c r="AO17" s="359"/>
      <c r="AP17" s="359"/>
      <c r="AQ17" s="359"/>
      <c r="AR17" s="359"/>
      <c r="AS17" s="359"/>
      <c r="AT17" s="359"/>
      <c r="AU17" s="359"/>
      <c r="AV17" s="364"/>
      <c r="AX17" s="365"/>
      <c r="AY17" s="366"/>
    </row>
    <row r="18" spans="1:59" s="122" customFormat="1" ht="15.75" hidden="1" x14ac:dyDescent="0.25">
      <c r="A18" s="53"/>
      <c r="B18" s="53"/>
      <c r="C18" s="53"/>
      <c r="D18" s="53"/>
      <c r="F18" s="55"/>
      <c r="G18" s="55"/>
      <c r="H18" s="56"/>
      <c r="I18" s="56"/>
      <c r="J18" s="56"/>
      <c r="K18" s="56"/>
      <c r="L18" s="57"/>
      <c r="M18" s="57"/>
      <c r="N18" s="57"/>
      <c r="O18" s="57"/>
      <c r="P18" s="57"/>
      <c r="Q18" s="57"/>
      <c r="R18" s="57"/>
      <c r="S18" s="57"/>
      <c r="T18" s="358"/>
      <c r="U18" s="359"/>
      <c r="V18" s="359"/>
      <c r="W18" s="359"/>
      <c r="X18" s="359"/>
      <c r="Y18" s="360"/>
      <c r="Z18" s="360"/>
      <c r="AA18" s="360"/>
      <c r="AB18" s="360"/>
      <c r="AC18" s="359"/>
      <c r="AD18" s="359"/>
      <c r="AE18" s="359"/>
      <c r="AF18" s="359"/>
      <c r="AG18" s="361"/>
      <c r="AH18" s="361"/>
      <c r="AI18" s="361"/>
      <c r="AJ18" s="361"/>
      <c r="AK18" s="160"/>
      <c r="AL18" s="362"/>
      <c r="AM18" s="363"/>
      <c r="AN18" s="359"/>
      <c r="AO18" s="359"/>
      <c r="AP18" s="359"/>
      <c r="AQ18" s="359"/>
      <c r="AR18" s="359"/>
      <c r="AS18" s="359"/>
      <c r="AT18" s="359"/>
      <c r="AU18" s="359"/>
      <c r="AV18" s="364"/>
      <c r="AX18" s="365"/>
      <c r="AY18" s="366"/>
    </row>
    <row r="19" spans="1:59" s="122" customFormat="1" ht="15.75" hidden="1" x14ac:dyDescent="0.25">
      <c r="A19" s="53"/>
      <c r="B19" s="53"/>
      <c r="C19" s="53"/>
      <c r="D19" s="53"/>
      <c r="F19" s="55"/>
      <c r="G19" s="55"/>
      <c r="H19" s="56"/>
      <c r="I19" s="56"/>
      <c r="J19" s="56"/>
      <c r="K19" s="56"/>
      <c r="L19" s="57"/>
      <c r="M19" s="57"/>
      <c r="N19" s="57"/>
      <c r="O19" s="57"/>
      <c r="P19" s="57"/>
      <c r="Q19" s="57"/>
      <c r="R19" s="57"/>
      <c r="S19" s="57"/>
      <c r="T19" s="358"/>
      <c r="U19" s="359"/>
      <c r="V19" s="359"/>
      <c r="W19" s="359"/>
      <c r="X19" s="359"/>
      <c r="Y19" s="360"/>
      <c r="Z19" s="360"/>
      <c r="AA19" s="360"/>
      <c r="AB19" s="360"/>
      <c r="AC19" s="359"/>
      <c r="AD19" s="359"/>
      <c r="AE19" s="359"/>
      <c r="AF19" s="359"/>
      <c r="AG19" s="361"/>
      <c r="AH19" s="361"/>
      <c r="AI19" s="361"/>
      <c r="AJ19" s="361"/>
      <c r="AK19" s="160"/>
      <c r="AL19" s="362"/>
      <c r="AM19" s="363"/>
      <c r="AN19" s="359"/>
      <c r="AO19" s="359"/>
      <c r="AP19" s="359"/>
      <c r="AQ19" s="359"/>
      <c r="AR19" s="359"/>
      <c r="AS19" s="359"/>
      <c r="AT19" s="359"/>
      <c r="AU19" s="359"/>
      <c r="AV19" s="364"/>
      <c r="AX19" s="365"/>
      <c r="AY19" s="366"/>
    </row>
    <row r="20" spans="1:59" s="122" customFormat="1" ht="15.75" hidden="1" x14ac:dyDescent="0.25">
      <c r="A20" s="53"/>
      <c r="B20" s="53"/>
      <c r="C20" s="53"/>
      <c r="D20" s="53"/>
      <c r="F20" s="55"/>
      <c r="G20" s="55"/>
      <c r="H20" s="56"/>
      <c r="I20" s="56"/>
      <c r="J20" s="56"/>
      <c r="K20" s="56"/>
      <c r="L20" s="57"/>
      <c r="M20" s="57"/>
      <c r="N20" s="57"/>
      <c r="O20" s="57"/>
      <c r="P20" s="57"/>
      <c r="Q20" s="57"/>
      <c r="R20" s="57"/>
      <c r="S20" s="57"/>
      <c r="T20" s="358"/>
      <c r="U20" s="359"/>
      <c r="V20" s="359"/>
      <c r="W20" s="359"/>
      <c r="X20" s="359"/>
      <c r="Y20" s="360"/>
      <c r="Z20" s="360"/>
      <c r="AA20" s="360"/>
      <c r="AB20" s="360"/>
      <c r="AC20" s="359"/>
      <c r="AD20" s="359"/>
      <c r="AE20" s="359"/>
      <c r="AF20" s="359"/>
      <c r="AG20" s="361"/>
      <c r="AH20" s="361"/>
      <c r="AI20" s="361"/>
      <c r="AJ20" s="361"/>
      <c r="AK20" s="160"/>
      <c r="AL20" s="362"/>
      <c r="AM20" s="363"/>
      <c r="AN20" s="359"/>
      <c r="AO20" s="359"/>
      <c r="AP20" s="359"/>
      <c r="AQ20" s="359"/>
      <c r="AR20" s="359"/>
      <c r="AS20" s="359"/>
      <c r="AT20" s="359"/>
      <c r="AU20" s="359"/>
      <c r="AV20" s="364"/>
      <c r="AX20" s="365"/>
      <c r="AY20" s="366"/>
    </row>
    <row r="21" spans="1:59" s="122" customFormat="1" ht="15.75" hidden="1" x14ac:dyDescent="0.25">
      <c r="A21" s="53"/>
      <c r="B21" s="53"/>
      <c r="C21" s="53"/>
      <c r="D21" s="53"/>
      <c r="F21" s="55"/>
      <c r="G21" s="55"/>
      <c r="H21" s="56"/>
      <c r="I21" s="56"/>
      <c r="J21" s="56"/>
      <c r="K21" s="56"/>
      <c r="L21" s="57"/>
      <c r="M21" s="57"/>
      <c r="N21" s="57"/>
      <c r="O21" s="57"/>
      <c r="P21" s="57"/>
      <c r="Q21" s="57"/>
      <c r="R21" s="57"/>
      <c r="S21" s="57"/>
      <c r="T21" s="358"/>
      <c r="U21" s="359"/>
      <c r="V21" s="359"/>
      <c r="W21" s="359"/>
      <c r="X21" s="359"/>
      <c r="Y21" s="360"/>
      <c r="Z21" s="360"/>
      <c r="AA21" s="360"/>
      <c r="AB21" s="360"/>
      <c r="AC21" s="359"/>
      <c r="AD21" s="359"/>
      <c r="AE21" s="359"/>
      <c r="AF21" s="359"/>
      <c r="AG21" s="361"/>
      <c r="AH21" s="361"/>
      <c r="AI21" s="361"/>
      <c r="AJ21" s="361"/>
      <c r="AK21" s="160"/>
      <c r="AL21" s="362"/>
      <c r="AM21" s="363"/>
      <c r="AN21" s="359"/>
      <c r="AO21" s="359"/>
      <c r="AP21" s="359"/>
      <c r="AQ21" s="359"/>
      <c r="AR21" s="359"/>
      <c r="AS21" s="359"/>
      <c r="AT21" s="359"/>
      <c r="AU21" s="359"/>
      <c r="AV21" s="364"/>
      <c r="AX21" s="365"/>
      <c r="AY21" s="366"/>
    </row>
    <row r="22" spans="1:59" s="122" customFormat="1" ht="67.5" customHeight="1" x14ac:dyDescent="0.25">
      <c r="A22" s="53" t="str">
        <f t="shared" ref="A22" si="7">G22&amp;"+1"</f>
        <v>NT81NT+1</v>
      </c>
      <c r="B22" s="53" t="str">
        <f t="shared" ref="B22" si="8">G22&amp;"+2"</f>
        <v>NT81NT+2</v>
      </c>
      <c r="C22" s="53" t="str">
        <f t="shared" ref="C22" si="9">G22&amp;"+3"</f>
        <v>NT81NT+3</v>
      </c>
      <c r="D22" s="53" t="str">
        <f t="shared" ref="D22" si="10">G22&amp;"+4"</f>
        <v>NT81NT+4</v>
      </c>
      <c r="E22" s="122" t="s">
        <v>612</v>
      </c>
      <c r="F22" s="55">
        <v>81</v>
      </c>
      <c r="G22" s="55" t="s">
        <v>1000</v>
      </c>
      <c r="H22" s="56" t="str">
        <f t="shared" si="6"/>
        <v>Đường ấp 3- Khu Bàu Sen xã Phú Thạnh</v>
      </c>
      <c r="I22" s="56" t="s">
        <v>6391</v>
      </c>
      <c r="J22" s="56" t="s">
        <v>6392</v>
      </c>
      <c r="K22" s="56" t="s">
        <v>6393</v>
      </c>
      <c r="L22" s="57">
        <v>5900</v>
      </c>
      <c r="M22" s="57">
        <v>2600</v>
      </c>
      <c r="N22" s="57">
        <v>2000</v>
      </c>
      <c r="O22" s="57">
        <v>1400</v>
      </c>
      <c r="P22" s="57"/>
      <c r="Q22" s="57"/>
      <c r="R22" s="57"/>
      <c r="S22" s="57"/>
      <c r="T22" s="358" t="str">
        <f>G22</f>
        <v>NT81NT</v>
      </c>
      <c r="U22" s="359"/>
      <c r="V22" s="359"/>
      <c r="W22" s="359"/>
      <c r="X22" s="359"/>
      <c r="Y22" s="360">
        <f>U22/L22</f>
        <v>0</v>
      </c>
      <c r="Z22" s="360"/>
      <c r="AA22" s="360">
        <f>W22/N22</f>
        <v>0</v>
      </c>
      <c r="AB22" s="360"/>
      <c r="AC22" s="359"/>
      <c r="AD22" s="359"/>
      <c r="AE22" s="359"/>
      <c r="AF22" s="359"/>
      <c r="AG22" s="361"/>
      <c r="AH22" s="361"/>
      <c r="AI22" s="361"/>
      <c r="AJ22" s="361"/>
      <c r="AK22" s="160">
        <v>4.9800000000000004</v>
      </c>
      <c r="AL22" s="362"/>
      <c r="AM22" s="363" t="e">
        <f>ROUNDDOWN(AK22*#REF!/#REF!,1)</f>
        <v>#REF!</v>
      </c>
      <c r="AN22" s="359" t="e">
        <f t="shared" ref="AN22:AQ22" si="11">L22*$AM22</f>
        <v>#REF!</v>
      </c>
      <c r="AO22" s="359" t="e">
        <f t="shared" si="11"/>
        <v>#REF!</v>
      </c>
      <c r="AP22" s="359" t="e">
        <f t="shared" si="11"/>
        <v>#REF!</v>
      </c>
      <c r="AQ22" s="359" t="e">
        <f t="shared" si="11"/>
        <v>#REF!</v>
      </c>
      <c r="AR22" s="359" t="e">
        <f t="shared" ref="AR22:AU22" si="12">IF(AN22&lt;1000,ROUND(AN22,-1),ROUND(AN22,-2))</f>
        <v>#REF!</v>
      </c>
      <c r="AS22" s="359" t="e">
        <f t="shared" si="12"/>
        <v>#REF!</v>
      </c>
      <c r="AT22" s="359" t="e">
        <f t="shared" si="12"/>
        <v>#REF!</v>
      </c>
      <c r="AU22" s="359" t="e">
        <f t="shared" si="12"/>
        <v>#REF!</v>
      </c>
      <c r="AV22" s="364"/>
      <c r="AW22" s="122" t="s">
        <v>612</v>
      </c>
      <c r="AX22" s="365"/>
      <c r="AY22" s="366">
        <v>840</v>
      </c>
    </row>
    <row r="23" spans="1:59" s="122" customFormat="1" ht="67.5" hidden="1" customHeight="1" x14ac:dyDescent="0.25">
      <c r="A23" s="53"/>
      <c r="B23" s="53"/>
      <c r="C23" s="53"/>
      <c r="D23" s="53"/>
      <c r="F23" s="55"/>
      <c r="G23" s="55"/>
      <c r="H23" s="56"/>
      <c r="I23" s="56"/>
      <c r="J23" s="56"/>
      <c r="K23" s="56"/>
      <c r="L23" s="57"/>
      <c r="M23" s="57"/>
      <c r="N23" s="57"/>
      <c r="O23" s="57"/>
      <c r="P23" s="57"/>
      <c r="Q23" s="57"/>
      <c r="R23" s="57"/>
      <c r="S23" s="57"/>
      <c r="T23" s="358"/>
      <c r="U23" s="359"/>
      <c r="V23" s="359"/>
      <c r="W23" s="359"/>
      <c r="X23" s="359"/>
      <c r="Y23" s="360"/>
      <c r="Z23" s="360"/>
      <c r="AA23" s="360"/>
      <c r="AB23" s="360"/>
      <c r="AC23" s="359"/>
      <c r="AD23" s="359"/>
      <c r="AE23" s="359"/>
      <c r="AF23" s="359"/>
      <c r="AG23" s="361"/>
      <c r="AH23" s="361"/>
      <c r="AI23" s="361"/>
      <c r="AJ23" s="361"/>
      <c r="AK23" s="160"/>
      <c r="AL23" s="362"/>
      <c r="AM23" s="363"/>
      <c r="AN23" s="359"/>
      <c r="AO23" s="359"/>
      <c r="AP23" s="359"/>
      <c r="AQ23" s="359"/>
      <c r="AR23" s="359"/>
      <c r="AS23" s="359"/>
      <c r="AT23" s="359"/>
      <c r="AU23" s="359"/>
      <c r="AV23" s="367"/>
      <c r="AX23" s="365"/>
      <c r="AY23" s="366"/>
    </row>
    <row r="24" spans="1:59" s="122" customFormat="1" ht="67.5" hidden="1" customHeight="1" x14ac:dyDescent="0.25">
      <c r="A24" s="53"/>
      <c r="B24" s="53"/>
      <c r="C24" s="53"/>
      <c r="D24" s="53"/>
      <c r="F24" s="55"/>
      <c r="G24" s="55"/>
      <c r="H24" s="56"/>
      <c r="I24" s="56"/>
      <c r="J24" s="56"/>
      <c r="K24" s="56"/>
      <c r="L24" s="57"/>
      <c r="M24" s="57"/>
      <c r="N24" s="57"/>
      <c r="O24" s="57"/>
      <c r="P24" s="57"/>
      <c r="Q24" s="57"/>
      <c r="R24" s="57"/>
      <c r="S24" s="57"/>
      <c r="T24" s="358"/>
      <c r="U24" s="359"/>
      <c r="V24" s="359"/>
      <c r="W24" s="359"/>
      <c r="X24" s="359"/>
      <c r="Y24" s="360"/>
      <c r="Z24" s="360"/>
      <c r="AA24" s="360"/>
      <c r="AB24" s="360"/>
      <c r="AC24" s="359"/>
      <c r="AD24" s="359"/>
      <c r="AE24" s="359"/>
      <c r="AF24" s="359"/>
      <c r="AG24" s="361"/>
      <c r="AH24" s="361"/>
      <c r="AI24" s="361"/>
      <c r="AJ24" s="361"/>
      <c r="AK24" s="160"/>
      <c r="AL24" s="362"/>
      <c r="AM24" s="363"/>
      <c r="AN24" s="359"/>
      <c r="AO24" s="359"/>
      <c r="AP24" s="359"/>
      <c r="AQ24" s="359"/>
      <c r="AR24" s="359"/>
      <c r="AS24" s="359"/>
      <c r="AT24" s="359"/>
      <c r="AU24" s="359"/>
      <c r="AV24" s="367"/>
      <c r="AX24" s="365"/>
      <c r="AY24" s="366"/>
    </row>
    <row r="25" spans="1:59" s="122" customFormat="1" ht="67.5" hidden="1" customHeight="1" x14ac:dyDescent="0.25">
      <c r="A25" s="53"/>
      <c r="B25" s="53"/>
      <c r="C25" s="53"/>
      <c r="D25" s="53"/>
      <c r="F25" s="55"/>
      <c r="G25" s="55"/>
      <c r="H25" s="56"/>
      <c r="I25" s="56"/>
      <c r="J25" s="56"/>
      <c r="K25" s="56"/>
      <c r="L25" s="57"/>
      <c r="M25" s="57"/>
      <c r="N25" s="57"/>
      <c r="O25" s="57"/>
      <c r="P25" s="57"/>
      <c r="Q25" s="57"/>
      <c r="R25" s="57"/>
      <c r="S25" s="57"/>
      <c r="T25" s="358"/>
      <c r="U25" s="359"/>
      <c r="V25" s="359"/>
      <c r="W25" s="359"/>
      <c r="X25" s="359"/>
      <c r="Y25" s="360"/>
      <c r="Z25" s="360"/>
      <c r="AA25" s="360"/>
      <c r="AB25" s="360"/>
      <c r="AC25" s="359"/>
      <c r="AD25" s="359"/>
      <c r="AE25" s="359"/>
      <c r="AF25" s="359"/>
      <c r="AG25" s="361"/>
      <c r="AH25" s="361"/>
      <c r="AI25" s="361"/>
      <c r="AJ25" s="361"/>
      <c r="AK25" s="160"/>
      <c r="AL25" s="362"/>
      <c r="AM25" s="363"/>
      <c r="AN25" s="359"/>
      <c r="AO25" s="359"/>
      <c r="AP25" s="359"/>
      <c r="AQ25" s="359"/>
      <c r="AR25" s="359"/>
      <c r="AS25" s="359"/>
      <c r="AT25" s="359"/>
      <c r="AU25" s="359"/>
      <c r="AV25" s="367"/>
      <c r="AX25" s="365"/>
      <c r="AY25" s="366"/>
    </row>
    <row r="26" spans="1:59" s="122" customFormat="1" ht="67.5" hidden="1" customHeight="1" x14ac:dyDescent="0.25">
      <c r="A26" s="53"/>
      <c r="B26" s="53"/>
      <c r="C26" s="53"/>
      <c r="D26" s="53"/>
      <c r="F26" s="55"/>
      <c r="G26" s="55"/>
      <c r="H26" s="56"/>
      <c r="I26" s="56"/>
      <c r="J26" s="56"/>
      <c r="K26" s="56"/>
      <c r="L26" s="57"/>
      <c r="M26" s="57"/>
      <c r="N26" s="57"/>
      <c r="O26" s="57"/>
      <c r="P26" s="57"/>
      <c r="Q26" s="57"/>
      <c r="R26" s="57"/>
      <c r="S26" s="57"/>
      <c r="T26" s="358"/>
      <c r="U26" s="359"/>
      <c r="V26" s="359"/>
      <c r="W26" s="359"/>
      <c r="X26" s="359"/>
      <c r="Y26" s="360"/>
      <c r="Z26" s="360"/>
      <c r="AA26" s="360"/>
      <c r="AB26" s="360"/>
      <c r="AC26" s="359"/>
      <c r="AD26" s="359"/>
      <c r="AE26" s="359"/>
      <c r="AF26" s="359"/>
      <c r="AG26" s="361"/>
      <c r="AH26" s="361"/>
      <c r="AI26" s="361"/>
      <c r="AJ26" s="361"/>
      <c r="AK26" s="160"/>
      <c r="AL26" s="362"/>
      <c r="AM26" s="363"/>
      <c r="AN26" s="359"/>
      <c r="AO26" s="359"/>
      <c r="AP26" s="359"/>
      <c r="AQ26" s="359"/>
      <c r="AR26" s="359"/>
      <c r="AS26" s="359"/>
      <c r="AT26" s="359"/>
      <c r="AU26" s="359"/>
      <c r="AV26" s="367"/>
      <c r="AX26" s="365"/>
      <c r="AY26" s="366"/>
    </row>
    <row r="27" spans="1:59" s="122" customFormat="1" ht="67.5" hidden="1" customHeight="1" x14ac:dyDescent="0.25">
      <c r="A27" s="53"/>
      <c r="B27" s="53"/>
      <c r="C27" s="53"/>
      <c r="D27" s="53"/>
      <c r="F27" s="55"/>
      <c r="G27" s="55"/>
      <c r="H27" s="56"/>
      <c r="I27" s="56"/>
      <c r="J27" s="56"/>
      <c r="K27" s="56"/>
      <c r="L27" s="57"/>
      <c r="M27" s="57"/>
      <c r="N27" s="57"/>
      <c r="O27" s="57"/>
      <c r="P27" s="57"/>
      <c r="Q27" s="57"/>
      <c r="R27" s="57"/>
      <c r="S27" s="57"/>
      <c r="T27" s="358"/>
      <c r="U27" s="359"/>
      <c r="V27" s="359"/>
      <c r="W27" s="359"/>
      <c r="X27" s="359"/>
      <c r="Y27" s="360"/>
      <c r="Z27" s="360"/>
      <c r="AA27" s="360"/>
      <c r="AB27" s="360"/>
      <c r="AC27" s="359"/>
      <c r="AD27" s="359"/>
      <c r="AE27" s="359"/>
      <c r="AF27" s="359"/>
      <c r="AG27" s="361"/>
      <c r="AH27" s="361"/>
      <c r="AI27" s="361"/>
      <c r="AJ27" s="361"/>
      <c r="AK27" s="160"/>
      <c r="AL27" s="362"/>
      <c r="AM27" s="363"/>
      <c r="AN27" s="359"/>
      <c r="AO27" s="359"/>
      <c r="AP27" s="359"/>
      <c r="AQ27" s="359"/>
      <c r="AR27" s="359"/>
      <c r="AS27" s="359"/>
      <c r="AT27" s="359"/>
      <c r="AU27" s="359"/>
      <c r="AV27" s="367"/>
      <c r="AX27" s="365"/>
      <c r="AY27" s="366"/>
    </row>
    <row r="28" spans="1:59" s="122" customFormat="1" ht="67.5" hidden="1" customHeight="1" x14ac:dyDescent="0.25">
      <c r="A28" s="53"/>
      <c r="B28" s="53"/>
      <c r="C28" s="53"/>
      <c r="D28" s="53"/>
      <c r="F28" s="55"/>
      <c r="G28" s="55"/>
      <c r="H28" s="56"/>
      <c r="I28" s="56"/>
      <c r="J28" s="56"/>
      <c r="K28" s="56"/>
      <c r="L28" s="57"/>
      <c r="M28" s="57"/>
      <c r="N28" s="57"/>
      <c r="O28" s="57"/>
      <c r="P28" s="57"/>
      <c r="Q28" s="57"/>
      <c r="R28" s="57"/>
      <c r="S28" s="57"/>
      <c r="T28" s="358"/>
      <c r="U28" s="359"/>
      <c r="V28" s="359"/>
      <c r="W28" s="359"/>
      <c r="X28" s="359"/>
      <c r="Y28" s="360"/>
      <c r="Z28" s="360"/>
      <c r="AA28" s="360"/>
      <c r="AB28" s="360"/>
      <c r="AC28" s="359"/>
      <c r="AD28" s="359"/>
      <c r="AE28" s="359"/>
      <c r="AF28" s="359"/>
      <c r="AG28" s="361"/>
      <c r="AH28" s="361"/>
      <c r="AI28" s="361"/>
      <c r="AJ28" s="361"/>
      <c r="AK28" s="160"/>
      <c r="AL28" s="362"/>
      <c r="AM28" s="363"/>
      <c r="AN28" s="359"/>
      <c r="AO28" s="359"/>
      <c r="AP28" s="359"/>
      <c r="AQ28" s="359"/>
      <c r="AR28" s="359"/>
      <c r="AS28" s="359"/>
      <c r="AT28" s="359"/>
      <c r="AU28" s="359"/>
      <c r="AV28" s="367"/>
      <c r="AX28" s="365"/>
      <c r="AY28" s="366"/>
    </row>
    <row r="29" spans="1:59" s="18" customFormat="1" ht="35.1" customHeight="1" x14ac:dyDescent="0.25">
      <c r="A29" s="83" t="str">
        <f t="shared" ref="A29" si="13">$G29&amp;"+1"</f>
        <v>NT11DT_D1+1</v>
      </c>
      <c r="B29" s="83" t="str">
        <f t="shared" ref="B29" si="14">$G29&amp;"+2"</f>
        <v>NT11DT_D1+2</v>
      </c>
      <c r="C29" s="83" t="str">
        <f t="shared" ref="C29" si="15">$G29&amp;"+3"</f>
        <v>NT11DT_D1+3</v>
      </c>
      <c r="D29" s="83" t="str">
        <f t="shared" ref="D29" si="16">$G29&amp;"+4"</f>
        <v>NT11DT_D1+4</v>
      </c>
      <c r="E29" s="29" t="s">
        <v>612</v>
      </c>
      <c r="F29" s="85"/>
      <c r="G29" s="93" t="s">
        <v>5253</v>
      </c>
      <c r="H29" s="56" t="str">
        <f t="shared" si="6"/>
        <v>Đường Lý Thái Tổ</v>
      </c>
      <c r="I29" s="293" t="s">
        <v>6394</v>
      </c>
      <c r="J29" s="293" t="s">
        <v>651</v>
      </c>
      <c r="K29" s="293" t="s">
        <v>654</v>
      </c>
      <c r="L29" s="260">
        <v>8500</v>
      </c>
      <c r="M29" s="260">
        <v>3500</v>
      </c>
      <c r="N29" s="260">
        <v>2700</v>
      </c>
      <c r="O29" s="260">
        <v>2100</v>
      </c>
      <c r="P29" s="95" t="e">
        <f>VLOOKUP(G29&amp;"Vị trí 1",#REF!,9,0)</f>
        <v>#REF!</v>
      </c>
      <c r="Q29" s="95" t="e">
        <f>VLOOKUP(G29&amp;"Vị trí 2",#REF!,9,0)</f>
        <v>#REF!</v>
      </c>
      <c r="R29" s="95" t="e">
        <f>VLOOKUP(G29&amp;"Vị trí 3",#REF!,9,0)</f>
        <v>#REF!</v>
      </c>
      <c r="S29" s="95" t="e">
        <f>VLOOKUP(G29&amp;"Vị trí 4",#REF!,9,0)</f>
        <v>#REF!</v>
      </c>
      <c r="T29" s="249" t="e">
        <f>VLOOKUP(A29,#REF!,32,0)</f>
        <v>#REF!</v>
      </c>
      <c r="U29" s="249"/>
      <c r="V29" s="249"/>
      <c r="W29" s="249"/>
      <c r="X29" s="250" t="e">
        <f>T29/L29</f>
        <v>#REF!</v>
      </c>
      <c r="Y29" s="250"/>
      <c r="Z29" s="250"/>
      <c r="AA29" s="250"/>
      <c r="AB29" s="249"/>
      <c r="AC29" s="249"/>
      <c r="AD29" s="249"/>
      <c r="AE29" s="249"/>
      <c r="AF29" s="250"/>
      <c r="AG29" s="250"/>
      <c r="AH29" s="250"/>
      <c r="AI29" s="250"/>
      <c r="AJ29" s="86">
        <v>10</v>
      </c>
      <c r="AK29" s="251"/>
      <c r="AL29" s="251" t="e">
        <f>ROUNDDOWN(AJ29*#REF!/#REF!,1)</f>
        <v>#REF!</v>
      </c>
      <c r="AM29" s="368" t="e">
        <f t="shared" ref="AM29:AP29" si="17">L29*$AL29</f>
        <v>#REF!</v>
      </c>
      <c r="AN29" s="368" t="e">
        <f t="shared" si="17"/>
        <v>#REF!</v>
      </c>
      <c r="AO29" s="368" t="e">
        <f t="shared" si="17"/>
        <v>#REF!</v>
      </c>
      <c r="AP29" s="368" t="e">
        <f t="shared" si="17"/>
        <v>#REF!</v>
      </c>
      <c r="AQ29" s="369" t="e">
        <f t="shared" ref="AQ29:AT29" si="18">IF(AM29&lt;1000,ROUND(AM29,-1),ROUND(AM29,-2))</f>
        <v>#REF!</v>
      </c>
      <c r="AR29" s="369" t="e">
        <f t="shared" si="18"/>
        <v>#REF!</v>
      </c>
      <c r="AS29" s="369" t="e">
        <f t="shared" si="18"/>
        <v>#REF!</v>
      </c>
      <c r="AT29" s="369" t="e">
        <f t="shared" si="18"/>
        <v>#REF!</v>
      </c>
      <c r="AU29" s="370" t="e">
        <f>AM29*0.15</f>
        <v>#REF!</v>
      </c>
      <c r="AV29" s="252" t="s">
        <v>3</v>
      </c>
      <c r="AW29" s="371">
        <v>5040</v>
      </c>
      <c r="AX29" s="372">
        <v>2100</v>
      </c>
      <c r="AY29" s="372">
        <v>1750</v>
      </c>
      <c r="AZ29" s="372">
        <v>1190</v>
      </c>
      <c r="BA29" s="249">
        <v>4320</v>
      </c>
      <c r="BB29" s="249">
        <v>1800</v>
      </c>
      <c r="BC29" s="249">
        <v>1500</v>
      </c>
      <c r="BD29" s="249">
        <v>1020</v>
      </c>
      <c r="BE29" s="103" t="e">
        <f>AT29-AU29</f>
        <v>#REF!</v>
      </c>
      <c r="BG29" s="18" t="s">
        <v>6395</v>
      </c>
    </row>
    <row r="30" spans="1:59" s="18" customFormat="1" ht="35.1" hidden="1" customHeight="1" x14ac:dyDescent="0.25">
      <c r="A30" s="83"/>
      <c r="B30" s="83"/>
      <c r="C30" s="83"/>
      <c r="D30" s="83"/>
      <c r="E30" s="29"/>
      <c r="F30" s="85"/>
      <c r="G30" s="93"/>
      <c r="H30" s="56"/>
      <c r="I30" s="293"/>
      <c r="J30" s="293"/>
      <c r="K30" s="293"/>
      <c r="L30" s="260"/>
      <c r="M30" s="260"/>
      <c r="N30" s="260"/>
      <c r="O30" s="260"/>
      <c r="P30" s="95"/>
      <c r="Q30" s="95"/>
      <c r="R30" s="95"/>
      <c r="S30" s="95"/>
      <c r="T30" s="249"/>
      <c r="U30" s="249"/>
      <c r="V30" s="249"/>
      <c r="W30" s="249"/>
      <c r="X30" s="250"/>
      <c r="Y30" s="250"/>
      <c r="Z30" s="250"/>
      <c r="AA30" s="250"/>
      <c r="AB30" s="249"/>
      <c r="AC30" s="249"/>
      <c r="AD30" s="249"/>
      <c r="AE30" s="249"/>
      <c r="AF30" s="250"/>
      <c r="AG30" s="250"/>
      <c r="AH30" s="250"/>
      <c r="AI30" s="250"/>
      <c r="AJ30" s="86"/>
      <c r="AK30" s="251"/>
      <c r="AL30" s="251"/>
      <c r="AM30" s="368"/>
      <c r="AN30" s="368"/>
      <c r="AO30" s="368"/>
      <c r="AP30" s="368"/>
      <c r="AQ30" s="369"/>
      <c r="AR30" s="369"/>
      <c r="AS30" s="369"/>
      <c r="AT30" s="369"/>
      <c r="AU30" s="370"/>
      <c r="AV30" s="252"/>
      <c r="AW30" s="373"/>
      <c r="AX30" s="374"/>
      <c r="AY30" s="371"/>
      <c r="AZ30" s="373"/>
      <c r="BA30" s="375"/>
      <c r="BB30" s="375"/>
      <c r="BC30" s="375"/>
      <c r="BD30" s="375"/>
      <c r="BE30" s="103"/>
    </row>
    <row r="31" spans="1:59" s="18" customFormat="1" ht="35.1" hidden="1" customHeight="1" x14ac:dyDescent="0.25">
      <c r="A31" s="83"/>
      <c r="B31" s="83"/>
      <c r="C31" s="83"/>
      <c r="D31" s="83"/>
      <c r="E31" s="29"/>
      <c r="F31" s="85"/>
      <c r="G31" s="93"/>
      <c r="H31" s="56"/>
      <c r="I31" s="293"/>
      <c r="J31" s="293"/>
      <c r="K31" s="293"/>
      <c r="L31" s="260"/>
      <c r="M31" s="260"/>
      <c r="N31" s="260"/>
      <c r="O31" s="260"/>
      <c r="P31" s="95"/>
      <c r="Q31" s="95"/>
      <c r="R31" s="95"/>
      <c r="S31" s="95"/>
      <c r="T31" s="249"/>
      <c r="U31" s="249"/>
      <c r="V31" s="249"/>
      <c r="W31" s="249"/>
      <c r="X31" s="250"/>
      <c r="Y31" s="250"/>
      <c r="Z31" s="250"/>
      <c r="AA31" s="250"/>
      <c r="AB31" s="249"/>
      <c r="AC31" s="249"/>
      <c r="AD31" s="249"/>
      <c r="AE31" s="249"/>
      <c r="AF31" s="250"/>
      <c r="AG31" s="250"/>
      <c r="AH31" s="250"/>
      <c r="AI31" s="250"/>
      <c r="AJ31" s="86"/>
      <c r="AK31" s="251"/>
      <c r="AL31" s="251"/>
      <c r="AM31" s="368"/>
      <c r="AN31" s="368"/>
      <c r="AO31" s="368"/>
      <c r="AP31" s="368"/>
      <c r="AQ31" s="369"/>
      <c r="AR31" s="369"/>
      <c r="AS31" s="369"/>
      <c r="AT31" s="369"/>
      <c r="AU31" s="370"/>
      <c r="AV31" s="252"/>
      <c r="AW31" s="373"/>
      <c r="AX31" s="374"/>
      <c r="AY31" s="371"/>
      <c r="AZ31" s="373"/>
      <c r="BA31" s="375"/>
      <c r="BB31" s="375"/>
      <c r="BC31" s="375"/>
      <c r="BD31" s="375"/>
      <c r="BE31" s="103"/>
    </row>
    <row r="32" spans="1:59" s="18" customFormat="1" ht="35.1" hidden="1" customHeight="1" x14ac:dyDescent="0.25">
      <c r="A32" s="83"/>
      <c r="B32" s="83"/>
      <c r="C32" s="83"/>
      <c r="D32" s="83"/>
      <c r="E32" s="29"/>
      <c r="F32" s="85"/>
      <c r="G32" s="93"/>
      <c r="H32" s="56"/>
      <c r="I32" s="293"/>
      <c r="J32" s="293"/>
      <c r="K32" s="293"/>
      <c r="L32" s="260"/>
      <c r="M32" s="260"/>
      <c r="N32" s="260"/>
      <c r="O32" s="260"/>
      <c r="P32" s="95"/>
      <c r="Q32" s="95"/>
      <c r="R32" s="95"/>
      <c r="S32" s="95"/>
      <c r="T32" s="249"/>
      <c r="U32" s="249"/>
      <c r="V32" s="249"/>
      <c r="W32" s="249"/>
      <c r="X32" s="250"/>
      <c r="Y32" s="250"/>
      <c r="Z32" s="250"/>
      <c r="AA32" s="250"/>
      <c r="AB32" s="249"/>
      <c r="AC32" s="249"/>
      <c r="AD32" s="249"/>
      <c r="AE32" s="249"/>
      <c r="AF32" s="250"/>
      <c r="AG32" s="250"/>
      <c r="AH32" s="250"/>
      <c r="AI32" s="250"/>
      <c r="AJ32" s="86"/>
      <c r="AK32" s="251"/>
      <c r="AL32" s="251"/>
      <c r="AM32" s="368"/>
      <c r="AN32" s="368"/>
      <c r="AO32" s="368"/>
      <c r="AP32" s="368"/>
      <c r="AQ32" s="369"/>
      <c r="AR32" s="369"/>
      <c r="AS32" s="369"/>
      <c r="AT32" s="369"/>
      <c r="AU32" s="370"/>
      <c r="AV32" s="252"/>
      <c r="AW32" s="373"/>
      <c r="AX32" s="374"/>
      <c r="AY32" s="371"/>
      <c r="AZ32" s="373"/>
      <c r="BA32" s="375"/>
      <c r="BB32" s="375"/>
      <c r="BC32" s="375"/>
      <c r="BD32" s="375"/>
      <c r="BE32" s="103"/>
    </row>
    <row r="33" spans="1:57" s="18" customFormat="1" ht="35.1" hidden="1" customHeight="1" x14ac:dyDescent="0.25">
      <c r="A33" s="83"/>
      <c r="B33" s="83"/>
      <c r="C33" s="83"/>
      <c r="D33" s="83"/>
      <c r="E33" s="29"/>
      <c r="F33" s="85"/>
      <c r="G33" s="93"/>
      <c r="H33" s="56"/>
      <c r="I33" s="293"/>
      <c r="J33" s="293"/>
      <c r="K33" s="293"/>
      <c r="L33" s="260"/>
      <c r="M33" s="260"/>
      <c r="N33" s="260"/>
      <c r="O33" s="260"/>
      <c r="P33" s="95"/>
      <c r="Q33" s="95"/>
      <c r="R33" s="95"/>
      <c r="S33" s="95"/>
      <c r="T33" s="249"/>
      <c r="U33" s="249"/>
      <c r="V33" s="249"/>
      <c r="W33" s="249"/>
      <c r="X33" s="250"/>
      <c r="Y33" s="250"/>
      <c r="Z33" s="250"/>
      <c r="AA33" s="250"/>
      <c r="AB33" s="249"/>
      <c r="AC33" s="249"/>
      <c r="AD33" s="249"/>
      <c r="AE33" s="249"/>
      <c r="AF33" s="250"/>
      <c r="AG33" s="250"/>
      <c r="AH33" s="250"/>
      <c r="AI33" s="250"/>
      <c r="AJ33" s="86"/>
      <c r="AK33" s="251"/>
      <c r="AL33" s="251"/>
      <c r="AM33" s="368"/>
      <c r="AN33" s="368"/>
      <c r="AO33" s="368"/>
      <c r="AP33" s="368"/>
      <c r="AQ33" s="369"/>
      <c r="AR33" s="369"/>
      <c r="AS33" s="369"/>
      <c r="AT33" s="369"/>
      <c r="AU33" s="370"/>
      <c r="AV33" s="252"/>
      <c r="AW33" s="373"/>
      <c r="AX33" s="374"/>
      <c r="AY33" s="371"/>
      <c r="AZ33" s="373"/>
      <c r="BA33" s="375"/>
      <c r="BB33" s="375"/>
      <c r="BC33" s="375"/>
      <c r="BD33" s="375"/>
      <c r="BE33" s="103"/>
    </row>
    <row r="34" spans="1:57" s="18" customFormat="1" ht="35.1" hidden="1" customHeight="1" x14ac:dyDescent="0.25">
      <c r="A34" s="83"/>
      <c r="B34" s="83"/>
      <c r="C34" s="83"/>
      <c r="D34" s="83"/>
      <c r="E34" s="29"/>
      <c r="F34" s="85"/>
      <c r="G34" s="93"/>
      <c r="H34" s="56"/>
      <c r="I34" s="293"/>
      <c r="J34" s="293"/>
      <c r="K34" s="293"/>
      <c r="L34" s="260"/>
      <c r="M34" s="260"/>
      <c r="N34" s="260"/>
      <c r="O34" s="260"/>
      <c r="P34" s="95"/>
      <c r="Q34" s="95"/>
      <c r="R34" s="95"/>
      <c r="S34" s="95"/>
      <c r="T34" s="249"/>
      <c r="U34" s="249"/>
      <c r="V34" s="249"/>
      <c r="W34" s="249"/>
      <c r="X34" s="250"/>
      <c r="Y34" s="250"/>
      <c r="Z34" s="250"/>
      <c r="AA34" s="250"/>
      <c r="AB34" s="249"/>
      <c r="AC34" s="249"/>
      <c r="AD34" s="249"/>
      <c r="AE34" s="249"/>
      <c r="AF34" s="250"/>
      <c r="AG34" s="250"/>
      <c r="AH34" s="250"/>
      <c r="AI34" s="250"/>
      <c r="AJ34" s="86"/>
      <c r="AK34" s="251"/>
      <c r="AL34" s="251"/>
      <c r="AM34" s="368"/>
      <c r="AN34" s="368"/>
      <c r="AO34" s="368"/>
      <c r="AP34" s="368"/>
      <c r="AQ34" s="369"/>
      <c r="AR34" s="369"/>
      <c r="AS34" s="369"/>
      <c r="AT34" s="369"/>
      <c r="AU34" s="370"/>
      <c r="AV34" s="252"/>
      <c r="AW34" s="373"/>
      <c r="AX34" s="374"/>
      <c r="AY34" s="371"/>
      <c r="AZ34" s="373"/>
      <c r="BA34" s="375"/>
      <c r="BB34" s="375"/>
      <c r="BC34" s="375"/>
      <c r="BD34" s="375"/>
      <c r="BE34" s="103"/>
    </row>
    <row r="35" spans="1:57" s="18" customFormat="1" ht="35.1" hidden="1" customHeight="1" x14ac:dyDescent="0.25">
      <c r="A35" s="83"/>
      <c r="B35" s="83"/>
      <c r="C35" s="83"/>
      <c r="D35" s="83"/>
      <c r="E35" s="29"/>
      <c r="F35" s="85"/>
      <c r="G35" s="93"/>
      <c r="H35" s="56"/>
      <c r="I35" s="293"/>
      <c r="J35" s="293"/>
      <c r="K35" s="293"/>
      <c r="L35" s="260"/>
      <c r="M35" s="260"/>
      <c r="N35" s="260"/>
      <c r="O35" s="260"/>
      <c r="P35" s="95"/>
      <c r="Q35" s="95"/>
      <c r="R35" s="95"/>
      <c r="S35" s="95"/>
      <c r="T35" s="249"/>
      <c r="U35" s="249"/>
      <c r="V35" s="249"/>
      <c r="W35" s="249"/>
      <c r="X35" s="250"/>
      <c r="Y35" s="250"/>
      <c r="Z35" s="250"/>
      <c r="AA35" s="250"/>
      <c r="AB35" s="249"/>
      <c r="AC35" s="249"/>
      <c r="AD35" s="249"/>
      <c r="AE35" s="249"/>
      <c r="AF35" s="250"/>
      <c r="AG35" s="250"/>
      <c r="AH35" s="250"/>
      <c r="AI35" s="250"/>
      <c r="AJ35" s="86"/>
      <c r="AK35" s="251"/>
      <c r="AL35" s="251"/>
      <c r="AM35" s="368"/>
      <c r="AN35" s="368"/>
      <c r="AO35" s="368"/>
      <c r="AP35" s="368"/>
      <c r="AQ35" s="369"/>
      <c r="AR35" s="369"/>
      <c r="AS35" s="369"/>
      <c r="AT35" s="369"/>
      <c r="AU35" s="370"/>
      <c r="AV35" s="252"/>
      <c r="AW35" s="373"/>
      <c r="AX35" s="374"/>
      <c r="AY35" s="371"/>
      <c r="AZ35" s="373"/>
      <c r="BA35" s="375"/>
      <c r="BB35" s="375"/>
      <c r="BC35" s="375"/>
      <c r="BD35" s="375"/>
      <c r="BE35" s="103"/>
    </row>
    <row r="36" spans="1:57" s="122" customFormat="1" ht="77.25" customHeight="1" x14ac:dyDescent="0.25">
      <c r="A36" s="53" t="s">
        <v>6396</v>
      </c>
      <c r="B36" s="53" t="s">
        <v>6397</v>
      </c>
      <c r="C36" s="53" t="s">
        <v>6398</v>
      </c>
      <c r="D36" s="53" t="s">
        <v>6399</v>
      </c>
      <c r="E36" s="122" t="s">
        <v>612</v>
      </c>
      <c r="F36" s="55"/>
      <c r="G36" s="55" t="s">
        <v>6621</v>
      </c>
      <c r="H36" s="56" t="str">
        <f t="shared" si="6"/>
        <v>Đường Lý Thái Tổ</v>
      </c>
      <c r="I36" s="56" t="s">
        <v>6400</v>
      </c>
      <c r="J36" s="56" t="s">
        <v>651</v>
      </c>
      <c r="K36" s="56" t="s">
        <v>6401</v>
      </c>
      <c r="L36" s="57">
        <v>12000</v>
      </c>
      <c r="M36" s="57">
        <v>3500</v>
      </c>
      <c r="N36" s="57">
        <v>2700</v>
      </c>
      <c r="O36" s="57">
        <v>2000</v>
      </c>
      <c r="P36" s="57"/>
      <c r="Q36" s="57"/>
      <c r="R36" s="57"/>
      <c r="S36" s="57"/>
      <c r="T36" s="358" t="s">
        <v>655</v>
      </c>
      <c r="U36" s="359"/>
      <c r="V36" s="359"/>
      <c r="W36" s="359"/>
      <c r="X36" s="359"/>
      <c r="Y36" s="360"/>
      <c r="Z36" s="360"/>
      <c r="AA36" s="360">
        <v>0</v>
      </c>
      <c r="AB36" s="360">
        <v>0</v>
      </c>
      <c r="AC36" s="359"/>
      <c r="AD36" s="359"/>
      <c r="AE36" s="359"/>
      <c r="AF36" s="359"/>
      <c r="AG36" s="361"/>
      <c r="AH36" s="361"/>
      <c r="AI36" s="361"/>
      <c r="AJ36" s="361"/>
      <c r="AK36" s="160">
        <v>5.9623015873015879</v>
      </c>
      <c r="AL36" s="362"/>
      <c r="AM36" s="363">
        <v>3.4</v>
      </c>
      <c r="AN36" s="359">
        <v>40800</v>
      </c>
      <c r="AO36" s="359">
        <v>11900</v>
      </c>
      <c r="AP36" s="359">
        <v>9180</v>
      </c>
      <c r="AQ36" s="359">
        <v>6800</v>
      </c>
      <c r="AR36" s="359">
        <v>40800</v>
      </c>
      <c r="AS36" s="359">
        <v>11900</v>
      </c>
      <c r="AT36" s="359">
        <v>9200</v>
      </c>
      <c r="AU36" s="359">
        <v>6800</v>
      </c>
      <c r="AV36" s="364"/>
      <c r="AW36" s="122" t="s">
        <v>612</v>
      </c>
      <c r="AX36" s="365"/>
      <c r="AY36" s="366">
        <v>1200</v>
      </c>
    </row>
    <row r="37" spans="1:57" s="122" customFormat="1" ht="50.25" hidden="1" customHeight="1" x14ac:dyDescent="0.25">
      <c r="A37" s="53"/>
      <c r="B37" s="53"/>
      <c r="C37" s="53"/>
      <c r="D37" s="53"/>
      <c r="F37" s="55"/>
      <c r="G37" s="55"/>
      <c r="H37" s="56"/>
      <c r="I37" s="56"/>
      <c r="J37" s="56"/>
      <c r="K37" s="56"/>
      <c r="L37" s="57"/>
      <c r="M37" s="57"/>
      <c r="N37" s="57"/>
      <c r="O37" s="57"/>
      <c r="P37" s="57"/>
      <c r="Q37" s="57"/>
      <c r="R37" s="57"/>
      <c r="S37" s="57"/>
      <c r="T37" s="358"/>
      <c r="U37" s="359"/>
      <c r="V37" s="359"/>
      <c r="W37" s="359"/>
      <c r="X37" s="359"/>
      <c r="Y37" s="360"/>
      <c r="Z37" s="360"/>
      <c r="AA37" s="360"/>
      <c r="AB37" s="360"/>
      <c r="AC37" s="359"/>
      <c r="AD37" s="359"/>
      <c r="AE37" s="359"/>
      <c r="AF37" s="359"/>
      <c r="AG37" s="361"/>
      <c r="AH37" s="361"/>
      <c r="AI37" s="361"/>
      <c r="AJ37" s="361"/>
      <c r="AK37" s="160"/>
      <c r="AL37" s="362"/>
      <c r="AM37" s="363"/>
      <c r="AN37" s="359"/>
      <c r="AO37" s="359"/>
      <c r="AP37" s="359"/>
      <c r="AQ37" s="359"/>
      <c r="AR37" s="359"/>
      <c r="AS37" s="359"/>
      <c r="AT37" s="359"/>
      <c r="AU37" s="359"/>
      <c r="AV37" s="364"/>
      <c r="AX37" s="365"/>
      <c r="AY37" s="366"/>
    </row>
    <row r="38" spans="1:57" s="122" customFormat="1" ht="50.25" hidden="1" customHeight="1" x14ac:dyDescent="0.25">
      <c r="A38" s="53"/>
      <c r="B38" s="53"/>
      <c r="C38" s="53"/>
      <c r="D38" s="53"/>
      <c r="F38" s="55"/>
      <c r="G38" s="55"/>
      <c r="H38" s="56"/>
      <c r="I38" s="56"/>
      <c r="J38" s="56"/>
      <c r="K38" s="56"/>
      <c r="L38" s="57"/>
      <c r="M38" s="57"/>
      <c r="N38" s="57"/>
      <c r="O38" s="57"/>
      <c r="P38" s="57"/>
      <c r="Q38" s="57"/>
      <c r="R38" s="57"/>
      <c r="S38" s="57"/>
      <c r="T38" s="358"/>
      <c r="U38" s="359"/>
      <c r="V38" s="359"/>
      <c r="W38" s="359"/>
      <c r="X38" s="359"/>
      <c r="Y38" s="360"/>
      <c r="Z38" s="360"/>
      <c r="AA38" s="360"/>
      <c r="AB38" s="360"/>
      <c r="AC38" s="359"/>
      <c r="AD38" s="359"/>
      <c r="AE38" s="359"/>
      <c r="AF38" s="359"/>
      <c r="AG38" s="361"/>
      <c r="AH38" s="361"/>
      <c r="AI38" s="361"/>
      <c r="AJ38" s="361"/>
      <c r="AK38" s="160"/>
      <c r="AL38" s="362"/>
      <c r="AM38" s="363"/>
      <c r="AN38" s="359"/>
      <c r="AO38" s="359"/>
      <c r="AP38" s="359"/>
      <c r="AQ38" s="359"/>
      <c r="AR38" s="359"/>
      <c r="AS38" s="359"/>
      <c r="AT38" s="359"/>
      <c r="AU38" s="359"/>
      <c r="AV38" s="364"/>
      <c r="AX38" s="365"/>
      <c r="AY38" s="366"/>
    </row>
    <row r="39" spans="1:57" s="122" customFormat="1" ht="50.25" hidden="1" customHeight="1" x14ac:dyDescent="0.25">
      <c r="A39" s="53"/>
      <c r="B39" s="53"/>
      <c r="C39" s="53"/>
      <c r="D39" s="53"/>
      <c r="F39" s="55"/>
      <c r="G39" s="55"/>
      <c r="H39" s="56"/>
      <c r="I39" s="56"/>
      <c r="J39" s="56"/>
      <c r="K39" s="56"/>
      <c r="L39" s="57"/>
      <c r="M39" s="57"/>
      <c r="N39" s="57"/>
      <c r="O39" s="57"/>
      <c r="P39" s="57"/>
      <c r="Q39" s="57"/>
      <c r="R39" s="57"/>
      <c r="S39" s="57"/>
      <c r="T39" s="358"/>
      <c r="U39" s="359"/>
      <c r="V39" s="359"/>
      <c r="W39" s="359"/>
      <c r="X39" s="359"/>
      <c r="Y39" s="360"/>
      <c r="Z39" s="360"/>
      <c r="AA39" s="360"/>
      <c r="AB39" s="360"/>
      <c r="AC39" s="359"/>
      <c r="AD39" s="359"/>
      <c r="AE39" s="359"/>
      <c r="AF39" s="359"/>
      <c r="AG39" s="361"/>
      <c r="AH39" s="361"/>
      <c r="AI39" s="361"/>
      <c r="AJ39" s="361"/>
      <c r="AK39" s="160"/>
      <c r="AL39" s="362"/>
      <c r="AM39" s="363"/>
      <c r="AN39" s="359"/>
      <c r="AO39" s="359"/>
      <c r="AP39" s="359"/>
      <c r="AQ39" s="359"/>
      <c r="AR39" s="359"/>
      <c r="AS39" s="359"/>
      <c r="AT39" s="359"/>
      <c r="AU39" s="359"/>
      <c r="AV39" s="364"/>
      <c r="AX39" s="365"/>
      <c r="AY39" s="366"/>
    </row>
    <row r="40" spans="1:57" s="122" customFormat="1" ht="50.25" hidden="1" customHeight="1" x14ac:dyDescent="0.25">
      <c r="A40" s="53"/>
      <c r="B40" s="53"/>
      <c r="C40" s="53"/>
      <c r="D40" s="53"/>
      <c r="F40" s="55"/>
      <c r="G40" s="55"/>
      <c r="H40" s="56"/>
      <c r="I40" s="56"/>
      <c r="J40" s="56"/>
      <c r="K40" s="56"/>
      <c r="L40" s="57"/>
      <c r="M40" s="57"/>
      <c r="N40" s="57"/>
      <c r="O40" s="57"/>
      <c r="P40" s="57"/>
      <c r="Q40" s="57"/>
      <c r="R40" s="57"/>
      <c r="S40" s="57"/>
      <c r="T40" s="358"/>
      <c r="U40" s="359"/>
      <c r="V40" s="359"/>
      <c r="W40" s="359"/>
      <c r="X40" s="359"/>
      <c r="Y40" s="360"/>
      <c r="Z40" s="360"/>
      <c r="AA40" s="360"/>
      <c r="AB40" s="360"/>
      <c r="AC40" s="359"/>
      <c r="AD40" s="359"/>
      <c r="AE40" s="359"/>
      <c r="AF40" s="359"/>
      <c r="AG40" s="361"/>
      <c r="AH40" s="361"/>
      <c r="AI40" s="361"/>
      <c r="AJ40" s="361"/>
      <c r="AK40" s="160"/>
      <c r="AL40" s="362"/>
      <c r="AM40" s="363"/>
      <c r="AN40" s="359"/>
      <c r="AO40" s="359"/>
      <c r="AP40" s="359"/>
      <c r="AQ40" s="359"/>
      <c r="AR40" s="359"/>
      <c r="AS40" s="359"/>
      <c r="AT40" s="359"/>
      <c r="AU40" s="359"/>
      <c r="AV40" s="364"/>
      <c r="AX40" s="365"/>
      <c r="AY40" s="366"/>
    </row>
    <row r="41" spans="1:57" s="122" customFormat="1" ht="50.25" hidden="1" customHeight="1" x14ac:dyDescent="0.25">
      <c r="A41" s="53"/>
      <c r="B41" s="53"/>
      <c r="C41" s="53"/>
      <c r="D41" s="53"/>
      <c r="F41" s="55"/>
      <c r="G41" s="55"/>
      <c r="H41" s="56"/>
      <c r="I41" s="56"/>
      <c r="J41" s="56"/>
      <c r="K41" s="56"/>
      <c r="L41" s="57"/>
      <c r="M41" s="57"/>
      <c r="N41" s="57"/>
      <c r="O41" s="57"/>
      <c r="P41" s="57"/>
      <c r="Q41" s="57"/>
      <c r="R41" s="57"/>
      <c r="S41" s="57"/>
      <c r="T41" s="358"/>
      <c r="U41" s="359"/>
      <c r="V41" s="359"/>
      <c r="W41" s="359"/>
      <c r="X41" s="359"/>
      <c r="Y41" s="360"/>
      <c r="Z41" s="360"/>
      <c r="AA41" s="360"/>
      <c r="AB41" s="360"/>
      <c r="AC41" s="359"/>
      <c r="AD41" s="359"/>
      <c r="AE41" s="359"/>
      <c r="AF41" s="359"/>
      <c r="AG41" s="361"/>
      <c r="AH41" s="361"/>
      <c r="AI41" s="361"/>
      <c r="AJ41" s="361"/>
      <c r="AK41" s="160"/>
      <c r="AL41" s="362"/>
      <c r="AM41" s="363"/>
      <c r="AN41" s="359"/>
      <c r="AO41" s="359"/>
      <c r="AP41" s="359"/>
      <c r="AQ41" s="359"/>
      <c r="AR41" s="359"/>
      <c r="AS41" s="359"/>
      <c r="AT41" s="359"/>
      <c r="AU41" s="359"/>
      <c r="AV41" s="364"/>
      <c r="AX41" s="365"/>
      <c r="AY41" s="366"/>
    </row>
    <row r="42" spans="1:57" s="122" customFormat="1" ht="50.25" hidden="1" customHeight="1" x14ac:dyDescent="0.25">
      <c r="A42" s="53"/>
      <c r="B42" s="53"/>
      <c r="C42" s="53"/>
      <c r="D42" s="53"/>
      <c r="F42" s="55"/>
      <c r="G42" s="55"/>
      <c r="H42" s="56"/>
      <c r="I42" s="56"/>
      <c r="J42" s="56"/>
      <c r="K42" s="56"/>
      <c r="L42" s="57"/>
      <c r="M42" s="57"/>
      <c r="N42" s="57"/>
      <c r="O42" s="57"/>
      <c r="P42" s="57"/>
      <c r="Q42" s="57"/>
      <c r="R42" s="57"/>
      <c r="S42" s="57"/>
      <c r="T42" s="358"/>
      <c r="U42" s="359"/>
      <c r="V42" s="359"/>
      <c r="W42" s="359"/>
      <c r="X42" s="359"/>
      <c r="Y42" s="360"/>
      <c r="Z42" s="360"/>
      <c r="AA42" s="360"/>
      <c r="AB42" s="360"/>
      <c r="AC42" s="359"/>
      <c r="AD42" s="359"/>
      <c r="AE42" s="359"/>
      <c r="AF42" s="359"/>
      <c r="AG42" s="361"/>
      <c r="AH42" s="361"/>
      <c r="AI42" s="361"/>
      <c r="AJ42" s="361"/>
      <c r="AK42" s="160"/>
      <c r="AL42" s="362"/>
      <c r="AM42" s="363"/>
      <c r="AN42" s="359"/>
      <c r="AO42" s="359"/>
      <c r="AP42" s="359"/>
      <c r="AQ42" s="359"/>
      <c r="AR42" s="359"/>
      <c r="AS42" s="359"/>
      <c r="AT42" s="359"/>
      <c r="AU42" s="359"/>
      <c r="AV42" s="364"/>
      <c r="AX42" s="365"/>
      <c r="AY42" s="366"/>
    </row>
    <row r="43" spans="1:57" s="122" customFormat="1" ht="50.25" customHeight="1" x14ac:dyDescent="0.25">
      <c r="A43" s="53" t="s">
        <v>6402</v>
      </c>
      <c r="B43" s="53" t="s">
        <v>6403</v>
      </c>
      <c r="C43" s="53" t="s">
        <v>6404</v>
      </c>
      <c r="D43" s="53" t="s">
        <v>6405</v>
      </c>
      <c r="E43" s="122" t="s">
        <v>612</v>
      </c>
      <c r="F43" s="55"/>
      <c r="G43" s="55" t="s">
        <v>658</v>
      </c>
      <c r="H43" s="56" t="str">
        <f t="shared" si="6"/>
        <v>Đường Lý Thái Tổ</v>
      </c>
      <c r="I43" s="56" t="s">
        <v>6406</v>
      </c>
      <c r="J43" s="56" t="s">
        <v>651</v>
      </c>
      <c r="K43" s="56" t="s">
        <v>6407</v>
      </c>
      <c r="L43" s="57">
        <v>7800</v>
      </c>
      <c r="M43" s="57">
        <v>3500</v>
      </c>
      <c r="N43" s="57">
        <v>2700</v>
      </c>
      <c r="O43" s="57">
        <v>2000</v>
      </c>
      <c r="P43" s="57"/>
      <c r="Q43" s="57"/>
      <c r="R43" s="57"/>
      <c r="S43" s="57"/>
      <c r="T43" s="358" t="s">
        <v>658</v>
      </c>
      <c r="U43" s="359"/>
      <c r="V43" s="359"/>
      <c r="W43" s="359"/>
      <c r="X43" s="359"/>
      <c r="Y43" s="360">
        <v>0</v>
      </c>
      <c r="Z43" s="360">
        <v>0</v>
      </c>
      <c r="AA43" s="360">
        <v>0</v>
      </c>
      <c r="AB43" s="360">
        <v>0</v>
      </c>
      <c r="AC43" s="359"/>
      <c r="AD43" s="359"/>
      <c r="AE43" s="359"/>
      <c r="AF43" s="359"/>
      <c r="AG43" s="361"/>
      <c r="AH43" s="361"/>
      <c r="AI43" s="361"/>
      <c r="AJ43" s="361"/>
      <c r="AK43" s="160">
        <v>5.6259259259259258</v>
      </c>
      <c r="AL43" s="362"/>
      <c r="AM43" s="363">
        <v>3.2</v>
      </c>
      <c r="AN43" s="359">
        <v>24960</v>
      </c>
      <c r="AO43" s="359">
        <v>11200</v>
      </c>
      <c r="AP43" s="359">
        <v>8640</v>
      </c>
      <c r="AQ43" s="359">
        <v>6400</v>
      </c>
      <c r="AR43" s="359">
        <v>25000</v>
      </c>
      <c r="AS43" s="359">
        <v>11200</v>
      </c>
      <c r="AT43" s="359">
        <v>8600</v>
      </c>
      <c r="AU43" s="359">
        <v>6400</v>
      </c>
      <c r="AV43" s="364"/>
      <c r="AW43" s="122" t="s">
        <v>612</v>
      </c>
      <c r="AX43" s="365"/>
      <c r="AY43" s="366">
        <v>1200</v>
      </c>
    </row>
    <row r="44" spans="1:57" s="122" customFormat="1" ht="50.25" hidden="1" customHeight="1" x14ac:dyDescent="0.25">
      <c r="A44" s="53"/>
      <c r="B44" s="53"/>
      <c r="C44" s="53"/>
      <c r="D44" s="53"/>
      <c r="F44" s="55"/>
      <c r="G44" s="55"/>
      <c r="H44" s="56"/>
      <c r="I44" s="56"/>
      <c r="J44" s="56"/>
      <c r="K44" s="56"/>
      <c r="L44" s="57"/>
      <c r="M44" s="57"/>
      <c r="N44" s="57"/>
      <c r="O44" s="57"/>
      <c r="P44" s="57"/>
      <c r="Q44" s="57"/>
      <c r="R44" s="57"/>
      <c r="S44" s="57"/>
      <c r="T44" s="358"/>
      <c r="U44" s="359"/>
      <c r="V44" s="359"/>
      <c r="W44" s="359"/>
      <c r="X44" s="359"/>
      <c r="Y44" s="360"/>
      <c r="Z44" s="360"/>
      <c r="AA44" s="360"/>
      <c r="AB44" s="360"/>
      <c r="AC44" s="359"/>
      <c r="AD44" s="359"/>
      <c r="AE44" s="359"/>
      <c r="AF44" s="359"/>
      <c r="AG44" s="361"/>
      <c r="AH44" s="361"/>
      <c r="AI44" s="361"/>
      <c r="AJ44" s="361"/>
      <c r="AK44" s="160"/>
      <c r="AL44" s="362"/>
      <c r="AM44" s="363"/>
      <c r="AN44" s="359"/>
      <c r="AO44" s="359"/>
      <c r="AP44" s="359"/>
      <c r="AQ44" s="359"/>
      <c r="AR44" s="359"/>
      <c r="AS44" s="359"/>
      <c r="AT44" s="359"/>
      <c r="AU44" s="359"/>
      <c r="AV44" s="364"/>
      <c r="AX44" s="365"/>
      <c r="AY44" s="366"/>
    </row>
    <row r="45" spans="1:57" s="122" customFormat="1" ht="50.25" hidden="1" customHeight="1" x14ac:dyDescent="0.25">
      <c r="A45" s="53"/>
      <c r="B45" s="53"/>
      <c r="C45" s="53"/>
      <c r="D45" s="53"/>
      <c r="F45" s="55"/>
      <c r="G45" s="55"/>
      <c r="H45" s="56"/>
      <c r="I45" s="56"/>
      <c r="J45" s="56"/>
      <c r="K45" s="56"/>
      <c r="L45" s="57"/>
      <c r="M45" s="57"/>
      <c r="N45" s="57"/>
      <c r="O45" s="57"/>
      <c r="P45" s="57"/>
      <c r="Q45" s="57"/>
      <c r="R45" s="57"/>
      <c r="S45" s="57"/>
      <c r="T45" s="358"/>
      <c r="U45" s="359"/>
      <c r="V45" s="359"/>
      <c r="W45" s="359"/>
      <c r="X45" s="359"/>
      <c r="Y45" s="360"/>
      <c r="Z45" s="360"/>
      <c r="AA45" s="360"/>
      <c r="AB45" s="360"/>
      <c r="AC45" s="359"/>
      <c r="AD45" s="359"/>
      <c r="AE45" s="359"/>
      <c r="AF45" s="359"/>
      <c r="AG45" s="361"/>
      <c r="AH45" s="361"/>
      <c r="AI45" s="361"/>
      <c r="AJ45" s="361"/>
      <c r="AK45" s="160"/>
      <c r="AL45" s="362"/>
      <c r="AM45" s="363"/>
      <c r="AN45" s="359"/>
      <c r="AO45" s="359"/>
      <c r="AP45" s="359"/>
      <c r="AQ45" s="359"/>
      <c r="AR45" s="359"/>
      <c r="AS45" s="359"/>
      <c r="AT45" s="359"/>
      <c r="AU45" s="359"/>
      <c r="AV45" s="364"/>
      <c r="AX45" s="365"/>
      <c r="AY45" s="366"/>
    </row>
    <row r="46" spans="1:57" s="122" customFormat="1" ht="50.25" hidden="1" customHeight="1" x14ac:dyDescent="0.25">
      <c r="A46" s="53"/>
      <c r="B46" s="53"/>
      <c r="C46" s="53"/>
      <c r="D46" s="53"/>
      <c r="F46" s="55"/>
      <c r="G46" s="55"/>
      <c r="H46" s="56"/>
      <c r="I46" s="56"/>
      <c r="J46" s="56"/>
      <c r="K46" s="56"/>
      <c r="L46" s="57"/>
      <c r="M46" s="57"/>
      <c r="N46" s="57"/>
      <c r="O46" s="57"/>
      <c r="P46" s="57"/>
      <c r="Q46" s="57"/>
      <c r="R46" s="57"/>
      <c r="S46" s="57"/>
      <c r="T46" s="358"/>
      <c r="U46" s="359"/>
      <c r="V46" s="359"/>
      <c r="W46" s="359"/>
      <c r="X46" s="359"/>
      <c r="Y46" s="360"/>
      <c r="Z46" s="360"/>
      <c r="AA46" s="360"/>
      <c r="AB46" s="360"/>
      <c r="AC46" s="359"/>
      <c r="AD46" s="359"/>
      <c r="AE46" s="359"/>
      <c r="AF46" s="359"/>
      <c r="AG46" s="361"/>
      <c r="AH46" s="361"/>
      <c r="AI46" s="361"/>
      <c r="AJ46" s="361"/>
      <c r="AK46" s="160"/>
      <c r="AL46" s="362"/>
      <c r="AM46" s="363"/>
      <c r="AN46" s="359"/>
      <c r="AO46" s="359"/>
      <c r="AP46" s="359"/>
      <c r="AQ46" s="359"/>
      <c r="AR46" s="359"/>
      <c r="AS46" s="359"/>
      <c r="AT46" s="359"/>
      <c r="AU46" s="359"/>
      <c r="AV46" s="364"/>
      <c r="AX46" s="365"/>
      <c r="AY46" s="366"/>
    </row>
    <row r="47" spans="1:57" s="122" customFormat="1" ht="50.25" hidden="1" customHeight="1" x14ac:dyDescent="0.25">
      <c r="A47" s="53"/>
      <c r="B47" s="53"/>
      <c r="C47" s="53"/>
      <c r="D47" s="53"/>
      <c r="F47" s="55"/>
      <c r="G47" s="55"/>
      <c r="H47" s="56"/>
      <c r="I47" s="56"/>
      <c r="J47" s="56"/>
      <c r="K47" s="56"/>
      <c r="L47" s="57"/>
      <c r="M47" s="57"/>
      <c r="N47" s="57"/>
      <c r="O47" s="57"/>
      <c r="P47" s="57"/>
      <c r="Q47" s="57"/>
      <c r="R47" s="57"/>
      <c r="S47" s="57"/>
      <c r="T47" s="358"/>
      <c r="U47" s="359"/>
      <c r="V47" s="359"/>
      <c r="W47" s="359"/>
      <c r="X47" s="359"/>
      <c r="Y47" s="360"/>
      <c r="Z47" s="360"/>
      <c r="AA47" s="360"/>
      <c r="AB47" s="360"/>
      <c r="AC47" s="359"/>
      <c r="AD47" s="359"/>
      <c r="AE47" s="359"/>
      <c r="AF47" s="359"/>
      <c r="AG47" s="361"/>
      <c r="AH47" s="361"/>
      <c r="AI47" s="361"/>
      <c r="AJ47" s="361"/>
      <c r="AK47" s="160"/>
      <c r="AL47" s="362"/>
      <c r="AM47" s="363"/>
      <c r="AN47" s="359"/>
      <c r="AO47" s="359"/>
      <c r="AP47" s="359"/>
      <c r="AQ47" s="359"/>
      <c r="AR47" s="359"/>
      <c r="AS47" s="359"/>
      <c r="AT47" s="359"/>
      <c r="AU47" s="359"/>
      <c r="AV47" s="364"/>
      <c r="AX47" s="365"/>
      <c r="AY47" s="366"/>
    </row>
    <row r="48" spans="1:57" s="122" customFormat="1" ht="50.25" hidden="1" customHeight="1" x14ac:dyDescent="0.25">
      <c r="A48" s="53"/>
      <c r="B48" s="53"/>
      <c r="C48" s="53"/>
      <c r="D48" s="53"/>
      <c r="F48" s="55"/>
      <c r="G48" s="55"/>
      <c r="H48" s="56"/>
      <c r="I48" s="56"/>
      <c r="J48" s="56"/>
      <c r="K48" s="56"/>
      <c r="L48" s="57"/>
      <c r="M48" s="57"/>
      <c r="N48" s="57"/>
      <c r="O48" s="57"/>
      <c r="P48" s="57"/>
      <c r="Q48" s="57"/>
      <c r="R48" s="57"/>
      <c r="S48" s="57"/>
      <c r="T48" s="358"/>
      <c r="U48" s="359"/>
      <c r="V48" s="359"/>
      <c r="W48" s="359"/>
      <c r="X48" s="359"/>
      <c r="Y48" s="360"/>
      <c r="Z48" s="360"/>
      <c r="AA48" s="360"/>
      <c r="AB48" s="360"/>
      <c r="AC48" s="359"/>
      <c r="AD48" s="359"/>
      <c r="AE48" s="359"/>
      <c r="AF48" s="359"/>
      <c r="AG48" s="361"/>
      <c r="AH48" s="361"/>
      <c r="AI48" s="361"/>
      <c r="AJ48" s="361"/>
      <c r="AK48" s="160"/>
      <c r="AL48" s="362"/>
      <c r="AM48" s="363"/>
      <c r="AN48" s="359"/>
      <c r="AO48" s="359"/>
      <c r="AP48" s="359"/>
      <c r="AQ48" s="359"/>
      <c r="AR48" s="359"/>
      <c r="AS48" s="359"/>
      <c r="AT48" s="359"/>
      <c r="AU48" s="359"/>
      <c r="AV48" s="364"/>
      <c r="AX48" s="365"/>
      <c r="AY48" s="366"/>
    </row>
    <row r="49" spans="1:51" s="122" customFormat="1" ht="50.25" hidden="1" customHeight="1" x14ac:dyDescent="0.25">
      <c r="A49" s="53"/>
      <c r="B49" s="53"/>
      <c r="C49" s="53"/>
      <c r="D49" s="53"/>
      <c r="F49" s="55"/>
      <c r="G49" s="55"/>
      <c r="H49" s="56"/>
      <c r="I49" s="56"/>
      <c r="J49" s="56"/>
      <c r="K49" s="56"/>
      <c r="L49" s="57"/>
      <c r="M49" s="57"/>
      <c r="N49" s="57"/>
      <c r="O49" s="57"/>
      <c r="P49" s="57"/>
      <c r="Q49" s="57"/>
      <c r="R49" s="57"/>
      <c r="S49" s="57"/>
      <c r="T49" s="358"/>
      <c r="U49" s="359"/>
      <c r="V49" s="359"/>
      <c r="W49" s="359"/>
      <c r="X49" s="359"/>
      <c r="Y49" s="360"/>
      <c r="Z49" s="360"/>
      <c r="AA49" s="360"/>
      <c r="AB49" s="360"/>
      <c r="AC49" s="359"/>
      <c r="AD49" s="359"/>
      <c r="AE49" s="359"/>
      <c r="AF49" s="359"/>
      <c r="AG49" s="361"/>
      <c r="AH49" s="361"/>
      <c r="AI49" s="361"/>
      <c r="AJ49" s="361"/>
      <c r="AK49" s="160"/>
      <c r="AL49" s="362"/>
      <c r="AM49" s="363"/>
      <c r="AN49" s="359"/>
      <c r="AO49" s="359"/>
      <c r="AP49" s="359"/>
      <c r="AQ49" s="359"/>
      <c r="AR49" s="359"/>
      <c r="AS49" s="359"/>
      <c r="AT49" s="359"/>
      <c r="AU49" s="359"/>
      <c r="AV49" s="364"/>
      <c r="AX49" s="365"/>
      <c r="AY49" s="366"/>
    </row>
    <row r="50" spans="1:51" s="122" customFormat="1" ht="50.25" customHeight="1" x14ac:dyDescent="0.25">
      <c r="A50" s="53" t="s">
        <v>6408</v>
      </c>
      <c r="B50" s="53" t="s">
        <v>6409</v>
      </c>
      <c r="C50" s="53" t="s">
        <v>6410</v>
      </c>
      <c r="D50" s="53" t="s">
        <v>6411</v>
      </c>
      <c r="E50" s="122" t="s">
        <v>612</v>
      </c>
      <c r="F50" s="55"/>
      <c r="G50" s="55" t="s">
        <v>661</v>
      </c>
      <c r="H50" s="56" t="str">
        <f t="shared" si="6"/>
        <v>Đường Lý Thái Tổ</v>
      </c>
      <c r="I50" s="56" t="s">
        <v>6407</v>
      </c>
      <c r="J50" s="56" t="s">
        <v>651</v>
      </c>
      <c r="K50" s="56" t="s">
        <v>6412</v>
      </c>
      <c r="L50" s="57">
        <v>7200</v>
      </c>
      <c r="M50" s="57">
        <v>3300</v>
      </c>
      <c r="N50" s="57">
        <v>2600</v>
      </c>
      <c r="O50" s="57">
        <v>2000</v>
      </c>
      <c r="P50" s="57"/>
      <c r="Q50" s="57"/>
      <c r="R50" s="57"/>
      <c r="S50" s="57"/>
      <c r="T50" s="358" t="s">
        <v>661</v>
      </c>
      <c r="U50" s="359"/>
      <c r="V50" s="359"/>
      <c r="W50" s="359"/>
      <c r="X50" s="359"/>
      <c r="Y50" s="360"/>
      <c r="Z50" s="360"/>
      <c r="AA50" s="360"/>
      <c r="AB50" s="360"/>
      <c r="AC50" s="359"/>
      <c r="AD50" s="359"/>
      <c r="AE50" s="359"/>
      <c r="AF50" s="359"/>
      <c r="AG50" s="361"/>
      <c r="AH50" s="361"/>
      <c r="AI50" s="361"/>
      <c r="AJ50" s="361"/>
      <c r="AK50" s="160">
        <v>5.2223144910644912</v>
      </c>
      <c r="AL50" s="362"/>
      <c r="AM50" s="363">
        <v>3</v>
      </c>
      <c r="AN50" s="359">
        <v>21600</v>
      </c>
      <c r="AO50" s="359">
        <v>9900</v>
      </c>
      <c r="AP50" s="359">
        <v>7800</v>
      </c>
      <c r="AQ50" s="359">
        <v>6000</v>
      </c>
      <c r="AR50" s="359">
        <v>21600</v>
      </c>
      <c r="AS50" s="359">
        <v>9900</v>
      </c>
      <c r="AT50" s="359">
        <v>7800</v>
      </c>
      <c r="AU50" s="359">
        <v>6000</v>
      </c>
      <c r="AV50" s="364"/>
      <c r="AW50" s="122" t="s">
        <v>612</v>
      </c>
      <c r="AX50" s="365"/>
      <c r="AY50" s="366">
        <v>1200</v>
      </c>
    </row>
    <row r="51" spans="1:51" s="122" customFormat="1" ht="50.25" hidden="1" customHeight="1" x14ac:dyDescent="0.25">
      <c r="A51" s="53"/>
      <c r="B51" s="53"/>
      <c r="C51" s="53"/>
      <c r="D51" s="53"/>
      <c r="F51" s="55"/>
      <c r="G51" s="55"/>
      <c r="H51" s="56"/>
      <c r="I51" s="56"/>
      <c r="J51" s="56"/>
      <c r="K51" s="56"/>
      <c r="L51" s="57"/>
      <c r="M51" s="57"/>
      <c r="N51" s="57"/>
      <c r="O51" s="57"/>
      <c r="P51" s="57"/>
      <c r="Q51" s="57"/>
      <c r="R51" s="57"/>
      <c r="S51" s="57"/>
      <c r="T51" s="358"/>
      <c r="U51" s="359"/>
      <c r="V51" s="359"/>
      <c r="W51" s="359"/>
      <c r="X51" s="359"/>
      <c r="Y51" s="360"/>
      <c r="Z51" s="360"/>
      <c r="AA51" s="360"/>
      <c r="AB51" s="360"/>
      <c r="AC51" s="359"/>
      <c r="AD51" s="359"/>
      <c r="AE51" s="359"/>
      <c r="AF51" s="359"/>
      <c r="AG51" s="361"/>
      <c r="AH51" s="361"/>
      <c r="AI51" s="361"/>
      <c r="AJ51" s="361"/>
      <c r="AK51" s="160"/>
      <c r="AL51" s="362"/>
      <c r="AM51" s="363"/>
      <c r="AN51" s="359"/>
      <c r="AO51" s="359"/>
      <c r="AP51" s="359"/>
      <c r="AQ51" s="359"/>
      <c r="AR51" s="359"/>
      <c r="AS51" s="359"/>
      <c r="AT51" s="359"/>
      <c r="AU51" s="359"/>
      <c r="AV51" s="364"/>
      <c r="AX51" s="376"/>
      <c r="AY51" s="366"/>
    </row>
    <row r="52" spans="1:51" s="122" customFormat="1" ht="50.25" hidden="1" customHeight="1" x14ac:dyDescent="0.25">
      <c r="A52" s="53"/>
      <c r="B52" s="53"/>
      <c r="C52" s="53"/>
      <c r="D52" s="53"/>
      <c r="F52" s="55"/>
      <c r="G52" s="55"/>
      <c r="H52" s="56"/>
      <c r="I52" s="56"/>
      <c r="J52" s="56"/>
      <c r="K52" s="56"/>
      <c r="L52" s="57"/>
      <c r="M52" s="57"/>
      <c r="N52" s="57"/>
      <c r="O52" s="57"/>
      <c r="P52" s="57"/>
      <c r="Q52" s="57"/>
      <c r="R52" s="57"/>
      <c r="S52" s="57"/>
      <c r="T52" s="358"/>
      <c r="U52" s="359"/>
      <c r="V52" s="359"/>
      <c r="W52" s="359"/>
      <c r="X52" s="359"/>
      <c r="Y52" s="360"/>
      <c r="Z52" s="360"/>
      <c r="AA52" s="360"/>
      <c r="AB52" s="360"/>
      <c r="AC52" s="359"/>
      <c r="AD52" s="359"/>
      <c r="AE52" s="359"/>
      <c r="AF52" s="359"/>
      <c r="AG52" s="361"/>
      <c r="AH52" s="361"/>
      <c r="AI52" s="361"/>
      <c r="AJ52" s="361"/>
      <c r="AK52" s="160"/>
      <c r="AL52" s="362"/>
      <c r="AM52" s="363"/>
      <c r="AN52" s="359"/>
      <c r="AO52" s="359"/>
      <c r="AP52" s="359"/>
      <c r="AQ52" s="359"/>
      <c r="AR52" s="359"/>
      <c r="AS52" s="359"/>
      <c r="AT52" s="359"/>
      <c r="AU52" s="359"/>
      <c r="AV52" s="364"/>
      <c r="AX52" s="376"/>
      <c r="AY52" s="366"/>
    </row>
    <row r="53" spans="1:51" s="122" customFormat="1" ht="50.25" hidden="1" customHeight="1" x14ac:dyDescent="0.25">
      <c r="A53" s="53"/>
      <c r="B53" s="53"/>
      <c r="C53" s="53"/>
      <c r="D53" s="53"/>
      <c r="F53" s="55"/>
      <c r="G53" s="55"/>
      <c r="H53" s="56"/>
      <c r="I53" s="56"/>
      <c r="J53" s="56"/>
      <c r="K53" s="56"/>
      <c r="L53" s="57"/>
      <c r="M53" s="57"/>
      <c r="N53" s="57"/>
      <c r="O53" s="57"/>
      <c r="P53" s="57"/>
      <c r="Q53" s="57"/>
      <c r="R53" s="57"/>
      <c r="S53" s="57"/>
      <c r="T53" s="358"/>
      <c r="U53" s="359"/>
      <c r="V53" s="359"/>
      <c r="W53" s="359"/>
      <c r="X53" s="359"/>
      <c r="Y53" s="360"/>
      <c r="Z53" s="360"/>
      <c r="AA53" s="360"/>
      <c r="AB53" s="360"/>
      <c r="AC53" s="359"/>
      <c r="AD53" s="359"/>
      <c r="AE53" s="359"/>
      <c r="AF53" s="359"/>
      <c r="AG53" s="361"/>
      <c r="AH53" s="361"/>
      <c r="AI53" s="361"/>
      <c r="AJ53" s="361"/>
      <c r="AK53" s="160"/>
      <c r="AL53" s="362"/>
      <c r="AM53" s="363"/>
      <c r="AN53" s="359"/>
      <c r="AO53" s="359"/>
      <c r="AP53" s="359"/>
      <c r="AQ53" s="359"/>
      <c r="AR53" s="359"/>
      <c r="AS53" s="359"/>
      <c r="AT53" s="359"/>
      <c r="AU53" s="359"/>
      <c r="AV53" s="364"/>
      <c r="AX53" s="376"/>
      <c r="AY53" s="366"/>
    </row>
    <row r="54" spans="1:51" s="122" customFormat="1" ht="50.25" hidden="1" customHeight="1" x14ac:dyDescent="0.25">
      <c r="A54" s="53"/>
      <c r="B54" s="53"/>
      <c r="C54" s="53"/>
      <c r="D54" s="53"/>
      <c r="F54" s="55"/>
      <c r="G54" s="55"/>
      <c r="H54" s="56"/>
      <c r="I54" s="56"/>
      <c r="J54" s="56"/>
      <c r="K54" s="56"/>
      <c r="L54" s="57"/>
      <c r="M54" s="57"/>
      <c r="N54" s="57"/>
      <c r="O54" s="57"/>
      <c r="P54" s="57"/>
      <c r="Q54" s="57"/>
      <c r="R54" s="57"/>
      <c r="S54" s="57"/>
      <c r="T54" s="358"/>
      <c r="U54" s="359"/>
      <c r="V54" s="359"/>
      <c r="W54" s="359"/>
      <c r="X54" s="359"/>
      <c r="Y54" s="360"/>
      <c r="Z54" s="360"/>
      <c r="AA54" s="360"/>
      <c r="AB54" s="360"/>
      <c r="AC54" s="359"/>
      <c r="AD54" s="359"/>
      <c r="AE54" s="359"/>
      <c r="AF54" s="359"/>
      <c r="AG54" s="361"/>
      <c r="AH54" s="361"/>
      <c r="AI54" s="361"/>
      <c r="AJ54" s="361"/>
      <c r="AK54" s="160"/>
      <c r="AL54" s="362"/>
      <c r="AM54" s="363"/>
      <c r="AN54" s="359"/>
      <c r="AO54" s="359"/>
      <c r="AP54" s="359"/>
      <c r="AQ54" s="359"/>
      <c r="AR54" s="359"/>
      <c r="AS54" s="359"/>
      <c r="AT54" s="359"/>
      <c r="AU54" s="359"/>
      <c r="AV54" s="364"/>
      <c r="AX54" s="376"/>
      <c r="AY54" s="366"/>
    </row>
    <row r="55" spans="1:51" s="122" customFormat="1" ht="50.25" hidden="1" customHeight="1" x14ac:dyDescent="0.25">
      <c r="A55" s="53"/>
      <c r="B55" s="53"/>
      <c r="C55" s="53"/>
      <c r="D55" s="53"/>
      <c r="F55" s="55"/>
      <c r="G55" s="55"/>
      <c r="H55" s="56"/>
      <c r="I55" s="56"/>
      <c r="J55" s="56"/>
      <c r="K55" s="56"/>
      <c r="L55" s="57"/>
      <c r="M55" s="57"/>
      <c r="N55" s="57"/>
      <c r="O55" s="57"/>
      <c r="P55" s="57"/>
      <c r="Q55" s="57"/>
      <c r="R55" s="57"/>
      <c r="S55" s="57"/>
      <c r="T55" s="358"/>
      <c r="U55" s="359"/>
      <c r="V55" s="359"/>
      <c r="W55" s="359"/>
      <c r="X55" s="359"/>
      <c r="Y55" s="360"/>
      <c r="Z55" s="360"/>
      <c r="AA55" s="360"/>
      <c r="AB55" s="360"/>
      <c r="AC55" s="359"/>
      <c r="AD55" s="359"/>
      <c r="AE55" s="359"/>
      <c r="AF55" s="359"/>
      <c r="AG55" s="361"/>
      <c r="AH55" s="361"/>
      <c r="AI55" s="361"/>
      <c r="AJ55" s="361"/>
      <c r="AK55" s="160"/>
      <c r="AL55" s="362"/>
      <c r="AM55" s="363"/>
      <c r="AN55" s="359"/>
      <c r="AO55" s="359"/>
      <c r="AP55" s="359"/>
      <c r="AQ55" s="359"/>
      <c r="AR55" s="359"/>
      <c r="AS55" s="359"/>
      <c r="AT55" s="359"/>
      <c r="AU55" s="359"/>
      <c r="AV55" s="364"/>
      <c r="AX55" s="376"/>
      <c r="AY55" s="366"/>
    </row>
    <row r="56" spans="1:51" s="122" customFormat="1" ht="50.25" hidden="1" customHeight="1" x14ac:dyDescent="0.25">
      <c r="A56" s="53"/>
      <c r="B56" s="53"/>
      <c r="C56" s="53"/>
      <c r="D56" s="53"/>
      <c r="F56" s="55"/>
      <c r="G56" s="55"/>
      <c r="H56" s="56"/>
      <c r="I56" s="56"/>
      <c r="J56" s="56"/>
      <c r="K56" s="56"/>
      <c r="L56" s="57"/>
      <c r="M56" s="57"/>
      <c r="N56" s="57"/>
      <c r="O56" s="57"/>
      <c r="P56" s="57"/>
      <c r="Q56" s="57"/>
      <c r="R56" s="57"/>
      <c r="S56" s="57"/>
      <c r="T56" s="358"/>
      <c r="U56" s="359"/>
      <c r="V56" s="359"/>
      <c r="W56" s="359"/>
      <c r="X56" s="359"/>
      <c r="Y56" s="360"/>
      <c r="Z56" s="360"/>
      <c r="AA56" s="360"/>
      <c r="AB56" s="360"/>
      <c r="AC56" s="359"/>
      <c r="AD56" s="359"/>
      <c r="AE56" s="359"/>
      <c r="AF56" s="359"/>
      <c r="AG56" s="361"/>
      <c r="AH56" s="361"/>
      <c r="AI56" s="361"/>
      <c r="AJ56" s="361"/>
      <c r="AK56" s="160"/>
      <c r="AL56" s="362"/>
      <c r="AM56" s="363"/>
      <c r="AN56" s="359"/>
      <c r="AO56" s="359"/>
      <c r="AP56" s="359"/>
      <c r="AQ56" s="359"/>
      <c r="AR56" s="359"/>
      <c r="AS56" s="359"/>
      <c r="AT56" s="359"/>
      <c r="AU56" s="359"/>
      <c r="AV56" s="364"/>
      <c r="AX56" s="376"/>
      <c r="AY56" s="366"/>
    </row>
    <row r="57" spans="1:51" s="122" customFormat="1" ht="50.25" customHeight="1" x14ac:dyDescent="0.25">
      <c r="A57" s="53" t="s">
        <v>6413</v>
      </c>
      <c r="B57" s="53" t="s">
        <v>6414</v>
      </c>
      <c r="C57" s="53" t="s">
        <v>6415</v>
      </c>
      <c r="D57" s="53" t="s">
        <v>6416</v>
      </c>
      <c r="E57" s="122" t="s">
        <v>612</v>
      </c>
      <c r="F57" s="55"/>
      <c r="G57" s="55" t="s">
        <v>664</v>
      </c>
      <c r="H57" s="56" t="str">
        <f t="shared" si="6"/>
        <v>Đường Lý Thái Tổ</v>
      </c>
      <c r="I57" s="56" t="s">
        <v>6417</v>
      </c>
      <c r="J57" s="56" t="s">
        <v>651</v>
      </c>
      <c r="K57" s="56" t="s">
        <v>6418</v>
      </c>
      <c r="L57" s="57">
        <v>6500</v>
      </c>
      <c r="M57" s="57">
        <v>3200</v>
      </c>
      <c r="N57" s="57">
        <v>2600</v>
      </c>
      <c r="O57" s="57">
        <v>2000</v>
      </c>
      <c r="P57" s="57"/>
      <c r="Q57" s="57"/>
      <c r="R57" s="57"/>
      <c r="S57" s="57"/>
      <c r="T57" s="358" t="s">
        <v>664</v>
      </c>
      <c r="U57" s="359"/>
      <c r="V57" s="359"/>
      <c r="W57" s="359"/>
      <c r="X57" s="359"/>
      <c r="Y57" s="360">
        <v>0</v>
      </c>
      <c r="Z57" s="360"/>
      <c r="AA57" s="360"/>
      <c r="AB57" s="360"/>
      <c r="AC57" s="359" t="e">
        <v>#REF!</v>
      </c>
      <c r="AD57" s="359" t="e">
        <v>#REF!</v>
      </c>
      <c r="AE57" s="359" t="e">
        <v>#REF!</v>
      </c>
      <c r="AF57" s="359" t="e">
        <v>#REF!</v>
      </c>
      <c r="AG57" s="361" t="e">
        <v>#REF!</v>
      </c>
      <c r="AH57" s="361" t="e">
        <v>#REF!</v>
      </c>
      <c r="AI57" s="361" t="e">
        <v>#REF!</v>
      </c>
      <c r="AJ57" s="361" t="e">
        <v>#REF!</v>
      </c>
      <c r="AK57" s="160">
        <v>3.34</v>
      </c>
      <c r="AL57" s="362"/>
      <c r="AM57" s="363">
        <v>1.9</v>
      </c>
      <c r="AN57" s="359">
        <v>12350</v>
      </c>
      <c r="AO57" s="359">
        <v>6080</v>
      </c>
      <c r="AP57" s="359">
        <v>4940</v>
      </c>
      <c r="AQ57" s="359">
        <v>3800</v>
      </c>
      <c r="AR57" s="359">
        <v>12400</v>
      </c>
      <c r="AS57" s="359">
        <v>6100</v>
      </c>
      <c r="AT57" s="359">
        <v>4900</v>
      </c>
      <c r="AU57" s="359">
        <v>3800</v>
      </c>
      <c r="AV57" s="364" t="e">
        <v>#REF!</v>
      </c>
      <c r="AW57" s="168" t="s">
        <v>612</v>
      </c>
      <c r="AX57" s="377"/>
      <c r="AY57" s="366">
        <v>1200</v>
      </c>
    </row>
    <row r="58" spans="1:51" s="122" customFormat="1" ht="50.25" hidden="1" customHeight="1" x14ac:dyDescent="0.25">
      <c r="A58" s="53"/>
      <c r="B58" s="53"/>
      <c r="C58" s="53"/>
      <c r="D58" s="53"/>
      <c r="F58" s="55"/>
      <c r="G58" s="55"/>
      <c r="H58" s="56"/>
      <c r="I58" s="56"/>
      <c r="J58" s="56"/>
      <c r="K58" s="56"/>
      <c r="L58" s="57"/>
      <c r="M58" s="57"/>
      <c r="N58" s="57"/>
      <c r="O58" s="57"/>
      <c r="P58" s="57"/>
      <c r="Q58" s="57"/>
      <c r="R58" s="57"/>
      <c r="S58" s="57"/>
      <c r="T58" s="358"/>
      <c r="U58" s="359"/>
      <c r="V58" s="359"/>
      <c r="W58" s="359"/>
      <c r="X58" s="359"/>
      <c r="Y58" s="360"/>
      <c r="Z58" s="360"/>
      <c r="AA58" s="360"/>
      <c r="AB58" s="360"/>
      <c r="AC58" s="359"/>
      <c r="AD58" s="359"/>
      <c r="AE58" s="359"/>
      <c r="AF58" s="359"/>
      <c r="AG58" s="361"/>
      <c r="AH58" s="361"/>
      <c r="AI58" s="361"/>
      <c r="AJ58" s="361"/>
      <c r="AK58" s="160"/>
      <c r="AL58" s="362"/>
      <c r="AM58" s="363"/>
      <c r="AN58" s="359"/>
      <c r="AO58" s="359"/>
      <c r="AP58" s="359"/>
      <c r="AQ58" s="359"/>
      <c r="AR58" s="359"/>
      <c r="AS58" s="359"/>
      <c r="AT58" s="359"/>
      <c r="AU58" s="359"/>
      <c r="AV58" s="364"/>
      <c r="AW58" s="54"/>
      <c r="AX58" s="377"/>
      <c r="AY58" s="366"/>
    </row>
    <row r="59" spans="1:51" s="122" customFormat="1" ht="50.25" hidden="1" customHeight="1" x14ac:dyDescent="0.25">
      <c r="A59" s="53"/>
      <c r="B59" s="53"/>
      <c r="C59" s="53"/>
      <c r="D59" s="53"/>
      <c r="F59" s="55"/>
      <c r="G59" s="55"/>
      <c r="H59" s="56"/>
      <c r="I59" s="56"/>
      <c r="J59" s="56"/>
      <c r="K59" s="56"/>
      <c r="L59" s="57"/>
      <c r="M59" s="57"/>
      <c r="N59" s="57"/>
      <c r="O59" s="57"/>
      <c r="P59" s="57"/>
      <c r="Q59" s="57"/>
      <c r="R59" s="57"/>
      <c r="S59" s="57"/>
      <c r="T59" s="358"/>
      <c r="U59" s="359"/>
      <c r="V59" s="359"/>
      <c r="W59" s="359"/>
      <c r="X59" s="359"/>
      <c r="Y59" s="360"/>
      <c r="Z59" s="360"/>
      <c r="AA59" s="360"/>
      <c r="AB59" s="360"/>
      <c r="AC59" s="359"/>
      <c r="AD59" s="359"/>
      <c r="AE59" s="359"/>
      <c r="AF59" s="359"/>
      <c r="AG59" s="361"/>
      <c r="AH59" s="361"/>
      <c r="AI59" s="361"/>
      <c r="AJ59" s="361"/>
      <c r="AK59" s="160"/>
      <c r="AL59" s="362"/>
      <c r="AM59" s="363"/>
      <c r="AN59" s="359"/>
      <c r="AO59" s="359"/>
      <c r="AP59" s="359"/>
      <c r="AQ59" s="359"/>
      <c r="AR59" s="359"/>
      <c r="AS59" s="359"/>
      <c r="AT59" s="359"/>
      <c r="AU59" s="359"/>
      <c r="AV59" s="364"/>
      <c r="AW59" s="54"/>
      <c r="AX59" s="377"/>
      <c r="AY59" s="366"/>
    </row>
    <row r="60" spans="1:51" s="122" customFormat="1" ht="50.25" hidden="1" customHeight="1" x14ac:dyDescent="0.25">
      <c r="A60" s="53"/>
      <c r="B60" s="53"/>
      <c r="C60" s="53"/>
      <c r="D60" s="53"/>
      <c r="F60" s="55"/>
      <c r="G60" s="55"/>
      <c r="H60" s="56"/>
      <c r="I60" s="56"/>
      <c r="J60" s="56"/>
      <c r="K60" s="56"/>
      <c r="L60" s="57"/>
      <c r="M60" s="57"/>
      <c r="N60" s="57"/>
      <c r="O60" s="57"/>
      <c r="P60" s="57"/>
      <c r="Q60" s="57"/>
      <c r="R60" s="57"/>
      <c r="S60" s="57"/>
      <c r="T60" s="358"/>
      <c r="U60" s="359"/>
      <c r="V60" s="359"/>
      <c r="W60" s="359"/>
      <c r="X60" s="359"/>
      <c r="Y60" s="360"/>
      <c r="Z60" s="360"/>
      <c r="AA60" s="360"/>
      <c r="AB60" s="360"/>
      <c r="AC60" s="359"/>
      <c r="AD60" s="359"/>
      <c r="AE60" s="359"/>
      <c r="AF60" s="359"/>
      <c r="AG60" s="361"/>
      <c r="AH60" s="361"/>
      <c r="AI60" s="361"/>
      <c r="AJ60" s="361"/>
      <c r="AK60" s="160"/>
      <c r="AL60" s="362"/>
      <c r="AM60" s="363"/>
      <c r="AN60" s="359"/>
      <c r="AO60" s="359"/>
      <c r="AP60" s="359"/>
      <c r="AQ60" s="359"/>
      <c r="AR60" s="359"/>
      <c r="AS60" s="359"/>
      <c r="AT60" s="359"/>
      <c r="AU60" s="359"/>
      <c r="AV60" s="364"/>
      <c r="AW60" s="54"/>
      <c r="AX60" s="377"/>
      <c r="AY60" s="366"/>
    </row>
    <row r="61" spans="1:51" s="122" customFormat="1" ht="50.25" hidden="1" customHeight="1" x14ac:dyDescent="0.25">
      <c r="A61" s="53"/>
      <c r="B61" s="53"/>
      <c r="C61" s="53"/>
      <c r="D61" s="53"/>
      <c r="F61" s="55"/>
      <c r="G61" s="55"/>
      <c r="H61" s="56"/>
      <c r="I61" s="56"/>
      <c r="J61" s="56"/>
      <c r="K61" s="56"/>
      <c r="L61" s="57"/>
      <c r="M61" s="57"/>
      <c r="N61" s="57"/>
      <c r="O61" s="57"/>
      <c r="P61" s="57"/>
      <c r="Q61" s="57"/>
      <c r="R61" s="57"/>
      <c r="S61" s="57"/>
      <c r="T61" s="358"/>
      <c r="U61" s="359"/>
      <c r="V61" s="359"/>
      <c r="W61" s="359"/>
      <c r="X61" s="359"/>
      <c r="Y61" s="360"/>
      <c r="Z61" s="360"/>
      <c r="AA61" s="360"/>
      <c r="AB61" s="360"/>
      <c r="AC61" s="359"/>
      <c r="AD61" s="359"/>
      <c r="AE61" s="359"/>
      <c r="AF61" s="359"/>
      <c r="AG61" s="361"/>
      <c r="AH61" s="361"/>
      <c r="AI61" s="361"/>
      <c r="AJ61" s="361"/>
      <c r="AK61" s="160"/>
      <c r="AL61" s="362"/>
      <c r="AM61" s="363"/>
      <c r="AN61" s="359"/>
      <c r="AO61" s="359"/>
      <c r="AP61" s="359"/>
      <c r="AQ61" s="359"/>
      <c r="AR61" s="359"/>
      <c r="AS61" s="359"/>
      <c r="AT61" s="359"/>
      <c r="AU61" s="359"/>
      <c r="AV61" s="364"/>
      <c r="AW61" s="54"/>
      <c r="AX61" s="377"/>
      <c r="AY61" s="366"/>
    </row>
    <row r="62" spans="1:51" s="122" customFormat="1" ht="50.25" hidden="1" customHeight="1" x14ac:dyDescent="0.25">
      <c r="A62" s="53"/>
      <c r="B62" s="53"/>
      <c r="C62" s="53"/>
      <c r="D62" s="53"/>
      <c r="F62" s="55"/>
      <c r="G62" s="55"/>
      <c r="H62" s="56"/>
      <c r="I62" s="56"/>
      <c r="J62" s="56"/>
      <c r="K62" s="56"/>
      <c r="L62" s="57"/>
      <c r="M62" s="57"/>
      <c r="N62" s="57"/>
      <c r="O62" s="57"/>
      <c r="P62" s="57"/>
      <c r="Q62" s="57"/>
      <c r="R62" s="57"/>
      <c r="S62" s="57"/>
      <c r="T62" s="358"/>
      <c r="U62" s="359"/>
      <c r="V62" s="359"/>
      <c r="W62" s="359"/>
      <c r="X62" s="359"/>
      <c r="Y62" s="360"/>
      <c r="Z62" s="360"/>
      <c r="AA62" s="360"/>
      <c r="AB62" s="360"/>
      <c r="AC62" s="359"/>
      <c r="AD62" s="359"/>
      <c r="AE62" s="359"/>
      <c r="AF62" s="359"/>
      <c r="AG62" s="361"/>
      <c r="AH62" s="361"/>
      <c r="AI62" s="361"/>
      <c r="AJ62" s="361"/>
      <c r="AK62" s="160"/>
      <c r="AL62" s="362"/>
      <c r="AM62" s="363"/>
      <c r="AN62" s="359"/>
      <c r="AO62" s="359"/>
      <c r="AP62" s="359"/>
      <c r="AQ62" s="359"/>
      <c r="AR62" s="359"/>
      <c r="AS62" s="359"/>
      <c r="AT62" s="359"/>
      <c r="AU62" s="359"/>
      <c r="AV62" s="364"/>
      <c r="AW62" s="54"/>
      <c r="AX62" s="377"/>
      <c r="AY62" s="366"/>
    </row>
    <row r="63" spans="1:51" s="122" customFormat="1" ht="50.25" hidden="1" customHeight="1" x14ac:dyDescent="0.25">
      <c r="A63" s="53"/>
      <c r="B63" s="53"/>
      <c r="C63" s="53"/>
      <c r="D63" s="53"/>
      <c r="F63" s="55"/>
      <c r="G63" s="55"/>
      <c r="H63" s="56"/>
      <c r="I63" s="56"/>
      <c r="J63" s="56"/>
      <c r="K63" s="56"/>
      <c r="L63" s="57"/>
      <c r="M63" s="57"/>
      <c r="N63" s="57"/>
      <c r="O63" s="57"/>
      <c r="P63" s="57"/>
      <c r="Q63" s="57"/>
      <c r="R63" s="57"/>
      <c r="S63" s="57"/>
      <c r="T63" s="358"/>
      <c r="U63" s="359"/>
      <c r="V63" s="359"/>
      <c r="W63" s="359"/>
      <c r="X63" s="359"/>
      <c r="Y63" s="360"/>
      <c r="Z63" s="360"/>
      <c r="AA63" s="360"/>
      <c r="AB63" s="360"/>
      <c r="AC63" s="359"/>
      <c r="AD63" s="359"/>
      <c r="AE63" s="359"/>
      <c r="AF63" s="359"/>
      <c r="AG63" s="361"/>
      <c r="AH63" s="361"/>
      <c r="AI63" s="361"/>
      <c r="AJ63" s="361"/>
      <c r="AK63" s="160"/>
      <c r="AL63" s="362"/>
      <c r="AM63" s="363"/>
      <c r="AN63" s="359"/>
      <c r="AO63" s="359"/>
      <c r="AP63" s="359"/>
      <c r="AQ63" s="359"/>
      <c r="AR63" s="359"/>
      <c r="AS63" s="359"/>
      <c r="AT63" s="359"/>
      <c r="AU63" s="359"/>
      <c r="AV63" s="364"/>
      <c r="AW63" s="54"/>
      <c r="AX63" s="377"/>
      <c r="AY63" s="366"/>
    </row>
    <row r="64" spans="1:51" s="122" customFormat="1" ht="50.25" customHeight="1" x14ac:dyDescent="0.25">
      <c r="A64" s="53" t="s">
        <v>6419</v>
      </c>
      <c r="B64" s="53" t="s">
        <v>6420</v>
      </c>
      <c r="C64" s="53" t="s">
        <v>6421</v>
      </c>
      <c r="D64" s="53" t="s">
        <v>6422</v>
      </c>
      <c r="E64" s="122" t="s">
        <v>612</v>
      </c>
      <c r="F64" s="55"/>
      <c r="G64" s="55" t="s">
        <v>667</v>
      </c>
      <c r="H64" s="56" t="str">
        <f t="shared" si="6"/>
        <v>Đường Lý Thái Tổ</v>
      </c>
      <c r="I64" s="56" t="s">
        <v>6423</v>
      </c>
      <c r="J64" s="56" t="s">
        <v>651</v>
      </c>
      <c r="K64" s="56" t="s">
        <v>6424</v>
      </c>
      <c r="L64" s="57">
        <v>7800</v>
      </c>
      <c r="M64" s="57">
        <v>3300</v>
      </c>
      <c r="N64" s="57">
        <v>2600</v>
      </c>
      <c r="O64" s="57">
        <v>2000</v>
      </c>
      <c r="P64" s="57"/>
      <c r="Q64" s="57"/>
      <c r="R64" s="57"/>
      <c r="S64" s="57"/>
      <c r="T64" s="358" t="s">
        <v>667</v>
      </c>
      <c r="U64" s="359"/>
      <c r="V64" s="359"/>
      <c r="W64" s="359"/>
      <c r="X64" s="359"/>
      <c r="Y64" s="360"/>
      <c r="Z64" s="360"/>
      <c r="AA64" s="360"/>
      <c r="AB64" s="360"/>
      <c r="AC64" s="359"/>
      <c r="AD64" s="359"/>
      <c r="AE64" s="359"/>
      <c r="AF64" s="359"/>
      <c r="AG64" s="361"/>
      <c r="AH64" s="361"/>
      <c r="AI64" s="361"/>
      <c r="AJ64" s="361"/>
      <c r="AK64" s="160">
        <v>5.384615384615385</v>
      </c>
      <c r="AL64" s="362"/>
      <c r="AM64" s="363">
        <v>3.1</v>
      </c>
      <c r="AN64" s="359">
        <v>24180</v>
      </c>
      <c r="AO64" s="359">
        <v>10230</v>
      </c>
      <c r="AP64" s="359">
        <v>8060</v>
      </c>
      <c r="AQ64" s="359">
        <v>6200</v>
      </c>
      <c r="AR64" s="359">
        <v>24200</v>
      </c>
      <c r="AS64" s="359">
        <v>10200</v>
      </c>
      <c r="AT64" s="359">
        <v>8100</v>
      </c>
      <c r="AU64" s="359">
        <v>6200</v>
      </c>
      <c r="AV64" s="364"/>
      <c r="AW64" s="122" t="s">
        <v>612</v>
      </c>
      <c r="AX64" s="365"/>
      <c r="AY64" s="366">
        <v>960</v>
      </c>
    </row>
    <row r="65" spans="1:51" s="122" customFormat="1" ht="50.25" hidden="1" customHeight="1" x14ac:dyDescent="0.25">
      <c r="A65" s="53"/>
      <c r="B65" s="53"/>
      <c r="C65" s="53"/>
      <c r="D65" s="53"/>
      <c r="F65" s="55"/>
      <c r="G65" s="55"/>
      <c r="H65" s="56"/>
      <c r="I65" s="56"/>
      <c r="J65" s="56"/>
      <c r="K65" s="56"/>
      <c r="L65" s="57"/>
      <c r="M65" s="57"/>
      <c r="N65" s="57"/>
      <c r="O65" s="57"/>
      <c r="P65" s="57"/>
      <c r="Q65" s="57"/>
      <c r="R65" s="57"/>
      <c r="S65" s="57"/>
      <c r="T65" s="358"/>
      <c r="U65" s="359"/>
      <c r="V65" s="359"/>
      <c r="W65" s="359"/>
      <c r="X65" s="359"/>
      <c r="Y65" s="360"/>
      <c r="Z65" s="360"/>
      <c r="AA65" s="360"/>
      <c r="AB65" s="360"/>
      <c r="AC65" s="359"/>
      <c r="AD65" s="359"/>
      <c r="AE65" s="359"/>
      <c r="AF65" s="359"/>
      <c r="AG65" s="361"/>
      <c r="AH65" s="361"/>
      <c r="AI65" s="361"/>
      <c r="AJ65" s="361"/>
      <c r="AK65" s="160"/>
      <c r="AL65" s="362"/>
      <c r="AM65" s="363"/>
      <c r="AN65" s="359"/>
      <c r="AO65" s="359"/>
      <c r="AP65" s="359"/>
      <c r="AQ65" s="359"/>
      <c r="AR65" s="359"/>
      <c r="AS65" s="359"/>
      <c r="AT65" s="359"/>
      <c r="AU65" s="359"/>
      <c r="AV65" s="364"/>
      <c r="AX65" s="376"/>
      <c r="AY65" s="366"/>
    </row>
    <row r="66" spans="1:51" s="122" customFormat="1" ht="50.25" hidden="1" customHeight="1" x14ac:dyDescent="0.25">
      <c r="A66" s="53"/>
      <c r="B66" s="53"/>
      <c r="C66" s="53"/>
      <c r="D66" s="53"/>
      <c r="F66" s="55"/>
      <c r="G66" s="55"/>
      <c r="H66" s="56"/>
      <c r="I66" s="56"/>
      <c r="J66" s="56"/>
      <c r="K66" s="56"/>
      <c r="L66" s="57"/>
      <c r="M66" s="57"/>
      <c r="N66" s="57"/>
      <c r="O66" s="57"/>
      <c r="P66" s="57"/>
      <c r="Q66" s="57"/>
      <c r="R66" s="57"/>
      <c r="S66" s="57"/>
      <c r="T66" s="358"/>
      <c r="U66" s="359"/>
      <c r="V66" s="359"/>
      <c r="W66" s="359"/>
      <c r="X66" s="359"/>
      <c r="Y66" s="360"/>
      <c r="Z66" s="360"/>
      <c r="AA66" s="360"/>
      <c r="AB66" s="360"/>
      <c r="AC66" s="359"/>
      <c r="AD66" s="359"/>
      <c r="AE66" s="359"/>
      <c r="AF66" s="359"/>
      <c r="AG66" s="361"/>
      <c r="AH66" s="361"/>
      <c r="AI66" s="361"/>
      <c r="AJ66" s="361"/>
      <c r="AK66" s="160"/>
      <c r="AL66" s="362"/>
      <c r="AM66" s="363"/>
      <c r="AN66" s="359"/>
      <c r="AO66" s="359"/>
      <c r="AP66" s="359"/>
      <c r="AQ66" s="359"/>
      <c r="AR66" s="359"/>
      <c r="AS66" s="359"/>
      <c r="AT66" s="359"/>
      <c r="AU66" s="359"/>
      <c r="AV66" s="364"/>
      <c r="AX66" s="376"/>
      <c r="AY66" s="366"/>
    </row>
    <row r="67" spans="1:51" s="122" customFormat="1" ht="50.25" hidden="1" customHeight="1" x14ac:dyDescent="0.25">
      <c r="A67" s="53"/>
      <c r="B67" s="53"/>
      <c r="C67" s="53"/>
      <c r="D67" s="53"/>
      <c r="F67" s="55"/>
      <c r="G67" s="55"/>
      <c r="H67" s="56"/>
      <c r="I67" s="56"/>
      <c r="J67" s="56"/>
      <c r="K67" s="56"/>
      <c r="L67" s="57"/>
      <c r="M67" s="57"/>
      <c r="N67" s="57"/>
      <c r="O67" s="57"/>
      <c r="P67" s="57"/>
      <c r="Q67" s="57"/>
      <c r="R67" s="57"/>
      <c r="S67" s="57"/>
      <c r="T67" s="358"/>
      <c r="U67" s="359"/>
      <c r="V67" s="359"/>
      <c r="W67" s="359"/>
      <c r="X67" s="359"/>
      <c r="Y67" s="360"/>
      <c r="Z67" s="360"/>
      <c r="AA67" s="360"/>
      <c r="AB67" s="360"/>
      <c r="AC67" s="359"/>
      <c r="AD67" s="359"/>
      <c r="AE67" s="359"/>
      <c r="AF67" s="359"/>
      <c r="AG67" s="361"/>
      <c r="AH67" s="361"/>
      <c r="AI67" s="361"/>
      <c r="AJ67" s="361"/>
      <c r="AK67" s="160"/>
      <c r="AL67" s="362"/>
      <c r="AM67" s="363"/>
      <c r="AN67" s="359"/>
      <c r="AO67" s="359"/>
      <c r="AP67" s="359"/>
      <c r="AQ67" s="359"/>
      <c r="AR67" s="359"/>
      <c r="AS67" s="359"/>
      <c r="AT67" s="359"/>
      <c r="AU67" s="359"/>
      <c r="AV67" s="364"/>
      <c r="AX67" s="376"/>
      <c r="AY67" s="366"/>
    </row>
    <row r="68" spans="1:51" s="122" customFormat="1" ht="50.25" hidden="1" customHeight="1" x14ac:dyDescent="0.25">
      <c r="A68" s="53"/>
      <c r="B68" s="53"/>
      <c r="C68" s="53"/>
      <c r="D68" s="53"/>
      <c r="F68" s="55"/>
      <c r="G68" s="55"/>
      <c r="H68" s="56"/>
      <c r="I68" s="56"/>
      <c r="J68" s="56"/>
      <c r="K68" s="56"/>
      <c r="L68" s="57"/>
      <c r="M68" s="57"/>
      <c r="N68" s="57"/>
      <c r="O68" s="57"/>
      <c r="P68" s="57"/>
      <c r="Q68" s="57"/>
      <c r="R68" s="57"/>
      <c r="S68" s="57"/>
      <c r="T68" s="358"/>
      <c r="U68" s="359"/>
      <c r="V68" s="359"/>
      <c r="W68" s="359"/>
      <c r="X68" s="359"/>
      <c r="Y68" s="360"/>
      <c r="Z68" s="360"/>
      <c r="AA68" s="360"/>
      <c r="AB68" s="360"/>
      <c r="AC68" s="359"/>
      <c r="AD68" s="359"/>
      <c r="AE68" s="359"/>
      <c r="AF68" s="359"/>
      <c r="AG68" s="361"/>
      <c r="AH68" s="361"/>
      <c r="AI68" s="361"/>
      <c r="AJ68" s="361"/>
      <c r="AK68" s="160"/>
      <c r="AL68" s="362"/>
      <c r="AM68" s="363"/>
      <c r="AN68" s="359"/>
      <c r="AO68" s="359"/>
      <c r="AP68" s="359"/>
      <c r="AQ68" s="359"/>
      <c r="AR68" s="359"/>
      <c r="AS68" s="359"/>
      <c r="AT68" s="359"/>
      <c r="AU68" s="359"/>
      <c r="AV68" s="364"/>
      <c r="AX68" s="376"/>
      <c r="AY68" s="366"/>
    </row>
    <row r="69" spans="1:51" s="122" customFormat="1" ht="50.25" hidden="1" customHeight="1" x14ac:dyDescent="0.25">
      <c r="A69" s="53"/>
      <c r="B69" s="53"/>
      <c r="C69" s="53"/>
      <c r="D69" s="53"/>
      <c r="F69" s="55"/>
      <c r="G69" s="55"/>
      <c r="H69" s="56"/>
      <c r="I69" s="56"/>
      <c r="J69" s="56"/>
      <c r="K69" s="56"/>
      <c r="L69" s="57"/>
      <c r="M69" s="57"/>
      <c r="N69" s="57"/>
      <c r="O69" s="57"/>
      <c r="P69" s="57"/>
      <c r="Q69" s="57"/>
      <c r="R69" s="57"/>
      <c r="S69" s="57"/>
      <c r="T69" s="358"/>
      <c r="U69" s="359"/>
      <c r="V69" s="359"/>
      <c r="W69" s="359"/>
      <c r="X69" s="359"/>
      <c r="Y69" s="360"/>
      <c r="Z69" s="360"/>
      <c r="AA69" s="360"/>
      <c r="AB69" s="360"/>
      <c r="AC69" s="359"/>
      <c r="AD69" s="359"/>
      <c r="AE69" s="359"/>
      <c r="AF69" s="359"/>
      <c r="AG69" s="361"/>
      <c r="AH69" s="361"/>
      <c r="AI69" s="361"/>
      <c r="AJ69" s="361"/>
      <c r="AK69" s="160"/>
      <c r="AL69" s="362"/>
      <c r="AM69" s="363"/>
      <c r="AN69" s="359"/>
      <c r="AO69" s="359"/>
      <c r="AP69" s="359"/>
      <c r="AQ69" s="359"/>
      <c r="AR69" s="359"/>
      <c r="AS69" s="359"/>
      <c r="AT69" s="359"/>
      <c r="AU69" s="359"/>
      <c r="AV69" s="364"/>
      <c r="AX69" s="376"/>
      <c r="AY69" s="366"/>
    </row>
    <row r="70" spans="1:51" s="122" customFormat="1" ht="50.25" hidden="1" customHeight="1" x14ac:dyDescent="0.25">
      <c r="A70" s="53"/>
      <c r="B70" s="53"/>
      <c r="C70" s="53"/>
      <c r="D70" s="53"/>
      <c r="F70" s="55"/>
      <c r="G70" s="55"/>
      <c r="H70" s="56"/>
      <c r="I70" s="56"/>
      <c r="J70" s="56"/>
      <c r="K70" s="56"/>
      <c r="L70" s="57"/>
      <c r="M70" s="57"/>
      <c r="N70" s="57"/>
      <c r="O70" s="57"/>
      <c r="P70" s="57"/>
      <c r="Q70" s="57"/>
      <c r="R70" s="57"/>
      <c r="S70" s="57"/>
      <c r="T70" s="358"/>
      <c r="U70" s="359"/>
      <c r="V70" s="359"/>
      <c r="W70" s="359"/>
      <c r="X70" s="359"/>
      <c r="Y70" s="360"/>
      <c r="Z70" s="360"/>
      <c r="AA70" s="360"/>
      <c r="AB70" s="360"/>
      <c r="AC70" s="359"/>
      <c r="AD70" s="359"/>
      <c r="AE70" s="359"/>
      <c r="AF70" s="359"/>
      <c r="AG70" s="361"/>
      <c r="AH70" s="361"/>
      <c r="AI70" s="361"/>
      <c r="AJ70" s="361"/>
      <c r="AK70" s="160"/>
      <c r="AL70" s="362"/>
      <c r="AM70" s="363"/>
      <c r="AN70" s="359"/>
      <c r="AO70" s="359"/>
      <c r="AP70" s="359"/>
      <c r="AQ70" s="359"/>
      <c r="AR70" s="359"/>
      <c r="AS70" s="359"/>
      <c r="AT70" s="359"/>
      <c r="AU70" s="359"/>
      <c r="AV70" s="364"/>
      <c r="AX70" s="376"/>
      <c r="AY70" s="366"/>
    </row>
    <row r="71" spans="1:51" s="122" customFormat="1" ht="50.25" customHeight="1" x14ac:dyDescent="0.25">
      <c r="A71" s="53" t="s">
        <v>6425</v>
      </c>
      <c r="B71" s="53" t="s">
        <v>6426</v>
      </c>
      <c r="C71" s="53" t="s">
        <v>6427</v>
      </c>
      <c r="D71" s="53" t="s">
        <v>6428</v>
      </c>
      <c r="E71" s="122" t="s">
        <v>612</v>
      </c>
      <c r="F71" s="55"/>
      <c r="G71" s="55" t="s">
        <v>669</v>
      </c>
      <c r="H71" s="56" t="str">
        <f t="shared" si="6"/>
        <v>Đường Lý Thái Tổ</v>
      </c>
      <c r="I71" s="56" t="s">
        <v>6429</v>
      </c>
      <c r="J71" s="56" t="s">
        <v>651</v>
      </c>
      <c r="K71" s="56" t="s">
        <v>6430</v>
      </c>
      <c r="L71" s="57">
        <v>5900</v>
      </c>
      <c r="M71" s="57">
        <v>2600</v>
      </c>
      <c r="N71" s="57">
        <v>2100</v>
      </c>
      <c r="O71" s="57">
        <v>1600</v>
      </c>
      <c r="P71" s="57"/>
      <c r="Q71" s="57"/>
      <c r="R71" s="57"/>
      <c r="S71" s="57"/>
      <c r="T71" s="358" t="s">
        <v>669</v>
      </c>
      <c r="U71" s="359"/>
      <c r="V71" s="359"/>
      <c r="W71" s="359"/>
      <c r="X71" s="359"/>
      <c r="Y71" s="360"/>
      <c r="Z71" s="360"/>
      <c r="AA71" s="360"/>
      <c r="AB71" s="360"/>
      <c r="AC71" s="359"/>
      <c r="AD71" s="359" t="e">
        <v>#REF!</v>
      </c>
      <c r="AE71" s="359" t="e">
        <v>#REF!</v>
      </c>
      <c r="AF71" s="359" t="e">
        <v>#REF!</v>
      </c>
      <c r="AG71" s="361"/>
      <c r="AH71" s="361" t="e">
        <v>#REF!</v>
      </c>
      <c r="AI71" s="361" t="e">
        <v>#REF!</v>
      </c>
      <c r="AJ71" s="361" t="e">
        <v>#REF!</v>
      </c>
      <c r="AK71" s="160">
        <v>4.9800000000000004</v>
      </c>
      <c r="AL71" s="362"/>
      <c r="AM71" s="363">
        <v>2.8</v>
      </c>
      <c r="AN71" s="359">
        <v>16520</v>
      </c>
      <c r="AO71" s="359">
        <v>7279.9999999999991</v>
      </c>
      <c r="AP71" s="359">
        <v>5880</v>
      </c>
      <c r="AQ71" s="359">
        <v>4480</v>
      </c>
      <c r="AR71" s="359">
        <v>16500</v>
      </c>
      <c r="AS71" s="359">
        <v>7300</v>
      </c>
      <c r="AT71" s="359">
        <v>5900</v>
      </c>
      <c r="AU71" s="359">
        <v>4500</v>
      </c>
      <c r="AV71" s="364" t="e">
        <v>#REF!</v>
      </c>
      <c r="AW71" s="168" t="s">
        <v>612</v>
      </c>
      <c r="AX71" s="377"/>
      <c r="AY71" s="366">
        <v>1020</v>
      </c>
    </row>
    <row r="72" spans="1:51" s="122" customFormat="1" ht="50.25" hidden="1" customHeight="1" x14ac:dyDescent="0.25">
      <c r="A72" s="53"/>
      <c r="B72" s="53"/>
      <c r="C72" s="53"/>
      <c r="D72" s="53"/>
      <c r="F72" s="55"/>
      <c r="G72" s="55"/>
      <c r="H72" s="56"/>
      <c r="I72" s="56"/>
      <c r="J72" s="56"/>
      <c r="K72" s="56"/>
      <c r="L72" s="57"/>
      <c r="M72" s="57"/>
      <c r="N72" s="57"/>
      <c r="O72" s="57"/>
      <c r="P72" s="57"/>
      <c r="Q72" s="57"/>
      <c r="R72" s="57"/>
      <c r="S72" s="57"/>
      <c r="T72" s="358"/>
      <c r="U72" s="359"/>
      <c r="V72" s="359"/>
      <c r="W72" s="359"/>
      <c r="X72" s="359"/>
      <c r="Y72" s="360"/>
      <c r="Z72" s="360"/>
      <c r="AA72" s="360"/>
      <c r="AB72" s="360"/>
      <c r="AC72" s="359"/>
      <c r="AD72" s="359"/>
      <c r="AE72" s="359"/>
      <c r="AF72" s="359"/>
      <c r="AG72" s="361"/>
      <c r="AH72" s="361"/>
      <c r="AI72" s="361"/>
      <c r="AJ72" s="361"/>
      <c r="AK72" s="160"/>
      <c r="AL72" s="362"/>
      <c r="AM72" s="363"/>
      <c r="AN72" s="359"/>
      <c r="AO72" s="359"/>
      <c r="AP72" s="359"/>
      <c r="AQ72" s="359"/>
      <c r="AR72" s="359"/>
      <c r="AS72" s="359"/>
      <c r="AT72" s="359"/>
      <c r="AU72" s="359"/>
      <c r="AV72" s="364"/>
      <c r="AW72" s="54"/>
      <c r="AX72" s="377"/>
      <c r="AY72" s="366"/>
    </row>
    <row r="73" spans="1:51" s="122" customFormat="1" ht="50.25" hidden="1" customHeight="1" x14ac:dyDescent="0.25">
      <c r="A73" s="53"/>
      <c r="B73" s="53"/>
      <c r="C73" s="53"/>
      <c r="D73" s="53"/>
      <c r="F73" s="55"/>
      <c r="G73" s="55"/>
      <c r="H73" s="56"/>
      <c r="I73" s="56"/>
      <c r="J73" s="56"/>
      <c r="K73" s="56"/>
      <c r="L73" s="57"/>
      <c r="M73" s="57"/>
      <c r="N73" s="57"/>
      <c r="O73" s="57"/>
      <c r="P73" s="57"/>
      <c r="Q73" s="57"/>
      <c r="R73" s="57"/>
      <c r="S73" s="57"/>
      <c r="T73" s="358"/>
      <c r="U73" s="359"/>
      <c r="V73" s="359"/>
      <c r="W73" s="359"/>
      <c r="X73" s="359"/>
      <c r="Y73" s="360"/>
      <c r="Z73" s="360"/>
      <c r="AA73" s="360"/>
      <c r="AB73" s="360"/>
      <c r="AC73" s="359"/>
      <c r="AD73" s="359"/>
      <c r="AE73" s="359"/>
      <c r="AF73" s="359"/>
      <c r="AG73" s="361"/>
      <c r="AH73" s="361"/>
      <c r="AI73" s="361"/>
      <c r="AJ73" s="361"/>
      <c r="AK73" s="160"/>
      <c r="AL73" s="362"/>
      <c r="AM73" s="363"/>
      <c r="AN73" s="359"/>
      <c r="AO73" s="359"/>
      <c r="AP73" s="359"/>
      <c r="AQ73" s="359"/>
      <c r="AR73" s="359"/>
      <c r="AS73" s="359"/>
      <c r="AT73" s="359"/>
      <c r="AU73" s="359"/>
      <c r="AV73" s="364"/>
      <c r="AW73" s="54"/>
      <c r="AX73" s="377"/>
      <c r="AY73" s="366"/>
    </row>
    <row r="74" spans="1:51" s="122" customFormat="1" ht="50.25" hidden="1" customHeight="1" x14ac:dyDescent="0.25">
      <c r="A74" s="53"/>
      <c r="B74" s="53"/>
      <c r="C74" s="53"/>
      <c r="D74" s="53"/>
      <c r="F74" s="55"/>
      <c r="G74" s="55"/>
      <c r="H74" s="56"/>
      <c r="I74" s="56"/>
      <c r="J74" s="56"/>
      <c r="K74" s="56"/>
      <c r="L74" s="57"/>
      <c r="M74" s="57"/>
      <c r="N74" s="57"/>
      <c r="O74" s="57"/>
      <c r="P74" s="57"/>
      <c r="Q74" s="57"/>
      <c r="R74" s="57"/>
      <c r="S74" s="57"/>
      <c r="T74" s="358"/>
      <c r="U74" s="359"/>
      <c r="V74" s="359"/>
      <c r="W74" s="359"/>
      <c r="X74" s="359"/>
      <c r="Y74" s="360"/>
      <c r="Z74" s="360"/>
      <c r="AA74" s="360"/>
      <c r="AB74" s="360"/>
      <c r="AC74" s="359"/>
      <c r="AD74" s="359"/>
      <c r="AE74" s="359"/>
      <c r="AF74" s="359"/>
      <c r="AG74" s="361"/>
      <c r="AH74" s="361"/>
      <c r="AI74" s="361"/>
      <c r="AJ74" s="361"/>
      <c r="AK74" s="160"/>
      <c r="AL74" s="362"/>
      <c r="AM74" s="363"/>
      <c r="AN74" s="359"/>
      <c r="AO74" s="359"/>
      <c r="AP74" s="359"/>
      <c r="AQ74" s="359"/>
      <c r="AR74" s="359"/>
      <c r="AS74" s="359"/>
      <c r="AT74" s="359"/>
      <c r="AU74" s="359"/>
      <c r="AV74" s="364"/>
      <c r="AW74" s="54"/>
      <c r="AX74" s="377"/>
      <c r="AY74" s="366"/>
    </row>
    <row r="75" spans="1:51" s="122" customFormat="1" ht="50.25" hidden="1" customHeight="1" x14ac:dyDescent="0.25">
      <c r="A75" s="53"/>
      <c r="B75" s="53"/>
      <c r="C75" s="53"/>
      <c r="D75" s="53"/>
      <c r="F75" s="55"/>
      <c r="G75" s="55"/>
      <c r="H75" s="56"/>
      <c r="I75" s="56"/>
      <c r="J75" s="56"/>
      <c r="K75" s="56"/>
      <c r="L75" s="57"/>
      <c r="M75" s="57"/>
      <c r="N75" s="57"/>
      <c r="O75" s="57"/>
      <c r="P75" s="57"/>
      <c r="Q75" s="57"/>
      <c r="R75" s="57"/>
      <c r="S75" s="57"/>
      <c r="T75" s="358"/>
      <c r="U75" s="359"/>
      <c r="V75" s="359"/>
      <c r="W75" s="359"/>
      <c r="X75" s="359"/>
      <c r="Y75" s="360"/>
      <c r="Z75" s="360"/>
      <c r="AA75" s="360"/>
      <c r="AB75" s="360"/>
      <c r="AC75" s="359"/>
      <c r="AD75" s="359"/>
      <c r="AE75" s="359"/>
      <c r="AF75" s="359"/>
      <c r="AG75" s="361"/>
      <c r="AH75" s="361"/>
      <c r="AI75" s="361"/>
      <c r="AJ75" s="361"/>
      <c r="AK75" s="160"/>
      <c r="AL75" s="362"/>
      <c r="AM75" s="363"/>
      <c r="AN75" s="359"/>
      <c r="AO75" s="359"/>
      <c r="AP75" s="359"/>
      <c r="AQ75" s="359"/>
      <c r="AR75" s="359"/>
      <c r="AS75" s="359"/>
      <c r="AT75" s="359"/>
      <c r="AU75" s="359"/>
      <c r="AV75" s="364"/>
      <c r="AW75" s="54"/>
      <c r="AX75" s="377"/>
      <c r="AY75" s="366"/>
    </row>
    <row r="76" spans="1:51" s="122" customFormat="1" ht="50.25" hidden="1" customHeight="1" x14ac:dyDescent="0.25">
      <c r="A76" s="53"/>
      <c r="B76" s="53"/>
      <c r="C76" s="53"/>
      <c r="D76" s="53"/>
      <c r="F76" s="55"/>
      <c r="G76" s="55"/>
      <c r="H76" s="56"/>
      <c r="I76" s="56"/>
      <c r="J76" s="56"/>
      <c r="K76" s="56"/>
      <c r="L76" s="57"/>
      <c r="M76" s="57"/>
      <c r="N76" s="57"/>
      <c r="O76" s="57"/>
      <c r="P76" s="57"/>
      <c r="Q76" s="57"/>
      <c r="R76" s="57"/>
      <c r="S76" s="57"/>
      <c r="T76" s="358"/>
      <c r="U76" s="359"/>
      <c r="V76" s="359"/>
      <c r="W76" s="359"/>
      <c r="X76" s="359"/>
      <c r="Y76" s="360"/>
      <c r="Z76" s="360"/>
      <c r="AA76" s="360"/>
      <c r="AB76" s="360"/>
      <c r="AC76" s="359"/>
      <c r="AD76" s="359"/>
      <c r="AE76" s="359"/>
      <c r="AF76" s="359"/>
      <c r="AG76" s="361"/>
      <c r="AH76" s="361"/>
      <c r="AI76" s="361"/>
      <c r="AJ76" s="361"/>
      <c r="AK76" s="160"/>
      <c r="AL76" s="362"/>
      <c r="AM76" s="363"/>
      <c r="AN76" s="359"/>
      <c r="AO76" s="359"/>
      <c r="AP76" s="359"/>
      <c r="AQ76" s="359"/>
      <c r="AR76" s="359"/>
      <c r="AS76" s="359"/>
      <c r="AT76" s="359"/>
      <c r="AU76" s="359"/>
      <c r="AV76" s="364"/>
      <c r="AW76" s="54"/>
      <c r="AX76" s="377"/>
      <c r="AY76" s="366"/>
    </row>
    <row r="77" spans="1:51" s="122" customFormat="1" ht="50.25" hidden="1" customHeight="1" x14ac:dyDescent="0.25">
      <c r="A77" s="53"/>
      <c r="B77" s="53"/>
      <c r="C77" s="53"/>
      <c r="D77" s="53"/>
      <c r="F77" s="55"/>
      <c r="G77" s="55"/>
      <c r="H77" s="56"/>
      <c r="I77" s="56"/>
      <c r="J77" s="56"/>
      <c r="K77" s="56"/>
      <c r="L77" s="57"/>
      <c r="M77" s="57"/>
      <c r="N77" s="57"/>
      <c r="O77" s="57"/>
      <c r="P77" s="57"/>
      <c r="Q77" s="57"/>
      <c r="R77" s="57"/>
      <c r="S77" s="57"/>
      <c r="T77" s="358"/>
      <c r="U77" s="359"/>
      <c r="V77" s="359"/>
      <c r="W77" s="359"/>
      <c r="X77" s="359"/>
      <c r="Y77" s="360"/>
      <c r="Z77" s="360"/>
      <c r="AA77" s="360"/>
      <c r="AB77" s="360"/>
      <c r="AC77" s="359"/>
      <c r="AD77" s="359"/>
      <c r="AE77" s="359"/>
      <c r="AF77" s="359"/>
      <c r="AG77" s="361"/>
      <c r="AH77" s="361"/>
      <c r="AI77" s="361"/>
      <c r="AJ77" s="361"/>
      <c r="AK77" s="160"/>
      <c r="AL77" s="362"/>
      <c r="AM77" s="363"/>
      <c r="AN77" s="359"/>
      <c r="AO77" s="359"/>
      <c r="AP77" s="359"/>
      <c r="AQ77" s="359"/>
      <c r="AR77" s="359"/>
      <c r="AS77" s="359"/>
      <c r="AT77" s="359"/>
      <c r="AU77" s="359"/>
      <c r="AV77" s="364"/>
      <c r="AW77" s="54"/>
      <c r="AX77" s="377"/>
      <c r="AY77" s="366"/>
    </row>
    <row r="78" spans="1:51" s="122" customFormat="1" ht="47.25" x14ac:dyDescent="0.25">
      <c r="A78" s="53" t="s">
        <v>6431</v>
      </c>
      <c r="B78" s="53" t="s">
        <v>6432</v>
      </c>
      <c r="C78" s="53" t="s">
        <v>6433</v>
      </c>
      <c r="D78" s="53" t="s">
        <v>6434</v>
      </c>
      <c r="E78" s="122" t="s">
        <v>612</v>
      </c>
      <c r="F78" s="55"/>
      <c r="G78" s="55" t="s">
        <v>672</v>
      </c>
      <c r="H78" s="56" t="str">
        <f t="shared" si="6"/>
        <v>Đường Lý Thái Tổ</v>
      </c>
      <c r="I78" s="56" t="s">
        <v>6435</v>
      </c>
      <c r="J78" s="56" t="s">
        <v>651</v>
      </c>
      <c r="K78" s="56" t="s">
        <v>738</v>
      </c>
      <c r="L78" s="57">
        <v>6200</v>
      </c>
      <c r="M78" s="57">
        <v>3000</v>
      </c>
      <c r="N78" s="57">
        <v>2300</v>
      </c>
      <c r="O78" s="57">
        <v>1700</v>
      </c>
      <c r="P78" s="57"/>
      <c r="Q78" s="57"/>
      <c r="R78" s="57"/>
      <c r="S78" s="57"/>
      <c r="T78" s="358" t="s">
        <v>672</v>
      </c>
      <c r="U78" s="359"/>
      <c r="V78" s="359"/>
      <c r="W78" s="359"/>
      <c r="X78" s="359"/>
      <c r="Y78" s="360">
        <v>0</v>
      </c>
      <c r="Z78" s="360">
        <v>0</v>
      </c>
      <c r="AA78" s="360">
        <v>0</v>
      </c>
      <c r="AB78" s="360">
        <v>0</v>
      </c>
      <c r="AC78" s="359"/>
      <c r="AD78" s="359"/>
      <c r="AE78" s="359"/>
      <c r="AF78" s="359"/>
      <c r="AG78" s="361"/>
      <c r="AH78" s="361"/>
      <c r="AI78" s="361"/>
      <c r="AJ78" s="361"/>
      <c r="AK78" s="160">
        <v>3.34</v>
      </c>
      <c r="AL78" s="362"/>
      <c r="AM78" s="363" t="e">
        <v>#DIV/0!</v>
      </c>
      <c r="AN78" s="359" t="e">
        <v>#DIV/0!</v>
      </c>
      <c r="AO78" s="359" t="e">
        <v>#DIV/0!</v>
      </c>
      <c r="AP78" s="359" t="e">
        <v>#DIV/0!</v>
      </c>
      <c r="AQ78" s="359" t="e">
        <v>#DIV/0!</v>
      </c>
      <c r="AR78" s="359" t="e">
        <v>#DIV/0!</v>
      </c>
      <c r="AS78" s="359" t="e">
        <v>#DIV/0!</v>
      </c>
      <c r="AT78" s="359" t="e">
        <v>#DIV/0!</v>
      </c>
      <c r="AU78" s="359" t="e">
        <v>#DIV/0!</v>
      </c>
      <c r="AV78" s="364"/>
      <c r="AW78" s="122" t="s">
        <v>612</v>
      </c>
      <c r="AX78" s="365"/>
      <c r="AY78" s="366">
        <v>1260</v>
      </c>
    </row>
    <row r="79" spans="1:51" s="122" customFormat="1" ht="15.75" hidden="1" x14ac:dyDescent="0.25">
      <c r="A79" s="53"/>
      <c r="B79" s="53"/>
      <c r="C79" s="53"/>
      <c r="D79" s="53"/>
      <c r="F79" s="55"/>
      <c r="G79" s="55"/>
      <c r="H79" s="56"/>
      <c r="I79" s="56"/>
      <c r="J79" s="56"/>
      <c r="K79" s="56"/>
      <c r="L79" s="57"/>
      <c r="M79" s="57"/>
      <c r="N79" s="57"/>
      <c r="O79" s="57"/>
      <c r="P79" s="57"/>
      <c r="Q79" s="57"/>
      <c r="R79" s="57"/>
      <c r="S79" s="57"/>
      <c r="T79" s="358"/>
      <c r="U79" s="359"/>
      <c r="V79" s="359"/>
      <c r="W79" s="359"/>
      <c r="X79" s="359"/>
      <c r="Y79" s="360"/>
      <c r="Z79" s="360"/>
      <c r="AA79" s="360"/>
      <c r="AB79" s="360"/>
      <c r="AC79" s="359"/>
      <c r="AD79" s="359"/>
      <c r="AE79" s="359"/>
      <c r="AF79" s="359"/>
      <c r="AG79" s="361"/>
      <c r="AH79" s="361"/>
      <c r="AI79" s="361"/>
      <c r="AJ79" s="361"/>
      <c r="AK79" s="160"/>
      <c r="AL79" s="362"/>
      <c r="AM79" s="363"/>
      <c r="AN79" s="359"/>
      <c r="AO79" s="359"/>
      <c r="AP79" s="359"/>
      <c r="AQ79" s="359"/>
      <c r="AR79" s="359"/>
      <c r="AS79" s="359"/>
      <c r="AT79" s="359"/>
      <c r="AU79" s="359"/>
      <c r="AV79" s="364"/>
      <c r="AX79" s="365"/>
      <c r="AY79" s="366"/>
    </row>
    <row r="80" spans="1:51" s="122" customFormat="1" ht="15.75" hidden="1" x14ac:dyDescent="0.25">
      <c r="A80" s="53"/>
      <c r="B80" s="53"/>
      <c r="C80" s="53"/>
      <c r="D80" s="53"/>
      <c r="F80" s="55"/>
      <c r="G80" s="55"/>
      <c r="H80" s="56"/>
      <c r="I80" s="56"/>
      <c r="J80" s="56"/>
      <c r="K80" s="56"/>
      <c r="L80" s="57"/>
      <c r="M80" s="57"/>
      <c r="N80" s="57"/>
      <c r="O80" s="57"/>
      <c r="P80" s="57"/>
      <c r="Q80" s="57"/>
      <c r="R80" s="57"/>
      <c r="S80" s="57"/>
      <c r="T80" s="358"/>
      <c r="U80" s="359"/>
      <c r="V80" s="359"/>
      <c r="W80" s="359"/>
      <c r="X80" s="359"/>
      <c r="Y80" s="360"/>
      <c r="Z80" s="360"/>
      <c r="AA80" s="360"/>
      <c r="AB80" s="360"/>
      <c r="AC80" s="359"/>
      <c r="AD80" s="359"/>
      <c r="AE80" s="359"/>
      <c r="AF80" s="359"/>
      <c r="AG80" s="361"/>
      <c r="AH80" s="361"/>
      <c r="AI80" s="361"/>
      <c r="AJ80" s="361"/>
      <c r="AK80" s="160"/>
      <c r="AL80" s="362"/>
      <c r="AM80" s="363"/>
      <c r="AN80" s="359"/>
      <c r="AO80" s="359"/>
      <c r="AP80" s="359"/>
      <c r="AQ80" s="359"/>
      <c r="AR80" s="359"/>
      <c r="AS80" s="359"/>
      <c r="AT80" s="359"/>
      <c r="AU80" s="359"/>
      <c r="AV80" s="364"/>
      <c r="AX80" s="365"/>
      <c r="AY80" s="366"/>
    </row>
    <row r="81" spans="1:51" s="122" customFormat="1" ht="15.75" hidden="1" x14ac:dyDescent="0.25">
      <c r="A81" s="53"/>
      <c r="B81" s="53"/>
      <c r="C81" s="53"/>
      <c r="D81" s="53"/>
      <c r="F81" s="55"/>
      <c r="G81" s="55"/>
      <c r="H81" s="56"/>
      <c r="I81" s="56"/>
      <c r="J81" s="56"/>
      <c r="K81" s="56"/>
      <c r="L81" s="57"/>
      <c r="M81" s="57"/>
      <c r="N81" s="57"/>
      <c r="O81" s="57"/>
      <c r="P81" s="57"/>
      <c r="Q81" s="57"/>
      <c r="R81" s="57"/>
      <c r="S81" s="57"/>
      <c r="T81" s="358"/>
      <c r="U81" s="359"/>
      <c r="V81" s="359"/>
      <c r="W81" s="359"/>
      <c r="X81" s="359"/>
      <c r="Y81" s="360"/>
      <c r="Z81" s="360"/>
      <c r="AA81" s="360"/>
      <c r="AB81" s="360"/>
      <c r="AC81" s="359"/>
      <c r="AD81" s="359"/>
      <c r="AE81" s="359"/>
      <c r="AF81" s="359"/>
      <c r="AG81" s="361"/>
      <c r="AH81" s="361"/>
      <c r="AI81" s="361"/>
      <c r="AJ81" s="361"/>
      <c r="AK81" s="160"/>
      <c r="AL81" s="362"/>
      <c r="AM81" s="363"/>
      <c r="AN81" s="359"/>
      <c r="AO81" s="359"/>
      <c r="AP81" s="359"/>
      <c r="AQ81" s="359"/>
      <c r="AR81" s="359"/>
      <c r="AS81" s="359"/>
      <c r="AT81" s="359"/>
      <c r="AU81" s="359"/>
      <c r="AV81" s="364"/>
      <c r="AX81" s="365"/>
      <c r="AY81" s="366"/>
    </row>
    <row r="82" spans="1:51" s="122" customFormat="1" ht="15.75" hidden="1" x14ac:dyDescent="0.25">
      <c r="A82" s="53"/>
      <c r="B82" s="53"/>
      <c r="C82" s="53"/>
      <c r="D82" s="53"/>
      <c r="F82" s="55"/>
      <c r="G82" s="55"/>
      <c r="H82" s="56"/>
      <c r="I82" s="56"/>
      <c r="J82" s="56"/>
      <c r="K82" s="56"/>
      <c r="L82" s="57"/>
      <c r="M82" s="57"/>
      <c r="N82" s="57"/>
      <c r="O82" s="57"/>
      <c r="P82" s="57"/>
      <c r="Q82" s="57"/>
      <c r="R82" s="57"/>
      <c r="S82" s="57"/>
      <c r="T82" s="358"/>
      <c r="U82" s="359"/>
      <c r="V82" s="359"/>
      <c r="W82" s="359"/>
      <c r="X82" s="359"/>
      <c r="Y82" s="360"/>
      <c r="Z82" s="360"/>
      <c r="AA82" s="360"/>
      <c r="AB82" s="360"/>
      <c r="AC82" s="359"/>
      <c r="AD82" s="359"/>
      <c r="AE82" s="359"/>
      <c r="AF82" s="359"/>
      <c r="AG82" s="361"/>
      <c r="AH82" s="361"/>
      <c r="AI82" s="361"/>
      <c r="AJ82" s="361"/>
      <c r="AK82" s="160"/>
      <c r="AL82" s="362"/>
      <c r="AM82" s="363"/>
      <c r="AN82" s="359"/>
      <c r="AO82" s="359"/>
      <c r="AP82" s="359"/>
      <c r="AQ82" s="359"/>
      <c r="AR82" s="359"/>
      <c r="AS82" s="359"/>
      <c r="AT82" s="359"/>
      <c r="AU82" s="359"/>
      <c r="AV82" s="364"/>
      <c r="AX82" s="365"/>
      <c r="AY82" s="366"/>
    </row>
    <row r="83" spans="1:51" s="122" customFormat="1" ht="15.75" hidden="1" x14ac:dyDescent="0.25">
      <c r="A83" s="53"/>
      <c r="B83" s="53"/>
      <c r="C83" s="53"/>
      <c r="D83" s="53"/>
      <c r="F83" s="55"/>
      <c r="G83" s="55"/>
      <c r="H83" s="56"/>
      <c r="I83" s="56"/>
      <c r="J83" s="56"/>
      <c r="K83" s="56"/>
      <c r="L83" s="57"/>
      <c r="M83" s="57"/>
      <c r="N83" s="57"/>
      <c r="O83" s="57"/>
      <c r="P83" s="57"/>
      <c r="Q83" s="57"/>
      <c r="R83" s="57"/>
      <c r="S83" s="57"/>
      <c r="T83" s="358"/>
      <c r="U83" s="359"/>
      <c r="V83" s="359"/>
      <c r="W83" s="359"/>
      <c r="X83" s="359"/>
      <c r="Y83" s="360"/>
      <c r="Z83" s="360"/>
      <c r="AA83" s="360"/>
      <c r="AB83" s="360"/>
      <c r="AC83" s="359"/>
      <c r="AD83" s="359"/>
      <c r="AE83" s="359"/>
      <c r="AF83" s="359"/>
      <c r="AG83" s="361"/>
      <c r="AH83" s="361"/>
      <c r="AI83" s="361"/>
      <c r="AJ83" s="361"/>
      <c r="AK83" s="160"/>
      <c r="AL83" s="362"/>
      <c r="AM83" s="363"/>
      <c r="AN83" s="359"/>
      <c r="AO83" s="359"/>
      <c r="AP83" s="359"/>
      <c r="AQ83" s="359"/>
      <c r="AR83" s="359"/>
      <c r="AS83" s="359"/>
      <c r="AT83" s="359"/>
      <c r="AU83" s="359"/>
      <c r="AV83" s="364"/>
      <c r="AX83" s="365"/>
      <c r="AY83" s="366"/>
    </row>
    <row r="84" spans="1:51" s="122" customFormat="1" ht="15.75" hidden="1" x14ac:dyDescent="0.25">
      <c r="A84" s="53"/>
      <c r="B84" s="53"/>
      <c r="C84" s="53"/>
      <c r="D84" s="53"/>
      <c r="F84" s="55"/>
      <c r="G84" s="55"/>
      <c r="H84" s="56"/>
      <c r="I84" s="56"/>
      <c r="J84" s="56"/>
      <c r="K84" s="56"/>
      <c r="L84" s="57"/>
      <c r="M84" s="57"/>
      <c r="N84" s="57"/>
      <c r="O84" s="57"/>
      <c r="P84" s="57"/>
      <c r="Q84" s="57"/>
      <c r="R84" s="57"/>
      <c r="S84" s="57"/>
      <c r="T84" s="358"/>
      <c r="U84" s="359"/>
      <c r="V84" s="359"/>
      <c r="W84" s="359"/>
      <c r="X84" s="359"/>
      <c r="Y84" s="360"/>
      <c r="Z84" s="360"/>
      <c r="AA84" s="360"/>
      <c r="AB84" s="360"/>
      <c r="AC84" s="359"/>
      <c r="AD84" s="359"/>
      <c r="AE84" s="359"/>
      <c r="AF84" s="359"/>
      <c r="AG84" s="361"/>
      <c r="AH84" s="361"/>
      <c r="AI84" s="361"/>
      <c r="AJ84" s="361"/>
      <c r="AK84" s="160"/>
      <c r="AL84" s="362"/>
      <c r="AM84" s="363"/>
      <c r="AN84" s="359"/>
      <c r="AO84" s="359"/>
      <c r="AP84" s="359"/>
      <c r="AQ84" s="359"/>
      <c r="AR84" s="359"/>
      <c r="AS84" s="359"/>
      <c r="AT84" s="359"/>
      <c r="AU84" s="359"/>
      <c r="AV84" s="364"/>
      <c r="AX84" s="365"/>
      <c r="AY84" s="366"/>
    </row>
    <row r="85" spans="1:51" s="122" customFormat="1" ht="71.25" customHeight="1" x14ac:dyDescent="0.25">
      <c r="A85" s="53" t="str">
        <f t="shared" ref="A85:A127" si="19">G85&amp;"+1"</f>
        <v>NT31NT+1</v>
      </c>
      <c r="B85" s="53" t="str">
        <f t="shared" ref="B85:B127" si="20">G85&amp;"+2"</f>
        <v>NT31NT+2</v>
      </c>
      <c r="C85" s="53" t="str">
        <f t="shared" ref="C85:C127" si="21">G85&amp;"+3"</f>
        <v>NT31NT+3</v>
      </c>
      <c r="D85" s="53" t="str">
        <f t="shared" ref="D85:D127" si="22">G85&amp;"+4"</f>
        <v>NT31NT+4</v>
      </c>
      <c r="E85" s="122" t="s">
        <v>612</v>
      </c>
      <c r="F85" s="55">
        <v>31</v>
      </c>
      <c r="G85" s="55" t="s">
        <v>818</v>
      </c>
      <c r="H85" s="56" t="str">
        <f t="shared" si="6"/>
        <v>Đường Phạm Văn Xô (đường bên hông Trường THPT và THCS Phước Thiền)</v>
      </c>
      <c r="I85" s="56" t="s">
        <v>6436</v>
      </c>
      <c r="J85" s="56" t="s">
        <v>6437</v>
      </c>
      <c r="K85" s="56" t="s">
        <v>6438</v>
      </c>
      <c r="L85" s="57">
        <v>5200</v>
      </c>
      <c r="M85" s="57">
        <v>2300</v>
      </c>
      <c r="N85" s="57">
        <v>1800</v>
      </c>
      <c r="O85" s="57">
        <v>1300</v>
      </c>
      <c r="P85" s="57"/>
      <c r="Q85" s="57"/>
      <c r="R85" s="57"/>
      <c r="S85" s="57"/>
      <c r="T85" s="358" t="str">
        <f>G85</f>
        <v>NT31NT</v>
      </c>
      <c r="U85" s="359"/>
      <c r="V85" s="359"/>
      <c r="W85" s="359"/>
      <c r="X85" s="359"/>
      <c r="Y85" s="360"/>
      <c r="Z85" s="360"/>
      <c r="AA85" s="360"/>
      <c r="AB85" s="360"/>
      <c r="AC85" s="359"/>
      <c r="AD85" s="359"/>
      <c r="AE85" s="359"/>
      <c r="AF85" s="359"/>
      <c r="AG85" s="361"/>
      <c r="AH85" s="361"/>
      <c r="AI85" s="361"/>
      <c r="AJ85" s="361"/>
      <c r="AK85" s="160">
        <v>5.28</v>
      </c>
      <c r="AL85" s="362"/>
      <c r="AM85" s="363" t="e">
        <f>ROUNDDOWN(AK85*#REF!/#REF!,1)</f>
        <v>#REF!</v>
      </c>
      <c r="AN85" s="359" t="e">
        <f t="shared" ref="AN85:AQ127" si="23">L85*$AM85</f>
        <v>#REF!</v>
      </c>
      <c r="AO85" s="359" t="e">
        <f t="shared" si="23"/>
        <v>#REF!</v>
      </c>
      <c r="AP85" s="359" t="e">
        <f t="shared" si="23"/>
        <v>#REF!</v>
      </c>
      <c r="AQ85" s="359" t="e">
        <f t="shared" si="23"/>
        <v>#REF!</v>
      </c>
      <c r="AR85" s="359" t="e">
        <f t="shared" ref="AR85:AU127" si="24">IF(AN85&lt;1000,ROUND(AN85,-1),ROUND(AN85,-2))</f>
        <v>#REF!</v>
      </c>
      <c r="AS85" s="359" t="e">
        <f t="shared" si="24"/>
        <v>#REF!</v>
      </c>
      <c r="AT85" s="359" t="e">
        <f t="shared" si="24"/>
        <v>#REF!</v>
      </c>
      <c r="AU85" s="359" t="e">
        <f t="shared" si="24"/>
        <v>#REF!</v>
      </c>
      <c r="AV85" s="364"/>
      <c r="AW85" s="122" t="s">
        <v>612</v>
      </c>
      <c r="AX85" s="365"/>
      <c r="AY85" s="366">
        <v>780</v>
      </c>
    </row>
    <row r="86" spans="1:51" s="122" customFormat="1" ht="71.25" hidden="1" customHeight="1" x14ac:dyDescent="0.25">
      <c r="A86" s="53"/>
      <c r="B86" s="53"/>
      <c r="C86" s="53"/>
      <c r="D86" s="53"/>
      <c r="F86" s="55"/>
      <c r="G86" s="55"/>
      <c r="H86" s="56"/>
      <c r="I86" s="56"/>
      <c r="J86" s="56"/>
      <c r="K86" s="56"/>
      <c r="L86" s="57"/>
      <c r="M86" s="57"/>
      <c r="N86" s="57"/>
      <c r="O86" s="57"/>
      <c r="P86" s="57"/>
      <c r="Q86" s="57"/>
      <c r="R86" s="57"/>
      <c r="S86" s="57"/>
      <c r="T86" s="358"/>
      <c r="U86" s="359"/>
      <c r="V86" s="359"/>
      <c r="W86" s="359"/>
      <c r="X86" s="359"/>
      <c r="Y86" s="360"/>
      <c r="Z86" s="360"/>
      <c r="AA86" s="360"/>
      <c r="AB86" s="360"/>
      <c r="AC86" s="359"/>
      <c r="AD86" s="359"/>
      <c r="AE86" s="359"/>
      <c r="AF86" s="359"/>
      <c r="AG86" s="361"/>
      <c r="AH86" s="361"/>
      <c r="AI86" s="361"/>
      <c r="AJ86" s="361"/>
      <c r="AK86" s="160"/>
      <c r="AL86" s="362"/>
      <c r="AM86" s="363"/>
      <c r="AN86" s="359"/>
      <c r="AO86" s="359"/>
      <c r="AP86" s="359"/>
      <c r="AQ86" s="359"/>
      <c r="AR86" s="359"/>
      <c r="AS86" s="359"/>
      <c r="AT86" s="359"/>
      <c r="AU86" s="359"/>
      <c r="AV86" s="364"/>
      <c r="AX86" s="365"/>
      <c r="AY86" s="366"/>
    </row>
    <row r="87" spans="1:51" s="122" customFormat="1" ht="71.25" hidden="1" customHeight="1" x14ac:dyDescent="0.25">
      <c r="A87" s="53"/>
      <c r="B87" s="53"/>
      <c r="C87" s="53"/>
      <c r="D87" s="53"/>
      <c r="F87" s="55"/>
      <c r="G87" s="55"/>
      <c r="H87" s="56"/>
      <c r="I87" s="56"/>
      <c r="J87" s="56"/>
      <c r="K87" s="56"/>
      <c r="L87" s="57"/>
      <c r="M87" s="57"/>
      <c r="N87" s="57"/>
      <c r="O87" s="57"/>
      <c r="P87" s="57"/>
      <c r="Q87" s="57"/>
      <c r="R87" s="57"/>
      <c r="S87" s="57"/>
      <c r="T87" s="358"/>
      <c r="U87" s="359"/>
      <c r="V87" s="359"/>
      <c r="W87" s="359"/>
      <c r="X87" s="359"/>
      <c r="Y87" s="360"/>
      <c r="Z87" s="360"/>
      <c r="AA87" s="360"/>
      <c r="AB87" s="360"/>
      <c r="AC87" s="359"/>
      <c r="AD87" s="359"/>
      <c r="AE87" s="359"/>
      <c r="AF87" s="359"/>
      <c r="AG87" s="361"/>
      <c r="AH87" s="361"/>
      <c r="AI87" s="361"/>
      <c r="AJ87" s="361"/>
      <c r="AK87" s="160"/>
      <c r="AL87" s="362"/>
      <c r="AM87" s="363"/>
      <c r="AN87" s="359"/>
      <c r="AO87" s="359"/>
      <c r="AP87" s="359"/>
      <c r="AQ87" s="359"/>
      <c r="AR87" s="359"/>
      <c r="AS87" s="359"/>
      <c r="AT87" s="359"/>
      <c r="AU87" s="359"/>
      <c r="AV87" s="364"/>
      <c r="AX87" s="365"/>
      <c r="AY87" s="366"/>
    </row>
    <row r="88" spans="1:51" s="122" customFormat="1" ht="71.25" hidden="1" customHeight="1" x14ac:dyDescent="0.25">
      <c r="A88" s="53"/>
      <c r="B88" s="53"/>
      <c r="C88" s="53"/>
      <c r="D88" s="53"/>
      <c r="F88" s="55"/>
      <c r="G88" s="55"/>
      <c r="H88" s="56"/>
      <c r="I88" s="56"/>
      <c r="J88" s="56"/>
      <c r="K88" s="56"/>
      <c r="L88" s="57"/>
      <c r="M88" s="57"/>
      <c r="N88" s="57"/>
      <c r="O88" s="57"/>
      <c r="P88" s="57"/>
      <c r="Q88" s="57"/>
      <c r="R88" s="57"/>
      <c r="S88" s="57"/>
      <c r="T88" s="358"/>
      <c r="U88" s="359"/>
      <c r="V88" s="359"/>
      <c r="W88" s="359"/>
      <c r="X88" s="359"/>
      <c r="Y88" s="360"/>
      <c r="Z88" s="360"/>
      <c r="AA88" s="360"/>
      <c r="AB88" s="360"/>
      <c r="AC88" s="359"/>
      <c r="AD88" s="359"/>
      <c r="AE88" s="359"/>
      <c r="AF88" s="359"/>
      <c r="AG88" s="361"/>
      <c r="AH88" s="361"/>
      <c r="AI88" s="361"/>
      <c r="AJ88" s="361"/>
      <c r="AK88" s="160"/>
      <c r="AL88" s="362"/>
      <c r="AM88" s="363"/>
      <c r="AN88" s="359"/>
      <c r="AO88" s="359"/>
      <c r="AP88" s="359"/>
      <c r="AQ88" s="359"/>
      <c r="AR88" s="359"/>
      <c r="AS88" s="359"/>
      <c r="AT88" s="359"/>
      <c r="AU88" s="359"/>
      <c r="AV88" s="364"/>
      <c r="AX88" s="365"/>
      <c r="AY88" s="366"/>
    </row>
    <row r="89" spans="1:51" s="122" customFormat="1" ht="71.25" hidden="1" customHeight="1" x14ac:dyDescent="0.25">
      <c r="A89" s="53"/>
      <c r="B89" s="53"/>
      <c r="C89" s="53"/>
      <c r="D89" s="53"/>
      <c r="F89" s="55"/>
      <c r="G89" s="55"/>
      <c r="H89" s="56"/>
      <c r="I89" s="56"/>
      <c r="J89" s="56"/>
      <c r="K89" s="56"/>
      <c r="L89" s="57"/>
      <c r="M89" s="57"/>
      <c r="N89" s="57"/>
      <c r="O89" s="57"/>
      <c r="P89" s="57"/>
      <c r="Q89" s="57"/>
      <c r="R89" s="57"/>
      <c r="S89" s="57"/>
      <c r="T89" s="358"/>
      <c r="U89" s="359"/>
      <c r="V89" s="359"/>
      <c r="W89" s="359"/>
      <c r="X89" s="359"/>
      <c r="Y89" s="360"/>
      <c r="Z89" s="360"/>
      <c r="AA89" s="360"/>
      <c r="AB89" s="360"/>
      <c r="AC89" s="359"/>
      <c r="AD89" s="359"/>
      <c r="AE89" s="359"/>
      <c r="AF89" s="359"/>
      <c r="AG89" s="361"/>
      <c r="AH89" s="361"/>
      <c r="AI89" s="361"/>
      <c r="AJ89" s="361"/>
      <c r="AK89" s="160"/>
      <c r="AL89" s="362"/>
      <c r="AM89" s="363"/>
      <c r="AN89" s="359"/>
      <c r="AO89" s="359"/>
      <c r="AP89" s="359"/>
      <c r="AQ89" s="359"/>
      <c r="AR89" s="359"/>
      <c r="AS89" s="359"/>
      <c r="AT89" s="359"/>
      <c r="AU89" s="359"/>
      <c r="AV89" s="364"/>
      <c r="AX89" s="365"/>
      <c r="AY89" s="366"/>
    </row>
    <row r="90" spans="1:51" s="122" customFormat="1" ht="71.25" hidden="1" customHeight="1" x14ac:dyDescent="0.25">
      <c r="A90" s="53"/>
      <c r="B90" s="53"/>
      <c r="C90" s="53"/>
      <c r="D90" s="53"/>
      <c r="F90" s="55"/>
      <c r="G90" s="55"/>
      <c r="H90" s="56"/>
      <c r="I90" s="56"/>
      <c r="J90" s="56"/>
      <c r="K90" s="56"/>
      <c r="L90" s="57"/>
      <c r="M90" s="57"/>
      <c r="N90" s="57"/>
      <c r="O90" s="57"/>
      <c r="P90" s="57"/>
      <c r="Q90" s="57"/>
      <c r="R90" s="57"/>
      <c r="S90" s="57"/>
      <c r="T90" s="358"/>
      <c r="U90" s="359"/>
      <c r="V90" s="359"/>
      <c r="W90" s="359"/>
      <c r="X90" s="359"/>
      <c r="Y90" s="360"/>
      <c r="Z90" s="360"/>
      <c r="AA90" s="360"/>
      <c r="AB90" s="360"/>
      <c r="AC90" s="359"/>
      <c r="AD90" s="359"/>
      <c r="AE90" s="359"/>
      <c r="AF90" s="359"/>
      <c r="AG90" s="361"/>
      <c r="AH90" s="361"/>
      <c r="AI90" s="361"/>
      <c r="AJ90" s="361"/>
      <c r="AK90" s="160"/>
      <c r="AL90" s="362"/>
      <c r="AM90" s="363"/>
      <c r="AN90" s="359"/>
      <c r="AO90" s="359"/>
      <c r="AP90" s="359"/>
      <c r="AQ90" s="359"/>
      <c r="AR90" s="359"/>
      <c r="AS90" s="359"/>
      <c r="AT90" s="359"/>
      <c r="AU90" s="359"/>
      <c r="AV90" s="364"/>
      <c r="AX90" s="365"/>
      <c r="AY90" s="366"/>
    </row>
    <row r="91" spans="1:51" s="122" customFormat="1" ht="71.25" hidden="1" customHeight="1" x14ac:dyDescent="0.25">
      <c r="A91" s="53"/>
      <c r="B91" s="53"/>
      <c r="C91" s="53"/>
      <c r="D91" s="53"/>
      <c r="F91" s="55"/>
      <c r="G91" s="55"/>
      <c r="H91" s="56"/>
      <c r="I91" s="56"/>
      <c r="J91" s="56"/>
      <c r="K91" s="56"/>
      <c r="L91" s="57"/>
      <c r="M91" s="57"/>
      <c r="N91" s="57"/>
      <c r="O91" s="57"/>
      <c r="P91" s="57"/>
      <c r="Q91" s="57"/>
      <c r="R91" s="57"/>
      <c r="S91" s="57"/>
      <c r="T91" s="358"/>
      <c r="U91" s="359"/>
      <c r="V91" s="359"/>
      <c r="W91" s="359"/>
      <c r="X91" s="359"/>
      <c r="Y91" s="360"/>
      <c r="Z91" s="360"/>
      <c r="AA91" s="360"/>
      <c r="AB91" s="360"/>
      <c r="AC91" s="359"/>
      <c r="AD91" s="359"/>
      <c r="AE91" s="359"/>
      <c r="AF91" s="359"/>
      <c r="AG91" s="361"/>
      <c r="AH91" s="361"/>
      <c r="AI91" s="361"/>
      <c r="AJ91" s="361"/>
      <c r="AK91" s="160"/>
      <c r="AL91" s="362"/>
      <c r="AM91" s="363"/>
      <c r="AN91" s="359"/>
      <c r="AO91" s="359"/>
      <c r="AP91" s="359"/>
      <c r="AQ91" s="359"/>
      <c r="AR91" s="359"/>
      <c r="AS91" s="359"/>
      <c r="AT91" s="359"/>
      <c r="AU91" s="359"/>
      <c r="AV91" s="364"/>
      <c r="AX91" s="365"/>
      <c r="AY91" s="366"/>
    </row>
    <row r="92" spans="1:51" s="122" customFormat="1" ht="71.25" customHeight="1" x14ac:dyDescent="0.25">
      <c r="A92" s="53" t="str">
        <f t="shared" si="19"/>
        <v>NT32NT+1</v>
      </c>
      <c r="B92" s="53" t="str">
        <f t="shared" si="20"/>
        <v>NT32NT+2</v>
      </c>
      <c r="C92" s="53" t="str">
        <f t="shared" si="21"/>
        <v>NT32NT+3</v>
      </c>
      <c r="D92" s="53" t="str">
        <f t="shared" si="22"/>
        <v>NT32NT+4</v>
      </c>
      <c r="E92" s="122" t="s">
        <v>612</v>
      </c>
      <c r="F92" s="55">
        <v>32</v>
      </c>
      <c r="G92" s="55" t="s">
        <v>822</v>
      </c>
      <c r="H92" s="56" t="str">
        <f t="shared" si="6"/>
        <v>Đường Võ Bến Sắn (đường bên hông Trung tâm văn hóa xã Phước Thiền cũ)</v>
      </c>
      <c r="I92" s="56" t="s">
        <v>6439</v>
      </c>
      <c r="J92" s="56" t="s">
        <v>6440</v>
      </c>
      <c r="K92" s="56" t="s">
        <v>833</v>
      </c>
      <c r="L92" s="57">
        <v>5500</v>
      </c>
      <c r="M92" s="57">
        <v>2300</v>
      </c>
      <c r="N92" s="57">
        <v>1800</v>
      </c>
      <c r="O92" s="57">
        <v>1300</v>
      </c>
      <c r="P92" s="57"/>
      <c r="Q92" s="57"/>
      <c r="R92" s="57"/>
      <c r="S92" s="57"/>
      <c r="T92" s="358" t="str">
        <f>G92</f>
        <v>NT32NT</v>
      </c>
      <c r="U92" s="359"/>
      <c r="V92" s="359"/>
      <c r="W92" s="359"/>
      <c r="X92" s="359"/>
      <c r="Y92" s="360"/>
      <c r="Z92" s="360"/>
      <c r="AA92" s="360"/>
      <c r="AB92" s="360"/>
      <c r="AC92" s="359"/>
      <c r="AD92" s="359"/>
      <c r="AE92" s="359"/>
      <c r="AF92" s="359"/>
      <c r="AG92" s="361"/>
      <c r="AH92" s="361"/>
      <c r="AI92" s="361"/>
      <c r="AJ92" s="361"/>
      <c r="AK92" s="160">
        <v>5.13</v>
      </c>
      <c r="AL92" s="362"/>
      <c r="AM92" s="363" t="e">
        <f>ROUNDDOWN(AK92*#REF!/#REF!,1)</f>
        <v>#REF!</v>
      </c>
      <c r="AN92" s="359" t="e">
        <f t="shared" si="23"/>
        <v>#REF!</v>
      </c>
      <c r="AO92" s="359" t="e">
        <f t="shared" si="23"/>
        <v>#REF!</v>
      </c>
      <c r="AP92" s="359" t="e">
        <f t="shared" si="23"/>
        <v>#REF!</v>
      </c>
      <c r="AQ92" s="359" t="e">
        <f t="shared" si="23"/>
        <v>#REF!</v>
      </c>
      <c r="AR92" s="359" t="e">
        <f t="shared" si="24"/>
        <v>#REF!</v>
      </c>
      <c r="AS92" s="359" t="e">
        <f t="shared" si="24"/>
        <v>#REF!</v>
      </c>
      <c r="AT92" s="359" t="e">
        <f t="shared" si="24"/>
        <v>#REF!</v>
      </c>
      <c r="AU92" s="359" t="e">
        <f t="shared" si="24"/>
        <v>#REF!</v>
      </c>
      <c r="AV92" s="364"/>
      <c r="AW92" s="122" t="s">
        <v>612</v>
      </c>
      <c r="AX92" s="365"/>
      <c r="AY92" s="366">
        <v>780</v>
      </c>
    </row>
    <row r="93" spans="1:51" s="122" customFormat="1" ht="71.25" hidden="1" customHeight="1" x14ac:dyDescent="0.25">
      <c r="A93" s="53"/>
      <c r="B93" s="53"/>
      <c r="C93" s="53"/>
      <c r="D93" s="53"/>
      <c r="F93" s="55"/>
      <c r="G93" s="55"/>
      <c r="H93" s="56"/>
      <c r="I93" s="56"/>
      <c r="J93" s="56"/>
      <c r="K93" s="56"/>
      <c r="L93" s="57"/>
      <c r="M93" s="57"/>
      <c r="N93" s="57"/>
      <c r="O93" s="57"/>
      <c r="P93" s="57"/>
      <c r="Q93" s="57"/>
      <c r="R93" s="57"/>
      <c r="S93" s="57"/>
      <c r="T93" s="358"/>
      <c r="U93" s="359"/>
      <c r="V93" s="359"/>
      <c r="W93" s="359"/>
      <c r="X93" s="359"/>
      <c r="Y93" s="360"/>
      <c r="Z93" s="360"/>
      <c r="AA93" s="360"/>
      <c r="AB93" s="360"/>
      <c r="AC93" s="359"/>
      <c r="AD93" s="359"/>
      <c r="AE93" s="359"/>
      <c r="AF93" s="359"/>
      <c r="AG93" s="361"/>
      <c r="AH93" s="361"/>
      <c r="AI93" s="361"/>
      <c r="AJ93" s="361"/>
      <c r="AK93" s="160"/>
      <c r="AL93" s="362"/>
      <c r="AM93" s="363"/>
      <c r="AN93" s="359"/>
      <c r="AO93" s="359"/>
      <c r="AP93" s="359"/>
      <c r="AQ93" s="359"/>
      <c r="AR93" s="359"/>
      <c r="AS93" s="359"/>
      <c r="AT93" s="359"/>
      <c r="AU93" s="359"/>
      <c r="AV93" s="364"/>
      <c r="AX93" s="365"/>
      <c r="AY93" s="366"/>
    </row>
    <row r="94" spans="1:51" s="122" customFormat="1" ht="71.25" hidden="1" customHeight="1" x14ac:dyDescent="0.25">
      <c r="A94" s="53"/>
      <c r="B94" s="53"/>
      <c r="C94" s="53"/>
      <c r="D94" s="53"/>
      <c r="F94" s="55"/>
      <c r="G94" s="55"/>
      <c r="H94" s="56"/>
      <c r="I94" s="56"/>
      <c r="J94" s="56"/>
      <c r="K94" s="56"/>
      <c r="L94" s="57"/>
      <c r="M94" s="57"/>
      <c r="N94" s="57"/>
      <c r="O94" s="57"/>
      <c r="P94" s="57"/>
      <c r="Q94" s="57"/>
      <c r="R94" s="57"/>
      <c r="S94" s="57"/>
      <c r="T94" s="358"/>
      <c r="U94" s="359"/>
      <c r="V94" s="359"/>
      <c r="W94" s="359"/>
      <c r="X94" s="359"/>
      <c r="Y94" s="360"/>
      <c r="Z94" s="360"/>
      <c r="AA94" s="360"/>
      <c r="AB94" s="360"/>
      <c r="AC94" s="359"/>
      <c r="AD94" s="359"/>
      <c r="AE94" s="359"/>
      <c r="AF94" s="359"/>
      <c r="AG94" s="361"/>
      <c r="AH94" s="361"/>
      <c r="AI94" s="361"/>
      <c r="AJ94" s="361"/>
      <c r="AK94" s="160"/>
      <c r="AL94" s="362"/>
      <c r="AM94" s="363"/>
      <c r="AN94" s="359"/>
      <c r="AO94" s="359"/>
      <c r="AP94" s="359"/>
      <c r="AQ94" s="359"/>
      <c r="AR94" s="359"/>
      <c r="AS94" s="359"/>
      <c r="AT94" s="359"/>
      <c r="AU94" s="359"/>
      <c r="AV94" s="364"/>
      <c r="AX94" s="365"/>
      <c r="AY94" s="366"/>
    </row>
    <row r="95" spans="1:51" s="122" customFormat="1" ht="71.25" hidden="1" customHeight="1" x14ac:dyDescent="0.25">
      <c r="A95" s="53"/>
      <c r="B95" s="53"/>
      <c r="C95" s="53"/>
      <c r="D95" s="53"/>
      <c r="F95" s="55"/>
      <c r="G95" s="55"/>
      <c r="H95" s="56"/>
      <c r="I95" s="56"/>
      <c r="J95" s="56"/>
      <c r="K95" s="56"/>
      <c r="L95" s="57"/>
      <c r="M95" s="57"/>
      <c r="N95" s="57"/>
      <c r="O95" s="57"/>
      <c r="P95" s="57"/>
      <c r="Q95" s="57"/>
      <c r="R95" s="57"/>
      <c r="S95" s="57"/>
      <c r="T95" s="358"/>
      <c r="U95" s="359"/>
      <c r="V95" s="359"/>
      <c r="W95" s="359"/>
      <c r="X95" s="359"/>
      <c r="Y95" s="360"/>
      <c r="Z95" s="360"/>
      <c r="AA95" s="360"/>
      <c r="AB95" s="360"/>
      <c r="AC95" s="359"/>
      <c r="AD95" s="359"/>
      <c r="AE95" s="359"/>
      <c r="AF95" s="359"/>
      <c r="AG95" s="361"/>
      <c r="AH95" s="361"/>
      <c r="AI95" s="361"/>
      <c r="AJ95" s="361"/>
      <c r="AK95" s="160"/>
      <c r="AL95" s="362"/>
      <c r="AM95" s="363"/>
      <c r="AN95" s="359"/>
      <c r="AO95" s="359"/>
      <c r="AP95" s="359"/>
      <c r="AQ95" s="359"/>
      <c r="AR95" s="359"/>
      <c r="AS95" s="359"/>
      <c r="AT95" s="359"/>
      <c r="AU95" s="359"/>
      <c r="AV95" s="364"/>
      <c r="AX95" s="365"/>
      <c r="AY95" s="366"/>
    </row>
    <row r="96" spans="1:51" s="122" customFormat="1" ht="71.25" hidden="1" customHeight="1" x14ac:dyDescent="0.25">
      <c r="A96" s="53"/>
      <c r="B96" s="53"/>
      <c r="C96" s="53"/>
      <c r="D96" s="53"/>
      <c r="F96" s="55"/>
      <c r="G96" s="55"/>
      <c r="H96" s="56"/>
      <c r="I96" s="56"/>
      <c r="J96" s="56"/>
      <c r="K96" s="56"/>
      <c r="L96" s="57"/>
      <c r="M96" s="57"/>
      <c r="N96" s="57"/>
      <c r="O96" s="57"/>
      <c r="P96" s="57"/>
      <c r="Q96" s="57"/>
      <c r="R96" s="57"/>
      <c r="S96" s="57"/>
      <c r="T96" s="358"/>
      <c r="U96" s="359"/>
      <c r="V96" s="359"/>
      <c r="W96" s="359"/>
      <c r="X96" s="359"/>
      <c r="Y96" s="360"/>
      <c r="Z96" s="360"/>
      <c r="AA96" s="360"/>
      <c r="AB96" s="360"/>
      <c r="AC96" s="359"/>
      <c r="AD96" s="359"/>
      <c r="AE96" s="359"/>
      <c r="AF96" s="359"/>
      <c r="AG96" s="361"/>
      <c r="AH96" s="361"/>
      <c r="AI96" s="361"/>
      <c r="AJ96" s="361"/>
      <c r="AK96" s="160"/>
      <c r="AL96" s="362"/>
      <c r="AM96" s="363"/>
      <c r="AN96" s="359"/>
      <c r="AO96" s="359"/>
      <c r="AP96" s="359"/>
      <c r="AQ96" s="359"/>
      <c r="AR96" s="359"/>
      <c r="AS96" s="359"/>
      <c r="AT96" s="359"/>
      <c r="AU96" s="359"/>
      <c r="AV96" s="364"/>
      <c r="AX96" s="365"/>
      <c r="AY96" s="366"/>
    </row>
    <row r="97" spans="1:51" s="122" customFormat="1" ht="71.25" hidden="1" customHeight="1" x14ac:dyDescent="0.25">
      <c r="A97" s="53"/>
      <c r="B97" s="53"/>
      <c r="C97" s="53"/>
      <c r="D97" s="53"/>
      <c r="F97" s="55"/>
      <c r="G97" s="55"/>
      <c r="H97" s="56"/>
      <c r="I97" s="56"/>
      <c r="J97" s="56"/>
      <c r="K97" s="56"/>
      <c r="L97" s="57"/>
      <c r="M97" s="57"/>
      <c r="N97" s="57"/>
      <c r="O97" s="57"/>
      <c r="P97" s="57"/>
      <c r="Q97" s="57"/>
      <c r="R97" s="57"/>
      <c r="S97" s="57"/>
      <c r="T97" s="358"/>
      <c r="U97" s="359"/>
      <c r="V97" s="359"/>
      <c r="W97" s="359"/>
      <c r="X97" s="359"/>
      <c r="Y97" s="360"/>
      <c r="Z97" s="360"/>
      <c r="AA97" s="360"/>
      <c r="AB97" s="360"/>
      <c r="AC97" s="359"/>
      <c r="AD97" s="359"/>
      <c r="AE97" s="359"/>
      <c r="AF97" s="359"/>
      <c r="AG97" s="361"/>
      <c r="AH97" s="361"/>
      <c r="AI97" s="361"/>
      <c r="AJ97" s="361"/>
      <c r="AK97" s="160"/>
      <c r="AL97" s="362"/>
      <c r="AM97" s="363"/>
      <c r="AN97" s="359"/>
      <c r="AO97" s="359"/>
      <c r="AP97" s="359"/>
      <c r="AQ97" s="359"/>
      <c r="AR97" s="359"/>
      <c r="AS97" s="359"/>
      <c r="AT97" s="359"/>
      <c r="AU97" s="359"/>
      <c r="AV97" s="364"/>
      <c r="AX97" s="365"/>
      <c r="AY97" s="366"/>
    </row>
    <row r="98" spans="1:51" s="122" customFormat="1" ht="71.25" hidden="1" customHeight="1" x14ac:dyDescent="0.25">
      <c r="A98" s="53"/>
      <c r="B98" s="53"/>
      <c r="C98" s="53"/>
      <c r="D98" s="53"/>
      <c r="F98" s="55"/>
      <c r="G98" s="55"/>
      <c r="H98" s="56"/>
      <c r="I98" s="56"/>
      <c r="J98" s="56"/>
      <c r="K98" s="56"/>
      <c r="L98" s="57"/>
      <c r="M98" s="57"/>
      <c r="N98" s="57"/>
      <c r="O98" s="57"/>
      <c r="P98" s="57"/>
      <c r="Q98" s="57"/>
      <c r="R98" s="57"/>
      <c r="S98" s="57"/>
      <c r="T98" s="358"/>
      <c r="U98" s="359"/>
      <c r="V98" s="359"/>
      <c r="W98" s="359"/>
      <c r="X98" s="359"/>
      <c r="Y98" s="360"/>
      <c r="Z98" s="360"/>
      <c r="AA98" s="360"/>
      <c r="AB98" s="360"/>
      <c r="AC98" s="359"/>
      <c r="AD98" s="359"/>
      <c r="AE98" s="359"/>
      <c r="AF98" s="359"/>
      <c r="AG98" s="361"/>
      <c r="AH98" s="361"/>
      <c r="AI98" s="361"/>
      <c r="AJ98" s="361"/>
      <c r="AK98" s="160"/>
      <c r="AL98" s="362"/>
      <c r="AM98" s="363"/>
      <c r="AN98" s="359"/>
      <c r="AO98" s="359"/>
      <c r="AP98" s="359"/>
      <c r="AQ98" s="359"/>
      <c r="AR98" s="359"/>
      <c r="AS98" s="359"/>
      <c r="AT98" s="359"/>
      <c r="AU98" s="359"/>
      <c r="AV98" s="364"/>
      <c r="AX98" s="365"/>
      <c r="AY98" s="366"/>
    </row>
    <row r="99" spans="1:51" s="122" customFormat="1" ht="71.25" customHeight="1" x14ac:dyDescent="0.25">
      <c r="A99" s="53" t="str">
        <f t="shared" si="19"/>
        <v>NT33NT+1</v>
      </c>
      <c r="B99" s="53" t="str">
        <f t="shared" si="20"/>
        <v>NT33NT+2</v>
      </c>
      <c r="C99" s="53" t="str">
        <f t="shared" si="21"/>
        <v>NT33NT+3</v>
      </c>
      <c r="D99" s="53" t="str">
        <f t="shared" si="22"/>
        <v>NT33NT+4</v>
      </c>
      <c r="E99" s="122" t="s">
        <v>612</v>
      </c>
      <c r="F99" s="55">
        <v>33</v>
      </c>
      <c r="G99" s="55" t="s">
        <v>826</v>
      </c>
      <c r="H99" s="56" t="str">
        <f t="shared" si="6"/>
        <v>Đường Bến Chùa</v>
      </c>
      <c r="I99" s="56" t="s">
        <v>6439</v>
      </c>
      <c r="J99" s="56" t="s">
        <v>6441</v>
      </c>
      <c r="K99" s="56" t="s">
        <v>6442</v>
      </c>
      <c r="L99" s="57">
        <v>4700</v>
      </c>
      <c r="M99" s="57">
        <v>2300</v>
      </c>
      <c r="N99" s="57">
        <v>1800</v>
      </c>
      <c r="O99" s="57">
        <v>1300</v>
      </c>
      <c r="P99" s="57"/>
      <c r="Q99" s="57"/>
      <c r="R99" s="57"/>
      <c r="S99" s="57"/>
      <c r="T99" s="358" t="str">
        <f>G99</f>
        <v>NT33NT</v>
      </c>
      <c r="U99" s="359"/>
      <c r="V99" s="359"/>
      <c r="W99" s="359"/>
      <c r="X99" s="359"/>
      <c r="Y99" s="360"/>
      <c r="Z99" s="360"/>
      <c r="AA99" s="360"/>
      <c r="AB99" s="360"/>
      <c r="AC99" s="359"/>
      <c r="AD99" s="359"/>
      <c r="AE99" s="359"/>
      <c r="AF99" s="359"/>
      <c r="AG99" s="361"/>
      <c r="AH99" s="361"/>
      <c r="AI99" s="361"/>
      <c r="AJ99" s="361"/>
      <c r="AK99" s="160">
        <v>6.25</v>
      </c>
      <c r="AL99" s="362"/>
      <c r="AM99" s="363" t="e">
        <f>ROUNDDOWN(AK99*#REF!/#REF!,1)</f>
        <v>#REF!</v>
      </c>
      <c r="AN99" s="359" t="e">
        <f t="shared" si="23"/>
        <v>#REF!</v>
      </c>
      <c r="AO99" s="359" t="e">
        <f t="shared" si="23"/>
        <v>#REF!</v>
      </c>
      <c r="AP99" s="359" t="e">
        <f t="shared" si="23"/>
        <v>#REF!</v>
      </c>
      <c r="AQ99" s="359" t="e">
        <f t="shared" si="23"/>
        <v>#REF!</v>
      </c>
      <c r="AR99" s="359" t="e">
        <f t="shared" si="24"/>
        <v>#REF!</v>
      </c>
      <c r="AS99" s="359" t="e">
        <f t="shared" si="24"/>
        <v>#REF!</v>
      </c>
      <c r="AT99" s="359" t="e">
        <f t="shared" si="24"/>
        <v>#REF!</v>
      </c>
      <c r="AU99" s="359" t="e">
        <f t="shared" si="24"/>
        <v>#REF!</v>
      </c>
      <c r="AV99" s="364"/>
      <c r="AW99" s="122" t="s">
        <v>612</v>
      </c>
      <c r="AX99" s="365"/>
      <c r="AY99" s="366">
        <v>780</v>
      </c>
    </row>
    <row r="100" spans="1:51" s="122" customFormat="1" ht="71.25" hidden="1" customHeight="1" x14ac:dyDescent="0.25">
      <c r="A100" s="53"/>
      <c r="B100" s="53"/>
      <c r="C100" s="53"/>
      <c r="D100" s="53"/>
      <c r="F100" s="55"/>
      <c r="G100" s="55"/>
      <c r="H100" s="56"/>
      <c r="I100" s="56"/>
      <c r="J100" s="56"/>
      <c r="K100" s="56"/>
      <c r="L100" s="57"/>
      <c r="M100" s="57"/>
      <c r="N100" s="57"/>
      <c r="O100" s="57"/>
      <c r="P100" s="57"/>
      <c r="Q100" s="57"/>
      <c r="R100" s="57"/>
      <c r="S100" s="57"/>
      <c r="T100" s="358"/>
      <c r="U100" s="359"/>
      <c r="V100" s="359"/>
      <c r="W100" s="359"/>
      <c r="X100" s="359"/>
      <c r="Y100" s="360"/>
      <c r="Z100" s="360"/>
      <c r="AA100" s="360"/>
      <c r="AB100" s="360"/>
      <c r="AC100" s="359"/>
      <c r="AD100" s="359"/>
      <c r="AE100" s="359"/>
      <c r="AF100" s="359"/>
      <c r="AG100" s="361"/>
      <c r="AH100" s="361"/>
      <c r="AI100" s="361"/>
      <c r="AJ100" s="361"/>
      <c r="AK100" s="160"/>
      <c r="AL100" s="362"/>
      <c r="AM100" s="363"/>
      <c r="AN100" s="359"/>
      <c r="AO100" s="359"/>
      <c r="AP100" s="359"/>
      <c r="AQ100" s="359"/>
      <c r="AR100" s="359"/>
      <c r="AS100" s="359"/>
      <c r="AT100" s="359"/>
      <c r="AU100" s="359"/>
      <c r="AV100" s="364"/>
      <c r="AX100" s="365"/>
      <c r="AY100" s="366"/>
    </row>
    <row r="101" spans="1:51" s="122" customFormat="1" ht="71.25" hidden="1" customHeight="1" x14ac:dyDescent="0.25">
      <c r="A101" s="53"/>
      <c r="B101" s="53"/>
      <c r="C101" s="53"/>
      <c r="D101" s="53"/>
      <c r="F101" s="55"/>
      <c r="G101" s="55"/>
      <c r="H101" s="56"/>
      <c r="I101" s="56"/>
      <c r="J101" s="56"/>
      <c r="K101" s="56"/>
      <c r="L101" s="57"/>
      <c r="M101" s="57"/>
      <c r="N101" s="57"/>
      <c r="O101" s="57"/>
      <c r="P101" s="57"/>
      <c r="Q101" s="57"/>
      <c r="R101" s="57"/>
      <c r="S101" s="57"/>
      <c r="T101" s="358"/>
      <c r="U101" s="359"/>
      <c r="V101" s="359"/>
      <c r="W101" s="359"/>
      <c r="X101" s="359"/>
      <c r="Y101" s="360"/>
      <c r="Z101" s="360"/>
      <c r="AA101" s="360"/>
      <c r="AB101" s="360"/>
      <c r="AC101" s="359"/>
      <c r="AD101" s="359"/>
      <c r="AE101" s="359"/>
      <c r="AF101" s="359"/>
      <c r="AG101" s="361"/>
      <c r="AH101" s="361"/>
      <c r="AI101" s="361"/>
      <c r="AJ101" s="361"/>
      <c r="AK101" s="160"/>
      <c r="AL101" s="362"/>
      <c r="AM101" s="363"/>
      <c r="AN101" s="359"/>
      <c r="AO101" s="359"/>
      <c r="AP101" s="359"/>
      <c r="AQ101" s="359"/>
      <c r="AR101" s="359"/>
      <c r="AS101" s="359"/>
      <c r="AT101" s="359"/>
      <c r="AU101" s="359"/>
      <c r="AV101" s="364"/>
      <c r="AX101" s="365"/>
      <c r="AY101" s="366"/>
    </row>
    <row r="102" spans="1:51" s="122" customFormat="1" ht="71.25" hidden="1" customHeight="1" x14ac:dyDescent="0.25">
      <c r="A102" s="53"/>
      <c r="B102" s="53"/>
      <c r="C102" s="53"/>
      <c r="D102" s="53"/>
      <c r="F102" s="55"/>
      <c r="G102" s="55"/>
      <c r="H102" s="56"/>
      <c r="I102" s="56"/>
      <c r="J102" s="56"/>
      <c r="K102" s="56"/>
      <c r="L102" s="57"/>
      <c r="M102" s="57"/>
      <c r="N102" s="57"/>
      <c r="O102" s="57"/>
      <c r="P102" s="57"/>
      <c r="Q102" s="57"/>
      <c r="R102" s="57"/>
      <c r="S102" s="57"/>
      <c r="T102" s="358"/>
      <c r="U102" s="359"/>
      <c r="V102" s="359"/>
      <c r="W102" s="359"/>
      <c r="X102" s="359"/>
      <c r="Y102" s="360"/>
      <c r="Z102" s="360"/>
      <c r="AA102" s="360"/>
      <c r="AB102" s="360"/>
      <c r="AC102" s="359"/>
      <c r="AD102" s="359"/>
      <c r="AE102" s="359"/>
      <c r="AF102" s="359"/>
      <c r="AG102" s="361"/>
      <c r="AH102" s="361"/>
      <c r="AI102" s="361"/>
      <c r="AJ102" s="361"/>
      <c r="AK102" s="160"/>
      <c r="AL102" s="362"/>
      <c r="AM102" s="363"/>
      <c r="AN102" s="359"/>
      <c r="AO102" s="359"/>
      <c r="AP102" s="359"/>
      <c r="AQ102" s="359"/>
      <c r="AR102" s="359"/>
      <c r="AS102" s="359"/>
      <c r="AT102" s="359"/>
      <c r="AU102" s="359"/>
      <c r="AV102" s="364"/>
      <c r="AX102" s="365"/>
      <c r="AY102" s="366"/>
    </row>
    <row r="103" spans="1:51" s="122" customFormat="1" ht="71.25" hidden="1" customHeight="1" x14ac:dyDescent="0.25">
      <c r="A103" s="53"/>
      <c r="B103" s="53"/>
      <c r="C103" s="53"/>
      <c r="D103" s="53"/>
      <c r="F103" s="55"/>
      <c r="G103" s="55"/>
      <c r="H103" s="56"/>
      <c r="I103" s="56"/>
      <c r="J103" s="56"/>
      <c r="K103" s="56"/>
      <c r="L103" s="57"/>
      <c r="M103" s="57"/>
      <c r="N103" s="57"/>
      <c r="O103" s="57"/>
      <c r="P103" s="57"/>
      <c r="Q103" s="57"/>
      <c r="R103" s="57"/>
      <c r="S103" s="57"/>
      <c r="T103" s="358"/>
      <c r="U103" s="359"/>
      <c r="V103" s="359"/>
      <c r="W103" s="359"/>
      <c r="X103" s="359"/>
      <c r="Y103" s="360"/>
      <c r="Z103" s="360"/>
      <c r="AA103" s="360"/>
      <c r="AB103" s="360"/>
      <c r="AC103" s="359"/>
      <c r="AD103" s="359"/>
      <c r="AE103" s="359"/>
      <c r="AF103" s="359"/>
      <c r="AG103" s="361"/>
      <c r="AH103" s="361"/>
      <c r="AI103" s="361"/>
      <c r="AJ103" s="361"/>
      <c r="AK103" s="160"/>
      <c r="AL103" s="362"/>
      <c r="AM103" s="363"/>
      <c r="AN103" s="359"/>
      <c r="AO103" s="359"/>
      <c r="AP103" s="359"/>
      <c r="AQ103" s="359"/>
      <c r="AR103" s="359"/>
      <c r="AS103" s="359"/>
      <c r="AT103" s="359"/>
      <c r="AU103" s="359"/>
      <c r="AV103" s="364"/>
      <c r="AX103" s="365"/>
      <c r="AY103" s="366"/>
    </row>
    <row r="104" spans="1:51" s="122" customFormat="1" ht="71.25" hidden="1" customHeight="1" x14ac:dyDescent="0.25">
      <c r="A104" s="53"/>
      <c r="B104" s="53"/>
      <c r="C104" s="53"/>
      <c r="D104" s="53"/>
      <c r="F104" s="55"/>
      <c r="G104" s="55"/>
      <c r="H104" s="56"/>
      <c r="I104" s="56"/>
      <c r="J104" s="56"/>
      <c r="K104" s="56"/>
      <c r="L104" s="57"/>
      <c r="M104" s="57"/>
      <c r="N104" s="57"/>
      <c r="O104" s="57"/>
      <c r="P104" s="57"/>
      <c r="Q104" s="57"/>
      <c r="R104" s="57"/>
      <c r="S104" s="57"/>
      <c r="T104" s="358"/>
      <c r="U104" s="359"/>
      <c r="V104" s="359"/>
      <c r="W104" s="359"/>
      <c r="X104" s="359"/>
      <c r="Y104" s="360"/>
      <c r="Z104" s="360"/>
      <c r="AA104" s="360"/>
      <c r="AB104" s="360"/>
      <c r="AC104" s="359"/>
      <c r="AD104" s="359"/>
      <c r="AE104" s="359"/>
      <c r="AF104" s="359"/>
      <c r="AG104" s="361"/>
      <c r="AH104" s="361"/>
      <c r="AI104" s="361"/>
      <c r="AJ104" s="361"/>
      <c r="AK104" s="160"/>
      <c r="AL104" s="362"/>
      <c r="AM104" s="363"/>
      <c r="AN104" s="359"/>
      <c r="AO104" s="359"/>
      <c r="AP104" s="359"/>
      <c r="AQ104" s="359"/>
      <c r="AR104" s="359"/>
      <c r="AS104" s="359"/>
      <c r="AT104" s="359"/>
      <c r="AU104" s="359"/>
      <c r="AV104" s="364"/>
      <c r="AX104" s="365"/>
      <c r="AY104" s="366"/>
    </row>
    <row r="105" spans="1:51" s="122" customFormat="1" ht="71.25" hidden="1" customHeight="1" x14ac:dyDescent="0.25">
      <c r="A105" s="53"/>
      <c r="B105" s="53"/>
      <c r="C105" s="53"/>
      <c r="D105" s="53"/>
      <c r="F105" s="55"/>
      <c r="G105" s="55"/>
      <c r="H105" s="56"/>
      <c r="I105" s="56"/>
      <c r="J105" s="56"/>
      <c r="K105" s="56"/>
      <c r="L105" s="57"/>
      <c r="M105" s="57"/>
      <c r="N105" s="57"/>
      <c r="O105" s="57"/>
      <c r="P105" s="57"/>
      <c r="Q105" s="57"/>
      <c r="R105" s="57"/>
      <c r="S105" s="57"/>
      <c r="T105" s="358"/>
      <c r="U105" s="359"/>
      <c r="V105" s="359"/>
      <c r="W105" s="359"/>
      <c r="X105" s="359"/>
      <c r="Y105" s="360"/>
      <c r="Z105" s="360"/>
      <c r="AA105" s="360"/>
      <c r="AB105" s="360"/>
      <c r="AC105" s="359"/>
      <c r="AD105" s="359"/>
      <c r="AE105" s="359"/>
      <c r="AF105" s="359"/>
      <c r="AG105" s="361"/>
      <c r="AH105" s="361"/>
      <c r="AI105" s="361"/>
      <c r="AJ105" s="361"/>
      <c r="AK105" s="160"/>
      <c r="AL105" s="362"/>
      <c r="AM105" s="363"/>
      <c r="AN105" s="359"/>
      <c r="AO105" s="359"/>
      <c r="AP105" s="359"/>
      <c r="AQ105" s="359"/>
      <c r="AR105" s="359"/>
      <c r="AS105" s="359"/>
      <c r="AT105" s="359"/>
      <c r="AU105" s="359"/>
      <c r="AV105" s="364"/>
      <c r="AX105" s="365"/>
      <c r="AY105" s="366"/>
    </row>
    <row r="106" spans="1:51" s="122" customFormat="1" ht="71.25" customHeight="1" x14ac:dyDescent="0.25">
      <c r="A106" s="53" t="str">
        <f t="shared" si="19"/>
        <v>NT34NT+1</v>
      </c>
      <c r="B106" s="53" t="str">
        <f t="shared" si="20"/>
        <v>NT34NT+2</v>
      </c>
      <c r="C106" s="53" t="str">
        <f t="shared" si="21"/>
        <v>NT34NT+3</v>
      </c>
      <c r="D106" s="53" t="str">
        <f t="shared" si="22"/>
        <v>NT34NT+4</v>
      </c>
      <c r="E106" s="122" t="s">
        <v>612</v>
      </c>
      <c r="F106" s="55">
        <v>34</v>
      </c>
      <c r="G106" s="55" t="s">
        <v>830</v>
      </c>
      <c r="H106" s="56" t="str">
        <f t="shared" si="6"/>
        <v xml:space="preserve">Đường ranh ấp Bến Sắn - Bến Cam </v>
      </c>
      <c r="I106" s="56" t="s">
        <v>6439</v>
      </c>
      <c r="J106" s="56" t="s">
        <v>6443</v>
      </c>
      <c r="K106" s="56" t="s">
        <v>6444</v>
      </c>
      <c r="L106" s="57">
        <v>4700</v>
      </c>
      <c r="M106" s="57">
        <v>2300</v>
      </c>
      <c r="N106" s="57">
        <v>1800</v>
      </c>
      <c r="O106" s="57">
        <v>1300</v>
      </c>
      <c r="P106" s="57"/>
      <c r="Q106" s="57"/>
      <c r="R106" s="57"/>
      <c r="S106" s="57"/>
      <c r="T106" s="358" t="str">
        <f>G106</f>
        <v>NT34NT</v>
      </c>
      <c r="U106" s="359"/>
      <c r="V106" s="359"/>
      <c r="W106" s="359"/>
      <c r="X106" s="359"/>
      <c r="Y106" s="360"/>
      <c r="Z106" s="360"/>
      <c r="AA106" s="360"/>
      <c r="AB106" s="360"/>
      <c r="AC106" s="359"/>
      <c r="AD106" s="359"/>
      <c r="AE106" s="359"/>
      <c r="AF106" s="359"/>
      <c r="AG106" s="361"/>
      <c r="AH106" s="361"/>
      <c r="AI106" s="361"/>
      <c r="AJ106" s="361"/>
      <c r="AK106" s="160">
        <v>6.25</v>
      </c>
      <c r="AL106" s="362"/>
      <c r="AM106" s="363" t="e">
        <f>ROUNDDOWN(AK106*#REF!/#REF!,1)</f>
        <v>#REF!</v>
      </c>
      <c r="AN106" s="359" t="e">
        <f t="shared" si="23"/>
        <v>#REF!</v>
      </c>
      <c r="AO106" s="359" t="e">
        <f t="shared" si="23"/>
        <v>#REF!</v>
      </c>
      <c r="AP106" s="359" t="e">
        <f t="shared" si="23"/>
        <v>#REF!</v>
      </c>
      <c r="AQ106" s="359" t="e">
        <f t="shared" si="23"/>
        <v>#REF!</v>
      </c>
      <c r="AR106" s="359" t="e">
        <f t="shared" si="24"/>
        <v>#REF!</v>
      </c>
      <c r="AS106" s="359" t="e">
        <f t="shared" si="24"/>
        <v>#REF!</v>
      </c>
      <c r="AT106" s="359" t="e">
        <f t="shared" si="24"/>
        <v>#REF!</v>
      </c>
      <c r="AU106" s="359" t="e">
        <f t="shared" si="24"/>
        <v>#REF!</v>
      </c>
      <c r="AV106" s="364"/>
      <c r="AW106" s="122" t="s">
        <v>612</v>
      </c>
      <c r="AX106" s="365"/>
      <c r="AY106" s="366">
        <v>780</v>
      </c>
    </row>
    <row r="107" spans="1:51" s="122" customFormat="1" ht="71.25" hidden="1" customHeight="1" x14ac:dyDescent="0.25">
      <c r="A107" s="53"/>
      <c r="B107" s="53"/>
      <c r="C107" s="53"/>
      <c r="D107" s="53"/>
      <c r="F107" s="55"/>
      <c r="G107" s="55"/>
      <c r="H107" s="56"/>
      <c r="I107" s="56"/>
      <c r="J107" s="56"/>
      <c r="K107" s="56"/>
      <c r="L107" s="57"/>
      <c r="M107" s="57"/>
      <c r="N107" s="57"/>
      <c r="O107" s="57"/>
      <c r="P107" s="57"/>
      <c r="Q107" s="57"/>
      <c r="R107" s="57"/>
      <c r="S107" s="57"/>
      <c r="T107" s="358"/>
      <c r="U107" s="359"/>
      <c r="V107" s="359"/>
      <c r="W107" s="359"/>
      <c r="X107" s="359"/>
      <c r="Y107" s="360"/>
      <c r="Z107" s="360"/>
      <c r="AA107" s="360"/>
      <c r="AB107" s="360"/>
      <c r="AC107" s="359"/>
      <c r="AD107" s="359"/>
      <c r="AE107" s="359"/>
      <c r="AF107" s="359"/>
      <c r="AG107" s="361"/>
      <c r="AH107" s="361"/>
      <c r="AI107" s="361"/>
      <c r="AJ107" s="361"/>
      <c r="AK107" s="160"/>
      <c r="AL107" s="362"/>
      <c r="AM107" s="363"/>
      <c r="AN107" s="359"/>
      <c r="AO107" s="359"/>
      <c r="AP107" s="359"/>
      <c r="AQ107" s="359"/>
      <c r="AR107" s="359"/>
      <c r="AS107" s="359"/>
      <c r="AT107" s="359"/>
      <c r="AU107" s="359"/>
      <c r="AV107" s="364"/>
      <c r="AX107" s="365"/>
      <c r="AY107" s="366"/>
    </row>
    <row r="108" spans="1:51" s="122" customFormat="1" ht="71.25" hidden="1" customHeight="1" x14ac:dyDescent="0.25">
      <c r="A108" s="53"/>
      <c r="B108" s="53"/>
      <c r="C108" s="53"/>
      <c r="D108" s="53"/>
      <c r="F108" s="55"/>
      <c r="G108" s="55"/>
      <c r="H108" s="56"/>
      <c r="I108" s="56"/>
      <c r="J108" s="56"/>
      <c r="K108" s="56"/>
      <c r="L108" s="57"/>
      <c r="M108" s="57"/>
      <c r="N108" s="57"/>
      <c r="O108" s="57"/>
      <c r="P108" s="57"/>
      <c r="Q108" s="57"/>
      <c r="R108" s="57"/>
      <c r="S108" s="57"/>
      <c r="T108" s="358"/>
      <c r="U108" s="359"/>
      <c r="V108" s="359"/>
      <c r="W108" s="359"/>
      <c r="X108" s="359"/>
      <c r="Y108" s="360"/>
      <c r="Z108" s="360"/>
      <c r="AA108" s="360"/>
      <c r="AB108" s="360"/>
      <c r="AC108" s="359"/>
      <c r="AD108" s="359"/>
      <c r="AE108" s="359"/>
      <c r="AF108" s="359"/>
      <c r="AG108" s="361"/>
      <c r="AH108" s="361"/>
      <c r="AI108" s="361"/>
      <c r="AJ108" s="361"/>
      <c r="AK108" s="160"/>
      <c r="AL108" s="362"/>
      <c r="AM108" s="363"/>
      <c r="AN108" s="359"/>
      <c r="AO108" s="359"/>
      <c r="AP108" s="359"/>
      <c r="AQ108" s="359"/>
      <c r="AR108" s="359"/>
      <c r="AS108" s="359"/>
      <c r="AT108" s="359"/>
      <c r="AU108" s="359"/>
      <c r="AV108" s="364"/>
      <c r="AX108" s="365"/>
      <c r="AY108" s="366"/>
    </row>
    <row r="109" spans="1:51" s="122" customFormat="1" ht="71.25" hidden="1" customHeight="1" x14ac:dyDescent="0.25">
      <c r="A109" s="53"/>
      <c r="B109" s="53"/>
      <c r="C109" s="53"/>
      <c r="D109" s="53"/>
      <c r="F109" s="55"/>
      <c r="G109" s="55"/>
      <c r="H109" s="56"/>
      <c r="I109" s="56"/>
      <c r="J109" s="56"/>
      <c r="K109" s="56"/>
      <c r="L109" s="57"/>
      <c r="M109" s="57"/>
      <c r="N109" s="57"/>
      <c r="O109" s="57"/>
      <c r="P109" s="57"/>
      <c r="Q109" s="57"/>
      <c r="R109" s="57"/>
      <c r="S109" s="57"/>
      <c r="T109" s="358"/>
      <c r="U109" s="359"/>
      <c r="V109" s="359"/>
      <c r="W109" s="359"/>
      <c r="X109" s="359"/>
      <c r="Y109" s="360"/>
      <c r="Z109" s="360"/>
      <c r="AA109" s="360"/>
      <c r="AB109" s="360"/>
      <c r="AC109" s="359"/>
      <c r="AD109" s="359"/>
      <c r="AE109" s="359"/>
      <c r="AF109" s="359"/>
      <c r="AG109" s="361"/>
      <c r="AH109" s="361"/>
      <c r="AI109" s="361"/>
      <c r="AJ109" s="361"/>
      <c r="AK109" s="160"/>
      <c r="AL109" s="362"/>
      <c r="AM109" s="363"/>
      <c r="AN109" s="359"/>
      <c r="AO109" s="359"/>
      <c r="AP109" s="359"/>
      <c r="AQ109" s="359"/>
      <c r="AR109" s="359"/>
      <c r="AS109" s="359"/>
      <c r="AT109" s="359"/>
      <c r="AU109" s="359"/>
      <c r="AV109" s="364"/>
      <c r="AX109" s="365"/>
      <c r="AY109" s="366"/>
    </row>
    <row r="110" spans="1:51" s="122" customFormat="1" ht="71.25" hidden="1" customHeight="1" x14ac:dyDescent="0.25">
      <c r="A110" s="53"/>
      <c r="B110" s="53"/>
      <c r="C110" s="53"/>
      <c r="D110" s="53"/>
      <c r="F110" s="55"/>
      <c r="G110" s="55"/>
      <c r="H110" s="56"/>
      <c r="I110" s="56"/>
      <c r="J110" s="56"/>
      <c r="K110" s="56"/>
      <c r="L110" s="57"/>
      <c r="M110" s="57"/>
      <c r="N110" s="57"/>
      <c r="O110" s="57"/>
      <c r="P110" s="57"/>
      <c r="Q110" s="57"/>
      <c r="R110" s="57"/>
      <c r="S110" s="57"/>
      <c r="T110" s="358"/>
      <c r="U110" s="359"/>
      <c r="V110" s="359"/>
      <c r="W110" s="359"/>
      <c r="X110" s="359"/>
      <c r="Y110" s="360"/>
      <c r="Z110" s="360"/>
      <c r="AA110" s="360"/>
      <c r="AB110" s="360"/>
      <c r="AC110" s="359"/>
      <c r="AD110" s="359"/>
      <c r="AE110" s="359"/>
      <c r="AF110" s="359"/>
      <c r="AG110" s="361"/>
      <c r="AH110" s="361"/>
      <c r="AI110" s="361"/>
      <c r="AJ110" s="361"/>
      <c r="AK110" s="160"/>
      <c r="AL110" s="362"/>
      <c r="AM110" s="363"/>
      <c r="AN110" s="359"/>
      <c r="AO110" s="359"/>
      <c r="AP110" s="359"/>
      <c r="AQ110" s="359"/>
      <c r="AR110" s="359"/>
      <c r="AS110" s="359"/>
      <c r="AT110" s="359"/>
      <c r="AU110" s="359"/>
      <c r="AV110" s="364"/>
      <c r="AX110" s="365"/>
      <c r="AY110" s="366"/>
    </row>
    <row r="111" spans="1:51" s="122" customFormat="1" ht="71.25" hidden="1" customHeight="1" x14ac:dyDescent="0.25">
      <c r="A111" s="53"/>
      <c r="B111" s="53"/>
      <c r="C111" s="53"/>
      <c r="D111" s="53"/>
      <c r="F111" s="55"/>
      <c r="G111" s="55"/>
      <c r="H111" s="56"/>
      <c r="I111" s="56"/>
      <c r="J111" s="56"/>
      <c r="K111" s="56"/>
      <c r="L111" s="57"/>
      <c r="M111" s="57"/>
      <c r="N111" s="57"/>
      <c r="O111" s="57"/>
      <c r="P111" s="57"/>
      <c r="Q111" s="57"/>
      <c r="R111" s="57"/>
      <c r="S111" s="57"/>
      <c r="T111" s="358"/>
      <c r="U111" s="359"/>
      <c r="V111" s="359"/>
      <c r="W111" s="359"/>
      <c r="X111" s="359"/>
      <c r="Y111" s="360"/>
      <c r="Z111" s="360"/>
      <c r="AA111" s="360"/>
      <c r="AB111" s="360"/>
      <c r="AC111" s="359"/>
      <c r="AD111" s="359"/>
      <c r="AE111" s="359"/>
      <c r="AF111" s="359"/>
      <c r="AG111" s="361"/>
      <c r="AH111" s="361"/>
      <c r="AI111" s="361"/>
      <c r="AJ111" s="361"/>
      <c r="AK111" s="160"/>
      <c r="AL111" s="362"/>
      <c r="AM111" s="363"/>
      <c r="AN111" s="359"/>
      <c r="AO111" s="359"/>
      <c r="AP111" s="359"/>
      <c r="AQ111" s="359"/>
      <c r="AR111" s="359"/>
      <c r="AS111" s="359"/>
      <c r="AT111" s="359"/>
      <c r="AU111" s="359"/>
      <c r="AV111" s="364"/>
      <c r="AX111" s="365"/>
      <c r="AY111" s="366"/>
    </row>
    <row r="112" spans="1:51" s="122" customFormat="1" ht="71.25" hidden="1" customHeight="1" x14ac:dyDescent="0.25">
      <c r="A112" s="53"/>
      <c r="B112" s="53"/>
      <c r="C112" s="53"/>
      <c r="D112" s="53"/>
      <c r="F112" s="55"/>
      <c r="G112" s="55"/>
      <c r="H112" s="56"/>
      <c r="I112" s="56"/>
      <c r="J112" s="56"/>
      <c r="K112" s="56"/>
      <c r="L112" s="57"/>
      <c r="M112" s="57"/>
      <c r="N112" s="57"/>
      <c r="O112" s="57"/>
      <c r="P112" s="57"/>
      <c r="Q112" s="57"/>
      <c r="R112" s="57"/>
      <c r="S112" s="57"/>
      <c r="T112" s="358"/>
      <c r="U112" s="359"/>
      <c r="V112" s="359"/>
      <c r="W112" s="359"/>
      <c r="X112" s="359"/>
      <c r="Y112" s="360"/>
      <c r="Z112" s="360"/>
      <c r="AA112" s="360"/>
      <c r="AB112" s="360"/>
      <c r="AC112" s="359"/>
      <c r="AD112" s="359"/>
      <c r="AE112" s="359"/>
      <c r="AF112" s="359"/>
      <c r="AG112" s="361"/>
      <c r="AH112" s="361"/>
      <c r="AI112" s="361"/>
      <c r="AJ112" s="361"/>
      <c r="AK112" s="160"/>
      <c r="AL112" s="362"/>
      <c r="AM112" s="363"/>
      <c r="AN112" s="359"/>
      <c r="AO112" s="359"/>
      <c r="AP112" s="359"/>
      <c r="AQ112" s="359"/>
      <c r="AR112" s="359"/>
      <c r="AS112" s="359"/>
      <c r="AT112" s="359"/>
      <c r="AU112" s="359"/>
      <c r="AV112" s="364"/>
      <c r="AX112" s="365"/>
      <c r="AY112" s="366"/>
    </row>
    <row r="113" spans="1:51" s="122" customFormat="1" ht="71.25" customHeight="1" x14ac:dyDescent="0.25">
      <c r="A113" s="53" t="str">
        <f t="shared" si="19"/>
        <v>NT35NT+1</v>
      </c>
      <c r="B113" s="53" t="str">
        <f t="shared" si="20"/>
        <v>NT35NT+2</v>
      </c>
      <c r="C113" s="53" t="str">
        <f t="shared" si="21"/>
        <v>NT35NT+3</v>
      </c>
      <c r="D113" s="53" t="str">
        <f t="shared" si="22"/>
        <v>NT35NT+4</v>
      </c>
      <c r="E113" s="122" t="s">
        <v>612</v>
      </c>
      <c r="F113" s="55">
        <v>35</v>
      </c>
      <c r="G113" s="55" t="s">
        <v>834</v>
      </c>
      <c r="H113" s="56" t="str">
        <f t="shared" si="6"/>
        <v>Đường ranh ấp Trầu - Bến Sắn</v>
      </c>
      <c r="I113" s="56" t="s">
        <v>6439</v>
      </c>
      <c r="J113" s="56" t="s">
        <v>6445</v>
      </c>
      <c r="K113" s="56" t="s">
        <v>6446</v>
      </c>
      <c r="L113" s="57">
        <v>4700</v>
      </c>
      <c r="M113" s="57">
        <v>2300</v>
      </c>
      <c r="N113" s="57">
        <v>1800</v>
      </c>
      <c r="O113" s="57">
        <v>1300</v>
      </c>
      <c r="P113" s="57"/>
      <c r="Q113" s="57"/>
      <c r="R113" s="57"/>
      <c r="S113" s="57"/>
      <c r="T113" s="358" t="str">
        <f>G113</f>
        <v>NT35NT</v>
      </c>
      <c r="U113" s="359"/>
      <c r="V113" s="359"/>
      <c r="W113" s="359"/>
      <c r="X113" s="359"/>
      <c r="Y113" s="360"/>
      <c r="Z113" s="360">
        <f>V113/M113</f>
        <v>0</v>
      </c>
      <c r="AA113" s="360">
        <f>W113/N113</f>
        <v>0</v>
      </c>
      <c r="AB113" s="360"/>
      <c r="AC113" s="359"/>
      <c r="AD113" s="359"/>
      <c r="AE113" s="359"/>
      <c r="AF113" s="359"/>
      <c r="AG113" s="361"/>
      <c r="AH113" s="361"/>
      <c r="AI113" s="361"/>
      <c r="AJ113" s="361"/>
      <c r="AK113" s="160">
        <v>6.25</v>
      </c>
      <c r="AL113" s="362"/>
      <c r="AM113" s="363" t="e">
        <f>ROUNDDOWN(AK113*#REF!/#REF!,1)</f>
        <v>#REF!</v>
      </c>
      <c r="AN113" s="359" t="e">
        <f t="shared" si="23"/>
        <v>#REF!</v>
      </c>
      <c r="AO113" s="359" t="e">
        <f t="shared" si="23"/>
        <v>#REF!</v>
      </c>
      <c r="AP113" s="359" t="e">
        <f t="shared" si="23"/>
        <v>#REF!</v>
      </c>
      <c r="AQ113" s="359" t="e">
        <f t="shared" si="23"/>
        <v>#REF!</v>
      </c>
      <c r="AR113" s="359" t="e">
        <f t="shared" si="24"/>
        <v>#REF!</v>
      </c>
      <c r="AS113" s="359" t="e">
        <f t="shared" si="24"/>
        <v>#REF!</v>
      </c>
      <c r="AT113" s="359" t="e">
        <f t="shared" si="24"/>
        <v>#REF!</v>
      </c>
      <c r="AU113" s="359" t="e">
        <f t="shared" si="24"/>
        <v>#REF!</v>
      </c>
      <c r="AV113" s="364"/>
      <c r="AW113" s="122" t="s">
        <v>612</v>
      </c>
      <c r="AX113" s="365"/>
      <c r="AY113" s="366">
        <v>780</v>
      </c>
    </row>
    <row r="114" spans="1:51" s="122" customFormat="1" ht="71.25" hidden="1" customHeight="1" x14ac:dyDescent="0.25">
      <c r="A114" s="53"/>
      <c r="B114" s="53"/>
      <c r="C114" s="53"/>
      <c r="D114" s="53"/>
      <c r="F114" s="55"/>
      <c r="G114" s="55"/>
      <c r="H114" s="56"/>
      <c r="I114" s="56"/>
      <c r="J114" s="56"/>
      <c r="K114" s="56"/>
      <c r="L114" s="57"/>
      <c r="M114" s="57"/>
      <c r="N114" s="57"/>
      <c r="O114" s="57"/>
      <c r="P114" s="57"/>
      <c r="Q114" s="57"/>
      <c r="R114" s="57"/>
      <c r="S114" s="57"/>
      <c r="T114" s="358"/>
      <c r="U114" s="359"/>
      <c r="V114" s="359"/>
      <c r="W114" s="359"/>
      <c r="X114" s="359"/>
      <c r="Y114" s="360"/>
      <c r="Z114" s="360"/>
      <c r="AA114" s="360"/>
      <c r="AB114" s="360"/>
      <c r="AC114" s="359"/>
      <c r="AD114" s="359"/>
      <c r="AE114" s="359"/>
      <c r="AF114" s="359"/>
      <c r="AG114" s="361"/>
      <c r="AH114" s="361"/>
      <c r="AI114" s="361"/>
      <c r="AJ114" s="361"/>
      <c r="AK114" s="160"/>
      <c r="AL114" s="362"/>
      <c r="AM114" s="363"/>
      <c r="AN114" s="359"/>
      <c r="AO114" s="359"/>
      <c r="AP114" s="359"/>
      <c r="AQ114" s="359"/>
      <c r="AR114" s="359"/>
      <c r="AS114" s="359"/>
      <c r="AT114" s="359"/>
      <c r="AU114" s="359"/>
      <c r="AV114" s="364"/>
      <c r="AX114" s="365"/>
      <c r="AY114" s="366"/>
    </row>
    <row r="115" spans="1:51" s="122" customFormat="1" ht="71.25" hidden="1" customHeight="1" x14ac:dyDescent="0.25">
      <c r="A115" s="53"/>
      <c r="B115" s="53"/>
      <c r="C115" s="53"/>
      <c r="D115" s="53"/>
      <c r="F115" s="55"/>
      <c r="G115" s="55"/>
      <c r="H115" s="56"/>
      <c r="I115" s="56"/>
      <c r="J115" s="56"/>
      <c r="K115" s="56"/>
      <c r="L115" s="57"/>
      <c r="M115" s="57"/>
      <c r="N115" s="57"/>
      <c r="O115" s="57"/>
      <c r="P115" s="57"/>
      <c r="Q115" s="57"/>
      <c r="R115" s="57"/>
      <c r="S115" s="57"/>
      <c r="T115" s="358"/>
      <c r="U115" s="359"/>
      <c r="V115" s="359"/>
      <c r="W115" s="359"/>
      <c r="X115" s="359"/>
      <c r="Y115" s="360"/>
      <c r="Z115" s="360"/>
      <c r="AA115" s="360"/>
      <c r="AB115" s="360"/>
      <c r="AC115" s="359"/>
      <c r="AD115" s="359"/>
      <c r="AE115" s="359"/>
      <c r="AF115" s="359"/>
      <c r="AG115" s="361"/>
      <c r="AH115" s="361"/>
      <c r="AI115" s="361"/>
      <c r="AJ115" s="361"/>
      <c r="AK115" s="160"/>
      <c r="AL115" s="362"/>
      <c r="AM115" s="363"/>
      <c r="AN115" s="359"/>
      <c r="AO115" s="359"/>
      <c r="AP115" s="359"/>
      <c r="AQ115" s="359"/>
      <c r="AR115" s="359"/>
      <c r="AS115" s="359"/>
      <c r="AT115" s="359"/>
      <c r="AU115" s="359"/>
      <c r="AV115" s="364"/>
      <c r="AX115" s="365"/>
      <c r="AY115" s="366"/>
    </row>
    <row r="116" spans="1:51" s="122" customFormat="1" ht="71.25" hidden="1" customHeight="1" x14ac:dyDescent="0.25">
      <c r="A116" s="53"/>
      <c r="B116" s="53"/>
      <c r="C116" s="53"/>
      <c r="D116" s="53"/>
      <c r="F116" s="55"/>
      <c r="G116" s="55"/>
      <c r="H116" s="56"/>
      <c r="I116" s="56"/>
      <c r="J116" s="56"/>
      <c r="K116" s="56"/>
      <c r="L116" s="57"/>
      <c r="M116" s="57"/>
      <c r="N116" s="57"/>
      <c r="O116" s="57"/>
      <c r="P116" s="57"/>
      <c r="Q116" s="57"/>
      <c r="R116" s="57"/>
      <c r="S116" s="57"/>
      <c r="T116" s="358"/>
      <c r="U116" s="359"/>
      <c r="V116" s="359"/>
      <c r="W116" s="359"/>
      <c r="X116" s="359"/>
      <c r="Y116" s="360"/>
      <c r="Z116" s="360"/>
      <c r="AA116" s="360"/>
      <c r="AB116" s="360"/>
      <c r="AC116" s="359"/>
      <c r="AD116" s="359"/>
      <c r="AE116" s="359"/>
      <c r="AF116" s="359"/>
      <c r="AG116" s="361"/>
      <c r="AH116" s="361"/>
      <c r="AI116" s="361"/>
      <c r="AJ116" s="361"/>
      <c r="AK116" s="160"/>
      <c r="AL116" s="362"/>
      <c r="AM116" s="363"/>
      <c r="AN116" s="359"/>
      <c r="AO116" s="359"/>
      <c r="AP116" s="359"/>
      <c r="AQ116" s="359"/>
      <c r="AR116" s="359"/>
      <c r="AS116" s="359"/>
      <c r="AT116" s="359"/>
      <c r="AU116" s="359"/>
      <c r="AV116" s="364"/>
      <c r="AX116" s="365"/>
      <c r="AY116" s="366"/>
    </row>
    <row r="117" spans="1:51" s="122" customFormat="1" ht="71.25" hidden="1" customHeight="1" x14ac:dyDescent="0.25">
      <c r="A117" s="53"/>
      <c r="B117" s="53"/>
      <c r="C117" s="53"/>
      <c r="D117" s="53"/>
      <c r="F117" s="55"/>
      <c r="G117" s="55"/>
      <c r="H117" s="56"/>
      <c r="I117" s="56"/>
      <c r="J117" s="56"/>
      <c r="K117" s="56"/>
      <c r="L117" s="57"/>
      <c r="M117" s="57"/>
      <c r="N117" s="57"/>
      <c r="O117" s="57"/>
      <c r="P117" s="57"/>
      <c r="Q117" s="57"/>
      <c r="R117" s="57"/>
      <c r="S117" s="57"/>
      <c r="T117" s="358"/>
      <c r="U117" s="359"/>
      <c r="V117" s="359"/>
      <c r="W117" s="359"/>
      <c r="X117" s="359"/>
      <c r="Y117" s="360"/>
      <c r="Z117" s="360"/>
      <c r="AA117" s="360"/>
      <c r="AB117" s="360"/>
      <c r="AC117" s="359"/>
      <c r="AD117" s="359"/>
      <c r="AE117" s="359"/>
      <c r="AF117" s="359"/>
      <c r="AG117" s="361"/>
      <c r="AH117" s="361"/>
      <c r="AI117" s="361"/>
      <c r="AJ117" s="361"/>
      <c r="AK117" s="160"/>
      <c r="AL117" s="362"/>
      <c r="AM117" s="363"/>
      <c r="AN117" s="359"/>
      <c r="AO117" s="359"/>
      <c r="AP117" s="359"/>
      <c r="AQ117" s="359"/>
      <c r="AR117" s="359"/>
      <c r="AS117" s="359"/>
      <c r="AT117" s="359"/>
      <c r="AU117" s="359"/>
      <c r="AV117" s="364"/>
      <c r="AX117" s="365"/>
      <c r="AY117" s="366"/>
    </row>
    <row r="118" spans="1:51" s="122" customFormat="1" ht="71.25" hidden="1" customHeight="1" x14ac:dyDescent="0.25">
      <c r="A118" s="53"/>
      <c r="B118" s="53"/>
      <c r="C118" s="53"/>
      <c r="D118" s="53"/>
      <c r="F118" s="55"/>
      <c r="G118" s="55"/>
      <c r="H118" s="56"/>
      <c r="I118" s="56"/>
      <c r="J118" s="56"/>
      <c r="K118" s="56"/>
      <c r="L118" s="57"/>
      <c r="M118" s="57"/>
      <c r="N118" s="57"/>
      <c r="O118" s="57"/>
      <c r="P118" s="57"/>
      <c r="Q118" s="57"/>
      <c r="R118" s="57"/>
      <c r="S118" s="57"/>
      <c r="T118" s="358"/>
      <c r="U118" s="359"/>
      <c r="V118" s="359"/>
      <c r="W118" s="359"/>
      <c r="X118" s="359"/>
      <c r="Y118" s="360"/>
      <c r="Z118" s="360"/>
      <c r="AA118" s="360"/>
      <c r="AB118" s="360"/>
      <c r="AC118" s="359"/>
      <c r="AD118" s="359"/>
      <c r="AE118" s="359"/>
      <c r="AF118" s="359"/>
      <c r="AG118" s="361"/>
      <c r="AH118" s="361"/>
      <c r="AI118" s="361"/>
      <c r="AJ118" s="361"/>
      <c r="AK118" s="160"/>
      <c r="AL118" s="362"/>
      <c r="AM118" s="363"/>
      <c r="AN118" s="359"/>
      <c r="AO118" s="359"/>
      <c r="AP118" s="359"/>
      <c r="AQ118" s="359"/>
      <c r="AR118" s="359"/>
      <c r="AS118" s="359"/>
      <c r="AT118" s="359"/>
      <c r="AU118" s="359"/>
      <c r="AV118" s="364"/>
      <c r="AX118" s="365"/>
      <c r="AY118" s="366"/>
    </row>
    <row r="119" spans="1:51" s="122" customFormat="1" ht="71.25" hidden="1" customHeight="1" x14ac:dyDescent="0.25">
      <c r="A119" s="53"/>
      <c r="B119" s="53"/>
      <c r="C119" s="53"/>
      <c r="D119" s="53"/>
      <c r="F119" s="55"/>
      <c r="G119" s="55"/>
      <c r="H119" s="56"/>
      <c r="I119" s="56"/>
      <c r="J119" s="56"/>
      <c r="K119" s="56"/>
      <c r="L119" s="57"/>
      <c r="M119" s="57"/>
      <c r="N119" s="57"/>
      <c r="O119" s="57"/>
      <c r="P119" s="57"/>
      <c r="Q119" s="57"/>
      <c r="R119" s="57"/>
      <c r="S119" s="57"/>
      <c r="T119" s="358"/>
      <c r="U119" s="359"/>
      <c r="V119" s="359"/>
      <c r="W119" s="359"/>
      <c r="X119" s="359"/>
      <c r="Y119" s="360"/>
      <c r="Z119" s="360"/>
      <c r="AA119" s="360"/>
      <c r="AB119" s="360"/>
      <c r="AC119" s="359"/>
      <c r="AD119" s="359"/>
      <c r="AE119" s="359"/>
      <c r="AF119" s="359"/>
      <c r="AG119" s="361"/>
      <c r="AH119" s="361"/>
      <c r="AI119" s="361"/>
      <c r="AJ119" s="361"/>
      <c r="AK119" s="160"/>
      <c r="AL119" s="362"/>
      <c r="AM119" s="363"/>
      <c r="AN119" s="359"/>
      <c r="AO119" s="359"/>
      <c r="AP119" s="359"/>
      <c r="AQ119" s="359"/>
      <c r="AR119" s="359"/>
      <c r="AS119" s="359"/>
      <c r="AT119" s="359"/>
      <c r="AU119" s="359"/>
      <c r="AV119" s="364"/>
      <c r="AX119" s="365"/>
      <c r="AY119" s="366"/>
    </row>
    <row r="120" spans="1:51" s="122" customFormat="1" ht="39.950000000000003" customHeight="1" x14ac:dyDescent="0.25">
      <c r="A120" s="53" t="str">
        <f t="shared" si="19"/>
        <v>NT79NT1_D1+1</v>
      </c>
      <c r="B120" s="53" t="str">
        <f t="shared" si="20"/>
        <v>NT79NT1_D1+2</v>
      </c>
      <c r="C120" s="53" t="str">
        <f t="shared" si="21"/>
        <v>NT79NT1_D1+3</v>
      </c>
      <c r="D120" s="53" t="str">
        <f t="shared" si="22"/>
        <v>NT79NT1_D1+4</v>
      </c>
      <c r="E120" s="122" t="s">
        <v>612</v>
      </c>
      <c r="F120" s="55"/>
      <c r="G120" s="56" t="s">
        <v>983</v>
      </c>
      <c r="H120" s="56" t="str">
        <f t="shared" si="6"/>
        <v>Đường Trần Phú</v>
      </c>
      <c r="I120" s="56" t="s">
        <v>6447</v>
      </c>
      <c r="J120" s="56" t="s">
        <v>215</v>
      </c>
      <c r="K120" s="56" t="s">
        <v>6448</v>
      </c>
      <c r="L120" s="57">
        <v>12000</v>
      </c>
      <c r="M120" s="57">
        <v>3500</v>
      </c>
      <c r="N120" s="57">
        <v>2700</v>
      </c>
      <c r="O120" s="57">
        <v>2000</v>
      </c>
      <c r="P120" s="57"/>
      <c r="Q120" s="57"/>
      <c r="R120" s="57"/>
      <c r="S120" s="57"/>
      <c r="T120" s="358" t="str">
        <f>G120</f>
        <v>NT79NT1_D1</v>
      </c>
      <c r="U120" s="359"/>
      <c r="V120" s="359"/>
      <c r="W120" s="359"/>
      <c r="X120" s="359"/>
      <c r="Y120" s="360"/>
      <c r="Z120" s="360"/>
      <c r="AA120" s="360"/>
      <c r="AB120" s="360"/>
      <c r="AC120" s="359"/>
      <c r="AD120" s="359"/>
      <c r="AE120" s="359"/>
      <c r="AF120" s="359"/>
      <c r="AG120" s="361"/>
      <c r="AH120" s="361"/>
      <c r="AI120" s="361"/>
      <c r="AJ120" s="361"/>
      <c r="AK120" s="160">
        <v>4.68</v>
      </c>
      <c r="AL120" s="362"/>
      <c r="AM120" s="363" t="e">
        <f>ROUNDDOWN(AK120*#REF!/#REF!,1)</f>
        <v>#REF!</v>
      </c>
      <c r="AN120" s="359" t="e">
        <f t="shared" si="23"/>
        <v>#REF!</v>
      </c>
      <c r="AO120" s="359" t="e">
        <f t="shared" si="23"/>
        <v>#REF!</v>
      </c>
      <c r="AP120" s="359" t="e">
        <f t="shared" si="23"/>
        <v>#REF!</v>
      </c>
      <c r="AQ120" s="359" t="e">
        <f t="shared" si="23"/>
        <v>#REF!</v>
      </c>
      <c r="AR120" s="359" t="e">
        <f t="shared" si="24"/>
        <v>#REF!</v>
      </c>
      <c r="AS120" s="359" t="e">
        <f t="shared" si="24"/>
        <v>#REF!</v>
      </c>
      <c r="AT120" s="359" t="e">
        <f t="shared" si="24"/>
        <v>#REF!</v>
      </c>
      <c r="AU120" s="359" t="e">
        <f t="shared" si="24"/>
        <v>#REF!</v>
      </c>
      <c r="AV120" s="364"/>
      <c r="AW120" s="122" t="s">
        <v>612</v>
      </c>
      <c r="AX120" s="365"/>
      <c r="AY120" s="366">
        <v>780</v>
      </c>
    </row>
    <row r="121" spans="1:51" s="122" customFormat="1" ht="39.950000000000003" hidden="1" customHeight="1" x14ac:dyDescent="0.25">
      <c r="A121" s="53"/>
      <c r="B121" s="53"/>
      <c r="C121" s="53"/>
      <c r="D121" s="53"/>
      <c r="F121" s="55"/>
      <c r="G121" s="56"/>
      <c r="H121" s="56"/>
      <c r="I121" s="56"/>
      <c r="J121" s="56"/>
      <c r="K121" s="56"/>
      <c r="L121" s="57"/>
      <c r="M121" s="57"/>
      <c r="N121" s="57"/>
      <c r="O121" s="57"/>
      <c r="P121" s="57"/>
      <c r="Q121" s="57"/>
      <c r="R121" s="57"/>
      <c r="S121" s="57"/>
      <c r="T121" s="358"/>
      <c r="U121" s="359"/>
      <c r="V121" s="359"/>
      <c r="W121" s="359"/>
      <c r="X121" s="359"/>
      <c r="Y121" s="360"/>
      <c r="Z121" s="360"/>
      <c r="AA121" s="360"/>
      <c r="AB121" s="360"/>
      <c r="AC121" s="359"/>
      <c r="AD121" s="359"/>
      <c r="AE121" s="359"/>
      <c r="AF121" s="359"/>
      <c r="AG121" s="361"/>
      <c r="AH121" s="361"/>
      <c r="AI121" s="361"/>
      <c r="AJ121" s="361"/>
      <c r="AK121" s="160"/>
      <c r="AL121" s="362"/>
      <c r="AM121" s="363"/>
      <c r="AN121" s="359"/>
      <c r="AO121" s="359"/>
      <c r="AP121" s="359"/>
      <c r="AQ121" s="359"/>
      <c r="AR121" s="359"/>
      <c r="AS121" s="359"/>
      <c r="AT121" s="359"/>
      <c r="AU121" s="359"/>
      <c r="AV121" s="364"/>
      <c r="AX121" s="365"/>
      <c r="AY121" s="366"/>
    </row>
    <row r="122" spans="1:51" s="122" customFormat="1" ht="39.950000000000003" hidden="1" customHeight="1" x14ac:dyDescent="0.25">
      <c r="A122" s="53"/>
      <c r="B122" s="53"/>
      <c r="C122" s="53"/>
      <c r="D122" s="53"/>
      <c r="F122" s="55"/>
      <c r="G122" s="56"/>
      <c r="H122" s="56"/>
      <c r="I122" s="56"/>
      <c r="J122" s="56"/>
      <c r="K122" s="56"/>
      <c r="L122" s="57"/>
      <c r="M122" s="57"/>
      <c r="N122" s="57"/>
      <c r="O122" s="57"/>
      <c r="P122" s="57"/>
      <c r="Q122" s="57"/>
      <c r="R122" s="57"/>
      <c r="S122" s="57"/>
      <c r="T122" s="358"/>
      <c r="U122" s="359"/>
      <c r="V122" s="359"/>
      <c r="W122" s="359"/>
      <c r="X122" s="359"/>
      <c r="Y122" s="360"/>
      <c r="Z122" s="360"/>
      <c r="AA122" s="360"/>
      <c r="AB122" s="360"/>
      <c r="AC122" s="359"/>
      <c r="AD122" s="359"/>
      <c r="AE122" s="359"/>
      <c r="AF122" s="359"/>
      <c r="AG122" s="361"/>
      <c r="AH122" s="361"/>
      <c r="AI122" s="361"/>
      <c r="AJ122" s="361"/>
      <c r="AK122" s="160"/>
      <c r="AL122" s="362"/>
      <c r="AM122" s="363"/>
      <c r="AN122" s="359"/>
      <c r="AO122" s="359"/>
      <c r="AP122" s="359"/>
      <c r="AQ122" s="359"/>
      <c r="AR122" s="359"/>
      <c r="AS122" s="359"/>
      <c r="AT122" s="359"/>
      <c r="AU122" s="359"/>
      <c r="AV122" s="364"/>
      <c r="AX122" s="365"/>
      <c r="AY122" s="366"/>
    </row>
    <row r="123" spans="1:51" s="122" customFormat="1" ht="39.950000000000003" hidden="1" customHeight="1" x14ac:dyDescent="0.25">
      <c r="A123" s="53"/>
      <c r="B123" s="53"/>
      <c r="C123" s="53"/>
      <c r="D123" s="53"/>
      <c r="F123" s="55"/>
      <c r="G123" s="56"/>
      <c r="H123" s="56"/>
      <c r="I123" s="56"/>
      <c r="J123" s="56"/>
      <c r="K123" s="56"/>
      <c r="L123" s="57"/>
      <c r="M123" s="57"/>
      <c r="N123" s="57"/>
      <c r="O123" s="57"/>
      <c r="P123" s="57"/>
      <c r="Q123" s="57"/>
      <c r="R123" s="57"/>
      <c r="S123" s="57"/>
      <c r="T123" s="358"/>
      <c r="U123" s="359"/>
      <c r="V123" s="359"/>
      <c r="W123" s="359"/>
      <c r="X123" s="359"/>
      <c r="Y123" s="360"/>
      <c r="Z123" s="360"/>
      <c r="AA123" s="360"/>
      <c r="AB123" s="360"/>
      <c r="AC123" s="359"/>
      <c r="AD123" s="359"/>
      <c r="AE123" s="359"/>
      <c r="AF123" s="359"/>
      <c r="AG123" s="361"/>
      <c r="AH123" s="361"/>
      <c r="AI123" s="361"/>
      <c r="AJ123" s="361"/>
      <c r="AK123" s="160"/>
      <c r="AL123" s="362"/>
      <c r="AM123" s="363"/>
      <c r="AN123" s="359"/>
      <c r="AO123" s="359"/>
      <c r="AP123" s="359"/>
      <c r="AQ123" s="359"/>
      <c r="AR123" s="359"/>
      <c r="AS123" s="359"/>
      <c r="AT123" s="359"/>
      <c r="AU123" s="359"/>
      <c r="AV123" s="364"/>
      <c r="AX123" s="365"/>
      <c r="AY123" s="366"/>
    </row>
    <row r="124" spans="1:51" s="122" customFormat="1" ht="39.950000000000003" hidden="1" customHeight="1" x14ac:dyDescent="0.25">
      <c r="A124" s="53"/>
      <c r="B124" s="53"/>
      <c r="C124" s="53"/>
      <c r="D124" s="53"/>
      <c r="F124" s="55"/>
      <c r="G124" s="56"/>
      <c r="H124" s="56"/>
      <c r="I124" s="56"/>
      <c r="J124" s="56"/>
      <c r="K124" s="56"/>
      <c r="L124" s="57"/>
      <c r="M124" s="57"/>
      <c r="N124" s="57"/>
      <c r="O124" s="57"/>
      <c r="P124" s="57"/>
      <c r="Q124" s="57"/>
      <c r="R124" s="57"/>
      <c r="S124" s="57"/>
      <c r="T124" s="358"/>
      <c r="U124" s="359"/>
      <c r="V124" s="359"/>
      <c r="W124" s="359"/>
      <c r="X124" s="359"/>
      <c r="Y124" s="360"/>
      <c r="Z124" s="360"/>
      <c r="AA124" s="360"/>
      <c r="AB124" s="360"/>
      <c r="AC124" s="359"/>
      <c r="AD124" s="359"/>
      <c r="AE124" s="359"/>
      <c r="AF124" s="359"/>
      <c r="AG124" s="361"/>
      <c r="AH124" s="361"/>
      <c r="AI124" s="361"/>
      <c r="AJ124" s="361"/>
      <c r="AK124" s="160"/>
      <c r="AL124" s="362"/>
      <c r="AM124" s="363"/>
      <c r="AN124" s="359"/>
      <c r="AO124" s="359"/>
      <c r="AP124" s="359"/>
      <c r="AQ124" s="359"/>
      <c r="AR124" s="359"/>
      <c r="AS124" s="359"/>
      <c r="AT124" s="359"/>
      <c r="AU124" s="359"/>
      <c r="AV124" s="364"/>
      <c r="AX124" s="365"/>
      <c r="AY124" s="366"/>
    </row>
    <row r="125" spans="1:51" s="122" customFormat="1" ht="39.950000000000003" hidden="1" customHeight="1" x14ac:dyDescent="0.25">
      <c r="A125" s="53"/>
      <c r="B125" s="53"/>
      <c r="C125" s="53"/>
      <c r="D125" s="53"/>
      <c r="F125" s="55"/>
      <c r="G125" s="56"/>
      <c r="H125" s="56"/>
      <c r="I125" s="56"/>
      <c r="J125" s="56"/>
      <c r="K125" s="56"/>
      <c r="L125" s="57"/>
      <c r="M125" s="57"/>
      <c r="N125" s="57"/>
      <c r="O125" s="57"/>
      <c r="P125" s="57"/>
      <c r="Q125" s="57"/>
      <c r="R125" s="57"/>
      <c r="S125" s="57"/>
      <c r="T125" s="358"/>
      <c r="U125" s="359"/>
      <c r="V125" s="359"/>
      <c r="W125" s="359"/>
      <c r="X125" s="359"/>
      <c r="Y125" s="360"/>
      <c r="Z125" s="360"/>
      <c r="AA125" s="360"/>
      <c r="AB125" s="360"/>
      <c r="AC125" s="359"/>
      <c r="AD125" s="359"/>
      <c r="AE125" s="359"/>
      <c r="AF125" s="359"/>
      <c r="AG125" s="361"/>
      <c r="AH125" s="361"/>
      <c r="AI125" s="361"/>
      <c r="AJ125" s="361"/>
      <c r="AK125" s="160"/>
      <c r="AL125" s="362"/>
      <c r="AM125" s="363"/>
      <c r="AN125" s="359"/>
      <c r="AO125" s="359"/>
      <c r="AP125" s="359"/>
      <c r="AQ125" s="359"/>
      <c r="AR125" s="359"/>
      <c r="AS125" s="359"/>
      <c r="AT125" s="359"/>
      <c r="AU125" s="359"/>
      <c r="AV125" s="364"/>
      <c r="AX125" s="365"/>
      <c r="AY125" s="366"/>
    </row>
    <row r="126" spans="1:51" s="122" customFormat="1" ht="39.950000000000003" hidden="1" customHeight="1" x14ac:dyDescent="0.25">
      <c r="A126" s="53"/>
      <c r="B126" s="53"/>
      <c r="C126" s="53"/>
      <c r="D126" s="53"/>
      <c r="F126" s="55"/>
      <c r="G126" s="56"/>
      <c r="H126" s="56"/>
      <c r="I126" s="56"/>
      <c r="J126" s="56"/>
      <c r="K126" s="56"/>
      <c r="L126" s="57"/>
      <c r="M126" s="57"/>
      <c r="N126" s="57"/>
      <c r="O126" s="57"/>
      <c r="P126" s="57"/>
      <c r="Q126" s="57"/>
      <c r="R126" s="57"/>
      <c r="S126" s="57"/>
      <c r="T126" s="358"/>
      <c r="U126" s="359"/>
      <c r="V126" s="359"/>
      <c r="W126" s="359"/>
      <c r="X126" s="359"/>
      <c r="Y126" s="360"/>
      <c r="Z126" s="360"/>
      <c r="AA126" s="360"/>
      <c r="AB126" s="360"/>
      <c r="AC126" s="359"/>
      <c r="AD126" s="359"/>
      <c r="AE126" s="359"/>
      <c r="AF126" s="359"/>
      <c r="AG126" s="361"/>
      <c r="AH126" s="361"/>
      <c r="AI126" s="361"/>
      <c r="AJ126" s="361"/>
      <c r="AK126" s="160"/>
      <c r="AL126" s="362"/>
      <c r="AM126" s="363"/>
      <c r="AN126" s="359"/>
      <c r="AO126" s="359"/>
      <c r="AP126" s="359"/>
      <c r="AQ126" s="359"/>
      <c r="AR126" s="359"/>
      <c r="AS126" s="359"/>
      <c r="AT126" s="359"/>
      <c r="AU126" s="359"/>
      <c r="AV126" s="364"/>
      <c r="AX126" s="365"/>
      <c r="AY126" s="366"/>
    </row>
    <row r="127" spans="1:51" s="122" customFormat="1" ht="39.950000000000003" customHeight="1" x14ac:dyDescent="0.25">
      <c r="A127" s="53" t="str">
        <f t="shared" si="19"/>
        <v>NT79NT1_D2+1</v>
      </c>
      <c r="B127" s="53" t="str">
        <f t="shared" si="20"/>
        <v>NT79NT1_D2+2</v>
      </c>
      <c r="C127" s="53" t="str">
        <f t="shared" si="21"/>
        <v>NT79NT1_D2+3</v>
      </c>
      <c r="D127" s="53" t="str">
        <f t="shared" si="22"/>
        <v>NT79NT1_D2+4</v>
      </c>
      <c r="E127" s="122" t="s">
        <v>612</v>
      </c>
      <c r="F127" s="55"/>
      <c r="G127" s="56" t="s">
        <v>986</v>
      </c>
      <c r="H127" s="56" t="str">
        <f t="shared" si="6"/>
        <v>Đường Trần Phú</v>
      </c>
      <c r="I127" s="56" t="s">
        <v>6449</v>
      </c>
      <c r="J127" s="56" t="s">
        <v>215</v>
      </c>
      <c r="K127" s="56" t="s">
        <v>999</v>
      </c>
      <c r="L127" s="55">
        <v>9600</v>
      </c>
      <c r="M127" s="55">
        <v>2800</v>
      </c>
      <c r="N127" s="55">
        <v>2160</v>
      </c>
      <c r="O127" s="55">
        <v>1600</v>
      </c>
      <c r="P127" s="57"/>
      <c r="Q127" s="57"/>
      <c r="R127" s="57"/>
      <c r="S127" s="57"/>
      <c r="T127" s="358" t="str">
        <f>G127</f>
        <v>NT79NT1_D2</v>
      </c>
      <c r="U127" s="359"/>
      <c r="V127" s="359"/>
      <c r="W127" s="359"/>
      <c r="X127" s="359"/>
      <c r="Y127" s="360"/>
      <c r="Z127" s="360"/>
      <c r="AA127" s="360"/>
      <c r="AB127" s="360"/>
      <c r="AC127" s="359"/>
      <c r="AD127" s="359"/>
      <c r="AE127" s="359"/>
      <c r="AF127" s="359"/>
      <c r="AG127" s="361"/>
      <c r="AH127" s="361"/>
      <c r="AI127" s="361"/>
      <c r="AJ127" s="361"/>
      <c r="AK127" s="160">
        <v>4.68</v>
      </c>
      <c r="AL127" s="362"/>
      <c r="AM127" s="363" t="e">
        <f>ROUNDDOWN(AK127*#REF!/#REF!,1)</f>
        <v>#REF!</v>
      </c>
      <c r="AN127" s="359" t="e">
        <f t="shared" si="23"/>
        <v>#REF!</v>
      </c>
      <c r="AO127" s="359" t="e">
        <f t="shared" si="23"/>
        <v>#REF!</v>
      </c>
      <c r="AP127" s="359" t="e">
        <f t="shared" si="23"/>
        <v>#REF!</v>
      </c>
      <c r="AQ127" s="359" t="e">
        <f t="shared" si="23"/>
        <v>#REF!</v>
      </c>
      <c r="AR127" s="359" t="e">
        <f t="shared" si="24"/>
        <v>#REF!</v>
      </c>
      <c r="AS127" s="359" t="e">
        <f t="shared" si="24"/>
        <v>#REF!</v>
      </c>
      <c r="AT127" s="359" t="e">
        <f t="shared" si="24"/>
        <v>#REF!</v>
      </c>
      <c r="AU127" s="359" t="e">
        <f t="shared" si="24"/>
        <v>#REF!</v>
      </c>
      <c r="AV127" s="364"/>
      <c r="AW127" s="122" t="s">
        <v>612</v>
      </c>
      <c r="AX127" s="365"/>
      <c r="AY127" s="366"/>
    </row>
    <row r="128" spans="1:51" s="122" customFormat="1" ht="39.950000000000003" hidden="1" customHeight="1" x14ac:dyDescent="0.25">
      <c r="A128" s="53"/>
      <c r="B128" s="53"/>
      <c r="C128" s="53"/>
      <c r="D128" s="53"/>
      <c r="F128" s="55"/>
      <c r="G128" s="56"/>
      <c r="H128" s="56"/>
      <c r="I128" s="56"/>
      <c r="J128" s="56"/>
      <c r="K128" s="56"/>
      <c r="L128" s="55"/>
      <c r="M128" s="55"/>
      <c r="N128" s="55"/>
      <c r="O128" s="55"/>
      <c r="P128" s="57"/>
      <c r="Q128" s="57"/>
      <c r="R128" s="57"/>
      <c r="S128" s="57"/>
      <c r="T128" s="358"/>
      <c r="U128" s="359"/>
      <c r="V128" s="359"/>
      <c r="W128" s="359"/>
      <c r="X128" s="359"/>
      <c r="Y128" s="360"/>
      <c r="Z128" s="360"/>
      <c r="AA128" s="360"/>
      <c r="AB128" s="360"/>
      <c r="AC128" s="359"/>
      <c r="AD128" s="359"/>
      <c r="AE128" s="359"/>
      <c r="AF128" s="359"/>
      <c r="AG128" s="361"/>
      <c r="AH128" s="361"/>
      <c r="AI128" s="361"/>
      <c r="AJ128" s="361"/>
      <c r="AK128" s="160"/>
      <c r="AL128" s="362"/>
      <c r="AM128" s="363"/>
      <c r="AN128" s="359"/>
      <c r="AO128" s="359"/>
      <c r="AP128" s="359"/>
      <c r="AQ128" s="359"/>
      <c r="AR128" s="359"/>
      <c r="AS128" s="359"/>
      <c r="AT128" s="359"/>
      <c r="AU128" s="359"/>
      <c r="AV128" s="364"/>
      <c r="AX128" s="365"/>
      <c r="AY128" s="366"/>
    </row>
    <row r="129" spans="1:51" s="122" customFormat="1" ht="39.950000000000003" hidden="1" customHeight="1" x14ac:dyDescent="0.25">
      <c r="A129" s="53"/>
      <c r="B129" s="53"/>
      <c r="C129" s="53"/>
      <c r="D129" s="53"/>
      <c r="F129" s="55"/>
      <c r="G129" s="56"/>
      <c r="H129" s="56"/>
      <c r="I129" s="56"/>
      <c r="J129" s="56"/>
      <c r="K129" s="56"/>
      <c r="L129" s="55"/>
      <c r="M129" s="55"/>
      <c r="N129" s="55"/>
      <c r="O129" s="55"/>
      <c r="P129" s="57"/>
      <c r="Q129" s="57"/>
      <c r="R129" s="57"/>
      <c r="S129" s="57"/>
      <c r="T129" s="358"/>
      <c r="U129" s="359"/>
      <c r="V129" s="359"/>
      <c r="W129" s="359"/>
      <c r="X129" s="359"/>
      <c r="Y129" s="360"/>
      <c r="Z129" s="360"/>
      <c r="AA129" s="360"/>
      <c r="AB129" s="360"/>
      <c r="AC129" s="359"/>
      <c r="AD129" s="359"/>
      <c r="AE129" s="359"/>
      <c r="AF129" s="359"/>
      <c r="AG129" s="361"/>
      <c r="AH129" s="361"/>
      <c r="AI129" s="361"/>
      <c r="AJ129" s="361"/>
      <c r="AK129" s="160"/>
      <c r="AL129" s="362"/>
      <c r="AM129" s="363"/>
      <c r="AN129" s="359"/>
      <c r="AO129" s="359"/>
      <c r="AP129" s="359"/>
      <c r="AQ129" s="359"/>
      <c r="AR129" s="359"/>
      <c r="AS129" s="359"/>
      <c r="AT129" s="359"/>
      <c r="AU129" s="359"/>
      <c r="AV129" s="364"/>
      <c r="AX129" s="365"/>
      <c r="AY129" s="366"/>
    </row>
    <row r="130" spans="1:51" s="122" customFormat="1" ht="39.950000000000003" hidden="1" customHeight="1" x14ac:dyDescent="0.25">
      <c r="A130" s="53"/>
      <c r="B130" s="53"/>
      <c r="C130" s="53"/>
      <c r="D130" s="53"/>
      <c r="F130" s="55"/>
      <c r="G130" s="56"/>
      <c r="H130" s="56"/>
      <c r="I130" s="56"/>
      <c r="J130" s="56"/>
      <c r="K130" s="56"/>
      <c r="L130" s="55"/>
      <c r="M130" s="55"/>
      <c r="N130" s="55"/>
      <c r="O130" s="55"/>
      <c r="P130" s="57"/>
      <c r="Q130" s="57"/>
      <c r="R130" s="57"/>
      <c r="S130" s="57"/>
      <c r="T130" s="358"/>
      <c r="U130" s="359"/>
      <c r="V130" s="359"/>
      <c r="W130" s="359"/>
      <c r="X130" s="359"/>
      <c r="Y130" s="360"/>
      <c r="Z130" s="360"/>
      <c r="AA130" s="360"/>
      <c r="AB130" s="360"/>
      <c r="AC130" s="359"/>
      <c r="AD130" s="359"/>
      <c r="AE130" s="359"/>
      <c r="AF130" s="359"/>
      <c r="AG130" s="361"/>
      <c r="AH130" s="361"/>
      <c r="AI130" s="361"/>
      <c r="AJ130" s="361"/>
      <c r="AK130" s="160"/>
      <c r="AL130" s="362"/>
      <c r="AM130" s="363"/>
      <c r="AN130" s="359"/>
      <c r="AO130" s="359"/>
      <c r="AP130" s="359"/>
      <c r="AQ130" s="359"/>
      <c r="AR130" s="359"/>
      <c r="AS130" s="359"/>
      <c r="AT130" s="359"/>
      <c r="AU130" s="359"/>
      <c r="AV130" s="364"/>
      <c r="AX130" s="365"/>
      <c r="AY130" s="366"/>
    </row>
    <row r="131" spans="1:51" s="122" customFormat="1" ht="39.950000000000003" hidden="1" customHeight="1" x14ac:dyDescent="0.25">
      <c r="A131" s="53"/>
      <c r="B131" s="53"/>
      <c r="C131" s="53"/>
      <c r="D131" s="53"/>
      <c r="F131" s="55"/>
      <c r="G131" s="56"/>
      <c r="H131" s="56"/>
      <c r="I131" s="56"/>
      <c r="J131" s="56"/>
      <c r="K131" s="56"/>
      <c r="L131" s="55"/>
      <c r="M131" s="55"/>
      <c r="N131" s="55"/>
      <c r="O131" s="55"/>
      <c r="P131" s="57"/>
      <c r="Q131" s="57"/>
      <c r="R131" s="57"/>
      <c r="S131" s="57"/>
      <c r="T131" s="358"/>
      <c r="U131" s="359"/>
      <c r="V131" s="359"/>
      <c r="W131" s="359"/>
      <c r="X131" s="359"/>
      <c r="Y131" s="360"/>
      <c r="Z131" s="360"/>
      <c r="AA131" s="360"/>
      <c r="AB131" s="360"/>
      <c r="AC131" s="359"/>
      <c r="AD131" s="359"/>
      <c r="AE131" s="359"/>
      <c r="AF131" s="359"/>
      <c r="AG131" s="361"/>
      <c r="AH131" s="361"/>
      <c r="AI131" s="361"/>
      <c r="AJ131" s="361"/>
      <c r="AK131" s="160"/>
      <c r="AL131" s="362"/>
      <c r="AM131" s="363"/>
      <c r="AN131" s="359"/>
      <c r="AO131" s="359"/>
      <c r="AP131" s="359"/>
      <c r="AQ131" s="359"/>
      <c r="AR131" s="359"/>
      <c r="AS131" s="359"/>
      <c r="AT131" s="359"/>
      <c r="AU131" s="359"/>
      <c r="AV131" s="364"/>
      <c r="AX131" s="365"/>
      <c r="AY131" s="366"/>
    </row>
    <row r="132" spans="1:51" s="122" customFormat="1" ht="39.950000000000003" hidden="1" customHeight="1" x14ac:dyDescent="0.25">
      <c r="A132" s="53"/>
      <c r="B132" s="53"/>
      <c r="C132" s="53"/>
      <c r="D132" s="53"/>
      <c r="F132" s="55"/>
      <c r="G132" s="56"/>
      <c r="H132" s="56"/>
      <c r="I132" s="56"/>
      <c r="J132" s="56"/>
      <c r="K132" s="56"/>
      <c r="L132" s="55"/>
      <c r="M132" s="55"/>
      <c r="N132" s="55"/>
      <c r="O132" s="55"/>
      <c r="P132" s="57"/>
      <c r="Q132" s="57"/>
      <c r="R132" s="57"/>
      <c r="S132" s="57"/>
      <c r="T132" s="358"/>
      <c r="U132" s="359"/>
      <c r="V132" s="359"/>
      <c r="W132" s="359"/>
      <c r="X132" s="359"/>
      <c r="Y132" s="360"/>
      <c r="Z132" s="360"/>
      <c r="AA132" s="360"/>
      <c r="AB132" s="360"/>
      <c r="AC132" s="359"/>
      <c r="AD132" s="359"/>
      <c r="AE132" s="359"/>
      <c r="AF132" s="359"/>
      <c r="AG132" s="361"/>
      <c r="AH132" s="361"/>
      <c r="AI132" s="361"/>
      <c r="AJ132" s="361"/>
      <c r="AK132" s="160"/>
      <c r="AL132" s="362"/>
      <c r="AM132" s="363"/>
      <c r="AN132" s="359"/>
      <c r="AO132" s="359"/>
      <c r="AP132" s="359"/>
      <c r="AQ132" s="359"/>
      <c r="AR132" s="359"/>
      <c r="AS132" s="359"/>
      <c r="AT132" s="359"/>
      <c r="AU132" s="359"/>
      <c r="AV132" s="364"/>
      <c r="AX132" s="365"/>
      <c r="AY132" s="366"/>
    </row>
    <row r="133" spans="1:51" s="122" customFormat="1" ht="39.950000000000003" hidden="1" customHeight="1" x14ac:dyDescent="0.25">
      <c r="A133" s="53"/>
      <c r="B133" s="53"/>
      <c r="C133" s="53"/>
      <c r="D133" s="53"/>
      <c r="F133" s="55"/>
      <c r="G133" s="56"/>
      <c r="H133" s="56"/>
      <c r="I133" s="56"/>
      <c r="J133" s="56"/>
      <c r="K133" s="56"/>
      <c r="L133" s="55"/>
      <c r="M133" s="55"/>
      <c r="N133" s="55"/>
      <c r="O133" s="55"/>
      <c r="P133" s="57"/>
      <c r="Q133" s="57"/>
      <c r="R133" s="57"/>
      <c r="S133" s="57"/>
      <c r="T133" s="358"/>
      <c r="U133" s="359"/>
      <c r="V133" s="359"/>
      <c r="W133" s="359"/>
      <c r="X133" s="359"/>
      <c r="Y133" s="360"/>
      <c r="Z133" s="360"/>
      <c r="AA133" s="360"/>
      <c r="AB133" s="360"/>
      <c r="AC133" s="359"/>
      <c r="AD133" s="359"/>
      <c r="AE133" s="359"/>
      <c r="AF133" s="359"/>
      <c r="AG133" s="361"/>
      <c r="AH133" s="361"/>
      <c r="AI133" s="361"/>
      <c r="AJ133" s="361"/>
      <c r="AK133" s="160"/>
      <c r="AL133" s="362"/>
      <c r="AM133" s="363"/>
      <c r="AN133" s="359"/>
      <c r="AO133" s="359"/>
      <c r="AP133" s="359"/>
      <c r="AQ133" s="359"/>
      <c r="AR133" s="359"/>
      <c r="AS133" s="359"/>
      <c r="AT133" s="359"/>
      <c r="AU133" s="359"/>
      <c r="AV133" s="364"/>
      <c r="AX133" s="365"/>
      <c r="AY133" s="366"/>
    </row>
    <row r="134" spans="1:51" s="122" customFormat="1" ht="65.25" customHeight="1" x14ac:dyDescent="0.25">
      <c r="A134" s="53" t="s">
        <v>6450</v>
      </c>
      <c r="B134" s="53" t="s">
        <v>6451</v>
      </c>
      <c r="C134" s="53" t="s">
        <v>6452</v>
      </c>
      <c r="D134" s="53" t="s">
        <v>6453</v>
      </c>
      <c r="E134" s="122" t="s">
        <v>612</v>
      </c>
      <c r="F134" s="55">
        <v>13</v>
      </c>
      <c r="G134" s="55" t="s">
        <v>740</v>
      </c>
      <c r="H134" s="56" t="str">
        <f t="shared" si="6"/>
        <v>Đường Lý Tự Trọng (đường Độn cũ thuộc xã Nhơn Trạch)</v>
      </c>
      <c r="I134" s="56" t="s">
        <v>6439</v>
      </c>
      <c r="J134" s="56" t="s">
        <v>6454</v>
      </c>
      <c r="K134" s="56" t="s">
        <v>6455</v>
      </c>
      <c r="L134" s="57">
        <v>4400</v>
      </c>
      <c r="M134" s="57">
        <v>2200</v>
      </c>
      <c r="N134" s="57">
        <v>1800</v>
      </c>
      <c r="O134" s="57">
        <v>1300</v>
      </c>
      <c r="P134" s="57"/>
      <c r="Q134" s="57"/>
      <c r="R134" s="57"/>
      <c r="S134" s="57"/>
      <c r="T134" s="358" t="s">
        <v>740</v>
      </c>
      <c r="U134" s="359"/>
      <c r="V134" s="359"/>
      <c r="W134" s="359"/>
      <c r="X134" s="359"/>
      <c r="Y134" s="360"/>
      <c r="Z134" s="360"/>
      <c r="AA134" s="360"/>
      <c r="AB134" s="360"/>
      <c r="AC134" s="359"/>
      <c r="AD134" s="359"/>
      <c r="AE134" s="359"/>
      <c r="AF134" s="359"/>
      <c r="AG134" s="361"/>
      <c r="AH134" s="361"/>
      <c r="AI134" s="361"/>
      <c r="AJ134" s="361"/>
      <c r="AK134" s="160">
        <v>5.73</v>
      </c>
      <c r="AL134" s="362"/>
      <c r="AM134" s="363">
        <v>3.3</v>
      </c>
      <c r="AN134" s="359">
        <v>14520</v>
      </c>
      <c r="AO134" s="359">
        <v>7260</v>
      </c>
      <c r="AP134" s="359">
        <v>5940</v>
      </c>
      <c r="AQ134" s="359">
        <v>4290</v>
      </c>
      <c r="AR134" s="359">
        <v>14500</v>
      </c>
      <c r="AS134" s="359">
        <v>7300</v>
      </c>
      <c r="AT134" s="359">
        <v>5900</v>
      </c>
      <c r="AU134" s="359">
        <v>4300</v>
      </c>
      <c r="AV134" s="364"/>
      <c r="AW134" s="122" t="s">
        <v>612</v>
      </c>
      <c r="AX134" s="365"/>
      <c r="AY134" s="366">
        <v>780</v>
      </c>
    </row>
    <row r="135" spans="1:51" s="122" customFormat="1" ht="65.25" hidden="1" customHeight="1" x14ac:dyDescent="0.25">
      <c r="A135" s="53"/>
      <c r="B135" s="53"/>
      <c r="C135" s="53"/>
      <c r="D135" s="53"/>
      <c r="F135" s="55"/>
      <c r="G135" s="55"/>
      <c r="H135" s="56"/>
      <c r="I135" s="56"/>
      <c r="J135" s="56"/>
      <c r="K135" s="56"/>
      <c r="L135" s="57"/>
      <c r="M135" s="57"/>
      <c r="N135" s="57"/>
      <c r="O135" s="57"/>
      <c r="P135" s="57"/>
      <c r="Q135" s="57"/>
      <c r="R135" s="57"/>
      <c r="S135" s="57"/>
      <c r="T135" s="358"/>
      <c r="U135" s="359"/>
      <c r="V135" s="359"/>
      <c r="W135" s="359"/>
      <c r="X135" s="359"/>
      <c r="Y135" s="360"/>
      <c r="Z135" s="360"/>
      <c r="AA135" s="360"/>
      <c r="AB135" s="360"/>
      <c r="AC135" s="359"/>
      <c r="AD135" s="359"/>
      <c r="AE135" s="359"/>
      <c r="AF135" s="359"/>
      <c r="AG135" s="361"/>
      <c r="AH135" s="361"/>
      <c r="AI135" s="361"/>
      <c r="AJ135" s="361"/>
      <c r="AK135" s="160"/>
      <c r="AL135" s="362"/>
      <c r="AM135" s="363"/>
      <c r="AN135" s="359"/>
      <c r="AO135" s="359"/>
      <c r="AP135" s="359"/>
      <c r="AQ135" s="359"/>
      <c r="AR135" s="359"/>
      <c r="AS135" s="359"/>
      <c r="AT135" s="359"/>
      <c r="AU135" s="359"/>
      <c r="AV135" s="364"/>
      <c r="AX135" s="365"/>
      <c r="AY135" s="366"/>
    </row>
    <row r="136" spans="1:51" s="122" customFormat="1" ht="65.25" hidden="1" customHeight="1" x14ac:dyDescent="0.25">
      <c r="A136" s="53"/>
      <c r="B136" s="53"/>
      <c r="C136" s="53"/>
      <c r="D136" s="53"/>
      <c r="F136" s="55"/>
      <c r="G136" s="55"/>
      <c r="H136" s="56"/>
      <c r="I136" s="56"/>
      <c r="J136" s="56"/>
      <c r="K136" s="56"/>
      <c r="L136" s="57"/>
      <c r="M136" s="57"/>
      <c r="N136" s="57"/>
      <c r="O136" s="57"/>
      <c r="P136" s="57"/>
      <c r="Q136" s="57"/>
      <c r="R136" s="57"/>
      <c r="S136" s="57"/>
      <c r="T136" s="358"/>
      <c r="U136" s="359"/>
      <c r="V136" s="359"/>
      <c r="W136" s="359"/>
      <c r="X136" s="359"/>
      <c r="Y136" s="360"/>
      <c r="Z136" s="360"/>
      <c r="AA136" s="360"/>
      <c r="AB136" s="360"/>
      <c r="AC136" s="359"/>
      <c r="AD136" s="359"/>
      <c r="AE136" s="359"/>
      <c r="AF136" s="359"/>
      <c r="AG136" s="361"/>
      <c r="AH136" s="361"/>
      <c r="AI136" s="361"/>
      <c r="AJ136" s="361"/>
      <c r="AK136" s="160"/>
      <c r="AL136" s="362"/>
      <c r="AM136" s="363"/>
      <c r="AN136" s="359"/>
      <c r="AO136" s="359"/>
      <c r="AP136" s="359"/>
      <c r="AQ136" s="359"/>
      <c r="AR136" s="359"/>
      <c r="AS136" s="359"/>
      <c r="AT136" s="359"/>
      <c r="AU136" s="359"/>
      <c r="AV136" s="364"/>
      <c r="AX136" s="365"/>
      <c r="AY136" s="366"/>
    </row>
    <row r="137" spans="1:51" s="122" customFormat="1" ht="65.25" hidden="1" customHeight="1" x14ac:dyDescent="0.25">
      <c r="A137" s="53"/>
      <c r="B137" s="53"/>
      <c r="C137" s="53"/>
      <c r="D137" s="53"/>
      <c r="F137" s="55"/>
      <c r="G137" s="55"/>
      <c r="H137" s="56"/>
      <c r="I137" s="56"/>
      <c r="J137" s="56"/>
      <c r="K137" s="56"/>
      <c r="L137" s="57"/>
      <c r="M137" s="57"/>
      <c r="N137" s="57"/>
      <c r="O137" s="57"/>
      <c r="P137" s="57"/>
      <c r="Q137" s="57"/>
      <c r="R137" s="57"/>
      <c r="S137" s="57"/>
      <c r="T137" s="358"/>
      <c r="U137" s="359"/>
      <c r="V137" s="359"/>
      <c r="W137" s="359"/>
      <c r="X137" s="359"/>
      <c r="Y137" s="360"/>
      <c r="Z137" s="360"/>
      <c r="AA137" s="360"/>
      <c r="AB137" s="360"/>
      <c r="AC137" s="359"/>
      <c r="AD137" s="359"/>
      <c r="AE137" s="359"/>
      <c r="AF137" s="359"/>
      <c r="AG137" s="361"/>
      <c r="AH137" s="361"/>
      <c r="AI137" s="361"/>
      <c r="AJ137" s="361"/>
      <c r="AK137" s="160"/>
      <c r="AL137" s="362"/>
      <c r="AM137" s="363"/>
      <c r="AN137" s="359"/>
      <c r="AO137" s="359"/>
      <c r="AP137" s="359"/>
      <c r="AQ137" s="359"/>
      <c r="AR137" s="359"/>
      <c r="AS137" s="359"/>
      <c r="AT137" s="359"/>
      <c r="AU137" s="359"/>
      <c r="AV137" s="364"/>
      <c r="AX137" s="365"/>
      <c r="AY137" s="366"/>
    </row>
    <row r="138" spans="1:51" s="122" customFormat="1" ht="65.25" hidden="1" customHeight="1" x14ac:dyDescent="0.25">
      <c r="A138" s="53"/>
      <c r="B138" s="53"/>
      <c r="C138" s="53"/>
      <c r="D138" s="53"/>
      <c r="F138" s="55"/>
      <c r="G138" s="55"/>
      <c r="H138" s="56"/>
      <c r="I138" s="56"/>
      <c r="J138" s="56"/>
      <c r="K138" s="56"/>
      <c r="L138" s="57"/>
      <c r="M138" s="57"/>
      <c r="N138" s="57"/>
      <c r="O138" s="57"/>
      <c r="P138" s="57"/>
      <c r="Q138" s="57"/>
      <c r="R138" s="57"/>
      <c r="S138" s="57"/>
      <c r="T138" s="358"/>
      <c r="U138" s="359"/>
      <c r="V138" s="359"/>
      <c r="W138" s="359"/>
      <c r="X138" s="359"/>
      <c r="Y138" s="360"/>
      <c r="Z138" s="360"/>
      <c r="AA138" s="360"/>
      <c r="AB138" s="360"/>
      <c r="AC138" s="359"/>
      <c r="AD138" s="359"/>
      <c r="AE138" s="359"/>
      <c r="AF138" s="359"/>
      <c r="AG138" s="361"/>
      <c r="AH138" s="361"/>
      <c r="AI138" s="361"/>
      <c r="AJ138" s="361"/>
      <c r="AK138" s="160"/>
      <c r="AL138" s="362"/>
      <c r="AM138" s="363"/>
      <c r="AN138" s="359"/>
      <c r="AO138" s="359"/>
      <c r="AP138" s="359"/>
      <c r="AQ138" s="359"/>
      <c r="AR138" s="359"/>
      <c r="AS138" s="359"/>
      <c r="AT138" s="359"/>
      <c r="AU138" s="359"/>
      <c r="AV138" s="364"/>
      <c r="AX138" s="365"/>
      <c r="AY138" s="366"/>
    </row>
    <row r="139" spans="1:51" s="122" customFormat="1" ht="65.25" hidden="1" customHeight="1" x14ac:dyDescent="0.25">
      <c r="A139" s="53"/>
      <c r="B139" s="53"/>
      <c r="C139" s="53"/>
      <c r="D139" s="53"/>
      <c r="F139" s="55"/>
      <c r="G139" s="55"/>
      <c r="H139" s="56"/>
      <c r="I139" s="56"/>
      <c r="J139" s="56"/>
      <c r="K139" s="56"/>
      <c r="L139" s="57"/>
      <c r="M139" s="57"/>
      <c r="N139" s="57"/>
      <c r="O139" s="57"/>
      <c r="P139" s="57"/>
      <c r="Q139" s="57"/>
      <c r="R139" s="57"/>
      <c r="S139" s="57"/>
      <c r="T139" s="358"/>
      <c r="U139" s="359"/>
      <c r="V139" s="359"/>
      <c r="W139" s="359"/>
      <c r="X139" s="359"/>
      <c r="Y139" s="360"/>
      <c r="Z139" s="360"/>
      <c r="AA139" s="360"/>
      <c r="AB139" s="360"/>
      <c r="AC139" s="359"/>
      <c r="AD139" s="359"/>
      <c r="AE139" s="359"/>
      <c r="AF139" s="359"/>
      <c r="AG139" s="361"/>
      <c r="AH139" s="361"/>
      <c r="AI139" s="361"/>
      <c r="AJ139" s="361"/>
      <c r="AK139" s="160"/>
      <c r="AL139" s="362"/>
      <c r="AM139" s="363"/>
      <c r="AN139" s="359"/>
      <c r="AO139" s="359"/>
      <c r="AP139" s="359"/>
      <c r="AQ139" s="359"/>
      <c r="AR139" s="359"/>
      <c r="AS139" s="359"/>
      <c r="AT139" s="359"/>
      <c r="AU139" s="359"/>
      <c r="AV139" s="364"/>
      <c r="AX139" s="365"/>
      <c r="AY139" s="366"/>
    </row>
    <row r="140" spans="1:51" s="122" customFormat="1" ht="65.25" hidden="1" customHeight="1" x14ac:dyDescent="0.25">
      <c r="A140" s="53"/>
      <c r="B140" s="53"/>
      <c r="C140" s="53"/>
      <c r="D140" s="53"/>
      <c r="F140" s="55"/>
      <c r="G140" s="55"/>
      <c r="H140" s="56"/>
      <c r="I140" s="56"/>
      <c r="J140" s="56"/>
      <c r="K140" s="56"/>
      <c r="L140" s="57"/>
      <c r="M140" s="57"/>
      <c r="N140" s="57"/>
      <c r="O140" s="57"/>
      <c r="P140" s="57"/>
      <c r="Q140" s="57"/>
      <c r="R140" s="57"/>
      <c r="S140" s="57"/>
      <c r="T140" s="358"/>
      <c r="U140" s="359"/>
      <c r="V140" s="359"/>
      <c r="W140" s="359"/>
      <c r="X140" s="359"/>
      <c r="Y140" s="360"/>
      <c r="Z140" s="360"/>
      <c r="AA140" s="360"/>
      <c r="AB140" s="360"/>
      <c r="AC140" s="359"/>
      <c r="AD140" s="359"/>
      <c r="AE140" s="359"/>
      <c r="AF140" s="359"/>
      <c r="AG140" s="361"/>
      <c r="AH140" s="361"/>
      <c r="AI140" s="361"/>
      <c r="AJ140" s="361"/>
      <c r="AK140" s="160"/>
      <c r="AL140" s="362"/>
      <c r="AM140" s="363"/>
      <c r="AN140" s="359"/>
      <c r="AO140" s="359"/>
      <c r="AP140" s="359"/>
      <c r="AQ140" s="359"/>
      <c r="AR140" s="359"/>
      <c r="AS140" s="359"/>
      <c r="AT140" s="359"/>
      <c r="AU140" s="359"/>
      <c r="AV140" s="364"/>
      <c r="AX140" s="365"/>
      <c r="AY140" s="366"/>
    </row>
    <row r="141" spans="1:51" s="122" customFormat="1" ht="72.75" customHeight="1" x14ac:dyDescent="0.25">
      <c r="A141" s="53" t="s">
        <v>6456</v>
      </c>
      <c r="B141" s="53" t="s">
        <v>6457</v>
      </c>
      <c r="C141" s="53" t="s">
        <v>6458</v>
      </c>
      <c r="D141" s="53" t="s">
        <v>6459</v>
      </c>
      <c r="E141" s="122" t="s">
        <v>612</v>
      </c>
      <c r="F141" s="55">
        <v>30</v>
      </c>
      <c r="G141" s="55" t="s">
        <v>816</v>
      </c>
      <c r="H141" s="56" t="str">
        <f t="shared" si="6"/>
        <v>Đường vào Cù Lao Ông Cồn</v>
      </c>
      <c r="I141" s="56" t="s">
        <v>6460</v>
      </c>
      <c r="J141" s="56" t="s">
        <v>6461</v>
      </c>
      <c r="K141" s="56" t="s">
        <v>6462</v>
      </c>
      <c r="L141" s="57">
        <v>4600</v>
      </c>
      <c r="M141" s="57">
        <v>2200</v>
      </c>
      <c r="N141" s="57">
        <v>2000</v>
      </c>
      <c r="O141" s="57">
        <v>1300</v>
      </c>
      <c r="P141" s="57"/>
      <c r="Q141" s="57"/>
      <c r="R141" s="57"/>
      <c r="S141" s="57"/>
      <c r="T141" s="358" t="s">
        <v>816</v>
      </c>
      <c r="U141" s="359"/>
      <c r="V141" s="359"/>
      <c r="W141" s="359"/>
      <c r="X141" s="359"/>
      <c r="Y141" s="360"/>
      <c r="Z141" s="360"/>
      <c r="AA141" s="360"/>
      <c r="AB141" s="360"/>
      <c r="AC141" s="359"/>
      <c r="AD141" s="359"/>
      <c r="AE141" s="359"/>
      <c r="AF141" s="359"/>
      <c r="AG141" s="361"/>
      <c r="AH141" s="361"/>
      <c r="AI141" s="361"/>
      <c r="AJ141" s="361"/>
      <c r="AK141" s="160">
        <v>5.73</v>
      </c>
      <c r="AL141" s="362"/>
      <c r="AM141" s="363">
        <v>3.3</v>
      </c>
      <c r="AN141" s="359">
        <v>15180</v>
      </c>
      <c r="AO141" s="359">
        <v>7260</v>
      </c>
      <c r="AP141" s="359">
        <v>6600</v>
      </c>
      <c r="AQ141" s="359">
        <v>4290</v>
      </c>
      <c r="AR141" s="359">
        <v>15200</v>
      </c>
      <c r="AS141" s="359">
        <v>7300</v>
      </c>
      <c r="AT141" s="359">
        <v>6600</v>
      </c>
      <c r="AU141" s="359">
        <v>4300</v>
      </c>
      <c r="AV141" s="364"/>
      <c r="AW141" s="122" t="s">
        <v>612</v>
      </c>
      <c r="AX141" s="365"/>
      <c r="AY141" s="366">
        <v>780</v>
      </c>
    </row>
    <row r="142" spans="1:51" s="122" customFormat="1" ht="72.75" hidden="1" customHeight="1" x14ac:dyDescent="0.25">
      <c r="A142" s="53"/>
      <c r="B142" s="53"/>
      <c r="C142" s="53"/>
      <c r="D142" s="53"/>
      <c r="F142" s="55"/>
      <c r="G142" s="55"/>
      <c r="H142" s="56"/>
      <c r="I142" s="56"/>
      <c r="J142" s="56"/>
      <c r="K142" s="56"/>
      <c r="L142" s="57"/>
      <c r="M142" s="57"/>
      <c r="N142" s="57"/>
      <c r="O142" s="57"/>
      <c r="P142" s="57"/>
      <c r="Q142" s="57"/>
      <c r="R142" s="57"/>
      <c r="S142" s="57"/>
      <c r="T142" s="358"/>
      <c r="U142" s="359"/>
      <c r="V142" s="359"/>
      <c r="W142" s="359"/>
      <c r="X142" s="359"/>
      <c r="Y142" s="360"/>
      <c r="Z142" s="360"/>
      <c r="AA142" s="360"/>
      <c r="AB142" s="360"/>
      <c r="AC142" s="359"/>
      <c r="AD142" s="359"/>
      <c r="AE142" s="359"/>
      <c r="AF142" s="359"/>
      <c r="AG142" s="361"/>
      <c r="AH142" s="361"/>
      <c r="AI142" s="361"/>
      <c r="AJ142" s="361"/>
      <c r="AK142" s="160"/>
      <c r="AL142" s="362"/>
      <c r="AM142" s="363"/>
      <c r="AN142" s="359"/>
      <c r="AO142" s="359"/>
      <c r="AP142" s="359"/>
      <c r="AQ142" s="359"/>
      <c r="AR142" s="359"/>
      <c r="AS142" s="359"/>
      <c r="AT142" s="359"/>
      <c r="AU142" s="359"/>
      <c r="AV142" s="364"/>
      <c r="AX142" s="365"/>
      <c r="AY142" s="366"/>
    </row>
    <row r="143" spans="1:51" s="122" customFormat="1" ht="72.75" hidden="1" customHeight="1" x14ac:dyDescent="0.25">
      <c r="A143" s="53"/>
      <c r="B143" s="53"/>
      <c r="C143" s="53"/>
      <c r="D143" s="53"/>
      <c r="F143" s="55"/>
      <c r="G143" s="55"/>
      <c r="H143" s="56"/>
      <c r="I143" s="56"/>
      <c r="J143" s="56"/>
      <c r="K143" s="56"/>
      <c r="L143" s="57"/>
      <c r="M143" s="57"/>
      <c r="N143" s="57"/>
      <c r="O143" s="57"/>
      <c r="P143" s="57"/>
      <c r="Q143" s="57"/>
      <c r="R143" s="57"/>
      <c r="S143" s="57"/>
      <c r="T143" s="358"/>
      <c r="U143" s="359"/>
      <c r="V143" s="359"/>
      <c r="W143" s="359"/>
      <c r="X143" s="359"/>
      <c r="Y143" s="360"/>
      <c r="Z143" s="360"/>
      <c r="AA143" s="360"/>
      <c r="AB143" s="360"/>
      <c r="AC143" s="359"/>
      <c r="AD143" s="359"/>
      <c r="AE143" s="359"/>
      <c r="AF143" s="359"/>
      <c r="AG143" s="361"/>
      <c r="AH143" s="361"/>
      <c r="AI143" s="361"/>
      <c r="AJ143" s="361"/>
      <c r="AK143" s="160"/>
      <c r="AL143" s="362"/>
      <c r="AM143" s="363"/>
      <c r="AN143" s="359"/>
      <c r="AO143" s="359"/>
      <c r="AP143" s="359"/>
      <c r="AQ143" s="359"/>
      <c r="AR143" s="359"/>
      <c r="AS143" s="359"/>
      <c r="AT143" s="359"/>
      <c r="AU143" s="359"/>
      <c r="AV143" s="364"/>
      <c r="AX143" s="365"/>
      <c r="AY143" s="366"/>
    </row>
    <row r="144" spans="1:51" s="122" customFormat="1" ht="72.75" hidden="1" customHeight="1" x14ac:dyDescent="0.25">
      <c r="A144" s="53"/>
      <c r="B144" s="53"/>
      <c r="C144" s="53"/>
      <c r="D144" s="53"/>
      <c r="F144" s="55"/>
      <c r="G144" s="55"/>
      <c r="H144" s="56"/>
      <c r="I144" s="56"/>
      <c r="J144" s="56"/>
      <c r="K144" s="56"/>
      <c r="L144" s="57"/>
      <c r="M144" s="57"/>
      <c r="N144" s="57"/>
      <c r="O144" s="57"/>
      <c r="P144" s="57"/>
      <c r="Q144" s="57"/>
      <c r="R144" s="57"/>
      <c r="S144" s="57"/>
      <c r="T144" s="358"/>
      <c r="U144" s="359"/>
      <c r="V144" s="359"/>
      <c r="W144" s="359"/>
      <c r="X144" s="359"/>
      <c r="Y144" s="360"/>
      <c r="Z144" s="360"/>
      <c r="AA144" s="360"/>
      <c r="AB144" s="360"/>
      <c r="AC144" s="359"/>
      <c r="AD144" s="359"/>
      <c r="AE144" s="359"/>
      <c r="AF144" s="359"/>
      <c r="AG144" s="361"/>
      <c r="AH144" s="361"/>
      <c r="AI144" s="361"/>
      <c r="AJ144" s="361"/>
      <c r="AK144" s="160"/>
      <c r="AL144" s="362"/>
      <c r="AM144" s="363"/>
      <c r="AN144" s="359"/>
      <c r="AO144" s="359"/>
      <c r="AP144" s="359"/>
      <c r="AQ144" s="359"/>
      <c r="AR144" s="359"/>
      <c r="AS144" s="359"/>
      <c r="AT144" s="359"/>
      <c r="AU144" s="359"/>
      <c r="AV144" s="364"/>
      <c r="AX144" s="365"/>
      <c r="AY144" s="366"/>
    </row>
    <row r="145" spans="1:51" s="122" customFormat="1" ht="72.75" hidden="1" customHeight="1" x14ac:dyDescent="0.25">
      <c r="A145" s="53"/>
      <c r="B145" s="53"/>
      <c r="C145" s="53"/>
      <c r="D145" s="53"/>
      <c r="F145" s="55"/>
      <c r="G145" s="55"/>
      <c r="H145" s="56"/>
      <c r="I145" s="56"/>
      <c r="J145" s="56"/>
      <c r="K145" s="56"/>
      <c r="L145" s="57"/>
      <c r="M145" s="57"/>
      <c r="N145" s="57"/>
      <c r="O145" s="57"/>
      <c r="P145" s="57"/>
      <c r="Q145" s="57"/>
      <c r="R145" s="57"/>
      <c r="S145" s="57"/>
      <c r="T145" s="358"/>
      <c r="U145" s="359"/>
      <c r="V145" s="359"/>
      <c r="W145" s="359"/>
      <c r="X145" s="359"/>
      <c r="Y145" s="360"/>
      <c r="Z145" s="360"/>
      <c r="AA145" s="360"/>
      <c r="AB145" s="360"/>
      <c r="AC145" s="359"/>
      <c r="AD145" s="359"/>
      <c r="AE145" s="359"/>
      <c r="AF145" s="359"/>
      <c r="AG145" s="361"/>
      <c r="AH145" s="361"/>
      <c r="AI145" s="361"/>
      <c r="AJ145" s="361"/>
      <c r="AK145" s="160"/>
      <c r="AL145" s="362"/>
      <c r="AM145" s="363"/>
      <c r="AN145" s="359"/>
      <c r="AO145" s="359"/>
      <c r="AP145" s="359"/>
      <c r="AQ145" s="359"/>
      <c r="AR145" s="359"/>
      <c r="AS145" s="359"/>
      <c r="AT145" s="359"/>
      <c r="AU145" s="359"/>
      <c r="AV145" s="364"/>
      <c r="AX145" s="365"/>
      <c r="AY145" s="366"/>
    </row>
    <row r="146" spans="1:51" s="122" customFormat="1" ht="72.75" hidden="1" customHeight="1" x14ac:dyDescent="0.25">
      <c r="A146" s="53"/>
      <c r="B146" s="53"/>
      <c r="C146" s="53"/>
      <c r="D146" s="53"/>
      <c r="F146" s="55"/>
      <c r="G146" s="55"/>
      <c r="H146" s="56"/>
      <c r="I146" s="56"/>
      <c r="J146" s="56"/>
      <c r="K146" s="56"/>
      <c r="L146" s="57"/>
      <c r="M146" s="57"/>
      <c r="N146" s="57"/>
      <c r="O146" s="57"/>
      <c r="P146" s="57"/>
      <c r="Q146" s="57"/>
      <c r="R146" s="57"/>
      <c r="S146" s="57"/>
      <c r="T146" s="358"/>
      <c r="U146" s="359"/>
      <c r="V146" s="359"/>
      <c r="W146" s="359"/>
      <c r="X146" s="359"/>
      <c r="Y146" s="360"/>
      <c r="Z146" s="360"/>
      <c r="AA146" s="360"/>
      <c r="AB146" s="360"/>
      <c r="AC146" s="359"/>
      <c r="AD146" s="359"/>
      <c r="AE146" s="359"/>
      <c r="AF146" s="359"/>
      <c r="AG146" s="361"/>
      <c r="AH146" s="361"/>
      <c r="AI146" s="361"/>
      <c r="AJ146" s="361"/>
      <c r="AK146" s="160"/>
      <c r="AL146" s="362"/>
      <c r="AM146" s="363"/>
      <c r="AN146" s="359"/>
      <c r="AO146" s="359"/>
      <c r="AP146" s="359"/>
      <c r="AQ146" s="359"/>
      <c r="AR146" s="359"/>
      <c r="AS146" s="359"/>
      <c r="AT146" s="359"/>
      <c r="AU146" s="359"/>
      <c r="AV146" s="364"/>
      <c r="AX146" s="365"/>
      <c r="AY146" s="366"/>
    </row>
    <row r="147" spans="1:51" s="122" customFormat="1" ht="72.75" hidden="1" customHeight="1" x14ac:dyDescent="0.25">
      <c r="A147" s="53"/>
      <c r="B147" s="53"/>
      <c r="C147" s="53"/>
      <c r="D147" s="53"/>
      <c r="F147" s="55"/>
      <c r="G147" s="55"/>
      <c r="H147" s="56"/>
      <c r="I147" s="56"/>
      <c r="J147" s="56"/>
      <c r="K147" s="56"/>
      <c r="L147" s="57"/>
      <c r="M147" s="57"/>
      <c r="N147" s="57"/>
      <c r="O147" s="57"/>
      <c r="P147" s="57"/>
      <c r="Q147" s="57"/>
      <c r="R147" s="57"/>
      <c r="S147" s="57"/>
      <c r="T147" s="358"/>
      <c r="U147" s="359"/>
      <c r="V147" s="359"/>
      <c r="W147" s="359"/>
      <c r="X147" s="359"/>
      <c r="Y147" s="360"/>
      <c r="Z147" s="360"/>
      <c r="AA147" s="360"/>
      <c r="AB147" s="360"/>
      <c r="AC147" s="359"/>
      <c r="AD147" s="359"/>
      <c r="AE147" s="359"/>
      <c r="AF147" s="359"/>
      <c r="AG147" s="361"/>
      <c r="AH147" s="361"/>
      <c r="AI147" s="361"/>
      <c r="AJ147" s="361"/>
      <c r="AK147" s="160"/>
      <c r="AL147" s="362"/>
      <c r="AM147" s="363"/>
      <c r="AN147" s="359"/>
      <c r="AO147" s="359"/>
      <c r="AP147" s="359"/>
      <c r="AQ147" s="359"/>
      <c r="AR147" s="359"/>
      <c r="AS147" s="359"/>
      <c r="AT147" s="359"/>
      <c r="AU147" s="359"/>
      <c r="AV147" s="364"/>
      <c r="AX147" s="365"/>
      <c r="AY147" s="366"/>
    </row>
    <row r="148" spans="1:51" s="122" customFormat="1" ht="34.5" customHeight="1" x14ac:dyDescent="0.25">
      <c r="A148" s="53" t="s">
        <v>6463</v>
      </c>
      <c r="B148" s="53" t="s">
        <v>6464</v>
      </c>
      <c r="C148" s="53" t="s">
        <v>6465</v>
      </c>
      <c r="D148" s="53" t="s">
        <v>6466</v>
      </c>
      <c r="E148" s="122" t="s">
        <v>612</v>
      </c>
      <c r="F148" s="55"/>
      <c r="G148" s="55" t="s">
        <v>806</v>
      </c>
      <c r="H148" s="56" t="str">
        <f t="shared" ref="H148" si="25">J148</f>
        <v>Đường Trần Văn Ơn</v>
      </c>
      <c r="I148" s="56" t="s">
        <v>6532</v>
      </c>
      <c r="J148" s="56" t="s">
        <v>849</v>
      </c>
      <c r="K148" s="56" t="s">
        <v>6467</v>
      </c>
      <c r="L148" s="57">
        <v>5900</v>
      </c>
      <c r="M148" s="57">
        <v>2600</v>
      </c>
      <c r="N148" s="57">
        <v>2000</v>
      </c>
      <c r="O148" s="57">
        <v>1400</v>
      </c>
      <c r="P148" s="57"/>
      <c r="Q148" s="57"/>
      <c r="R148" s="57"/>
      <c r="S148" s="57"/>
      <c r="T148" s="358" t="s">
        <v>810</v>
      </c>
      <c r="U148" s="359"/>
      <c r="V148" s="359"/>
      <c r="W148" s="359"/>
      <c r="X148" s="359"/>
      <c r="Y148" s="360"/>
      <c r="Z148" s="360"/>
      <c r="AA148" s="360"/>
      <c r="AB148" s="360"/>
      <c r="AC148" s="359"/>
      <c r="AD148" s="359"/>
      <c r="AE148" s="359"/>
      <c r="AF148" s="359"/>
      <c r="AG148" s="361"/>
      <c r="AH148" s="361"/>
      <c r="AI148" s="361"/>
      <c r="AJ148" s="361"/>
      <c r="AK148" s="160">
        <v>5.28</v>
      </c>
      <c r="AL148" s="362"/>
      <c r="AM148" s="363">
        <v>3</v>
      </c>
      <c r="AN148" s="359">
        <v>15600</v>
      </c>
      <c r="AO148" s="359">
        <v>6900</v>
      </c>
      <c r="AP148" s="359">
        <v>5400</v>
      </c>
      <c r="AQ148" s="359">
        <v>3900</v>
      </c>
      <c r="AR148" s="359">
        <v>15600</v>
      </c>
      <c r="AS148" s="359">
        <v>6900</v>
      </c>
      <c r="AT148" s="359">
        <v>5400</v>
      </c>
      <c r="AU148" s="359">
        <v>3900</v>
      </c>
      <c r="AV148" s="364"/>
      <c r="AW148" s="122" t="s">
        <v>612</v>
      </c>
      <c r="AX148" s="365"/>
      <c r="AY148" s="366">
        <v>840</v>
      </c>
    </row>
    <row r="149" spans="1:51" s="122" customFormat="1" ht="34.5" hidden="1" customHeight="1" x14ac:dyDescent="0.25">
      <c r="A149" s="53"/>
      <c r="B149" s="53"/>
      <c r="C149" s="53"/>
      <c r="D149" s="53"/>
      <c r="F149" s="55"/>
      <c r="G149" s="55"/>
      <c r="H149" s="56"/>
      <c r="I149" s="56"/>
      <c r="J149" s="56"/>
      <c r="K149" s="56"/>
      <c r="L149" s="57"/>
      <c r="M149" s="57"/>
      <c r="N149" s="57"/>
      <c r="O149" s="57"/>
      <c r="P149" s="57"/>
      <c r="Q149" s="57"/>
      <c r="R149" s="57"/>
      <c r="S149" s="57"/>
      <c r="T149" s="358"/>
      <c r="U149" s="359"/>
      <c r="V149" s="359"/>
      <c r="W149" s="359"/>
      <c r="X149" s="359"/>
      <c r="Y149" s="360"/>
      <c r="Z149" s="360"/>
      <c r="AA149" s="360"/>
      <c r="AB149" s="360"/>
      <c r="AC149" s="359"/>
      <c r="AD149" s="359"/>
      <c r="AE149" s="359"/>
      <c r="AF149" s="359"/>
      <c r="AG149" s="361"/>
      <c r="AH149" s="361"/>
      <c r="AI149" s="361"/>
      <c r="AJ149" s="361"/>
      <c r="AK149" s="160"/>
      <c r="AL149" s="362"/>
      <c r="AM149" s="363"/>
      <c r="AN149" s="359"/>
      <c r="AO149" s="359"/>
      <c r="AP149" s="359"/>
      <c r="AQ149" s="359"/>
      <c r="AR149" s="359"/>
      <c r="AS149" s="359"/>
      <c r="AT149" s="359"/>
      <c r="AU149" s="359"/>
      <c r="AV149" s="364"/>
      <c r="AX149" s="365"/>
      <c r="AY149" s="366"/>
    </row>
    <row r="150" spans="1:51" s="122" customFormat="1" ht="34.5" hidden="1" customHeight="1" x14ac:dyDescent="0.25">
      <c r="A150" s="53"/>
      <c r="B150" s="53"/>
      <c r="C150" s="53"/>
      <c r="D150" s="53"/>
      <c r="F150" s="55"/>
      <c r="G150" s="55"/>
      <c r="H150" s="56"/>
      <c r="I150" s="56"/>
      <c r="J150" s="56"/>
      <c r="K150" s="56"/>
      <c r="L150" s="57"/>
      <c r="M150" s="57"/>
      <c r="N150" s="57"/>
      <c r="O150" s="57"/>
      <c r="P150" s="57"/>
      <c r="Q150" s="57"/>
      <c r="R150" s="57"/>
      <c r="S150" s="57"/>
      <c r="T150" s="358"/>
      <c r="U150" s="359"/>
      <c r="V150" s="359"/>
      <c r="W150" s="359"/>
      <c r="X150" s="359"/>
      <c r="Y150" s="360"/>
      <c r="Z150" s="360"/>
      <c r="AA150" s="360"/>
      <c r="AB150" s="360"/>
      <c r="AC150" s="359"/>
      <c r="AD150" s="359"/>
      <c r="AE150" s="359"/>
      <c r="AF150" s="359"/>
      <c r="AG150" s="361"/>
      <c r="AH150" s="361"/>
      <c r="AI150" s="361"/>
      <c r="AJ150" s="361"/>
      <c r="AK150" s="160"/>
      <c r="AL150" s="362"/>
      <c r="AM150" s="363"/>
      <c r="AN150" s="359"/>
      <c r="AO150" s="359"/>
      <c r="AP150" s="359"/>
      <c r="AQ150" s="359"/>
      <c r="AR150" s="359"/>
      <c r="AS150" s="359"/>
      <c r="AT150" s="359"/>
      <c r="AU150" s="359"/>
      <c r="AV150" s="364"/>
      <c r="AX150" s="365"/>
      <c r="AY150" s="366"/>
    </row>
    <row r="151" spans="1:51" s="122" customFormat="1" ht="34.5" hidden="1" customHeight="1" x14ac:dyDescent="0.25">
      <c r="A151" s="53"/>
      <c r="B151" s="53"/>
      <c r="C151" s="53"/>
      <c r="D151" s="53"/>
      <c r="F151" s="55"/>
      <c r="G151" s="55"/>
      <c r="H151" s="56"/>
      <c r="I151" s="56"/>
      <c r="J151" s="56"/>
      <c r="K151" s="56"/>
      <c r="L151" s="57"/>
      <c r="M151" s="57"/>
      <c r="N151" s="57"/>
      <c r="O151" s="57"/>
      <c r="P151" s="57"/>
      <c r="Q151" s="57"/>
      <c r="R151" s="57"/>
      <c r="S151" s="57"/>
      <c r="T151" s="358"/>
      <c r="U151" s="359"/>
      <c r="V151" s="359"/>
      <c r="W151" s="359"/>
      <c r="X151" s="359"/>
      <c r="Y151" s="360"/>
      <c r="Z151" s="360"/>
      <c r="AA151" s="360"/>
      <c r="AB151" s="360"/>
      <c r="AC151" s="359"/>
      <c r="AD151" s="359"/>
      <c r="AE151" s="359"/>
      <c r="AF151" s="359"/>
      <c r="AG151" s="361"/>
      <c r="AH151" s="361"/>
      <c r="AI151" s="361"/>
      <c r="AJ151" s="361"/>
      <c r="AK151" s="160"/>
      <c r="AL151" s="362"/>
      <c r="AM151" s="363"/>
      <c r="AN151" s="359"/>
      <c r="AO151" s="359"/>
      <c r="AP151" s="359"/>
      <c r="AQ151" s="359"/>
      <c r="AR151" s="359"/>
      <c r="AS151" s="359"/>
      <c r="AT151" s="359"/>
      <c r="AU151" s="359"/>
      <c r="AV151" s="364"/>
      <c r="AX151" s="365"/>
      <c r="AY151" s="366"/>
    </row>
    <row r="152" spans="1:51" s="122" customFormat="1" ht="34.5" hidden="1" customHeight="1" x14ac:dyDescent="0.25">
      <c r="A152" s="53"/>
      <c r="B152" s="53"/>
      <c r="C152" s="53"/>
      <c r="D152" s="53"/>
      <c r="F152" s="55"/>
      <c r="G152" s="55"/>
      <c r="H152" s="56"/>
      <c r="I152" s="56"/>
      <c r="J152" s="56"/>
      <c r="K152" s="56"/>
      <c r="L152" s="57"/>
      <c r="M152" s="57"/>
      <c r="N152" s="57"/>
      <c r="O152" s="57"/>
      <c r="P152" s="57"/>
      <c r="Q152" s="57"/>
      <c r="R152" s="57"/>
      <c r="S152" s="57"/>
      <c r="T152" s="358"/>
      <c r="U152" s="359"/>
      <c r="V152" s="359"/>
      <c r="W152" s="359"/>
      <c r="X152" s="359"/>
      <c r="Y152" s="360"/>
      <c r="Z152" s="360"/>
      <c r="AA152" s="360"/>
      <c r="AB152" s="360"/>
      <c r="AC152" s="359"/>
      <c r="AD152" s="359"/>
      <c r="AE152" s="359"/>
      <c r="AF152" s="359"/>
      <c r="AG152" s="361"/>
      <c r="AH152" s="361"/>
      <c r="AI152" s="361"/>
      <c r="AJ152" s="361"/>
      <c r="AK152" s="160"/>
      <c r="AL152" s="362"/>
      <c r="AM152" s="363"/>
      <c r="AN152" s="359"/>
      <c r="AO152" s="359"/>
      <c r="AP152" s="359"/>
      <c r="AQ152" s="359"/>
      <c r="AR152" s="359"/>
      <c r="AS152" s="359"/>
      <c r="AT152" s="359"/>
      <c r="AU152" s="359"/>
      <c r="AV152" s="364"/>
      <c r="AX152" s="365"/>
      <c r="AY152" s="366"/>
    </row>
    <row r="153" spans="1:51" s="122" customFormat="1" ht="34.5" hidden="1" customHeight="1" x14ac:dyDescent="0.25">
      <c r="A153" s="53"/>
      <c r="B153" s="53"/>
      <c r="C153" s="53"/>
      <c r="D153" s="53"/>
      <c r="F153" s="55"/>
      <c r="G153" s="55"/>
      <c r="H153" s="56"/>
      <c r="I153" s="56"/>
      <c r="J153" s="56"/>
      <c r="K153" s="56"/>
      <c r="L153" s="57"/>
      <c r="M153" s="57"/>
      <c r="N153" s="57"/>
      <c r="O153" s="57"/>
      <c r="P153" s="57"/>
      <c r="Q153" s="57"/>
      <c r="R153" s="57"/>
      <c r="S153" s="57"/>
      <c r="T153" s="358"/>
      <c r="U153" s="359"/>
      <c r="V153" s="359"/>
      <c r="W153" s="359"/>
      <c r="X153" s="359"/>
      <c r="Y153" s="360"/>
      <c r="Z153" s="360"/>
      <c r="AA153" s="360"/>
      <c r="AB153" s="360"/>
      <c r="AC153" s="359"/>
      <c r="AD153" s="359"/>
      <c r="AE153" s="359"/>
      <c r="AF153" s="359"/>
      <c r="AG153" s="361"/>
      <c r="AH153" s="361"/>
      <c r="AI153" s="361"/>
      <c r="AJ153" s="361"/>
      <c r="AK153" s="160"/>
      <c r="AL153" s="362"/>
      <c r="AM153" s="363"/>
      <c r="AN153" s="359"/>
      <c r="AO153" s="359"/>
      <c r="AP153" s="359"/>
      <c r="AQ153" s="359"/>
      <c r="AR153" s="359"/>
      <c r="AS153" s="359"/>
      <c r="AT153" s="359"/>
      <c r="AU153" s="359"/>
      <c r="AV153" s="364"/>
      <c r="AX153" s="365"/>
      <c r="AY153" s="366"/>
    </row>
    <row r="154" spans="1:51" s="122" customFormat="1" ht="34.5" hidden="1" customHeight="1" x14ac:dyDescent="0.25">
      <c r="A154" s="53"/>
      <c r="B154" s="53"/>
      <c r="C154" s="53"/>
      <c r="D154" s="53"/>
      <c r="F154" s="55"/>
      <c r="G154" s="55"/>
      <c r="H154" s="56"/>
      <c r="I154" s="56"/>
      <c r="J154" s="56"/>
      <c r="K154" s="56"/>
      <c r="L154" s="57"/>
      <c r="M154" s="57"/>
      <c r="N154" s="57"/>
      <c r="O154" s="57"/>
      <c r="P154" s="57"/>
      <c r="Q154" s="57"/>
      <c r="R154" s="57"/>
      <c r="S154" s="57"/>
      <c r="T154" s="358"/>
      <c r="U154" s="359"/>
      <c r="V154" s="359"/>
      <c r="W154" s="359"/>
      <c r="X154" s="359"/>
      <c r="Y154" s="360"/>
      <c r="Z154" s="360"/>
      <c r="AA154" s="360"/>
      <c r="AB154" s="360"/>
      <c r="AC154" s="359"/>
      <c r="AD154" s="359"/>
      <c r="AE154" s="359"/>
      <c r="AF154" s="359"/>
      <c r="AG154" s="361"/>
      <c r="AH154" s="361"/>
      <c r="AI154" s="361"/>
      <c r="AJ154" s="361"/>
      <c r="AK154" s="160"/>
      <c r="AL154" s="362"/>
      <c r="AM154" s="363"/>
      <c r="AN154" s="359"/>
      <c r="AO154" s="359"/>
      <c r="AP154" s="359"/>
      <c r="AQ154" s="359"/>
      <c r="AR154" s="359"/>
      <c r="AS154" s="359"/>
      <c r="AT154" s="359"/>
      <c r="AU154" s="359"/>
      <c r="AV154" s="364"/>
      <c r="AX154" s="365"/>
      <c r="AY154" s="366"/>
    </row>
    <row r="155" spans="1:51" s="122" customFormat="1" ht="34.5" customHeight="1" x14ac:dyDescent="0.25">
      <c r="A155" s="53" t="s">
        <v>6463</v>
      </c>
      <c r="B155" s="53" t="s">
        <v>6464</v>
      </c>
      <c r="C155" s="53" t="s">
        <v>6465</v>
      </c>
      <c r="D155" s="53" t="s">
        <v>6466</v>
      </c>
      <c r="E155" s="122" t="s">
        <v>612</v>
      </c>
      <c r="F155" s="55"/>
      <c r="G155" s="55" t="s">
        <v>810</v>
      </c>
      <c r="H155" s="56" t="str">
        <f t="shared" si="6"/>
        <v>Đường Trần Văn Ơn</v>
      </c>
      <c r="I155" s="56" t="s">
        <v>6467</v>
      </c>
      <c r="J155" s="56" t="s">
        <v>849</v>
      </c>
      <c r="K155" s="56" t="s">
        <v>6439</v>
      </c>
      <c r="L155" s="57">
        <v>5200</v>
      </c>
      <c r="M155" s="57">
        <v>2300</v>
      </c>
      <c r="N155" s="57">
        <v>1800</v>
      </c>
      <c r="O155" s="57">
        <v>1300</v>
      </c>
      <c r="P155" s="57"/>
      <c r="Q155" s="57"/>
      <c r="R155" s="57"/>
      <c r="S155" s="57"/>
      <c r="T155" s="358" t="s">
        <v>810</v>
      </c>
      <c r="U155" s="359"/>
      <c r="V155" s="359"/>
      <c r="W155" s="359"/>
      <c r="X155" s="359"/>
      <c r="Y155" s="360"/>
      <c r="Z155" s="360"/>
      <c r="AA155" s="360"/>
      <c r="AB155" s="360"/>
      <c r="AC155" s="359"/>
      <c r="AD155" s="359"/>
      <c r="AE155" s="359"/>
      <c r="AF155" s="359"/>
      <c r="AG155" s="361"/>
      <c r="AH155" s="361"/>
      <c r="AI155" s="361"/>
      <c r="AJ155" s="361"/>
      <c r="AK155" s="160">
        <v>5.28</v>
      </c>
      <c r="AL155" s="362"/>
      <c r="AM155" s="363">
        <v>3</v>
      </c>
      <c r="AN155" s="359">
        <v>15600</v>
      </c>
      <c r="AO155" s="359">
        <v>6900</v>
      </c>
      <c r="AP155" s="359">
        <v>5400</v>
      </c>
      <c r="AQ155" s="359">
        <v>3900</v>
      </c>
      <c r="AR155" s="359">
        <v>15600</v>
      </c>
      <c r="AS155" s="359">
        <v>6900</v>
      </c>
      <c r="AT155" s="359">
        <v>5400</v>
      </c>
      <c r="AU155" s="359">
        <v>3900</v>
      </c>
      <c r="AV155" s="364"/>
      <c r="AW155" s="122" t="s">
        <v>612</v>
      </c>
      <c r="AX155" s="365"/>
      <c r="AY155" s="366">
        <v>840</v>
      </c>
    </row>
    <row r="156" spans="1:51" s="122" customFormat="1" ht="34.5" hidden="1" customHeight="1" x14ac:dyDescent="0.25">
      <c r="A156" s="53"/>
      <c r="B156" s="53"/>
      <c r="C156" s="53"/>
      <c r="D156" s="53"/>
      <c r="F156" s="55"/>
      <c r="G156" s="55"/>
      <c r="H156" s="56"/>
      <c r="I156" s="56"/>
      <c r="J156" s="56"/>
      <c r="K156" s="56"/>
      <c r="L156" s="57"/>
      <c r="M156" s="57"/>
      <c r="N156" s="57"/>
      <c r="O156" s="57"/>
      <c r="P156" s="57"/>
      <c r="Q156" s="57"/>
      <c r="R156" s="57"/>
      <c r="S156" s="57"/>
      <c r="T156" s="358"/>
      <c r="U156" s="359"/>
      <c r="V156" s="359"/>
      <c r="W156" s="359"/>
      <c r="X156" s="359"/>
      <c r="Y156" s="360"/>
      <c r="Z156" s="360"/>
      <c r="AA156" s="360"/>
      <c r="AB156" s="360"/>
      <c r="AC156" s="359"/>
      <c r="AD156" s="359"/>
      <c r="AE156" s="359"/>
      <c r="AF156" s="359"/>
      <c r="AG156" s="361"/>
      <c r="AH156" s="361"/>
      <c r="AI156" s="361"/>
      <c r="AJ156" s="361"/>
      <c r="AK156" s="160"/>
      <c r="AL156" s="362"/>
      <c r="AM156" s="363"/>
      <c r="AN156" s="359"/>
      <c r="AO156" s="359"/>
      <c r="AP156" s="359"/>
      <c r="AQ156" s="359"/>
      <c r="AR156" s="359"/>
      <c r="AS156" s="359"/>
      <c r="AT156" s="359"/>
      <c r="AU156" s="359"/>
      <c r="AV156" s="364"/>
      <c r="AX156" s="365"/>
      <c r="AY156" s="366"/>
    </row>
    <row r="157" spans="1:51" s="122" customFormat="1" ht="34.5" hidden="1" customHeight="1" x14ac:dyDescent="0.25">
      <c r="A157" s="53"/>
      <c r="B157" s="53"/>
      <c r="C157" s="53"/>
      <c r="D157" s="53"/>
      <c r="F157" s="55"/>
      <c r="G157" s="55"/>
      <c r="H157" s="56"/>
      <c r="I157" s="56"/>
      <c r="J157" s="56"/>
      <c r="K157" s="56"/>
      <c r="L157" s="57"/>
      <c r="M157" s="57"/>
      <c r="N157" s="57"/>
      <c r="O157" s="57"/>
      <c r="P157" s="57"/>
      <c r="Q157" s="57"/>
      <c r="R157" s="57"/>
      <c r="S157" s="57"/>
      <c r="T157" s="358"/>
      <c r="U157" s="359"/>
      <c r="V157" s="359"/>
      <c r="W157" s="359"/>
      <c r="X157" s="359"/>
      <c r="Y157" s="360"/>
      <c r="Z157" s="360"/>
      <c r="AA157" s="360"/>
      <c r="AB157" s="360"/>
      <c r="AC157" s="359"/>
      <c r="AD157" s="359"/>
      <c r="AE157" s="359"/>
      <c r="AF157" s="359"/>
      <c r="AG157" s="361"/>
      <c r="AH157" s="361"/>
      <c r="AI157" s="361"/>
      <c r="AJ157" s="361"/>
      <c r="AK157" s="160"/>
      <c r="AL157" s="362"/>
      <c r="AM157" s="363"/>
      <c r="AN157" s="359"/>
      <c r="AO157" s="359"/>
      <c r="AP157" s="359"/>
      <c r="AQ157" s="359"/>
      <c r="AR157" s="359"/>
      <c r="AS157" s="359"/>
      <c r="AT157" s="359"/>
      <c r="AU157" s="359"/>
      <c r="AV157" s="364"/>
      <c r="AX157" s="365"/>
      <c r="AY157" s="366"/>
    </row>
    <row r="158" spans="1:51" s="122" customFormat="1" ht="34.5" hidden="1" customHeight="1" x14ac:dyDescent="0.25">
      <c r="A158" s="53"/>
      <c r="B158" s="53"/>
      <c r="C158" s="53"/>
      <c r="D158" s="53"/>
      <c r="F158" s="55"/>
      <c r="G158" s="55"/>
      <c r="H158" s="56"/>
      <c r="I158" s="56"/>
      <c r="J158" s="56"/>
      <c r="K158" s="56"/>
      <c r="L158" s="57"/>
      <c r="M158" s="57"/>
      <c r="N158" s="57"/>
      <c r="O158" s="57"/>
      <c r="P158" s="57"/>
      <c r="Q158" s="57"/>
      <c r="R158" s="57"/>
      <c r="S158" s="57"/>
      <c r="T158" s="358"/>
      <c r="U158" s="359"/>
      <c r="V158" s="359"/>
      <c r="W158" s="359"/>
      <c r="X158" s="359"/>
      <c r="Y158" s="360"/>
      <c r="Z158" s="360"/>
      <c r="AA158" s="360"/>
      <c r="AB158" s="360"/>
      <c r="AC158" s="359"/>
      <c r="AD158" s="359"/>
      <c r="AE158" s="359"/>
      <c r="AF158" s="359"/>
      <c r="AG158" s="361"/>
      <c r="AH158" s="361"/>
      <c r="AI158" s="361"/>
      <c r="AJ158" s="361"/>
      <c r="AK158" s="160"/>
      <c r="AL158" s="362"/>
      <c r="AM158" s="363"/>
      <c r="AN158" s="359"/>
      <c r="AO158" s="359"/>
      <c r="AP158" s="359"/>
      <c r="AQ158" s="359"/>
      <c r="AR158" s="359"/>
      <c r="AS158" s="359"/>
      <c r="AT158" s="359"/>
      <c r="AU158" s="359"/>
      <c r="AV158" s="364"/>
      <c r="AX158" s="365"/>
      <c r="AY158" s="366"/>
    </row>
    <row r="159" spans="1:51" s="122" customFormat="1" ht="34.5" hidden="1" customHeight="1" x14ac:dyDescent="0.25">
      <c r="A159" s="53"/>
      <c r="B159" s="53"/>
      <c r="C159" s="53"/>
      <c r="D159" s="53"/>
      <c r="F159" s="55"/>
      <c r="G159" s="55"/>
      <c r="H159" s="56"/>
      <c r="I159" s="56"/>
      <c r="J159" s="56"/>
      <c r="K159" s="56"/>
      <c r="L159" s="57"/>
      <c r="M159" s="57"/>
      <c r="N159" s="57"/>
      <c r="O159" s="57"/>
      <c r="P159" s="57"/>
      <c r="Q159" s="57"/>
      <c r="R159" s="57"/>
      <c r="S159" s="57"/>
      <c r="T159" s="358"/>
      <c r="U159" s="359"/>
      <c r="V159" s="359"/>
      <c r="W159" s="359"/>
      <c r="X159" s="359"/>
      <c r="Y159" s="360"/>
      <c r="Z159" s="360"/>
      <c r="AA159" s="360"/>
      <c r="AB159" s="360"/>
      <c r="AC159" s="359"/>
      <c r="AD159" s="359"/>
      <c r="AE159" s="359"/>
      <c r="AF159" s="359"/>
      <c r="AG159" s="361"/>
      <c r="AH159" s="361"/>
      <c r="AI159" s="361"/>
      <c r="AJ159" s="361"/>
      <c r="AK159" s="160"/>
      <c r="AL159" s="362"/>
      <c r="AM159" s="363"/>
      <c r="AN159" s="359"/>
      <c r="AO159" s="359"/>
      <c r="AP159" s="359"/>
      <c r="AQ159" s="359"/>
      <c r="AR159" s="359"/>
      <c r="AS159" s="359"/>
      <c r="AT159" s="359"/>
      <c r="AU159" s="359"/>
      <c r="AV159" s="364"/>
      <c r="AX159" s="365"/>
      <c r="AY159" s="366"/>
    </row>
    <row r="160" spans="1:51" s="122" customFormat="1" ht="34.5" hidden="1" customHeight="1" x14ac:dyDescent="0.25">
      <c r="A160" s="53"/>
      <c r="B160" s="53"/>
      <c r="C160" s="53"/>
      <c r="D160" s="53"/>
      <c r="F160" s="55"/>
      <c r="G160" s="55"/>
      <c r="H160" s="56"/>
      <c r="I160" s="56"/>
      <c r="J160" s="56"/>
      <c r="K160" s="56"/>
      <c r="L160" s="57"/>
      <c r="M160" s="57"/>
      <c r="N160" s="57"/>
      <c r="O160" s="57"/>
      <c r="P160" s="57"/>
      <c r="Q160" s="57"/>
      <c r="R160" s="57"/>
      <c r="S160" s="57"/>
      <c r="T160" s="358"/>
      <c r="U160" s="359"/>
      <c r="V160" s="359"/>
      <c r="W160" s="359"/>
      <c r="X160" s="359"/>
      <c r="Y160" s="360"/>
      <c r="Z160" s="360"/>
      <c r="AA160" s="360"/>
      <c r="AB160" s="360"/>
      <c r="AC160" s="359"/>
      <c r="AD160" s="359"/>
      <c r="AE160" s="359"/>
      <c r="AF160" s="359"/>
      <c r="AG160" s="361"/>
      <c r="AH160" s="361"/>
      <c r="AI160" s="361"/>
      <c r="AJ160" s="361"/>
      <c r="AK160" s="160"/>
      <c r="AL160" s="362"/>
      <c r="AM160" s="363"/>
      <c r="AN160" s="359"/>
      <c r="AO160" s="359"/>
      <c r="AP160" s="359"/>
      <c r="AQ160" s="359"/>
      <c r="AR160" s="359"/>
      <c r="AS160" s="359"/>
      <c r="AT160" s="359"/>
      <c r="AU160" s="359"/>
      <c r="AV160" s="364"/>
      <c r="AX160" s="365"/>
      <c r="AY160" s="366"/>
    </row>
    <row r="161" spans="1:51" s="122" customFormat="1" ht="34.5" hidden="1" customHeight="1" x14ac:dyDescent="0.25">
      <c r="A161" s="53"/>
      <c r="B161" s="53"/>
      <c r="C161" s="53"/>
      <c r="D161" s="53"/>
      <c r="F161" s="55"/>
      <c r="G161" s="55"/>
      <c r="H161" s="56"/>
      <c r="I161" s="56"/>
      <c r="J161" s="56"/>
      <c r="K161" s="56"/>
      <c r="L161" s="57"/>
      <c r="M161" s="57"/>
      <c r="N161" s="57"/>
      <c r="O161" s="57"/>
      <c r="P161" s="57"/>
      <c r="Q161" s="57"/>
      <c r="R161" s="57"/>
      <c r="S161" s="57"/>
      <c r="T161" s="358"/>
      <c r="U161" s="359"/>
      <c r="V161" s="359"/>
      <c r="W161" s="359"/>
      <c r="X161" s="359"/>
      <c r="Y161" s="360"/>
      <c r="Z161" s="360"/>
      <c r="AA161" s="360"/>
      <c r="AB161" s="360"/>
      <c r="AC161" s="359"/>
      <c r="AD161" s="359"/>
      <c r="AE161" s="359"/>
      <c r="AF161" s="359"/>
      <c r="AG161" s="361"/>
      <c r="AH161" s="361"/>
      <c r="AI161" s="361"/>
      <c r="AJ161" s="361"/>
      <c r="AK161" s="160"/>
      <c r="AL161" s="362"/>
      <c r="AM161" s="363"/>
      <c r="AN161" s="359"/>
      <c r="AO161" s="359"/>
      <c r="AP161" s="359"/>
      <c r="AQ161" s="359"/>
      <c r="AR161" s="359"/>
      <c r="AS161" s="359"/>
      <c r="AT161" s="359"/>
      <c r="AU161" s="359"/>
      <c r="AV161" s="364"/>
      <c r="AX161" s="365"/>
      <c r="AY161" s="366"/>
    </row>
    <row r="162" spans="1:51" s="122" customFormat="1" ht="63" x14ac:dyDescent="0.25">
      <c r="A162" s="53" t="s">
        <v>6468</v>
      </c>
      <c r="B162" s="53" t="s">
        <v>6469</v>
      </c>
      <c r="C162" s="53" t="s">
        <v>6470</v>
      </c>
      <c r="D162" s="53" t="s">
        <v>6471</v>
      </c>
      <c r="E162" s="122" t="s">
        <v>612</v>
      </c>
      <c r="F162" s="55">
        <v>76</v>
      </c>
      <c r="G162" s="55" t="s">
        <v>971</v>
      </c>
      <c r="H162" s="56" t="str">
        <f t="shared" si="6"/>
        <v xml:space="preserve">Đường vào giáo xứ Tân Tường </v>
      </c>
      <c r="I162" s="56" t="s">
        <v>6472</v>
      </c>
      <c r="J162" s="56" t="s">
        <v>6473</v>
      </c>
      <c r="K162" s="56" t="s">
        <v>6474</v>
      </c>
      <c r="L162" s="57">
        <v>5100</v>
      </c>
      <c r="M162" s="57">
        <v>2300</v>
      </c>
      <c r="N162" s="57">
        <v>1800</v>
      </c>
      <c r="O162" s="57">
        <v>1300</v>
      </c>
      <c r="P162" s="57"/>
      <c r="Q162" s="57"/>
      <c r="R162" s="57"/>
      <c r="S162" s="57"/>
      <c r="T162" s="358" t="s">
        <v>971</v>
      </c>
      <c r="U162" s="359"/>
      <c r="V162" s="359"/>
      <c r="W162" s="359"/>
      <c r="X162" s="359"/>
      <c r="Y162" s="360"/>
      <c r="Z162" s="360"/>
      <c r="AA162" s="360"/>
      <c r="AB162" s="360"/>
      <c r="AC162" s="359"/>
      <c r="AD162" s="359"/>
      <c r="AE162" s="359"/>
      <c r="AF162" s="359"/>
      <c r="AG162" s="361"/>
      <c r="AH162" s="361"/>
      <c r="AI162" s="361"/>
      <c r="AJ162" s="361"/>
      <c r="AK162" s="160">
        <v>6.3</v>
      </c>
      <c r="AL162" s="362"/>
      <c r="AM162" s="363">
        <v>3.6</v>
      </c>
      <c r="AN162" s="359">
        <v>18360</v>
      </c>
      <c r="AO162" s="359">
        <v>8280</v>
      </c>
      <c r="AP162" s="359">
        <v>6480</v>
      </c>
      <c r="AQ162" s="359">
        <v>4680</v>
      </c>
      <c r="AR162" s="359">
        <v>18400</v>
      </c>
      <c r="AS162" s="359">
        <v>8300</v>
      </c>
      <c r="AT162" s="359">
        <v>6500</v>
      </c>
      <c r="AU162" s="359">
        <v>4700</v>
      </c>
      <c r="AV162" s="364"/>
      <c r="AW162" s="122" t="s">
        <v>612</v>
      </c>
      <c r="AX162" s="365"/>
      <c r="AY162" s="366">
        <v>780</v>
      </c>
    </row>
    <row r="163" spans="1:51" s="122" customFormat="1" ht="15.75" hidden="1" x14ac:dyDescent="0.25">
      <c r="A163" s="53"/>
      <c r="B163" s="53"/>
      <c r="C163" s="53"/>
      <c r="D163" s="53"/>
      <c r="F163" s="55"/>
      <c r="G163" s="55"/>
      <c r="H163" s="56"/>
      <c r="I163" s="56"/>
      <c r="J163" s="56"/>
      <c r="K163" s="56"/>
      <c r="L163" s="57"/>
      <c r="M163" s="57"/>
      <c r="N163" s="57"/>
      <c r="O163" s="57"/>
      <c r="P163" s="57"/>
      <c r="Q163" s="57"/>
      <c r="R163" s="57"/>
      <c r="S163" s="57"/>
      <c r="T163" s="358"/>
      <c r="U163" s="359"/>
      <c r="V163" s="359"/>
      <c r="W163" s="359"/>
      <c r="X163" s="359"/>
      <c r="Y163" s="360"/>
      <c r="Z163" s="360"/>
      <c r="AA163" s="360"/>
      <c r="AB163" s="360"/>
      <c r="AC163" s="359"/>
      <c r="AD163" s="359"/>
      <c r="AE163" s="359"/>
      <c r="AF163" s="359"/>
      <c r="AG163" s="361"/>
      <c r="AH163" s="361"/>
      <c r="AI163" s="361"/>
      <c r="AJ163" s="361"/>
      <c r="AK163" s="160"/>
      <c r="AL163" s="362"/>
      <c r="AM163" s="363"/>
      <c r="AN163" s="359"/>
      <c r="AO163" s="359"/>
      <c r="AP163" s="359"/>
      <c r="AQ163" s="359"/>
      <c r="AR163" s="359"/>
      <c r="AS163" s="359"/>
      <c r="AT163" s="359"/>
      <c r="AU163" s="359"/>
      <c r="AV163" s="364"/>
      <c r="AX163" s="365"/>
      <c r="AY163" s="366"/>
    </row>
    <row r="164" spans="1:51" s="122" customFormat="1" ht="15.75" hidden="1" x14ac:dyDescent="0.25">
      <c r="A164" s="53"/>
      <c r="B164" s="53"/>
      <c r="C164" s="53"/>
      <c r="D164" s="53"/>
      <c r="F164" s="55"/>
      <c r="G164" s="55"/>
      <c r="H164" s="56"/>
      <c r="I164" s="56"/>
      <c r="J164" s="56"/>
      <c r="K164" s="56"/>
      <c r="L164" s="57"/>
      <c r="M164" s="57"/>
      <c r="N164" s="57"/>
      <c r="O164" s="57"/>
      <c r="P164" s="57"/>
      <c r="Q164" s="57"/>
      <c r="R164" s="57"/>
      <c r="S164" s="57"/>
      <c r="T164" s="358"/>
      <c r="U164" s="359"/>
      <c r="V164" s="359"/>
      <c r="W164" s="359"/>
      <c r="X164" s="359"/>
      <c r="Y164" s="360"/>
      <c r="Z164" s="360"/>
      <c r="AA164" s="360"/>
      <c r="AB164" s="360"/>
      <c r="AC164" s="359"/>
      <c r="AD164" s="359"/>
      <c r="AE164" s="359"/>
      <c r="AF164" s="359"/>
      <c r="AG164" s="361"/>
      <c r="AH164" s="361"/>
      <c r="AI164" s="361"/>
      <c r="AJ164" s="361"/>
      <c r="AK164" s="160"/>
      <c r="AL164" s="362"/>
      <c r="AM164" s="363"/>
      <c r="AN164" s="359"/>
      <c r="AO164" s="359"/>
      <c r="AP164" s="359"/>
      <c r="AQ164" s="359"/>
      <c r="AR164" s="359"/>
      <c r="AS164" s="359"/>
      <c r="AT164" s="359"/>
      <c r="AU164" s="359"/>
      <c r="AV164" s="364"/>
      <c r="AX164" s="365"/>
      <c r="AY164" s="366"/>
    </row>
    <row r="165" spans="1:51" s="122" customFormat="1" ht="15.75" hidden="1" x14ac:dyDescent="0.25">
      <c r="A165" s="53"/>
      <c r="B165" s="53"/>
      <c r="C165" s="53"/>
      <c r="D165" s="53"/>
      <c r="F165" s="55"/>
      <c r="G165" s="55"/>
      <c r="H165" s="56"/>
      <c r="I165" s="56"/>
      <c r="J165" s="56"/>
      <c r="K165" s="56"/>
      <c r="L165" s="57"/>
      <c r="M165" s="57"/>
      <c r="N165" s="57"/>
      <c r="O165" s="57"/>
      <c r="P165" s="57"/>
      <c r="Q165" s="57"/>
      <c r="R165" s="57"/>
      <c r="S165" s="57"/>
      <c r="T165" s="358"/>
      <c r="U165" s="359"/>
      <c r="V165" s="359"/>
      <c r="W165" s="359"/>
      <c r="X165" s="359"/>
      <c r="Y165" s="360"/>
      <c r="Z165" s="360"/>
      <c r="AA165" s="360"/>
      <c r="AB165" s="360"/>
      <c r="AC165" s="359"/>
      <c r="AD165" s="359"/>
      <c r="AE165" s="359"/>
      <c r="AF165" s="359"/>
      <c r="AG165" s="361"/>
      <c r="AH165" s="361"/>
      <c r="AI165" s="361"/>
      <c r="AJ165" s="361"/>
      <c r="AK165" s="160"/>
      <c r="AL165" s="362"/>
      <c r="AM165" s="363"/>
      <c r="AN165" s="359"/>
      <c r="AO165" s="359"/>
      <c r="AP165" s="359"/>
      <c r="AQ165" s="359"/>
      <c r="AR165" s="359"/>
      <c r="AS165" s="359"/>
      <c r="AT165" s="359"/>
      <c r="AU165" s="359"/>
      <c r="AV165" s="364"/>
      <c r="AX165" s="365"/>
      <c r="AY165" s="366"/>
    </row>
    <row r="166" spans="1:51" s="122" customFormat="1" ht="15.75" hidden="1" x14ac:dyDescent="0.25">
      <c r="A166" s="53"/>
      <c r="B166" s="53"/>
      <c r="C166" s="53"/>
      <c r="D166" s="53"/>
      <c r="F166" s="55"/>
      <c r="G166" s="55"/>
      <c r="H166" s="56"/>
      <c r="I166" s="56"/>
      <c r="J166" s="56"/>
      <c r="K166" s="56"/>
      <c r="L166" s="57"/>
      <c r="M166" s="57"/>
      <c r="N166" s="57"/>
      <c r="O166" s="57"/>
      <c r="P166" s="57"/>
      <c r="Q166" s="57"/>
      <c r="R166" s="57"/>
      <c r="S166" s="57"/>
      <c r="T166" s="358"/>
      <c r="U166" s="359"/>
      <c r="V166" s="359"/>
      <c r="W166" s="359"/>
      <c r="X166" s="359"/>
      <c r="Y166" s="360"/>
      <c r="Z166" s="360"/>
      <c r="AA166" s="360"/>
      <c r="AB166" s="360"/>
      <c r="AC166" s="359"/>
      <c r="AD166" s="359"/>
      <c r="AE166" s="359"/>
      <c r="AF166" s="359"/>
      <c r="AG166" s="361"/>
      <c r="AH166" s="361"/>
      <c r="AI166" s="361"/>
      <c r="AJ166" s="361"/>
      <c r="AK166" s="160"/>
      <c r="AL166" s="362"/>
      <c r="AM166" s="363"/>
      <c r="AN166" s="359"/>
      <c r="AO166" s="359"/>
      <c r="AP166" s="359"/>
      <c r="AQ166" s="359"/>
      <c r="AR166" s="359"/>
      <c r="AS166" s="359"/>
      <c r="AT166" s="359"/>
      <c r="AU166" s="359"/>
      <c r="AV166" s="364"/>
      <c r="AX166" s="365"/>
      <c r="AY166" s="366"/>
    </row>
    <row r="167" spans="1:51" s="122" customFormat="1" ht="15.75" hidden="1" x14ac:dyDescent="0.25">
      <c r="A167" s="53"/>
      <c r="B167" s="53"/>
      <c r="C167" s="53"/>
      <c r="D167" s="53"/>
      <c r="F167" s="55"/>
      <c r="G167" s="55"/>
      <c r="H167" s="56"/>
      <c r="I167" s="56"/>
      <c r="J167" s="56"/>
      <c r="K167" s="56"/>
      <c r="L167" s="57"/>
      <c r="M167" s="57"/>
      <c r="N167" s="57"/>
      <c r="O167" s="57"/>
      <c r="P167" s="57"/>
      <c r="Q167" s="57"/>
      <c r="R167" s="57"/>
      <c r="S167" s="57"/>
      <c r="T167" s="358"/>
      <c r="U167" s="359"/>
      <c r="V167" s="359"/>
      <c r="W167" s="359"/>
      <c r="X167" s="359"/>
      <c r="Y167" s="360"/>
      <c r="Z167" s="360"/>
      <c r="AA167" s="360"/>
      <c r="AB167" s="360"/>
      <c r="AC167" s="359"/>
      <c r="AD167" s="359"/>
      <c r="AE167" s="359"/>
      <c r="AF167" s="359"/>
      <c r="AG167" s="361"/>
      <c r="AH167" s="361"/>
      <c r="AI167" s="361"/>
      <c r="AJ167" s="361"/>
      <c r="AK167" s="160"/>
      <c r="AL167" s="362"/>
      <c r="AM167" s="363"/>
      <c r="AN167" s="359"/>
      <c r="AO167" s="359"/>
      <c r="AP167" s="359"/>
      <c r="AQ167" s="359"/>
      <c r="AR167" s="359"/>
      <c r="AS167" s="359"/>
      <c r="AT167" s="359"/>
      <c r="AU167" s="359"/>
      <c r="AV167" s="364"/>
      <c r="AX167" s="365"/>
      <c r="AY167" s="366"/>
    </row>
    <row r="168" spans="1:51" s="122" customFormat="1" ht="15.75" hidden="1" x14ac:dyDescent="0.25">
      <c r="A168" s="53"/>
      <c r="B168" s="53"/>
      <c r="C168" s="53"/>
      <c r="D168" s="53"/>
      <c r="F168" s="55"/>
      <c r="G168" s="55"/>
      <c r="H168" s="56"/>
      <c r="I168" s="56"/>
      <c r="J168" s="56"/>
      <c r="K168" s="56"/>
      <c r="L168" s="57"/>
      <c r="M168" s="57"/>
      <c r="N168" s="57"/>
      <c r="O168" s="57"/>
      <c r="P168" s="57"/>
      <c r="Q168" s="57"/>
      <c r="R168" s="57"/>
      <c r="S168" s="57"/>
      <c r="T168" s="358"/>
      <c r="U168" s="359"/>
      <c r="V168" s="359"/>
      <c r="W168" s="359"/>
      <c r="X168" s="359"/>
      <c r="Y168" s="360"/>
      <c r="Z168" s="360"/>
      <c r="AA168" s="360"/>
      <c r="AB168" s="360"/>
      <c r="AC168" s="359"/>
      <c r="AD168" s="359"/>
      <c r="AE168" s="359"/>
      <c r="AF168" s="359"/>
      <c r="AG168" s="361"/>
      <c r="AH168" s="361"/>
      <c r="AI168" s="361"/>
      <c r="AJ168" s="361"/>
      <c r="AK168" s="160"/>
      <c r="AL168" s="362"/>
      <c r="AM168" s="363"/>
      <c r="AN168" s="359"/>
      <c r="AO168" s="359"/>
      <c r="AP168" s="359"/>
      <c r="AQ168" s="359"/>
      <c r="AR168" s="359"/>
      <c r="AS168" s="359"/>
      <c r="AT168" s="359"/>
      <c r="AU168" s="359"/>
      <c r="AV168" s="364"/>
      <c r="AX168" s="365"/>
      <c r="AY168" s="366"/>
    </row>
    <row r="169" spans="1:51" s="122" customFormat="1" ht="54.75" customHeight="1" x14ac:dyDescent="0.25">
      <c r="A169" s="53" t="s">
        <v>6475</v>
      </c>
      <c r="B169" s="53" t="s">
        <v>6476</v>
      </c>
      <c r="C169" s="53" t="s">
        <v>6477</v>
      </c>
      <c r="D169" s="53" t="s">
        <v>6478</v>
      </c>
      <c r="E169" s="122" t="s">
        <v>612</v>
      </c>
      <c r="F169" s="55">
        <v>77</v>
      </c>
      <c r="G169" s="55" t="s">
        <v>974</v>
      </c>
      <c r="H169" s="56" t="str">
        <f t="shared" si="6"/>
        <v>Đường vào sân bóng Phú Thạnh</v>
      </c>
      <c r="I169" s="56" t="s">
        <v>6479</v>
      </c>
      <c r="J169" s="56" t="s">
        <v>6480</v>
      </c>
      <c r="K169" s="56" t="s">
        <v>6481</v>
      </c>
      <c r="L169" s="57">
        <v>5300</v>
      </c>
      <c r="M169" s="57">
        <v>2300</v>
      </c>
      <c r="N169" s="57">
        <v>1800</v>
      </c>
      <c r="O169" s="57">
        <v>1300</v>
      </c>
      <c r="P169" s="57"/>
      <c r="Q169" s="57"/>
      <c r="R169" s="57"/>
      <c r="S169" s="57"/>
      <c r="T169" s="358" t="s">
        <v>974</v>
      </c>
      <c r="U169" s="359"/>
      <c r="V169" s="359"/>
      <c r="W169" s="359"/>
      <c r="X169" s="359"/>
      <c r="Y169" s="360">
        <v>0</v>
      </c>
      <c r="Z169" s="360">
        <v>0</v>
      </c>
      <c r="AA169" s="360"/>
      <c r="AB169" s="360"/>
      <c r="AC169" s="359"/>
      <c r="AD169" s="359"/>
      <c r="AE169" s="359"/>
      <c r="AF169" s="359"/>
      <c r="AG169" s="361"/>
      <c r="AH169" s="361"/>
      <c r="AI169" s="361"/>
      <c r="AJ169" s="361"/>
      <c r="AK169" s="160">
        <v>6.98</v>
      </c>
      <c r="AL169" s="362"/>
      <c r="AM169" s="363">
        <v>4</v>
      </c>
      <c r="AN169" s="359">
        <v>21200</v>
      </c>
      <c r="AO169" s="359">
        <v>9200</v>
      </c>
      <c r="AP169" s="359">
        <v>7200</v>
      </c>
      <c r="AQ169" s="359">
        <v>5200</v>
      </c>
      <c r="AR169" s="359">
        <v>21200</v>
      </c>
      <c r="AS169" s="359">
        <v>9200</v>
      </c>
      <c r="AT169" s="359">
        <v>7200</v>
      </c>
      <c r="AU169" s="359">
        <v>5200</v>
      </c>
      <c r="AV169" s="364"/>
      <c r="AW169" s="122" t="s">
        <v>612</v>
      </c>
      <c r="AX169" s="365"/>
      <c r="AY169" s="366">
        <v>780</v>
      </c>
    </row>
    <row r="170" spans="1:51" s="122" customFormat="1" ht="54.75" hidden="1" customHeight="1" x14ac:dyDescent="0.25">
      <c r="A170" s="53"/>
      <c r="B170" s="53"/>
      <c r="C170" s="53"/>
      <c r="D170" s="53"/>
      <c r="F170" s="55"/>
      <c r="G170" s="55"/>
      <c r="H170" s="56"/>
      <c r="I170" s="56"/>
      <c r="J170" s="56"/>
      <c r="K170" s="56"/>
      <c r="L170" s="57"/>
      <c r="M170" s="57"/>
      <c r="N170" s="57"/>
      <c r="O170" s="57"/>
      <c r="P170" s="57"/>
      <c r="Q170" s="57"/>
      <c r="R170" s="57"/>
      <c r="S170" s="57"/>
      <c r="T170" s="358"/>
      <c r="U170" s="359"/>
      <c r="V170" s="359"/>
      <c r="W170" s="359"/>
      <c r="X170" s="359"/>
      <c r="Y170" s="360"/>
      <c r="Z170" s="360"/>
      <c r="AA170" s="360"/>
      <c r="AB170" s="360"/>
      <c r="AC170" s="359"/>
      <c r="AD170" s="359"/>
      <c r="AE170" s="359"/>
      <c r="AF170" s="359"/>
      <c r="AG170" s="361"/>
      <c r="AH170" s="361"/>
      <c r="AI170" s="361"/>
      <c r="AJ170" s="361"/>
      <c r="AK170" s="160"/>
      <c r="AL170" s="362"/>
      <c r="AM170" s="363"/>
      <c r="AN170" s="359"/>
      <c r="AO170" s="359"/>
      <c r="AP170" s="359"/>
      <c r="AQ170" s="359"/>
      <c r="AR170" s="359"/>
      <c r="AS170" s="359"/>
      <c r="AT170" s="359"/>
      <c r="AU170" s="359"/>
      <c r="AV170" s="364"/>
      <c r="AX170" s="376"/>
      <c r="AY170" s="366"/>
    </row>
    <row r="171" spans="1:51" s="122" customFormat="1" ht="54.75" hidden="1" customHeight="1" x14ac:dyDescent="0.25">
      <c r="A171" s="53"/>
      <c r="B171" s="53"/>
      <c r="C171" s="53"/>
      <c r="D171" s="53"/>
      <c r="F171" s="55"/>
      <c r="G171" s="55"/>
      <c r="H171" s="56"/>
      <c r="I171" s="56"/>
      <c r="J171" s="56"/>
      <c r="K171" s="56"/>
      <c r="L171" s="57"/>
      <c r="M171" s="57"/>
      <c r="N171" s="57"/>
      <c r="O171" s="57"/>
      <c r="P171" s="57"/>
      <c r="Q171" s="57"/>
      <c r="R171" s="57"/>
      <c r="S171" s="57"/>
      <c r="T171" s="358"/>
      <c r="U171" s="359"/>
      <c r="V171" s="359"/>
      <c r="W171" s="359"/>
      <c r="X171" s="359"/>
      <c r="Y171" s="360"/>
      <c r="Z171" s="360"/>
      <c r="AA171" s="360"/>
      <c r="AB171" s="360"/>
      <c r="AC171" s="359"/>
      <c r="AD171" s="359"/>
      <c r="AE171" s="359"/>
      <c r="AF171" s="359"/>
      <c r="AG171" s="361"/>
      <c r="AH171" s="361"/>
      <c r="AI171" s="361"/>
      <c r="AJ171" s="361"/>
      <c r="AK171" s="160"/>
      <c r="AL171" s="362"/>
      <c r="AM171" s="363"/>
      <c r="AN171" s="359"/>
      <c r="AO171" s="359"/>
      <c r="AP171" s="359"/>
      <c r="AQ171" s="359"/>
      <c r="AR171" s="359"/>
      <c r="AS171" s="359"/>
      <c r="AT171" s="359"/>
      <c r="AU171" s="359"/>
      <c r="AV171" s="364"/>
      <c r="AX171" s="376"/>
      <c r="AY171" s="366"/>
    </row>
    <row r="172" spans="1:51" s="122" customFormat="1" ht="54.75" hidden="1" customHeight="1" x14ac:dyDescent="0.25">
      <c r="A172" s="53"/>
      <c r="B172" s="53"/>
      <c r="C172" s="53"/>
      <c r="D172" s="53"/>
      <c r="F172" s="55"/>
      <c r="G172" s="55"/>
      <c r="H172" s="56"/>
      <c r="I172" s="56"/>
      <c r="J172" s="56"/>
      <c r="K172" s="56"/>
      <c r="L172" s="57"/>
      <c r="M172" s="57"/>
      <c r="N172" s="57"/>
      <c r="O172" s="57"/>
      <c r="P172" s="57"/>
      <c r="Q172" s="57"/>
      <c r="R172" s="57"/>
      <c r="S172" s="57"/>
      <c r="T172" s="358"/>
      <c r="U172" s="359"/>
      <c r="V172" s="359"/>
      <c r="W172" s="359"/>
      <c r="X172" s="359"/>
      <c r="Y172" s="360"/>
      <c r="Z172" s="360"/>
      <c r="AA172" s="360"/>
      <c r="AB172" s="360"/>
      <c r="AC172" s="359"/>
      <c r="AD172" s="359"/>
      <c r="AE172" s="359"/>
      <c r="AF172" s="359"/>
      <c r="AG172" s="361"/>
      <c r="AH172" s="361"/>
      <c r="AI172" s="361"/>
      <c r="AJ172" s="361"/>
      <c r="AK172" s="160"/>
      <c r="AL172" s="362"/>
      <c r="AM172" s="363"/>
      <c r="AN172" s="359"/>
      <c r="AO172" s="359"/>
      <c r="AP172" s="359"/>
      <c r="AQ172" s="359"/>
      <c r="AR172" s="359"/>
      <c r="AS172" s="359"/>
      <c r="AT172" s="359"/>
      <c r="AU172" s="359"/>
      <c r="AV172" s="364"/>
      <c r="AX172" s="376"/>
      <c r="AY172" s="366"/>
    </row>
    <row r="173" spans="1:51" s="122" customFormat="1" ht="54.75" hidden="1" customHeight="1" x14ac:dyDescent="0.25">
      <c r="A173" s="53"/>
      <c r="B173" s="53"/>
      <c r="C173" s="53"/>
      <c r="D173" s="53"/>
      <c r="F173" s="55"/>
      <c r="G173" s="55"/>
      <c r="H173" s="56"/>
      <c r="I173" s="56"/>
      <c r="J173" s="56"/>
      <c r="K173" s="56"/>
      <c r="L173" s="57"/>
      <c r="M173" s="57"/>
      <c r="N173" s="57"/>
      <c r="O173" s="57"/>
      <c r="P173" s="57"/>
      <c r="Q173" s="57"/>
      <c r="R173" s="57"/>
      <c r="S173" s="57"/>
      <c r="T173" s="358"/>
      <c r="U173" s="359"/>
      <c r="V173" s="359"/>
      <c r="W173" s="359"/>
      <c r="X173" s="359"/>
      <c r="Y173" s="360"/>
      <c r="Z173" s="360"/>
      <c r="AA173" s="360"/>
      <c r="AB173" s="360"/>
      <c r="AC173" s="359"/>
      <c r="AD173" s="359"/>
      <c r="AE173" s="359"/>
      <c r="AF173" s="359"/>
      <c r="AG173" s="361"/>
      <c r="AH173" s="361"/>
      <c r="AI173" s="361"/>
      <c r="AJ173" s="361"/>
      <c r="AK173" s="160"/>
      <c r="AL173" s="362"/>
      <c r="AM173" s="363"/>
      <c r="AN173" s="359"/>
      <c r="AO173" s="359"/>
      <c r="AP173" s="359"/>
      <c r="AQ173" s="359"/>
      <c r="AR173" s="359"/>
      <c r="AS173" s="359"/>
      <c r="AT173" s="359"/>
      <c r="AU173" s="359"/>
      <c r="AV173" s="364"/>
      <c r="AX173" s="376"/>
      <c r="AY173" s="366"/>
    </row>
    <row r="174" spans="1:51" s="122" customFormat="1" ht="54.75" hidden="1" customHeight="1" x14ac:dyDescent="0.25">
      <c r="A174" s="53"/>
      <c r="B174" s="53"/>
      <c r="C174" s="53"/>
      <c r="D174" s="53"/>
      <c r="F174" s="55"/>
      <c r="G174" s="55"/>
      <c r="H174" s="56"/>
      <c r="I174" s="56"/>
      <c r="J174" s="56"/>
      <c r="K174" s="56"/>
      <c r="L174" s="57"/>
      <c r="M174" s="57"/>
      <c r="N174" s="57"/>
      <c r="O174" s="57"/>
      <c r="P174" s="57"/>
      <c r="Q174" s="57"/>
      <c r="R174" s="57"/>
      <c r="S174" s="57"/>
      <c r="T174" s="358"/>
      <c r="U174" s="359"/>
      <c r="V174" s="359"/>
      <c r="W174" s="359"/>
      <c r="X174" s="359"/>
      <c r="Y174" s="360"/>
      <c r="Z174" s="360"/>
      <c r="AA174" s="360"/>
      <c r="AB174" s="360"/>
      <c r="AC174" s="359"/>
      <c r="AD174" s="359"/>
      <c r="AE174" s="359"/>
      <c r="AF174" s="359"/>
      <c r="AG174" s="361"/>
      <c r="AH174" s="361"/>
      <c r="AI174" s="361"/>
      <c r="AJ174" s="361"/>
      <c r="AK174" s="160"/>
      <c r="AL174" s="362"/>
      <c r="AM174" s="363"/>
      <c r="AN174" s="359"/>
      <c r="AO174" s="359"/>
      <c r="AP174" s="359"/>
      <c r="AQ174" s="359"/>
      <c r="AR174" s="359"/>
      <c r="AS174" s="359"/>
      <c r="AT174" s="359"/>
      <c r="AU174" s="359"/>
      <c r="AV174" s="364"/>
      <c r="AX174" s="376"/>
      <c r="AY174" s="366"/>
    </row>
    <row r="175" spans="1:51" s="122" customFormat="1" ht="54.75" hidden="1" customHeight="1" x14ac:dyDescent="0.25">
      <c r="A175" s="53"/>
      <c r="B175" s="53"/>
      <c r="C175" s="53"/>
      <c r="D175" s="53"/>
      <c r="F175" s="55"/>
      <c r="G175" s="55"/>
      <c r="H175" s="56"/>
      <c r="I175" s="56"/>
      <c r="J175" s="56"/>
      <c r="K175" s="56"/>
      <c r="L175" s="57"/>
      <c r="M175" s="57"/>
      <c r="N175" s="57"/>
      <c r="O175" s="57"/>
      <c r="P175" s="57"/>
      <c r="Q175" s="57"/>
      <c r="R175" s="57"/>
      <c r="S175" s="57"/>
      <c r="T175" s="358"/>
      <c r="U175" s="359"/>
      <c r="V175" s="359"/>
      <c r="W175" s="359"/>
      <c r="X175" s="359"/>
      <c r="Y175" s="360"/>
      <c r="Z175" s="360"/>
      <c r="AA175" s="360"/>
      <c r="AB175" s="360"/>
      <c r="AC175" s="359"/>
      <c r="AD175" s="359"/>
      <c r="AE175" s="359"/>
      <c r="AF175" s="359"/>
      <c r="AG175" s="361"/>
      <c r="AH175" s="361"/>
      <c r="AI175" s="361"/>
      <c r="AJ175" s="361"/>
      <c r="AK175" s="160"/>
      <c r="AL175" s="362"/>
      <c r="AM175" s="363"/>
      <c r="AN175" s="359"/>
      <c r="AO175" s="359"/>
      <c r="AP175" s="359"/>
      <c r="AQ175" s="359"/>
      <c r="AR175" s="359"/>
      <c r="AS175" s="359"/>
      <c r="AT175" s="359"/>
      <c r="AU175" s="359"/>
      <c r="AV175" s="364"/>
      <c r="AX175" s="376"/>
      <c r="AY175" s="366"/>
    </row>
    <row r="176" spans="1:51" s="122" customFormat="1" ht="54" customHeight="1" x14ac:dyDescent="0.25">
      <c r="A176" s="53" t="s">
        <v>6482</v>
      </c>
      <c r="B176" s="53" t="s">
        <v>6483</v>
      </c>
      <c r="C176" s="53" t="s">
        <v>6484</v>
      </c>
      <c r="D176" s="53" t="s">
        <v>6485</v>
      </c>
      <c r="E176" s="122" t="s">
        <v>612</v>
      </c>
      <c r="F176" s="55"/>
      <c r="G176" s="55" t="s">
        <v>621</v>
      </c>
      <c r="H176" s="56" t="str">
        <f t="shared" si="6"/>
        <v>Đường Nguyễn Hữu Cảnh</v>
      </c>
      <c r="I176" s="56" t="s">
        <v>651</v>
      </c>
      <c r="J176" s="56" t="s">
        <v>5127</v>
      </c>
      <c r="K176" s="56" t="s">
        <v>6430</v>
      </c>
      <c r="L176" s="57">
        <v>5900</v>
      </c>
      <c r="M176" s="57">
        <v>2600</v>
      </c>
      <c r="N176" s="57">
        <v>2100</v>
      </c>
      <c r="O176" s="57">
        <v>1600</v>
      </c>
      <c r="P176" s="57"/>
      <c r="Q176" s="57"/>
      <c r="R176" s="57"/>
      <c r="S176" s="57"/>
      <c r="T176" s="358" t="s">
        <v>621</v>
      </c>
      <c r="U176" s="359"/>
      <c r="V176" s="359"/>
      <c r="W176" s="359"/>
      <c r="X176" s="359"/>
      <c r="Y176" s="360"/>
      <c r="Z176" s="360"/>
      <c r="AA176" s="360"/>
      <c r="AB176" s="360"/>
      <c r="AC176" s="359"/>
      <c r="AD176" s="359" t="e">
        <v>#REF!</v>
      </c>
      <c r="AE176" s="359" t="e">
        <v>#REF!</v>
      </c>
      <c r="AF176" s="359" t="e">
        <v>#REF!</v>
      </c>
      <c r="AG176" s="361"/>
      <c r="AH176" s="361" t="e">
        <v>#REF!</v>
      </c>
      <c r="AI176" s="361" t="e">
        <v>#REF!</v>
      </c>
      <c r="AJ176" s="361" t="e">
        <v>#REF!</v>
      </c>
      <c r="AK176" s="160">
        <v>9.3870599739243801</v>
      </c>
      <c r="AL176" s="362"/>
      <c r="AM176" s="363">
        <v>5.4</v>
      </c>
      <c r="AN176" s="359">
        <v>31860.000000000004</v>
      </c>
      <c r="AO176" s="359">
        <v>14040.000000000002</v>
      </c>
      <c r="AP176" s="359">
        <v>11340</v>
      </c>
      <c r="AQ176" s="359">
        <v>8640</v>
      </c>
      <c r="AR176" s="359">
        <v>31900</v>
      </c>
      <c r="AS176" s="359">
        <v>14000</v>
      </c>
      <c r="AT176" s="359">
        <v>11300</v>
      </c>
      <c r="AU176" s="359">
        <v>8600</v>
      </c>
      <c r="AV176" s="364" t="e">
        <v>#REF!</v>
      </c>
      <c r="AW176" s="177" t="s">
        <v>612</v>
      </c>
      <c r="AX176" s="377"/>
      <c r="AY176" s="366">
        <v>840</v>
      </c>
    </row>
    <row r="177" spans="1:51" s="122" customFormat="1" ht="54" hidden="1" customHeight="1" x14ac:dyDescent="0.25">
      <c r="A177" s="53"/>
      <c r="B177" s="53"/>
      <c r="C177" s="53"/>
      <c r="D177" s="53"/>
      <c r="F177" s="55"/>
      <c r="G177" s="55"/>
      <c r="H177" s="56"/>
      <c r="I177" s="56"/>
      <c r="J177" s="56"/>
      <c r="K177" s="56"/>
      <c r="L177" s="57"/>
      <c r="M177" s="57"/>
      <c r="N177" s="57"/>
      <c r="O177" s="57"/>
      <c r="P177" s="57"/>
      <c r="Q177" s="57"/>
      <c r="R177" s="57"/>
      <c r="S177" s="57"/>
      <c r="T177" s="358"/>
      <c r="U177" s="359"/>
      <c r="V177" s="359"/>
      <c r="W177" s="359"/>
      <c r="X177" s="359"/>
      <c r="Y177" s="360"/>
      <c r="Z177" s="360"/>
      <c r="AA177" s="360"/>
      <c r="AB177" s="360"/>
      <c r="AC177" s="359"/>
      <c r="AD177" s="359"/>
      <c r="AE177" s="359"/>
      <c r="AF177" s="359"/>
      <c r="AG177" s="361"/>
      <c r="AH177" s="361"/>
      <c r="AI177" s="361"/>
      <c r="AJ177" s="361"/>
      <c r="AK177" s="160"/>
      <c r="AL177" s="362"/>
      <c r="AM177" s="363"/>
      <c r="AN177" s="359"/>
      <c r="AO177" s="359"/>
      <c r="AP177" s="359"/>
      <c r="AQ177" s="359"/>
      <c r="AR177" s="359"/>
      <c r="AS177" s="359"/>
      <c r="AT177" s="359"/>
      <c r="AU177" s="359"/>
      <c r="AV177" s="364"/>
      <c r="AW177" s="54"/>
      <c r="AX177" s="377"/>
      <c r="AY177" s="366"/>
    </row>
    <row r="178" spans="1:51" s="122" customFormat="1" ht="54" hidden="1" customHeight="1" x14ac:dyDescent="0.25">
      <c r="A178" s="53"/>
      <c r="B178" s="53"/>
      <c r="C178" s="53"/>
      <c r="D178" s="53"/>
      <c r="F178" s="55"/>
      <c r="G178" s="55"/>
      <c r="H178" s="56"/>
      <c r="I178" s="56"/>
      <c r="J178" s="56"/>
      <c r="K178" s="56"/>
      <c r="L178" s="57"/>
      <c r="M178" s="57"/>
      <c r="N178" s="57"/>
      <c r="O178" s="57"/>
      <c r="P178" s="57"/>
      <c r="Q178" s="57"/>
      <c r="R178" s="57"/>
      <c r="S178" s="57"/>
      <c r="T178" s="358"/>
      <c r="U178" s="359"/>
      <c r="V178" s="359"/>
      <c r="W178" s="359"/>
      <c r="X178" s="359"/>
      <c r="Y178" s="360"/>
      <c r="Z178" s="360"/>
      <c r="AA178" s="360"/>
      <c r="AB178" s="360"/>
      <c r="AC178" s="359"/>
      <c r="AD178" s="359"/>
      <c r="AE178" s="359"/>
      <c r="AF178" s="359"/>
      <c r="AG178" s="361"/>
      <c r="AH178" s="361"/>
      <c r="AI178" s="361"/>
      <c r="AJ178" s="361"/>
      <c r="AK178" s="160"/>
      <c r="AL178" s="362"/>
      <c r="AM178" s="363"/>
      <c r="AN178" s="359"/>
      <c r="AO178" s="359"/>
      <c r="AP178" s="359"/>
      <c r="AQ178" s="359"/>
      <c r="AR178" s="359"/>
      <c r="AS178" s="359"/>
      <c r="AT178" s="359"/>
      <c r="AU178" s="359"/>
      <c r="AV178" s="364"/>
      <c r="AW178" s="54"/>
      <c r="AX178" s="377"/>
      <c r="AY178" s="366"/>
    </row>
    <row r="179" spans="1:51" s="122" customFormat="1" ht="54" hidden="1" customHeight="1" x14ac:dyDescent="0.25">
      <c r="A179" s="53"/>
      <c r="B179" s="53"/>
      <c r="C179" s="53"/>
      <c r="D179" s="53"/>
      <c r="F179" s="55"/>
      <c r="G179" s="55"/>
      <c r="H179" s="56"/>
      <c r="I179" s="56"/>
      <c r="J179" s="56"/>
      <c r="K179" s="56"/>
      <c r="L179" s="57"/>
      <c r="M179" s="57"/>
      <c r="N179" s="57"/>
      <c r="O179" s="57"/>
      <c r="P179" s="57"/>
      <c r="Q179" s="57"/>
      <c r="R179" s="57"/>
      <c r="S179" s="57"/>
      <c r="T179" s="358"/>
      <c r="U179" s="359"/>
      <c r="V179" s="359"/>
      <c r="W179" s="359"/>
      <c r="X179" s="359"/>
      <c r="Y179" s="360"/>
      <c r="Z179" s="360"/>
      <c r="AA179" s="360"/>
      <c r="AB179" s="360"/>
      <c r="AC179" s="359"/>
      <c r="AD179" s="359"/>
      <c r="AE179" s="359"/>
      <c r="AF179" s="359"/>
      <c r="AG179" s="361"/>
      <c r="AH179" s="361"/>
      <c r="AI179" s="361"/>
      <c r="AJ179" s="361"/>
      <c r="AK179" s="160"/>
      <c r="AL179" s="362"/>
      <c r="AM179" s="363"/>
      <c r="AN179" s="359"/>
      <c r="AO179" s="359"/>
      <c r="AP179" s="359"/>
      <c r="AQ179" s="359"/>
      <c r="AR179" s="359"/>
      <c r="AS179" s="359"/>
      <c r="AT179" s="359"/>
      <c r="AU179" s="359"/>
      <c r="AV179" s="364"/>
      <c r="AW179" s="54"/>
      <c r="AX179" s="377"/>
      <c r="AY179" s="366"/>
    </row>
    <row r="180" spans="1:51" s="122" customFormat="1" ht="54" hidden="1" customHeight="1" x14ac:dyDescent="0.25">
      <c r="A180" s="53"/>
      <c r="B180" s="53"/>
      <c r="C180" s="53"/>
      <c r="D180" s="53"/>
      <c r="F180" s="55"/>
      <c r="G180" s="55"/>
      <c r="H180" s="56"/>
      <c r="I180" s="56"/>
      <c r="J180" s="56"/>
      <c r="K180" s="56"/>
      <c r="L180" s="57"/>
      <c r="M180" s="57"/>
      <c r="N180" s="57"/>
      <c r="O180" s="57"/>
      <c r="P180" s="57"/>
      <c r="Q180" s="57"/>
      <c r="R180" s="57"/>
      <c r="S180" s="57"/>
      <c r="T180" s="358"/>
      <c r="U180" s="359"/>
      <c r="V180" s="359"/>
      <c r="W180" s="359"/>
      <c r="X180" s="359"/>
      <c r="Y180" s="360"/>
      <c r="Z180" s="360"/>
      <c r="AA180" s="360"/>
      <c r="AB180" s="360"/>
      <c r="AC180" s="359"/>
      <c r="AD180" s="359"/>
      <c r="AE180" s="359"/>
      <c r="AF180" s="359"/>
      <c r="AG180" s="361"/>
      <c r="AH180" s="361"/>
      <c r="AI180" s="361"/>
      <c r="AJ180" s="361"/>
      <c r="AK180" s="160"/>
      <c r="AL180" s="362"/>
      <c r="AM180" s="363"/>
      <c r="AN180" s="359"/>
      <c r="AO180" s="359"/>
      <c r="AP180" s="359"/>
      <c r="AQ180" s="359"/>
      <c r="AR180" s="359"/>
      <c r="AS180" s="359"/>
      <c r="AT180" s="359"/>
      <c r="AU180" s="359"/>
      <c r="AV180" s="364"/>
      <c r="AW180" s="54"/>
      <c r="AX180" s="377"/>
      <c r="AY180" s="366"/>
    </row>
    <row r="181" spans="1:51" s="122" customFormat="1" ht="54" hidden="1" customHeight="1" x14ac:dyDescent="0.25">
      <c r="A181" s="53"/>
      <c r="B181" s="53"/>
      <c r="C181" s="53"/>
      <c r="D181" s="53"/>
      <c r="F181" s="55"/>
      <c r="G181" s="55"/>
      <c r="H181" s="56"/>
      <c r="I181" s="56"/>
      <c r="J181" s="56"/>
      <c r="K181" s="56"/>
      <c r="L181" s="57"/>
      <c r="M181" s="57"/>
      <c r="N181" s="57"/>
      <c r="O181" s="57"/>
      <c r="P181" s="57"/>
      <c r="Q181" s="57"/>
      <c r="R181" s="57"/>
      <c r="S181" s="57"/>
      <c r="T181" s="358"/>
      <c r="U181" s="359"/>
      <c r="V181" s="359"/>
      <c r="W181" s="359"/>
      <c r="X181" s="359"/>
      <c r="Y181" s="360"/>
      <c r="Z181" s="360"/>
      <c r="AA181" s="360"/>
      <c r="AB181" s="360"/>
      <c r="AC181" s="359"/>
      <c r="AD181" s="359"/>
      <c r="AE181" s="359"/>
      <c r="AF181" s="359"/>
      <c r="AG181" s="361"/>
      <c r="AH181" s="361"/>
      <c r="AI181" s="361"/>
      <c r="AJ181" s="361"/>
      <c r="AK181" s="160"/>
      <c r="AL181" s="362"/>
      <c r="AM181" s="363"/>
      <c r="AN181" s="359"/>
      <c r="AO181" s="359"/>
      <c r="AP181" s="359"/>
      <c r="AQ181" s="359"/>
      <c r="AR181" s="359"/>
      <c r="AS181" s="359"/>
      <c r="AT181" s="359"/>
      <c r="AU181" s="359"/>
      <c r="AV181" s="364"/>
      <c r="AW181" s="54"/>
      <c r="AX181" s="377"/>
      <c r="AY181" s="366"/>
    </row>
    <row r="182" spans="1:51" s="122" customFormat="1" ht="54" hidden="1" customHeight="1" x14ac:dyDescent="0.25">
      <c r="A182" s="53"/>
      <c r="B182" s="53"/>
      <c r="C182" s="53"/>
      <c r="D182" s="53"/>
      <c r="F182" s="55"/>
      <c r="G182" s="55"/>
      <c r="H182" s="56"/>
      <c r="I182" s="56"/>
      <c r="J182" s="56"/>
      <c r="K182" s="56"/>
      <c r="L182" s="57"/>
      <c r="M182" s="57"/>
      <c r="N182" s="57"/>
      <c r="O182" s="57"/>
      <c r="P182" s="57"/>
      <c r="Q182" s="57"/>
      <c r="R182" s="57"/>
      <c r="S182" s="57"/>
      <c r="T182" s="358"/>
      <c r="U182" s="359"/>
      <c r="V182" s="359"/>
      <c r="W182" s="359"/>
      <c r="X182" s="359"/>
      <c r="Y182" s="360"/>
      <c r="Z182" s="360"/>
      <c r="AA182" s="360"/>
      <c r="AB182" s="360"/>
      <c r="AC182" s="359"/>
      <c r="AD182" s="359"/>
      <c r="AE182" s="359"/>
      <c r="AF182" s="359"/>
      <c r="AG182" s="361"/>
      <c r="AH182" s="361"/>
      <c r="AI182" s="361"/>
      <c r="AJ182" s="361"/>
      <c r="AK182" s="160"/>
      <c r="AL182" s="362"/>
      <c r="AM182" s="363"/>
      <c r="AN182" s="359"/>
      <c r="AO182" s="359"/>
      <c r="AP182" s="359"/>
      <c r="AQ182" s="359"/>
      <c r="AR182" s="359"/>
      <c r="AS182" s="359"/>
      <c r="AT182" s="359"/>
      <c r="AU182" s="359"/>
      <c r="AV182" s="364"/>
      <c r="AW182" s="54"/>
      <c r="AX182" s="377"/>
      <c r="AY182" s="366"/>
    </row>
    <row r="183" spans="1:51" s="122" customFormat="1" ht="39.950000000000003" customHeight="1" x14ac:dyDescent="0.25">
      <c r="A183" s="53" t="s">
        <v>6486</v>
      </c>
      <c r="B183" s="53" t="s">
        <v>6487</v>
      </c>
      <c r="C183" s="53" t="s">
        <v>6488</v>
      </c>
      <c r="D183" s="53" t="s">
        <v>6489</v>
      </c>
      <c r="E183" s="122" t="s">
        <v>612</v>
      </c>
      <c r="F183" s="55">
        <v>60</v>
      </c>
      <c r="G183" s="55" t="s">
        <v>916</v>
      </c>
      <c r="H183" s="56" t="str">
        <f t="shared" si="6"/>
        <v>Đường Kim Đồng (đường vào Trường THCS Long Tân)</v>
      </c>
      <c r="I183" s="56" t="s">
        <v>6490</v>
      </c>
      <c r="J183" s="56" t="s">
        <v>6491</v>
      </c>
      <c r="K183" s="56" t="s">
        <v>6492</v>
      </c>
      <c r="L183" s="57">
        <v>5300</v>
      </c>
      <c r="M183" s="57">
        <v>2300</v>
      </c>
      <c r="N183" s="57">
        <v>1800</v>
      </c>
      <c r="O183" s="57">
        <v>1300</v>
      </c>
      <c r="P183" s="57"/>
      <c r="Q183" s="57"/>
      <c r="R183" s="57"/>
      <c r="S183" s="57"/>
      <c r="T183" s="358" t="s">
        <v>916</v>
      </c>
      <c r="U183" s="359"/>
      <c r="V183" s="359"/>
      <c r="W183" s="359"/>
      <c r="X183" s="359"/>
      <c r="Y183" s="360"/>
      <c r="Z183" s="360"/>
      <c r="AA183" s="360"/>
      <c r="AB183" s="360"/>
      <c r="AC183" s="359"/>
      <c r="AD183" s="359"/>
      <c r="AE183" s="359"/>
      <c r="AF183" s="359"/>
      <c r="AG183" s="361"/>
      <c r="AH183" s="361"/>
      <c r="AI183" s="361"/>
      <c r="AJ183" s="361"/>
      <c r="AK183" s="160">
        <v>6.98</v>
      </c>
      <c r="AL183" s="362"/>
      <c r="AM183" s="363">
        <v>4</v>
      </c>
      <c r="AN183" s="359">
        <v>21200</v>
      </c>
      <c r="AO183" s="359">
        <v>9200</v>
      </c>
      <c r="AP183" s="359">
        <v>7200</v>
      </c>
      <c r="AQ183" s="359">
        <v>5200</v>
      </c>
      <c r="AR183" s="359">
        <v>21200</v>
      </c>
      <c r="AS183" s="359">
        <v>9200</v>
      </c>
      <c r="AT183" s="359">
        <v>7200</v>
      </c>
      <c r="AU183" s="359">
        <v>5200</v>
      </c>
      <c r="AV183" s="364"/>
      <c r="AW183" s="122" t="s">
        <v>612</v>
      </c>
      <c r="AX183" s="365"/>
      <c r="AY183" s="366">
        <v>780</v>
      </c>
    </row>
    <row r="184" spans="1:51" s="122" customFormat="1" ht="39.950000000000003" hidden="1" customHeight="1" x14ac:dyDescent="0.25">
      <c r="A184" s="53"/>
      <c r="B184" s="53"/>
      <c r="C184" s="53"/>
      <c r="D184" s="53"/>
      <c r="F184" s="55"/>
      <c r="G184" s="55"/>
      <c r="H184" s="56"/>
      <c r="I184" s="56"/>
      <c r="J184" s="56"/>
      <c r="K184" s="56"/>
      <c r="L184" s="57"/>
      <c r="M184" s="57"/>
      <c r="N184" s="57"/>
      <c r="O184" s="57"/>
      <c r="P184" s="57"/>
      <c r="Q184" s="57"/>
      <c r="R184" s="57"/>
      <c r="S184" s="57"/>
      <c r="T184" s="358"/>
      <c r="U184" s="359"/>
      <c r="V184" s="359"/>
      <c r="W184" s="359"/>
      <c r="X184" s="359"/>
      <c r="Y184" s="360"/>
      <c r="Z184" s="360"/>
      <c r="AA184" s="360"/>
      <c r="AB184" s="360"/>
      <c r="AC184" s="359"/>
      <c r="AD184" s="359"/>
      <c r="AE184" s="359"/>
      <c r="AF184" s="359"/>
      <c r="AG184" s="361"/>
      <c r="AH184" s="361"/>
      <c r="AI184" s="361"/>
      <c r="AJ184" s="361"/>
      <c r="AK184" s="160"/>
      <c r="AL184" s="362"/>
      <c r="AM184" s="363"/>
      <c r="AN184" s="359"/>
      <c r="AO184" s="359"/>
      <c r="AP184" s="359"/>
      <c r="AQ184" s="359"/>
      <c r="AR184" s="359"/>
      <c r="AS184" s="359"/>
      <c r="AT184" s="359"/>
      <c r="AU184" s="359"/>
      <c r="AV184" s="364"/>
      <c r="AX184" s="365"/>
      <c r="AY184" s="366"/>
    </row>
    <row r="185" spans="1:51" s="122" customFormat="1" ht="39.950000000000003" hidden="1" customHeight="1" x14ac:dyDescent="0.25">
      <c r="A185" s="53"/>
      <c r="B185" s="53"/>
      <c r="C185" s="53"/>
      <c r="D185" s="53"/>
      <c r="F185" s="55"/>
      <c r="G185" s="55"/>
      <c r="H185" s="56"/>
      <c r="I185" s="56"/>
      <c r="J185" s="56"/>
      <c r="K185" s="56"/>
      <c r="L185" s="57"/>
      <c r="M185" s="57"/>
      <c r="N185" s="57"/>
      <c r="O185" s="57"/>
      <c r="P185" s="57"/>
      <c r="Q185" s="57"/>
      <c r="R185" s="57"/>
      <c r="S185" s="57"/>
      <c r="T185" s="358"/>
      <c r="U185" s="359"/>
      <c r="V185" s="359"/>
      <c r="W185" s="359"/>
      <c r="X185" s="359"/>
      <c r="Y185" s="360"/>
      <c r="Z185" s="360"/>
      <c r="AA185" s="360"/>
      <c r="AB185" s="360"/>
      <c r="AC185" s="359"/>
      <c r="AD185" s="359"/>
      <c r="AE185" s="359"/>
      <c r="AF185" s="359"/>
      <c r="AG185" s="361"/>
      <c r="AH185" s="361"/>
      <c r="AI185" s="361"/>
      <c r="AJ185" s="361"/>
      <c r="AK185" s="160"/>
      <c r="AL185" s="362"/>
      <c r="AM185" s="363"/>
      <c r="AN185" s="359"/>
      <c r="AO185" s="359"/>
      <c r="AP185" s="359"/>
      <c r="AQ185" s="359"/>
      <c r="AR185" s="359"/>
      <c r="AS185" s="359"/>
      <c r="AT185" s="359"/>
      <c r="AU185" s="359"/>
      <c r="AV185" s="364"/>
      <c r="AX185" s="365"/>
      <c r="AY185" s="366"/>
    </row>
    <row r="186" spans="1:51" s="122" customFormat="1" ht="39.950000000000003" hidden="1" customHeight="1" x14ac:dyDescent="0.25">
      <c r="A186" s="53"/>
      <c r="B186" s="53"/>
      <c r="C186" s="53"/>
      <c r="D186" s="53"/>
      <c r="F186" s="55"/>
      <c r="G186" s="55"/>
      <c r="H186" s="56"/>
      <c r="I186" s="56"/>
      <c r="J186" s="56"/>
      <c r="K186" s="56"/>
      <c r="L186" s="57"/>
      <c r="M186" s="57"/>
      <c r="N186" s="57"/>
      <c r="O186" s="57"/>
      <c r="P186" s="57"/>
      <c r="Q186" s="57"/>
      <c r="R186" s="57"/>
      <c r="S186" s="57"/>
      <c r="T186" s="358"/>
      <c r="U186" s="359"/>
      <c r="V186" s="359"/>
      <c r="W186" s="359"/>
      <c r="X186" s="359"/>
      <c r="Y186" s="360"/>
      <c r="Z186" s="360"/>
      <c r="AA186" s="360"/>
      <c r="AB186" s="360"/>
      <c r="AC186" s="359"/>
      <c r="AD186" s="359"/>
      <c r="AE186" s="359"/>
      <c r="AF186" s="359"/>
      <c r="AG186" s="361"/>
      <c r="AH186" s="361"/>
      <c r="AI186" s="361"/>
      <c r="AJ186" s="361"/>
      <c r="AK186" s="160"/>
      <c r="AL186" s="362"/>
      <c r="AM186" s="363"/>
      <c r="AN186" s="359"/>
      <c r="AO186" s="359"/>
      <c r="AP186" s="359"/>
      <c r="AQ186" s="359"/>
      <c r="AR186" s="359"/>
      <c r="AS186" s="359"/>
      <c r="AT186" s="359"/>
      <c r="AU186" s="359"/>
      <c r="AV186" s="364"/>
      <c r="AX186" s="365"/>
      <c r="AY186" s="366"/>
    </row>
    <row r="187" spans="1:51" s="122" customFormat="1" ht="39.950000000000003" hidden="1" customHeight="1" x14ac:dyDescent="0.25">
      <c r="A187" s="53"/>
      <c r="B187" s="53"/>
      <c r="C187" s="53"/>
      <c r="D187" s="53"/>
      <c r="F187" s="55"/>
      <c r="G187" s="55"/>
      <c r="H187" s="56"/>
      <c r="I187" s="56"/>
      <c r="J187" s="56"/>
      <c r="K187" s="56"/>
      <c r="L187" s="57"/>
      <c r="M187" s="57"/>
      <c r="N187" s="57"/>
      <c r="O187" s="57"/>
      <c r="P187" s="57"/>
      <c r="Q187" s="57"/>
      <c r="R187" s="57"/>
      <c r="S187" s="57"/>
      <c r="T187" s="358"/>
      <c r="U187" s="359"/>
      <c r="V187" s="359"/>
      <c r="W187" s="359"/>
      <c r="X187" s="359"/>
      <c r="Y187" s="360"/>
      <c r="Z187" s="360"/>
      <c r="AA187" s="360"/>
      <c r="AB187" s="360"/>
      <c r="AC187" s="359"/>
      <c r="AD187" s="359"/>
      <c r="AE187" s="359"/>
      <c r="AF187" s="359"/>
      <c r="AG187" s="361"/>
      <c r="AH187" s="361"/>
      <c r="AI187" s="361"/>
      <c r="AJ187" s="361"/>
      <c r="AK187" s="160"/>
      <c r="AL187" s="362"/>
      <c r="AM187" s="363"/>
      <c r="AN187" s="359"/>
      <c r="AO187" s="359"/>
      <c r="AP187" s="359"/>
      <c r="AQ187" s="359"/>
      <c r="AR187" s="359"/>
      <c r="AS187" s="359"/>
      <c r="AT187" s="359"/>
      <c r="AU187" s="359"/>
      <c r="AV187" s="364"/>
      <c r="AX187" s="365"/>
      <c r="AY187" s="366"/>
    </row>
    <row r="188" spans="1:51" s="122" customFormat="1" ht="39.950000000000003" hidden="1" customHeight="1" x14ac:dyDescent="0.25">
      <c r="A188" s="53"/>
      <c r="B188" s="53"/>
      <c r="C188" s="53"/>
      <c r="D188" s="53"/>
      <c r="F188" s="55"/>
      <c r="G188" s="55"/>
      <c r="H188" s="56"/>
      <c r="I188" s="56"/>
      <c r="J188" s="56"/>
      <c r="K188" s="56"/>
      <c r="L188" s="57"/>
      <c r="M188" s="57"/>
      <c r="N188" s="57"/>
      <c r="O188" s="57"/>
      <c r="P188" s="57"/>
      <c r="Q188" s="57"/>
      <c r="R188" s="57"/>
      <c r="S188" s="57"/>
      <c r="T188" s="358"/>
      <c r="U188" s="359"/>
      <c r="V188" s="359"/>
      <c r="W188" s="359"/>
      <c r="X188" s="359"/>
      <c r="Y188" s="360"/>
      <c r="Z188" s="360"/>
      <c r="AA188" s="360"/>
      <c r="AB188" s="360"/>
      <c r="AC188" s="359"/>
      <c r="AD188" s="359"/>
      <c r="AE188" s="359"/>
      <c r="AF188" s="359"/>
      <c r="AG188" s="361"/>
      <c r="AH188" s="361"/>
      <c r="AI188" s="361"/>
      <c r="AJ188" s="361"/>
      <c r="AK188" s="160"/>
      <c r="AL188" s="362"/>
      <c r="AM188" s="363"/>
      <c r="AN188" s="359"/>
      <c r="AO188" s="359"/>
      <c r="AP188" s="359"/>
      <c r="AQ188" s="359"/>
      <c r="AR188" s="359"/>
      <c r="AS188" s="359"/>
      <c r="AT188" s="359"/>
      <c r="AU188" s="359"/>
      <c r="AV188" s="364"/>
      <c r="AX188" s="365"/>
      <c r="AY188" s="366"/>
    </row>
    <row r="189" spans="1:51" s="122" customFormat="1" ht="39.950000000000003" hidden="1" customHeight="1" x14ac:dyDescent="0.25">
      <c r="A189" s="53"/>
      <c r="B189" s="53"/>
      <c r="C189" s="53"/>
      <c r="D189" s="53"/>
      <c r="F189" s="55"/>
      <c r="G189" s="55"/>
      <c r="H189" s="56"/>
      <c r="I189" s="56"/>
      <c r="J189" s="56"/>
      <c r="K189" s="56"/>
      <c r="L189" s="57"/>
      <c r="M189" s="57"/>
      <c r="N189" s="57"/>
      <c r="O189" s="57"/>
      <c r="P189" s="57"/>
      <c r="Q189" s="57"/>
      <c r="R189" s="57"/>
      <c r="S189" s="57"/>
      <c r="T189" s="358"/>
      <c r="U189" s="359"/>
      <c r="V189" s="359"/>
      <c r="W189" s="359"/>
      <c r="X189" s="359"/>
      <c r="Y189" s="360"/>
      <c r="Z189" s="360"/>
      <c r="AA189" s="360"/>
      <c r="AB189" s="360"/>
      <c r="AC189" s="359"/>
      <c r="AD189" s="359"/>
      <c r="AE189" s="359"/>
      <c r="AF189" s="359"/>
      <c r="AG189" s="361"/>
      <c r="AH189" s="361"/>
      <c r="AI189" s="361"/>
      <c r="AJ189" s="361"/>
      <c r="AK189" s="160"/>
      <c r="AL189" s="362"/>
      <c r="AM189" s="363"/>
      <c r="AN189" s="359"/>
      <c r="AO189" s="359"/>
      <c r="AP189" s="359"/>
      <c r="AQ189" s="359"/>
      <c r="AR189" s="359"/>
      <c r="AS189" s="359"/>
      <c r="AT189" s="359"/>
      <c r="AU189" s="359"/>
      <c r="AV189" s="364"/>
      <c r="AX189" s="365"/>
      <c r="AY189" s="366"/>
    </row>
    <row r="190" spans="1:51" s="122" customFormat="1" ht="63.75" customHeight="1" x14ac:dyDescent="0.25">
      <c r="A190" s="53" t="str">
        <f t="shared" ref="A190:A197" si="26">G190&amp;"+1"</f>
        <v>NT20NT_D1+1</v>
      </c>
      <c r="B190" s="53" t="str">
        <f t="shared" ref="B190:B197" si="27">G190&amp;"+2"</f>
        <v>NT20NT_D1+2</v>
      </c>
      <c r="C190" s="53" t="str">
        <f t="shared" ref="C190:C197" si="28">G190&amp;"+3"</f>
        <v>NT20NT_D1+3</v>
      </c>
      <c r="D190" s="53" t="str">
        <f t="shared" ref="D190:D197" si="29">G190&amp;"+4"</f>
        <v>NT20NT_D1+4</v>
      </c>
      <c r="E190" s="122" t="s">
        <v>612</v>
      </c>
      <c r="F190" s="55"/>
      <c r="G190" s="55" t="s">
        <v>773</v>
      </c>
      <c r="H190" s="56" t="str">
        <f t="shared" si="6"/>
        <v xml:space="preserve">Đường Miễu  </v>
      </c>
      <c r="I190" s="56" t="s">
        <v>6493</v>
      </c>
      <c r="J190" s="56" t="s">
        <v>6494</v>
      </c>
      <c r="K190" s="56" t="s">
        <v>6495</v>
      </c>
      <c r="L190" s="57">
        <v>4900</v>
      </c>
      <c r="M190" s="57">
        <v>2500</v>
      </c>
      <c r="N190" s="57">
        <v>2100</v>
      </c>
      <c r="O190" s="57">
        <v>1600</v>
      </c>
      <c r="P190" s="57"/>
      <c r="Q190" s="57"/>
      <c r="R190" s="57"/>
      <c r="S190" s="57"/>
      <c r="T190" s="358" t="str">
        <f>G190</f>
        <v>NT20NT_D1</v>
      </c>
      <c r="U190" s="359"/>
      <c r="V190" s="359"/>
      <c r="W190" s="359"/>
      <c r="X190" s="359"/>
      <c r="Y190" s="360"/>
      <c r="Z190" s="360"/>
      <c r="AA190" s="360">
        <f>W190/N190</f>
        <v>0</v>
      </c>
      <c r="AB190" s="360"/>
      <c r="AC190" s="359"/>
      <c r="AD190" s="359"/>
      <c r="AE190" s="359"/>
      <c r="AF190" s="359"/>
      <c r="AG190" s="361"/>
      <c r="AH190" s="361"/>
      <c r="AI190" s="361"/>
      <c r="AJ190" s="361"/>
      <c r="AK190" s="160">
        <v>5.85</v>
      </c>
      <c r="AL190" s="362"/>
      <c r="AM190" s="363" t="e">
        <f>ROUNDDOWN(AK190*#REF!/#REF!,1)</f>
        <v>#REF!</v>
      </c>
      <c r="AN190" s="359" t="e">
        <f t="shared" ref="AN190:AQ197" si="30">L190*$AM190</f>
        <v>#REF!</v>
      </c>
      <c r="AO190" s="359" t="e">
        <f t="shared" si="30"/>
        <v>#REF!</v>
      </c>
      <c r="AP190" s="359" t="e">
        <f t="shared" si="30"/>
        <v>#REF!</v>
      </c>
      <c r="AQ190" s="359" t="e">
        <f t="shared" si="30"/>
        <v>#REF!</v>
      </c>
      <c r="AR190" s="359" t="e">
        <f t="shared" ref="AR190:AU197" si="31">IF(AN190&lt;1000,ROUND(AN190,-1),ROUND(AN190,-2))</f>
        <v>#REF!</v>
      </c>
      <c r="AS190" s="359" t="e">
        <f t="shared" si="31"/>
        <v>#REF!</v>
      </c>
      <c r="AT190" s="359" t="e">
        <f t="shared" si="31"/>
        <v>#REF!</v>
      </c>
      <c r="AU190" s="359" t="e">
        <f t="shared" si="31"/>
        <v>#REF!</v>
      </c>
      <c r="AV190" s="364"/>
      <c r="AW190" s="122" t="s">
        <v>612</v>
      </c>
      <c r="AX190" s="365"/>
      <c r="AY190" s="366">
        <v>960</v>
      </c>
    </row>
    <row r="191" spans="1:51" s="122" customFormat="1" ht="63.75" hidden="1" customHeight="1" x14ac:dyDescent="0.25">
      <c r="A191" s="53"/>
      <c r="B191" s="53"/>
      <c r="C191" s="53"/>
      <c r="D191" s="53"/>
      <c r="F191" s="55"/>
      <c r="G191" s="55"/>
      <c r="H191" s="56"/>
      <c r="I191" s="56"/>
      <c r="J191" s="56"/>
      <c r="K191" s="56"/>
      <c r="L191" s="57"/>
      <c r="M191" s="57"/>
      <c r="N191" s="57"/>
      <c r="O191" s="57"/>
      <c r="P191" s="57"/>
      <c r="Q191" s="57"/>
      <c r="R191" s="57"/>
      <c r="S191" s="57"/>
      <c r="T191" s="358"/>
      <c r="U191" s="359"/>
      <c r="V191" s="359"/>
      <c r="W191" s="359"/>
      <c r="X191" s="359"/>
      <c r="Y191" s="360"/>
      <c r="Z191" s="360"/>
      <c r="AA191" s="360"/>
      <c r="AB191" s="360"/>
      <c r="AC191" s="359"/>
      <c r="AD191" s="359"/>
      <c r="AE191" s="359"/>
      <c r="AF191" s="359"/>
      <c r="AG191" s="361"/>
      <c r="AH191" s="361"/>
      <c r="AI191" s="361"/>
      <c r="AJ191" s="361"/>
      <c r="AK191" s="160"/>
      <c r="AL191" s="362"/>
      <c r="AM191" s="363"/>
      <c r="AN191" s="359"/>
      <c r="AO191" s="359"/>
      <c r="AP191" s="359"/>
      <c r="AQ191" s="359"/>
      <c r="AR191" s="359"/>
      <c r="AS191" s="359"/>
      <c r="AT191" s="359"/>
      <c r="AU191" s="359"/>
      <c r="AV191" s="364"/>
      <c r="AX191" s="365"/>
      <c r="AY191" s="366"/>
    </row>
    <row r="192" spans="1:51" s="122" customFormat="1" ht="63.75" hidden="1" customHeight="1" x14ac:dyDescent="0.25">
      <c r="A192" s="53"/>
      <c r="B192" s="53"/>
      <c r="C192" s="53"/>
      <c r="D192" s="53"/>
      <c r="F192" s="55"/>
      <c r="G192" s="55"/>
      <c r="H192" s="56"/>
      <c r="I192" s="56"/>
      <c r="J192" s="56"/>
      <c r="K192" s="56"/>
      <c r="L192" s="57"/>
      <c r="M192" s="57"/>
      <c r="N192" s="57"/>
      <c r="O192" s="57"/>
      <c r="P192" s="57"/>
      <c r="Q192" s="57"/>
      <c r="R192" s="57"/>
      <c r="S192" s="57"/>
      <c r="T192" s="358"/>
      <c r="U192" s="359"/>
      <c r="V192" s="359"/>
      <c r="W192" s="359"/>
      <c r="X192" s="359"/>
      <c r="Y192" s="360"/>
      <c r="Z192" s="360"/>
      <c r="AA192" s="360"/>
      <c r="AB192" s="360"/>
      <c r="AC192" s="359"/>
      <c r="AD192" s="359"/>
      <c r="AE192" s="359"/>
      <c r="AF192" s="359"/>
      <c r="AG192" s="361"/>
      <c r="AH192" s="361"/>
      <c r="AI192" s="361"/>
      <c r="AJ192" s="361"/>
      <c r="AK192" s="160"/>
      <c r="AL192" s="362"/>
      <c r="AM192" s="363"/>
      <c r="AN192" s="359"/>
      <c r="AO192" s="359"/>
      <c r="AP192" s="359"/>
      <c r="AQ192" s="359"/>
      <c r="AR192" s="359"/>
      <c r="AS192" s="359"/>
      <c r="AT192" s="359"/>
      <c r="AU192" s="359"/>
      <c r="AV192" s="364"/>
      <c r="AX192" s="365"/>
      <c r="AY192" s="366"/>
    </row>
    <row r="193" spans="1:51" s="122" customFormat="1" ht="63.75" hidden="1" customHeight="1" x14ac:dyDescent="0.25">
      <c r="A193" s="53"/>
      <c r="B193" s="53"/>
      <c r="C193" s="53"/>
      <c r="D193" s="53"/>
      <c r="F193" s="55"/>
      <c r="G193" s="55"/>
      <c r="H193" s="56"/>
      <c r="I193" s="56"/>
      <c r="J193" s="56"/>
      <c r="K193" s="56"/>
      <c r="L193" s="57"/>
      <c r="M193" s="57"/>
      <c r="N193" s="57"/>
      <c r="O193" s="57"/>
      <c r="P193" s="57"/>
      <c r="Q193" s="57"/>
      <c r="R193" s="57"/>
      <c r="S193" s="57"/>
      <c r="T193" s="358"/>
      <c r="U193" s="359"/>
      <c r="V193" s="359"/>
      <c r="W193" s="359"/>
      <c r="X193" s="359"/>
      <c r="Y193" s="360"/>
      <c r="Z193" s="360"/>
      <c r="AA193" s="360"/>
      <c r="AB193" s="360"/>
      <c r="AC193" s="359"/>
      <c r="AD193" s="359"/>
      <c r="AE193" s="359"/>
      <c r="AF193" s="359"/>
      <c r="AG193" s="361"/>
      <c r="AH193" s="361"/>
      <c r="AI193" s="361"/>
      <c r="AJ193" s="361"/>
      <c r="AK193" s="160"/>
      <c r="AL193" s="362"/>
      <c r="AM193" s="363"/>
      <c r="AN193" s="359"/>
      <c r="AO193" s="359"/>
      <c r="AP193" s="359"/>
      <c r="AQ193" s="359"/>
      <c r="AR193" s="359"/>
      <c r="AS193" s="359"/>
      <c r="AT193" s="359"/>
      <c r="AU193" s="359"/>
      <c r="AV193" s="364"/>
      <c r="AX193" s="365"/>
      <c r="AY193" s="366"/>
    </row>
    <row r="194" spans="1:51" s="122" customFormat="1" ht="63.75" hidden="1" customHeight="1" x14ac:dyDescent="0.25">
      <c r="A194" s="53"/>
      <c r="B194" s="53"/>
      <c r="C194" s="53"/>
      <c r="D194" s="53"/>
      <c r="F194" s="55"/>
      <c r="G194" s="55"/>
      <c r="H194" s="56"/>
      <c r="I194" s="56"/>
      <c r="J194" s="56"/>
      <c r="K194" s="56"/>
      <c r="L194" s="57"/>
      <c r="M194" s="57"/>
      <c r="N194" s="57"/>
      <c r="O194" s="57"/>
      <c r="P194" s="57"/>
      <c r="Q194" s="57"/>
      <c r="R194" s="57"/>
      <c r="S194" s="57"/>
      <c r="T194" s="358"/>
      <c r="U194" s="359"/>
      <c r="V194" s="359"/>
      <c r="W194" s="359"/>
      <c r="X194" s="359"/>
      <c r="Y194" s="360"/>
      <c r="Z194" s="360"/>
      <c r="AA194" s="360"/>
      <c r="AB194" s="360"/>
      <c r="AC194" s="359"/>
      <c r="AD194" s="359"/>
      <c r="AE194" s="359"/>
      <c r="AF194" s="359"/>
      <c r="AG194" s="361"/>
      <c r="AH194" s="361"/>
      <c r="AI194" s="361"/>
      <c r="AJ194" s="361"/>
      <c r="AK194" s="160"/>
      <c r="AL194" s="362"/>
      <c r="AM194" s="363"/>
      <c r="AN194" s="359"/>
      <c r="AO194" s="359"/>
      <c r="AP194" s="359"/>
      <c r="AQ194" s="359"/>
      <c r="AR194" s="359"/>
      <c r="AS194" s="359"/>
      <c r="AT194" s="359"/>
      <c r="AU194" s="359"/>
      <c r="AV194" s="364"/>
      <c r="AX194" s="365"/>
      <c r="AY194" s="366"/>
    </row>
    <row r="195" spans="1:51" s="122" customFormat="1" ht="63.75" hidden="1" customHeight="1" x14ac:dyDescent="0.25">
      <c r="A195" s="53"/>
      <c r="B195" s="53"/>
      <c r="C195" s="53"/>
      <c r="D195" s="53"/>
      <c r="F195" s="55"/>
      <c r="G195" s="55"/>
      <c r="H195" s="56"/>
      <c r="I195" s="56"/>
      <c r="J195" s="56"/>
      <c r="K195" s="56"/>
      <c r="L195" s="57"/>
      <c r="M195" s="57"/>
      <c r="N195" s="57"/>
      <c r="O195" s="57"/>
      <c r="P195" s="57"/>
      <c r="Q195" s="57"/>
      <c r="R195" s="57"/>
      <c r="S195" s="57"/>
      <c r="T195" s="358"/>
      <c r="U195" s="359"/>
      <c r="V195" s="359"/>
      <c r="W195" s="359"/>
      <c r="X195" s="359"/>
      <c r="Y195" s="360"/>
      <c r="Z195" s="360"/>
      <c r="AA195" s="360"/>
      <c r="AB195" s="360"/>
      <c r="AC195" s="359"/>
      <c r="AD195" s="359"/>
      <c r="AE195" s="359"/>
      <c r="AF195" s="359"/>
      <c r="AG195" s="361"/>
      <c r="AH195" s="361"/>
      <c r="AI195" s="361"/>
      <c r="AJ195" s="361"/>
      <c r="AK195" s="160"/>
      <c r="AL195" s="362"/>
      <c r="AM195" s="363"/>
      <c r="AN195" s="359"/>
      <c r="AO195" s="359"/>
      <c r="AP195" s="359"/>
      <c r="AQ195" s="359"/>
      <c r="AR195" s="359"/>
      <c r="AS195" s="359"/>
      <c r="AT195" s="359"/>
      <c r="AU195" s="359"/>
      <c r="AV195" s="364"/>
      <c r="AX195" s="365"/>
      <c r="AY195" s="366"/>
    </row>
    <row r="196" spans="1:51" s="122" customFormat="1" ht="63.75" hidden="1" customHeight="1" x14ac:dyDescent="0.25">
      <c r="A196" s="53"/>
      <c r="B196" s="53"/>
      <c r="C196" s="53"/>
      <c r="D196" s="53"/>
      <c r="F196" s="55"/>
      <c r="G196" s="55"/>
      <c r="H196" s="56"/>
      <c r="I196" s="56"/>
      <c r="J196" s="56"/>
      <c r="K196" s="56"/>
      <c r="L196" s="57"/>
      <c r="M196" s="57"/>
      <c r="N196" s="57"/>
      <c r="O196" s="57"/>
      <c r="P196" s="57"/>
      <c r="Q196" s="57"/>
      <c r="R196" s="57"/>
      <c r="S196" s="57"/>
      <c r="T196" s="358"/>
      <c r="U196" s="359"/>
      <c r="V196" s="359"/>
      <c r="W196" s="359"/>
      <c r="X196" s="359"/>
      <c r="Y196" s="360"/>
      <c r="Z196" s="360"/>
      <c r="AA196" s="360"/>
      <c r="AB196" s="360"/>
      <c r="AC196" s="359"/>
      <c r="AD196" s="359"/>
      <c r="AE196" s="359"/>
      <c r="AF196" s="359"/>
      <c r="AG196" s="361"/>
      <c r="AH196" s="361"/>
      <c r="AI196" s="361"/>
      <c r="AJ196" s="361"/>
      <c r="AK196" s="160"/>
      <c r="AL196" s="362"/>
      <c r="AM196" s="363"/>
      <c r="AN196" s="359"/>
      <c r="AO196" s="359"/>
      <c r="AP196" s="359"/>
      <c r="AQ196" s="359"/>
      <c r="AR196" s="359"/>
      <c r="AS196" s="359"/>
      <c r="AT196" s="359"/>
      <c r="AU196" s="359"/>
      <c r="AV196" s="364"/>
      <c r="AX196" s="365"/>
      <c r="AY196" s="366"/>
    </row>
    <row r="197" spans="1:51" s="122" customFormat="1" ht="50.25" customHeight="1" x14ac:dyDescent="0.25">
      <c r="A197" s="53" t="str">
        <f t="shared" si="26"/>
        <v>NT20NT_D2+1</v>
      </c>
      <c r="B197" s="53" t="str">
        <f t="shared" si="27"/>
        <v>NT20NT_D2+2</v>
      </c>
      <c r="C197" s="53" t="str">
        <f t="shared" si="28"/>
        <v>NT20NT_D2+3</v>
      </c>
      <c r="D197" s="53" t="str">
        <f t="shared" si="29"/>
        <v>NT20NT_D2+4</v>
      </c>
      <c r="E197" s="122" t="s">
        <v>612</v>
      </c>
      <c r="F197" s="55"/>
      <c r="G197" s="55" t="s">
        <v>776</v>
      </c>
      <c r="H197" s="56" t="str">
        <f t="shared" si="6"/>
        <v xml:space="preserve">Đường Miễu  </v>
      </c>
      <c r="I197" s="56" t="s">
        <v>6439</v>
      </c>
      <c r="J197" s="56" t="s">
        <v>6494</v>
      </c>
      <c r="K197" s="56" t="s">
        <v>6496</v>
      </c>
      <c r="L197" s="57">
        <v>4900</v>
      </c>
      <c r="M197" s="57">
        <v>2500</v>
      </c>
      <c r="N197" s="57">
        <v>2100</v>
      </c>
      <c r="O197" s="57">
        <v>1600</v>
      </c>
      <c r="P197" s="57"/>
      <c r="Q197" s="57"/>
      <c r="R197" s="57"/>
      <c r="S197" s="57"/>
      <c r="T197" s="358" t="str">
        <f>G197</f>
        <v>NT20NT_D2</v>
      </c>
      <c r="U197" s="359"/>
      <c r="V197" s="359"/>
      <c r="W197" s="359"/>
      <c r="X197" s="359"/>
      <c r="Y197" s="360"/>
      <c r="Z197" s="360">
        <f>V197/M197</f>
        <v>0</v>
      </c>
      <c r="AA197" s="360"/>
      <c r="AB197" s="360"/>
      <c r="AC197" s="359"/>
      <c r="AD197" s="359"/>
      <c r="AE197" s="359"/>
      <c r="AF197" s="359"/>
      <c r="AG197" s="361"/>
      <c r="AH197" s="361"/>
      <c r="AI197" s="361"/>
      <c r="AJ197" s="361"/>
      <c r="AK197" s="160">
        <v>5.4761904761904763</v>
      </c>
      <c r="AL197" s="362"/>
      <c r="AM197" s="363" t="e">
        <f>ROUNDDOWN(AK197*#REF!/#REF!,1)</f>
        <v>#REF!</v>
      </c>
      <c r="AN197" s="359" t="e">
        <f t="shared" si="30"/>
        <v>#REF!</v>
      </c>
      <c r="AO197" s="359" t="e">
        <f t="shared" si="30"/>
        <v>#REF!</v>
      </c>
      <c r="AP197" s="359" t="e">
        <f t="shared" si="30"/>
        <v>#REF!</v>
      </c>
      <c r="AQ197" s="359" t="e">
        <f t="shared" si="30"/>
        <v>#REF!</v>
      </c>
      <c r="AR197" s="359" t="e">
        <f t="shared" si="31"/>
        <v>#REF!</v>
      </c>
      <c r="AS197" s="359" t="e">
        <f t="shared" si="31"/>
        <v>#REF!</v>
      </c>
      <c r="AT197" s="359" t="e">
        <f t="shared" si="31"/>
        <v>#REF!</v>
      </c>
      <c r="AU197" s="359" t="e">
        <f t="shared" si="31"/>
        <v>#REF!</v>
      </c>
      <c r="AV197" s="364"/>
      <c r="AW197" s="122" t="s">
        <v>612</v>
      </c>
      <c r="AX197" s="365"/>
      <c r="AY197" s="366"/>
    </row>
    <row r="198" spans="1:51" s="122" customFormat="1" ht="50.25" hidden="1" customHeight="1" x14ac:dyDescent="0.25">
      <c r="A198" s="53"/>
      <c r="B198" s="53"/>
      <c r="C198" s="53"/>
      <c r="D198" s="53"/>
      <c r="F198" s="55"/>
      <c r="G198" s="55"/>
      <c r="H198" s="56"/>
      <c r="I198" s="56"/>
      <c r="J198" s="56"/>
      <c r="K198" s="56"/>
      <c r="L198" s="57"/>
      <c r="M198" s="57"/>
      <c r="N198" s="57"/>
      <c r="O198" s="57"/>
      <c r="P198" s="57"/>
      <c r="Q198" s="57"/>
      <c r="R198" s="57"/>
      <c r="S198" s="57"/>
      <c r="T198" s="358"/>
      <c r="U198" s="359"/>
      <c r="V198" s="359"/>
      <c r="W198" s="359"/>
      <c r="X198" s="359"/>
      <c r="Y198" s="360"/>
      <c r="Z198" s="360"/>
      <c r="AA198" s="360"/>
      <c r="AB198" s="360"/>
      <c r="AC198" s="359"/>
      <c r="AD198" s="359"/>
      <c r="AE198" s="359"/>
      <c r="AF198" s="359"/>
      <c r="AG198" s="361"/>
      <c r="AH198" s="361"/>
      <c r="AI198" s="361"/>
      <c r="AJ198" s="361"/>
      <c r="AK198" s="160"/>
      <c r="AL198" s="362"/>
      <c r="AM198" s="363"/>
      <c r="AN198" s="359"/>
      <c r="AO198" s="359"/>
      <c r="AP198" s="359"/>
      <c r="AQ198" s="359"/>
      <c r="AR198" s="359"/>
      <c r="AS198" s="359"/>
      <c r="AT198" s="359"/>
      <c r="AU198" s="359"/>
      <c r="AV198" s="364"/>
      <c r="AX198" s="365"/>
      <c r="AY198" s="366"/>
    </row>
    <row r="199" spans="1:51" s="122" customFormat="1" ht="50.25" hidden="1" customHeight="1" x14ac:dyDescent="0.25">
      <c r="A199" s="53"/>
      <c r="B199" s="53"/>
      <c r="C199" s="53"/>
      <c r="D199" s="53"/>
      <c r="F199" s="55"/>
      <c r="G199" s="55"/>
      <c r="H199" s="56"/>
      <c r="I199" s="56"/>
      <c r="J199" s="56"/>
      <c r="K199" s="56"/>
      <c r="L199" s="57"/>
      <c r="M199" s="57"/>
      <c r="N199" s="57"/>
      <c r="O199" s="57"/>
      <c r="P199" s="57"/>
      <c r="Q199" s="57"/>
      <c r="R199" s="57"/>
      <c r="S199" s="57"/>
      <c r="T199" s="358"/>
      <c r="U199" s="359"/>
      <c r="V199" s="359"/>
      <c r="W199" s="359"/>
      <c r="X199" s="359"/>
      <c r="Y199" s="360"/>
      <c r="Z199" s="360"/>
      <c r="AA199" s="360"/>
      <c r="AB199" s="360"/>
      <c r="AC199" s="359"/>
      <c r="AD199" s="359"/>
      <c r="AE199" s="359"/>
      <c r="AF199" s="359"/>
      <c r="AG199" s="361"/>
      <c r="AH199" s="361"/>
      <c r="AI199" s="361"/>
      <c r="AJ199" s="361"/>
      <c r="AK199" s="160"/>
      <c r="AL199" s="362"/>
      <c r="AM199" s="363"/>
      <c r="AN199" s="359"/>
      <c r="AO199" s="359"/>
      <c r="AP199" s="359"/>
      <c r="AQ199" s="359"/>
      <c r="AR199" s="359"/>
      <c r="AS199" s="359"/>
      <c r="AT199" s="359"/>
      <c r="AU199" s="359"/>
      <c r="AV199" s="364"/>
      <c r="AX199" s="365"/>
      <c r="AY199" s="366"/>
    </row>
    <row r="200" spans="1:51" s="122" customFormat="1" ht="50.25" hidden="1" customHeight="1" x14ac:dyDescent="0.25">
      <c r="A200" s="53"/>
      <c r="B200" s="53"/>
      <c r="C200" s="53"/>
      <c r="D200" s="53"/>
      <c r="F200" s="55"/>
      <c r="G200" s="55"/>
      <c r="H200" s="56"/>
      <c r="I200" s="56"/>
      <c r="J200" s="56"/>
      <c r="K200" s="56"/>
      <c r="L200" s="57"/>
      <c r="M200" s="57"/>
      <c r="N200" s="57"/>
      <c r="O200" s="57"/>
      <c r="P200" s="57"/>
      <c r="Q200" s="57"/>
      <c r="R200" s="57"/>
      <c r="S200" s="57"/>
      <c r="T200" s="358"/>
      <c r="U200" s="359"/>
      <c r="V200" s="359"/>
      <c r="W200" s="359"/>
      <c r="X200" s="359"/>
      <c r="Y200" s="360"/>
      <c r="Z200" s="360"/>
      <c r="AA200" s="360"/>
      <c r="AB200" s="360"/>
      <c r="AC200" s="359"/>
      <c r="AD200" s="359"/>
      <c r="AE200" s="359"/>
      <c r="AF200" s="359"/>
      <c r="AG200" s="361"/>
      <c r="AH200" s="361"/>
      <c r="AI200" s="361"/>
      <c r="AJ200" s="361"/>
      <c r="AK200" s="160"/>
      <c r="AL200" s="362"/>
      <c r="AM200" s="363"/>
      <c r="AN200" s="359"/>
      <c r="AO200" s="359"/>
      <c r="AP200" s="359"/>
      <c r="AQ200" s="359"/>
      <c r="AR200" s="359"/>
      <c r="AS200" s="359"/>
      <c r="AT200" s="359"/>
      <c r="AU200" s="359"/>
      <c r="AV200" s="364"/>
      <c r="AX200" s="365"/>
      <c r="AY200" s="366"/>
    </row>
    <row r="201" spans="1:51" s="122" customFormat="1" ht="50.25" hidden="1" customHeight="1" x14ac:dyDescent="0.25">
      <c r="A201" s="53"/>
      <c r="B201" s="53"/>
      <c r="C201" s="53"/>
      <c r="D201" s="53"/>
      <c r="F201" s="55"/>
      <c r="G201" s="55"/>
      <c r="H201" s="56"/>
      <c r="I201" s="56"/>
      <c r="J201" s="56"/>
      <c r="K201" s="56"/>
      <c r="L201" s="57"/>
      <c r="M201" s="57"/>
      <c r="N201" s="57"/>
      <c r="O201" s="57"/>
      <c r="P201" s="57"/>
      <c r="Q201" s="57"/>
      <c r="R201" s="57"/>
      <c r="S201" s="57"/>
      <c r="T201" s="358"/>
      <c r="U201" s="359"/>
      <c r="V201" s="359"/>
      <c r="W201" s="359"/>
      <c r="X201" s="359"/>
      <c r="Y201" s="360"/>
      <c r="Z201" s="360"/>
      <c r="AA201" s="360"/>
      <c r="AB201" s="360"/>
      <c r="AC201" s="359"/>
      <c r="AD201" s="359"/>
      <c r="AE201" s="359"/>
      <c r="AF201" s="359"/>
      <c r="AG201" s="361"/>
      <c r="AH201" s="361"/>
      <c r="AI201" s="361"/>
      <c r="AJ201" s="361"/>
      <c r="AK201" s="160"/>
      <c r="AL201" s="362"/>
      <c r="AM201" s="363"/>
      <c r="AN201" s="359"/>
      <c r="AO201" s="359"/>
      <c r="AP201" s="359"/>
      <c r="AQ201" s="359"/>
      <c r="AR201" s="359"/>
      <c r="AS201" s="359"/>
      <c r="AT201" s="359"/>
      <c r="AU201" s="359"/>
      <c r="AV201" s="364"/>
      <c r="AX201" s="365"/>
      <c r="AY201" s="366"/>
    </row>
    <row r="202" spans="1:51" s="122" customFormat="1" ht="50.25" hidden="1" customHeight="1" x14ac:dyDescent="0.25">
      <c r="A202" s="53"/>
      <c r="B202" s="53"/>
      <c r="C202" s="53"/>
      <c r="D202" s="53"/>
      <c r="F202" s="55"/>
      <c r="G202" s="55"/>
      <c r="H202" s="56"/>
      <c r="I202" s="56"/>
      <c r="J202" s="56"/>
      <c r="K202" s="56"/>
      <c r="L202" s="57"/>
      <c r="M202" s="57"/>
      <c r="N202" s="57"/>
      <c r="O202" s="57"/>
      <c r="P202" s="57"/>
      <c r="Q202" s="57"/>
      <c r="R202" s="57"/>
      <c r="S202" s="57"/>
      <c r="T202" s="358"/>
      <c r="U202" s="359"/>
      <c r="V202" s="359"/>
      <c r="W202" s="359"/>
      <c r="X202" s="359"/>
      <c r="Y202" s="360"/>
      <c r="Z202" s="360"/>
      <c r="AA202" s="360"/>
      <c r="AB202" s="360"/>
      <c r="AC202" s="359"/>
      <c r="AD202" s="359"/>
      <c r="AE202" s="359"/>
      <c r="AF202" s="359"/>
      <c r="AG202" s="361"/>
      <c r="AH202" s="361"/>
      <c r="AI202" s="361"/>
      <c r="AJ202" s="361"/>
      <c r="AK202" s="160"/>
      <c r="AL202" s="362"/>
      <c r="AM202" s="363"/>
      <c r="AN202" s="359"/>
      <c r="AO202" s="359"/>
      <c r="AP202" s="359"/>
      <c r="AQ202" s="359"/>
      <c r="AR202" s="359"/>
      <c r="AS202" s="359"/>
      <c r="AT202" s="359"/>
      <c r="AU202" s="359"/>
      <c r="AV202" s="364"/>
      <c r="AX202" s="365"/>
      <c r="AY202" s="366"/>
    </row>
    <row r="203" spans="1:51" s="122" customFormat="1" ht="50.25" hidden="1" customHeight="1" x14ac:dyDescent="0.25">
      <c r="A203" s="53"/>
      <c r="B203" s="53"/>
      <c r="C203" s="53"/>
      <c r="D203" s="53"/>
      <c r="F203" s="55"/>
      <c r="G203" s="55"/>
      <c r="H203" s="56"/>
      <c r="I203" s="56"/>
      <c r="J203" s="56"/>
      <c r="K203" s="56"/>
      <c r="L203" s="57"/>
      <c r="M203" s="57"/>
      <c r="N203" s="57"/>
      <c r="O203" s="57"/>
      <c r="P203" s="57"/>
      <c r="Q203" s="57"/>
      <c r="R203" s="57"/>
      <c r="S203" s="57"/>
      <c r="T203" s="358"/>
      <c r="U203" s="359"/>
      <c r="V203" s="359"/>
      <c r="W203" s="359"/>
      <c r="X203" s="359"/>
      <c r="Y203" s="360"/>
      <c r="Z203" s="360"/>
      <c r="AA203" s="360"/>
      <c r="AB203" s="360"/>
      <c r="AC203" s="359"/>
      <c r="AD203" s="359"/>
      <c r="AE203" s="359"/>
      <c r="AF203" s="359"/>
      <c r="AG203" s="361"/>
      <c r="AH203" s="361"/>
      <c r="AI203" s="361"/>
      <c r="AJ203" s="361"/>
      <c r="AK203" s="160"/>
      <c r="AL203" s="362"/>
      <c r="AM203" s="363"/>
      <c r="AN203" s="359"/>
      <c r="AO203" s="359"/>
      <c r="AP203" s="359"/>
      <c r="AQ203" s="359"/>
      <c r="AR203" s="359"/>
      <c r="AS203" s="359"/>
      <c r="AT203" s="359"/>
      <c r="AU203" s="359"/>
      <c r="AV203" s="364"/>
      <c r="AX203" s="365"/>
      <c r="AY203" s="366"/>
    </row>
    <row r="204" spans="1:51" s="122" customFormat="1" ht="45.75" customHeight="1" x14ac:dyDescent="0.25">
      <c r="A204" s="53" t="s">
        <v>6497</v>
      </c>
      <c r="B204" s="53" t="s">
        <v>6498</v>
      </c>
      <c r="C204" s="53" t="s">
        <v>6499</v>
      </c>
      <c r="D204" s="53" t="s">
        <v>6500</v>
      </c>
      <c r="E204" s="122" t="s">
        <v>612</v>
      </c>
      <c r="F204" s="55">
        <v>11</v>
      </c>
      <c r="G204" s="55" t="s">
        <v>732</v>
      </c>
      <c r="H204" s="56" t="str">
        <f t="shared" si="6"/>
        <v>Đường Cây Dầu</v>
      </c>
      <c r="I204" s="56" t="s">
        <v>240</v>
      </c>
      <c r="J204" s="56" t="s">
        <v>745</v>
      </c>
      <c r="K204" s="56" t="s">
        <v>6439</v>
      </c>
      <c r="L204" s="57">
        <v>4600</v>
      </c>
      <c r="M204" s="57">
        <v>2200</v>
      </c>
      <c r="N204" s="57">
        <v>1800</v>
      </c>
      <c r="O204" s="57">
        <v>1300</v>
      </c>
      <c r="P204" s="57"/>
      <c r="Q204" s="57"/>
      <c r="R204" s="57"/>
      <c r="S204" s="57"/>
      <c r="T204" s="358" t="s">
        <v>732</v>
      </c>
      <c r="U204" s="359"/>
      <c r="V204" s="359"/>
      <c r="W204" s="359"/>
      <c r="X204" s="359"/>
      <c r="Y204" s="360"/>
      <c r="Z204" s="360"/>
      <c r="AA204" s="360"/>
      <c r="AB204" s="360"/>
      <c r="AC204" s="359"/>
      <c r="AD204" s="359"/>
      <c r="AE204" s="359"/>
      <c r="AF204" s="359"/>
      <c r="AG204" s="361"/>
      <c r="AH204" s="361"/>
      <c r="AI204" s="361"/>
      <c r="AJ204" s="361"/>
      <c r="AK204" s="160">
        <v>7.1066433566433567</v>
      </c>
      <c r="AL204" s="362"/>
      <c r="AM204" s="363">
        <v>4.0999999999999996</v>
      </c>
      <c r="AN204" s="359">
        <v>18860</v>
      </c>
      <c r="AO204" s="359">
        <v>9020</v>
      </c>
      <c r="AP204" s="359">
        <v>7379.9999999999991</v>
      </c>
      <c r="AQ204" s="359">
        <v>5329.9999999999991</v>
      </c>
      <c r="AR204" s="359">
        <v>18900</v>
      </c>
      <c r="AS204" s="359">
        <v>9000</v>
      </c>
      <c r="AT204" s="359">
        <v>7400</v>
      </c>
      <c r="AU204" s="359">
        <v>5300</v>
      </c>
      <c r="AV204" s="364"/>
      <c r="AW204" s="122" t="s">
        <v>612</v>
      </c>
      <c r="AX204" s="365"/>
      <c r="AY204" s="366">
        <v>780</v>
      </c>
    </row>
    <row r="205" spans="1:51" s="122" customFormat="1" ht="45.75" hidden="1" customHeight="1" x14ac:dyDescent="0.25">
      <c r="A205" s="53"/>
      <c r="B205" s="53"/>
      <c r="C205" s="53"/>
      <c r="D205" s="53"/>
      <c r="F205" s="55"/>
      <c r="G205" s="55"/>
      <c r="H205" s="56"/>
      <c r="I205" s="56"/>
      <c r="J205" s="56"/>
      <c r="K205" s="56"/>
      <c r="L205" s="57"/>
      <c r="M205" s="57"/>
      <c r="N205" s="57"/>
      <c r="O205" s="57"/>
      <c r="P205" s="57"/>
      <c r="Q205" s="57"/>
      <c r="R205" s="57"/>
      <c r="S205" s="57"/>
      <c r="T205" s="358"/>
      <c r="U205" s="359"/>
      <c r="V205" s="359"/>
      <c r="W205" s="359"/>
      <c r="X205" s="359"/>
      <c r="Y205" s="360"/>
      <c r="Z205" s="360"/>
      <c r="AA205" s="360"/>
      <c r="AB205" s="360"/>
      <c r="AC205" s="359"/>
      <c r="AD205" s="359"/>
      <c r="AE205" s="359"/>
      <c r="AF205" s="359"/>
      <c r="AG205" s="361"/>
      <c r="AH205" s="361"/>
      <c r="AI205" s="361"/>
      <c r="AJ205" s="361"/>
      <c r="AK205" s="160"/>
      <c r="AL205" s="362"/>
      <c r="AM205" s="363"/>
      <c r="AN205" s="359"/>
      <c r="AO205" s="359"/>
      <c r="AP205" s="359"/>
      <c r="AQ205" s="359"/>
      <c r="AR205" s="359"/>
      <c r="AS205" s="359"/>
      <c r="AT205" s="359"/>
      <c r="AU205" s="359"/>
      <c r="AV205" s="364"/>
      <c r="AX205" s="365"/>
      <c r="AY205" s="366"/>
    </row>
    <row r="206" spans="1:51" s="122" customFormat="1" ht="45.75" hidden="1" customHeight="1" x14ac:dyDescent="0.25">
      <c r="A206" s="53"/>
      <c r="B206" s="53"/>
      <c r="C206" s="53"/>
      <c r="D206" s="53"/>
      <c r="F206" s="55"/>
      <c r="G206" s="55"/>
      <c r="H206" s="56"/>
      <c r="I206" s="56"/>
      <c r="J206" s="56"/>
      <c r="K206" s="56"/>
      <c r="L206" s="57"/>
      <c r="M206" s="57"/>
      <c r="N206" s="57"/>
      <c r="O206" s="57"/>
      <c r="P206" s="57"/>
      <c r="Q206" s="57"/>
      <c r="R206" s="57"/>
      <c r="S206" s="57"/>
      <c r="T206" s="358"/>
      <c r="U206" s="359"/>
      <c r="V206" s="359"/>
      <c r="W206" s="359"/>
      <c r="X206" s="359"/>
      <c r="Y206" s="360"/>
      <c r="Z206" s="360"/>
      <c r="AA206" s="360"/>
      <c r="AB206" s="360"/>
      <c r="AC206" s="359"/>
      <c r="AD206" s="359"/>
      <c r="AE206" s="359"/>
      <c r="AF206" s="359"/>
      <c r="AG206" s="361"/>
      <c r="AH206" s="361"/>
      <c r="AI206" s="361"/>
      <c r="AJ206" s="361"/>
      <c r="AK206" s="160"/>
      <c r="AL206" s="362"/>
      <c r="AM206" s="363"/>
      <c r="AN206" s="359"/>
      <c r="AO206" s="359"/>
      <c r="AP206" s="359"/>
      <c r="AQ206" s="359"/>
      <c r="AR206" s="359"/>
      <c r="AS206" s="359"/>
      <c r="AT206" s="359"/>
      <c r="AU206" s="359"/>
      <c r="AV206" s="364"/>
      <c r="AX206" s="365"/>
      <c r="AY206" s="366"/>
    </row>
    <row r="207" spans="1:51" s="122" customFormat="1" ht="45.75" hidden="1" customHeight="1" x14ac:dyDescent="0.25">
      <c r="A207" s="53"/>
      <c r="B207" s="53"/>
      <c r="C207" s="53"/>
      <c r="D207" s="53"/>
      <c r="F207" s="55"/>
      <c r="G207" s="55"/>
      <c r="H207" s="56"/>
      <c r="I207" s="56"/>
      <c r="J207" s="56"/>
      <c r="K207" s="56"/>
      <c r="L207" s="57"/>
      <c r="M207" s="57"/>
      <c r="N207" s="57"/>
      <c r="O207" s="57"/>
      <c r="P207" s="57"/>
      <c r="Q207" s="57"/>
      <c r="R207" s="57"/>
      <c r="S207" s="57"/>
      <c r="T207" s="358"/>
      <c r="U207" s="359"/>
      <c r="V207" s="359"/>
      <c r="W207" s="359"/>
      <c r="X207" s="359"/>
      <c r="Y207" s="360"/>
      <c r="Z207" s="360"/>
      <c r="AA207" s="360"/>
      <c r="AB207" s="360"/>
      <c r="AC207" s="359"/>
      <c r="AD207" s="359"/>
      <c r="AE207" s="359"/>
      <c r="AF207" s="359"/>
      <c r="AG207" s="361"/>
      <c r="AH207" s="361"/>
      <c r="AI207" s="361"/>
      <c r="AJ207" s="361"/>
      <c r="AK207" s="160"/>
      <c r="AL207" s="362"/>
      <c r="AM207" s="363"/>
      <c r="AN207" s="359"/>
      <c r="AO207" s="359"/>
      <c r="AP207" s="359"/>
      <c r="AQ207" s="359"/>
      <c r="AR207" s="359"/>
      <c r="AS207" s="359"/>
      <c r="AT207" s="359"/>
      <c r="AU207" s="359"/>
      <c r="AV207" s="364"/>
      <c r="AX207" s="365"/>
      <c r="AY207" s="366"/>
    </row>
    <row r="208" spans="1:51" s="122" customFormat="1" ht="45.75" hidden="1" customHeight="1" x14ac:dyDescent="0.25">
      <c r="A208" s="53"/>
      <c r="B208" s="53"/>
      <c r="C208" s="53"/>
      <c r="D208" s="53"/>
      <c r="F208" s="55"/>
      <c r="G208" s="55"/>
      <c r="H208" s="56"/>
      <c r="I208" s="56"/>
      <c r="J208" s="56"/>
      <c r="K208" s="56"/>
      <c r="L208" s="57"/>
      <c r="M208" s="57"/>
      <c r="N208" s="57"/>
      <c r="O208" s="57"/>
      <c r="P208" s="57"/>
      <c r="Q208" s="57"/>
      <c r="R208" s="57"/>
      <c r="S208" s="57"/>
      <c r="T208" s="358"/>
      <c r="U208" s="359"/>
      <c r="V208" s="359"/>
      <c r="W208" s="359"/>
      <c r="X208" s="359"/>
      <c r="Y208" s="360"/>
      <c r="Z208" s="360"/>
      <c r="AA208" s="360"/>
      <c r="AB208" s="360"/>
      <c r="AC208" s="359"/>
      <c r="AD208" s="359"/>
      <c r="AE208" s="359"/>
      <c r="AF208" s="359"/>
      <c r="AG208" s="361"/>
      <c r="AH208" s="361"/>
      <c r="AI208" s="361"/>
      <c r="AJ208" s="361"/>
      <c r="AK208" s="160"/>
      <c r="AL208" s="362"/>
      <c r="AM208" s="363"/>
      <c r="AN208" s="359"/>
      <c r="AO208" s="359"/>
      <c r="AP208" s="359"/>
      <c r="AQ208" s="359"/>
      <c r="AR208" s="359"/>
      <c r="AS208" s="359"/>
      <c r="AT208" s="359"/>
      <c r="AU208" s="359"/>
      <c r="AV208" s="364"/>
      <c r="AX208" s="365"/>
      <c r="AY208" s="366"/>
    </row>
    <row r="209" spans="1:51" s="122" customFormat="1" ht="45.75" hidden="1" customHeight="1" x14ac:dyDescent="0.25">
      <c r="A209" s="53"/>
      <c r="B209" s="53"/>
      <c r="C209" s="53"/>
      <c r="D209" s="53"/>
      <c r="F209" s="55"/>
      <c r="G209" s="55"/>
      <c r="H209" s="56"/>
      <c r="I209" s="56"/>
      <c r="J209" s="56"/>
      <c r="K209" s="56"/>
      <c r="L209" s="57"/>
      <c r="M209" s="57"/>
      <c r="N209" s="57"/>
      <c r="O209" s="57"/>
      <c r="P209" s="57"/>
      <c r="Q209" s="57"/>
      <c r="R209" s="57"/>
      <c r="S209" s="57"/>
      <c r="T209" s="358"/>
      <c r="U209" s="359"/>
      <c r="V209" s="359"/>
      <c r="W209" s="359"/>
      <c r="X209" s="359"/>
      <c r="Y209" s="360"/>
      <c r="Z209" s="360"/>
      <c r="AA209" s="360"/>
      <c r="AB209" s="360"/>
      <c r="AC209" s="359"/>
      <c r="AD209" s="359"/>
      <c r="AE209" s="359"/>
      <c r="AF209" s="359"/>
      <c r="AG209" s="361"/>
      <c r="AH209" s="361"/>
      <c r="AI209" s="361"/>
      <c r="AJ209" s="361"/>
      <c r="AK209" s="160"/>
      <c r="AL209" s="362"/>
      <c r="AM209" s="363"/>
      <c r="AN209" s="359"/>
      <c r="AO209" s="359"/>
      <c r="AP209" s="359"/>
      <c r="AQ209" s="359"/>
      <c r="AR209" s="359"/>
      <c r="AS209" s="359"/>
      <c r="AT209" s="359"/>
      <c r="AU209" s="359"/>
      <c r="AV209" s="364"/>
      <c r="AX209" s="365"/>
      <c r="AY209" s="366"/>
    </row>
    <row r="210" spans="1:51" s="122" customFormat="1" ht="45.75" hidden="1" customHeight="1" x14ac:dyDescent="0.25">
      <c r="A210" s="53"/>
      <c r="B210" s="53"/>
      <c r="C210" s="53"/>
      <c r="D210" s="53"/>
      <c r="F210" s="55"/>
      <c r="G210" s="55"/>
      <c r="H210" s="56"/>
      <c r="I210" s="56"/>
      <c r="J210" s="56"/>
      <c r="K210" s="56"/>
      <c r="L210" s="57"/>
      <c r="M210" s="57"/>
      <c r="N210" s="57"/>
      <c r="O210" s="57"/>
      <c r="P210" s="57"/>
      <c r="Q210" s="57"/>
      <c r="R210" s="57"/>
      <c r="S210" s="57"/>
      <c r="T210" s="358"/>
      <c r="U210" s="359"/>
      <c r="V210" s="359"/>
      <c r="W210" s="359"/>
      <c r="X210" s="359"/>
      <c r="Y210" s="360"/>
      <c r="Z210" s="360"/>
      <c r="AA210" s="360"/>
      <c r="AB210" s="360"/>
      <c r="AC210" s="359"/>
      <c r="AD210" s="359"/>
      <c r="AE210" s="359"/>
      <c r="AF210" s="359"/>
      <c r="AG210" s="361"/>
      <c r="AH210" s="361"/>
      <c r="AI210" s="361"/>
      <c r="AJ210" s="361"/>
      <c r="AK210" s="160"/>
      <c r="AL210" s="362"/>
      <c r="AM210" s="363"/>
      <c r="AN210" s="359"/>
      <c r="AO210" s="359"/>
      <c r="AP210" s="359"/>
      <c r="AQ210" s="359"/>
      <c r="AR210" s="359"/>
      <c r="AS210" s="359"/>
      <c r="AT210" s="359"/>
      <c r="AU210" s="359"/>
      <c r="AV210" s="364"/>
      <c r="AX210" s="365"/>
      <c r="AY210" s="366"/>
    </row>
    <row r="211" spans="1:51" s="122" customFormat="1" ht="51" customHeight="1" x14ac:dyDescent="0.25">
      <c r="A211" s="53" t="s">
        <v>6501</v>
      </c>
      <c r="B211" s="53" t="s">
        <v>6502</v>
      </c>
      <c r="C211" s="53" t="s">
        <v>6503</v>
      </c>
      <c r="D211" s="53" t="s">
        <v>6504</v>
      </c>
      <c r="E211" s="122" t="s">
        <v>612</v>
      </c>
      <c r="F211" s="55">
        <v>14</v>
      </c>
      <c r="G211" s="55" t="s">
        <v>743</v>
      </c>
      <c r="H211" s="56" t="str">
        <f t="shared" si="6"/>
        <v>Đường Đào Thị Phấn</v>
      </c>
      <c r="I211" s="56" t="s">
        <v>6505</v>
      </c>
      <c r="J211" s="56" t="s">
        <v>6506</v>
      </c>
      <c r="K211" s="56" t="s">
        <v>6507</v>
      </c>
      <c r="L211" s="57">
        <v>4600</v>
      </c>
      <c r="M211" s="57">
        <v>2200</v>
      </c>
      <c r="N211" s="57">
        <v>1800</v>
      </c>
      <c r="O211" s="57">
        <v>1300</v>
      </c>
      <c r="P211" s="57"/>
      <c r="Q211" s="57"/>
      <c r="R211" s="57"/>
      <c r="S211" s="57"/>
      <c r="T211" s="358" t="s">
        <v>743</v>
      </c>
      <c r="U211" s="359"/>
      <c r="V211" s="359"/>
      <c r="W211" s="359"/>
      <c r="X211" s="359"/>
      <c r="Y211" s="360">
        <v>0</v>
      </c>
      <c r="Z211" s="360">
        <v>0</v>
      </c>
      <c r="AA211" s="360">
        <v>0</v>
      </c>
      <c r="AB211" s="360"/>
      <c r="AC211" s="359"/>
      <c r="AD211" s="359"/>
      <c r="AE211" s="359"/>
      <c r="AF211" s="359"/>
      <c r="AG211" s="361"/>
      <c r="AH211" s="361"/>
      <c r="AI211" s="361"/>
      <c r="AJ211" s="361"/>
      <c r="AK211" s="160">
        <v>5.73</v>
      </c>
      <c r="AL211" s="362"/>
      <c r="AM211" s="363">
        <v>3.3</v>
      </c>
      <c r="AN211" s="359">
        <v>15180</v>
      </c>
      <c r="AO211" s="359">
        <v>7260</v>
      </c>
      <c r="AP211" s="359">
        <v>5940</v>
      </c>
      <c r="AQ211" s="359">
        <v>4290</v>
      </c>
      <c r="AR211" s="359">
        <v>15200</v>
      </c>
      <c r="AS211" s="359">
        <v>7300</v>
      </c>
      <c r="AT211" s="359">
        <v>5900</v>
      </c>
      <c r="AU211" s="359">
        <v>4300</v>
      </c>
      <c r="AV211" s="364"/>
      <c r="AW211" s="122" t="s">
        <v>612</v>
      </c>
      <c r="AX211" s="365"/>
      <c r="AY211" s="366">
        <v>840</v>
      </c>
    </row>
    <row r="212" spans="1:51" s="122" customFormat="1" ht="51" hidden="1" customHeight="1" x14ac:dyDescent="0.25">
      <c r="A212" s="53"/>
      <c r="B212" s="53"/>
      <c r="C212" s="53"/>
      <c r="D212" s="53"/>
      <c r="F212" s="55"/>
      <c r="G212" s="55"/>
      <c r="H212" s="56"/>
      <c r="I212" s="56"/>
      <c r="J212" s="56"/>
      <c r="K212" s="56"/>
      <c r="L212" s="57"/>
      <c r="M212" s="57"/>
      <c r="N212" s="57"/>
      <c r="O212" s="57"/>
      <c r="P212" s="57"/>
      <c r="Q212" s="57"/>
      <c r="R212" s="57"/>
      <c r="S212" s="57"/>
      <c r="T212" s="358"/>
      <c r="U212" s="359"/>
      <c r="V212" s="359"/>
      <c r="W212" s="359"/>
      <c r="X212" s="359"/>
      <c r="Y212" s="360"/>
      <c r="Z212" s="360"/>
      <c r="AA212" s="360"/>
      <c r="AB212" s="360"/>
      <c r="AC212" s="359"/>
      <c r="AD212" s="359"/>
      <c r="AE212" s="359"/>
      <c r="AF212" s="359"/>
      <c r="AG212" s="361"/>
      <c r="AH212" s="361"/>
      <c r="AI212" s="361"/>
      <c r="AJ212" s="361"/>
      <c r="AK212" s="160"/>
      <c r="AL212" s="362"/>
      <c r="AM212" s="363"/>
      <c r="AN212" s="359"/>
      <c r="AO212" s="359"/>
      <c r="AP212" s="359"/>
      <c r="AQ212" s="359"/>
      <c r="AR212" s="359"/>
      <c r="AS212" s="359"/>
      <c r="AT212" s="359"/>
      <c r="AU212" s="359"/>
      <c r="AV212" s="364"/>
      <c r="AX212" s="376"/>
      <c r="AY212" s="366"/>
    </row>
    <row r="213" spans="1:51" s="122" customFormat="1" ht="51" hidden="1" customHeight="1" x14ac:dyDescent="0.25">
      <c r="A213" s="53"/>
      <c r="B213" s="53"/>
      <c r="C213" s="53"/>
      <c r="D213" s="53"/>
      <c r="F213" s="55"/>
      <c r="G213" s="55"/>
      <c r="H213" s="56"/>
      <c r="I213" s="56"/>
      <c r="J213" s="56"/>
      <c r="K213" s="56"/>
      <c r="L213" s="57"/>
      <c r="M213" s="57"/>
      <c r="N213" s="57"/>
      <c r="O213" s="57"/>
      <c r="P213" s="57"/>
      <c r="Q213" s="57"/>
      <c r="R213" s="57"/>
      <c r="S213" s="57"/>
      <c r="T213" s="358"/>
      <c r="U213" s="359"/>
      <c r="V213" s="359"/>
      <c r="W213" s="359"/>
      <c r="X213" s="359"/>
      <c r="Y213" s="360"/>
      <c r="Z213" s="360"/>
      <c r="AA213" s="360"/>
      <c r="AB213" s="360"/>
      <c r="AC213" s="359"/>
      <c r="AD213" s="359"/>
      <c r="AE213" s="359"/>
      <c r="AF213" s="359"/>
      <c r="AG213" s="361"/>
      <c r="AH213" s="361"/>
      <c r="AI213" s="361"/>
      <c r="AJ213" s="361"/>
      <c r="AK213" s="160"/>
      <c r="AL213" s="362"/>
      <c r="AM213" s="363"/>
      <c r="AN213" s="359"/>
      <c r="AO213" s="359"/>
      <c r="AP213" s="359"/>
      <c r="AQ213" s="359"/>
      <c r="AR213" s="359"/>
      <c r="AS213" s="359"/>
      <c r="AT213" s="359"/>
      <c r="AU213" s="359"/>
      <c r="AV213" s="364"/>
      <c r="AX213" s="376"/>
      <c r="AY213" s="366"/>
    </row>
    <row r="214" spans="1:51" s="122" customFormat="1" ht="51" hidden="1" customHeight="1" x14ac:dyDescent="0.25">
      <c r="A214" s="53"/>
      <c r="B214" s="53"/>
      <c r="C214" s="53"/>
      <c r="D214" s="53"/>
      <c r="F214" s="55"/>
      <c r="G214" s="55"/>
      <c r="H214" s="56"/>
      <c r="I214" s="56"/>
      <c r="J214" s="56"/>
      <c r="K214" s="56"/>
      <c r="L214" s="57"/>
      <c r="M214" s="57"/>
      <c r="N214" s="57"/>
      <c r="O214" s="57"/>
      <c r="P214" s="57"/>
      <c r="Q214" s="57"/>
      <c r="R214" s="57"/>
      <c r="S214" s="57"/>
      <c r="T214" s="358"/>
      <c r="U214" s="359"/>
      <c r="V214" s="359"/>
      <c r="W214" s="359"/>
      <c r="X214" s="359"/>
      <c r="Y214" s="360"/>
      <c r="Z214" s="360"/>
      <c r="AA214" s="360"/>
      <c r="AB214" s="360"/>
      <c r="AC214" s="359"/>
      <c r="AD214" s="359"/>
      <c r="AE214" s="359"/>
      <c r="AF214" s="359"/>
      <c r="AG214" s="361"/>
      <c r="AH214" s="361"/>
      <c r="AI214" s="361"/>
      <c r="AJ214" s="361"/>
      <c r="AK214" s="160"/>
      <c r="AL214" s="362"/>
      <c r="AM214" s="363"/>
      <c r="AN214" s="359"/>
      <c r="AO214" s="359"/>
      <c r="AP214" s="359"/>
      <c r="AQ214" s="359"/>
      <c r="AR214" s="359"/>
      <c r="AS214" s="359"/>
      <c r="AT214" s="359"/>
      <c r="AU214" s="359"/>
      <c r="AV214" s="364"/>
      <c r="AX214" s="376"/>
      <c r="AY214" s="366"/>
    </row>
    <row r="215" spans="1:51" s="122" customFormat="1" ht="51" hidden="1" customHeight="1" x14ac:dyDescent="0.25">
      <c r="A215" s="53"/>
      <c r="B215" s="53"/>
      <c r="C215" s="53"/>
      <c r="D215" s="53"/>
      <c r="F215" s="55"/>
      <c r="G215" s="55"/>
      <c r="H215" s="56"/>
      <c r="I215" s="56"/>
      <c r="J215" s="56"/>
      <c r="K215" s="56"/>
      <c r="L215" s="57"/>
      <c r="M215" s="57"/>
      <c r="N215" s="57"/>
      <c r="O215" s="57"/>
      <c r="P215" s="57"/>
      <c r="Q215" s="57"/>
      <c r="R215" s="57"/>
      <c r="S215" s="57"/>
      <c r="T215" s="358"/>
      <c r="U215" s="359"/>
      <c r="V215" s="359"/>
      <c r="W215" s="359"/>
      <c r="X215" s="359"/>
      <c r="Y215" s="360"/>
      <c r="Z215" s="360"/>
      <c r="AA215" s="360"/>
      <c r="AB215" s="360"/>
      <c r="AC215" s="359"/>
      <c r="AD215" s="359"/>
      <c r="AE215" s="359"/>
      <c r="AF215" s="359"/>
      <c r="AG215" s="361"/>
      <c r="AH215" s="361"/>
      <c r="AI215" s="361"/>
      <c r="AJ215" s="361"/>
      <c r="AK215" s="160"/>
      <c r="AL215" s="362"/>
      <c r="AM215" s="363"/>
      <c r="AN215" s="359"/>
      <c r="AO215" s="359"/>
      <c r="AP215" s="359"/>
      <c r="AQ215" s="359"/>
      <c r="AR215" s="359"/>
      <c r="AS215" s="359"/>
      <c r="AT215" s="359"/>
      <c r="AU215" s="359"/>
      <c r="AV215" s="364"/>
      <c r="AX215" s="376"/>
      <c r="AY215" s="366"/>
    </row>
    <row r="216" spans="1:51" s="122" customFormat="1" ht="51" hidden="1" customHeight="1" x14ac:dyDescent="0.25">
      <c r="A216" s="53"/>
      <c r="B216" s="53"/>
      <c r="C216" s="53"/>
      <c r="D216" s="53"/>
      <c r="F216" s="55"/>
      <c r="G216" s="55"/>
      <c r="H216" s="56"/>
      <c r="I216" s="56"/>
      <c r="J216" s="56"/>
      <c r="K216" s="56"/>
      <c r="L216" s="57"/>
      <c r="M216" s="57"/>
      <c r="N216" s="57"/>
      <c r="O216" s="57"/>
      <c r="P216" s="57"/>
      <c r="Q216" s="57"/>
      <c r="R216" s="57"/>
      <c r="S216" s="57"/>
      <c r="T216" s="358"/>
      <c r="U216" s="359"/>
      <c r="V216" s="359"/>
      <c r="W216" s="359"/>
      <c r="X216" s="359"/>
      <c r="Y216" s="360"/>
      <c r="Z216" s="360"/>
      <c r="AA216" s="360"/>
      <c r="AB216" s="360"/>
      <c r="AC216" s="359"/>
      <c r="AD216" s="359"/>
      <c r="AE216" s="359"/>
      <c r="AF216" s="359"/>
      <c r="AG216" s="361"/>
      <c r="AH216" s="361"/>
      <c r="AI216" s="361"/>
      <c r="AJ216" s="361"/>
      <c r="AK216" s="160"/>
      <c r="AL216" s="362"/>
      <c r="AM216" s="363"/>
      <c r="AN216" s="359"/>
      <c r="AO216" s="359"/>
      <c r="AP216" s="359"/>
      <c r="AQ216" s="359"/>
      <c r="AR216" s="359"/>
      <c r="AS216" s="359"/>
      <c r="AT216" s="359"/>
      <c r="AU216" s="359"/>
      <c r="AV216" s="364"/>
      <c r="AX216" s="376"/>
      <c r="AY216" s="366"/>
    </row>
    <row r="217" spans="1:51" s="122" customFormat="1" ht="51" hidden="1" customHeight="1" x14ac:dyDescent="0.25">
      <c r="A217" s="53"/>
      <c r="B217" s="53"/>
      <c r="C217" s="53"/>
      <c r="D217" s="53"/>
      <c r="F217" s="55"/>
      <c r="G217" s="55"/>
      <c r="H217" s="56"/>
      <c r="I217" s="56"/>
      <c r="J217" s="56"/>
      <c r="K217" s="56"/>
      <c r="L217" s="57"/>
      <c r="M217" s="57"/>
      <c r="N217" s="57"/>
      <c r="O217" s="57"/>
      <c r="P217" s="57"/>
      <c r="Q217" s="57"/>
      <c r="R217" s="57"/>
      <c r="S217" s="57"/>
      <c r="T217" s="358"/>
      <c r="U217" s="359"/>
      <c r="V217" s="359"/>
      <c r="W217" s="359"/>
      <c r="X217" s="359"/>
      <c r="Y217" s="360"/>
      <c r="Z217" s="360"/>
      <c r="AA217" s="360"/>
      <c r="AB217" s="360"/>
      <c r="AC217" s="359"/>
      <c r="AD217" s="359"/>
      <c r="AE217" s="359"/>
      <c r="AF217" s="359"/>
      <c r="AG217" s="361"/>
      <c r="AH217" s="361"/>
      <c r="AI217" s="361"/>
      <c r="AJ217" s="361"/>
      <c r="AK217" s="160"/>
      <c r="AL217" s="362"/>
      <c r="AM217" s="363"/>
      <c r="AN217" s="359"/>
      <c r="AO217" s="359"/>
      <c r="AP217" s="359"/>
      <c r="AQ217" s="359"/>
      <c r="AR217" s="359"/>
      <c r="AS217" s="359"/>
      <c r="AT217" s="359"/>
      <c r="AU217" s="359"/>
      <c r="AV217" s="364"/>
      <c r="AX217" s="376"/>
      <c r="AY217" s="366"/>
    </row>
    <row r="218" spans="1:51" s="122" customFormat="1" ht="39.950000000000003" customHeight="1" x14ac:dyDescent="0.25">
      <c r="A218" s="53" t="s">
        <v>6508</v>
      </c>
      <c r="B218" s="53" t="s">
        <v>6509</v>
      </c>
      <c r="C218" s="53" t="s">
        <v>6510</v>
      </c>
      <c r="D218" s="53" t="s">
        <v>6511</v>
      </c>
      <c r="E218" s="122" t="s">
        <v>612</v>
      </c>
      <c r="F218" s="55">
        <v>29</v>
      </c>
      <c r="G218" s="55" t="s">
        <v>813</v>
      </c>
      <c r="H218" s="56" t="str">
        <f t="shared" si="6"/>
        <v>Đường Trần Thị Nhạt (đường dốc nhà thờ Phú Hội)</v>
      </c>
      <c r="I218" s="56" t="s">
        <v>6439</v>
      </c>
      <c r="J218" s="56" t="s">
        <v>6512</v>
      </c>
      <c r="K218" s="56" t="s">
        <v>6513</v>
      </c>
      <c r="L218" s="57">
        <v>5500</v>
      </c>
      <c r="M218" s="57">
        <v>2300</v>
      </c>
      <c r="N218" s="57">
        <v>1800</v>
      </c>
      <c r="O218" s="57">
        <v>1300</v>
      </c>
      <c r="P218" s="57"/>
      <c r="Q218" s="57"/>
      <c r="R218" s="57"/>
      <c r="S218" s="57"/>
      <c r="T218" s="358" t="s">
        <v>813</v>
      </c>
      <c r="U218" s="359"/>
      <c r="V218" s="359"/>
      <c r="W218" s="359"/>
      <c r="X218" s="359"/>
      <c r="Y218" s="360"/>
      <c r="Z218" s="360"/>
      <c r="AA218" s="360"/>
      <c r="AB218" s="360"/>
      <c r="AC218" s="359" t="e">
        <v>#REF!</v>
      </c>
      <c r="AD218" s="359" t="e">
        <v>#REF!</v>
      </c>
      <c r="AE218" s="359" t="e">
        <v>#REF!</v>
      </c>
      <c r="AF218" s="359" t="e">
        <v>#REF!</v>
      </c>
      <c r="AG218" s="361" t="e">
        <v>#REF!</v>
      </c>
      <c r="AH218" s="361" t="e">
        <v>#REF!</v>
      </c>
      <c r="AI218" s="361" t="e">
        <v>#REF!</v>
      </c>
      <c r="AJ218" s="361" t="e">
        <v>#REF!</v>
      </c>
      <c r="AK218" s="160">
        <v>5.13</v>
      </c>
      <c r="AL218" s="362"/>
      <c r="AM218" s="363">
        <v>2.9</v>
      </c>
      <c r="AN218" s="359">
        <v>15950</v>
      </c>
      <c r="AO218" s="359">
        <v>6670</v>
      </c>
      <c r="AP218" s="359">
        <v>5220</v>
      </c>
      <c r="AQ218" s="359">
        <v>3770</v>
      </c>
      <c r="AR218" s="359">
        <v>16000</v>
      </c>
      <c r="AS218" s="359">
        <v>6700</v>
      </c>
      <c r="AT218" s="359">
        <v>5200</v>
      </c>
      <c r="AU218" s="359">
        <v>3800</v>
      </c>
      <c r="AV218" s="364" t="e">
        <v>#REF!</v>
      </c>
      <c r="AW218" s="168" t="s">
        <v>612</v>
      </c>
      <c r="AX218" s="377"/>
      <c r="AY218" s="366">
        <v>780</v>
      </c>
    </row>
    <row r="219" spans="1:51" s="122" customFormat="1" ht="39.950000000000003" hidden="1" customHeight="1" x14ac:dyDescent="0.25">
      <c r="A219" s="53"/>
      <c r="B219" s="53"/>
      <c r="C219" s="53"/>
      <c r="D219" s="53"/>
      <c r="F219" s="55"/>
      <c r="G219" s="55"/>
      <c r="H219" s="56"/>
      <c r="I219" s="56"/>
      <c r="J219" s="56"/>
      <c r="K219" s="56"/>
      <c r="L219" s="57"/>
      <c r="M219" s="57"/>
      <c r="N219" s="57"/>
      <c r="O219" s="57"/>
      <c r="P219" s="57"/>
      <c r="Q219" s="57"/>
      <c r="R219" s="57"/>
      <c r="S219" s="57"/>
      <c r="T219" s="358"/>
      <c r="U219" s="359"/>
      <c r="V219" s="359"/>
      <c r="W219" s="359"/>
      <c r="X219" s="359"/>
      <c r="Y219" s="360"/>
      <c r="Z219" s="360"/>
      <c r="AA219" s="360"/>
      <c r="AB219" s="360"/>
      <c r="AC219" s="359"/>
      <c r="AD219" s="359"/>
      <c r="AE219" s="359"/>
      <c r="AF219" s="359"/>
      <c r="AG219" s="361"/>
      <c r="AH219" s="361"/>
      <c r="AI219" s="361"/>
      <c r="AJ219" s="361"/>
      <c r="AK219" s="160"/>
      <c r="AL219" s="362"/>
      <c r="AM219" s="363"/>
      <c r="AN219" s="359"/>
      <c r="AO219" s="359"/>
      <c r="AP219" s="359"/>
      <c r="AQ219" s="359"/>
      <c r="AR219" s="359"/>
      <c r="AS219" s="359"/>
      <c r="AT219" s="359"/>
      <c r="AU219" s="359"/>
      <c r="AV219" s="364"/>
      <c r="AW219" s="54"/>
      <c r="AX219" s="377"/>
      <c r="AY219" s="366"/>
    </row>
    <row r="220" spans="1:51" s="122" customFormat="1" ht="39.950000000000003" hidden="1" customHeight="1" x14ac:dyDescent="0.25">
      <c r="A220" s="53"/>
      <c r="B220" s="53"/>
      <c r="C220" s="53"/>
      <c r="D220" s="53"/>
      <c r="F220" s="55"/>
      <c r="G220" s="55"/>
      <c r="H220" s="56"/>
      <c r="I220" s="56"/>
      <c r="J220" s="56"/>
      <c r="K220" s="56"/>
      <c r="L220" s="57"/>
      <c r="M220" s="57"/>
      <c r="N220" s="57"/>
      <c r="O220" s="57"/>
      <c r="P220" s="57"/>
      <c r="Q220" s="57"/>
      <c r="R220" s="57"/>
      <c r="S220" s="57"/>
      <c r="T220" s="358"/>
      <c r="U220" s="359"/>
      <c r="V220" s="359"/>
      <c r="W220" s="359"/>
      <c r="X220" s="359"/>
      <c r="Y220" s="360"/>
      <c r="Z220" s="360"/>
      <c r="AA220" s="360"/>
      <c r="AB220" s="360"/>
      <c r="AC220" s="359"/>
      <c r="AD220" s="359"/>
      <c r="AE220" s="359"/>
      <c r="AF220" s="359"/>
      <c r="AG220" s="361"/>
      <c r="AH220" s="361"/>
      <c r="AI220" s="361"/>
      <c r="AJ220" s="361"/>
      <c r="AK220" s="160"/>
      <c r="AL220" s="362"/>
      <c r="AM220" s="363"/>
      <c r="AN220" s="359"/>
      <c r="AO220" s="359"/>
      <c r="AP220" s="359"/>
      <c r="AQ220" s="359"/>
      <c r="AR220" s="359"/>
      <c r="AS220" s="359"/>
      <c r="AT220" s="359"/>
      <c r="AU220" s="359"/>
      <c r="AV220" s="364"/>
      <c r="AW220" s="54"/>
      <c r="AX220" s="377"/>
      <c r="AY220" s="366"/>
    </row>
    <row r="221" spans="1:51" s="122" customFormat="1" ht="39.950000000000003" hidden="1" customHeight="1" x14ac:dyDescent="0.25">
      <c r="A221" s="53"/>
      <c r="B221" s="53"/>
      <c r="C221" s="53"/>
      <c r="D221" s="53"/>
      <c r="F221" s="55"/>
      <c r="G221" s="55"/>
      <c r="H221" s="56"/>
      <c r="I221" s="56"/>
      <c r="J221" s="56"/>
      <c r="K221" s="56"/>
      <c r="L221" s="57"/>
      <c r="M221" s="57"/>
      <c r="N221" s="57"/>
      <c r="O221" s="57"/>
      <c r="P221" s="57"/>
      <c r="Q221" s="57"/>
      <c r="R221" s="57"/>
      <c r="S221" s="57"/>
      <c r="T221" s="358"/>
      <c r="U221" s="359"/>
      <c r="V221" s="359"/>
      <c r="W221" s="359"/>
      <c r="X221" s="359"/>
      <c r="Y221" s="360"/>
      <c r="Z221" s="360"/>
      <c r="AA221" s="360"/>
      <c r="AB221" s="360"/>
      <c r="AC221" s="359"/>
      <c r="AD221" s="359"/>
      <c r="AE221" s="359"/>
      <c r="AF221" s="359"/>
      <c r="AG221" s="361"/>
      <c r="AH221" s="361"/>
      <c r="AI221" s="361"/>
      <c r="AJ221" s="361"/>
      <c r="AK221" s="160"/>
      <c r="AL221" s="362"/>
      <c r="AM221" s="363"/>
      <c r="AN221" s="359"/>
      <c r="AO221" s="359"/>
      <c r="AP221" s="359"/>
      <c r="AQ221" s="359"/>
      <c r="AR221" s="359"/>
      <c r="AS221" s="359"/>
      <c r="AT221" s="359"/>
      <c r="AU221" s="359"/>
      <c r="AV221" s="364"/>
      <c r="AW221" s="54"/>
      <c r="AX221" s="377"/>
      <c r="AY221" s="366"/>
    </row>
    <row r="222" spans="1:51" s="122" customFormat="1" ht="39.950000000000003" hidden="1" customHeight="1" x14ac:dyDescent="0.25">
      <c r="A222" s="53"/>
      <c r="B222" s="53"/>
      <c r="C222" s="53"/>
      <c r="D222" s="53"/>
      <c r="F222" s="55"/>
      <c r="G222" s="55"/>
      <c r="H222" s="56"/>
      <c r="I222" s="56"/>
      <c r="J222" s="56"/>
      <c r="K222" s="56"/>
      <c r="L222" s="57"/>
      <c r="M222" s="57"/>
      <c r="N222" s="57"/>
      <c r="O222" s="57"/>
      <c r="P222" s="57"/>
      <c r="Q222" s="57"/>
      <c r="R222" s="57"/>
      <c r="S222" s="57"/>
      <c r="T222" s="358"/>
      <c r="U222" s="359"/>
      <c r="V222" s="359"/>
      <c r="W222" s="359"/>
      <c r="X222" s="359"/>
      <c r="Y222" s="360"/>
      <c r="Z222" s="360"/>
      <c r="AA222" s="360"/>
      <c r="AB222" s="360"/>
      <c r="AC222" s="359"/>
      <c r="AD222" s="359"/>
      <c r="AE222" s="359"/>
      <c r="AF222" s="359"/>
      <c r="AG222" s="361"/>
      <c r="AH222" s="361"/>
      <c r="AI222" s="361"/>
      <c r="AJ222" s="361"/>
      <c r="AK222" s="160"/>
      <c r="AL222" s="362"/>
      <c r="AM222" s="363"/>
      <c r="AN222" s="359"/>
      <c r="AO222" s="359"/>
      <c r="AP222" s="359"/>
      <c r="AQ222" s="359"/>
      <c r="AR222" s="359"/>
      <c r="AS222" s="359"/>
      <c r="AT222" s="359"/>
      <c r="AU222" s="359"/>
      <c r="AV222" s="364"/>
      <c r="AW222" s="54"/>
      <c r="AX222" s="377"/>
      <c r="AY222" s="366"/>
    </row>
    <row r="223" spans="1:51" s="122" customFormat="1" ht="39.950000000000003" hidden="1" customHeight="1" x14ac:dyDescent="0.25">
      <c r="A223" s="53"/>
      <c r="B223" s="53"/>
      <c r="C223" s="53"/>
      <c r="D223" s="53"/>
      <c r="F223" s="55"/>
      <c r="G223" s="55"/>
      <c r="H223" s="56"/>
      <c r="I223" s="56"/>
      <c r="J223" s="56"/>
      <c r="K223" s="56"/>
      <c r="L223" s="57"/>
      <c r="M223" s="57"/>
      <c r="N223" s="57"/>
      <c r="O223" s="57"/>
      <c r="P223" s="57"/>
      <c r="Q223" s="57"/>
      <c r="R223" s="57"/>
      <c r="S223" s="57"/>
      <c r="T223" s="358"/>
      <c r="U223" s="359"/>
      <c r="V223" s="359"/>
      <c r="W223" s="359"/>
      <c r="X223" s="359"/>
      <c r="Y223" s="360"/>
      <c r="Z223" s="360"/>
      <c r="AA223" s="360"/>
      <c r="AB223" s="360"/>
      <c r="AC223" s="359"/>
      <c r="AD223" s="359"/>
      <c r="AE223" s="359"/>
      <c r="AF223" s="359"/>
      <c r="AG223" s="361"/>
      <c r="AH223" s="361"/>
      <c r="AI223" s="361"/>
      <c r="AJ223" s="361"/>
      <c r="AK223" s="160"/>
      <c r="AL223" s="362"/>
      <c r="AM223" s="363"/>
      <c r="AN223" s="359"/>
      <c r="AO223" s="359"/>
      <c r="AP223" s="359"/>
      <c r="AQ223" s="359"/>
      <c r="AR223" s="359"/>
      <c r="AS223" s="359"/>
      <c r="AT223" s="359"/>
      <c r="AU223" s="359"/>
      <c r="AV223" s="364"/>
      <c r="AW223" s="54"/>
      <c r="AX223" s="377"/>
      <c r="AY223" s="366"/>
    </row>
    <row r="224" spans="1:51" s="122" customFormat="1" ht="39.950000000000003" hidden="1" customHeight="1" x14ac:dyDescent="0.25">
      <c r="A224" s="53"/>
      <c r="B224" s="53"/>
      <c r="C224" s="53"/>
      <c r="D224" s="53"/>
      <c r="F224" s="55"/>
      <c r="G224" s="55"/>
      <c r="H224" s="56"/>
      <c r="I224" s="56"/>
      <c r="J224" s="56"/>
      <c r="K224" s="56"/>
      <c r="L224" s="57"/>
      <c r="M224" s="57"/>
      <c r="N224" s="57"/>
      <c r="O224" s="57"/>
      <c r="P224" s="57"/>
      <c r="Q224" s="57"/>
      <c r="R224" s="57"/>
      <c r="S224" s="57"/>
      <c r="T224" s="358"/>
      <c r="U224" s="359"/>
      <c r="V224" s="359"/>
      <c r="W224" s="359"/>
      <c r="X224" s="359"/>
      <c r="Y224" s="360"/>
      <c r="Z224" s="360"/>
      <c r="AA224" s="360"/>
      <c r="AB224" s="360"/>
      <c r="AC224" s="359"/>
      <c r="AD224" s="359"/>
      <c r="AE224" s="359"/>
      <c r="AF224" s="359"/>
      <c r="AG224" s="361"/>
      <c r="AH224" s="361"/>
      <c r="AI224" s="361"/>
      <c r="AJ224" s="361"/>
      <c r="AK224" s="160"/>
      <c r="AL224" s="362"/>
      <c r="AM224" s="363"/>
      <c r="AN224" s="359"/>
      <c r="AO224" s="359"/>
      <c r="AP224" s="359"/>
      <c r="AQ224" s="359"/>
      <c r="AR224" s="359"/>
      <c r="AS224" s="359"/>
      <c r="AT224" s="359"/>
      <c r="AU224" s="359"/>
      <c r="AV224" s="364"/>
      <c r="AW224" s="54"/>
      <c r="AX224" s="377"/>
      <c r="AY224" s="366"/>
    </row>
    <row r="225" spans="1:51" s="122" customFormat="1" ht="39.950000000000003" customHeight="1" x14ac:dyDescent="0.25">
      <c r="A225" s="53" t="s">
        <v>6514</v>
      </c>
      <c r="B225" s="53" t="s">
        <v>6515</v>
      </c>
      <c r="C225" s="53" t="s">
        <v>6516</v>
      </c>
      <c r="D225" s="53" t="s">
        <v>6517</v>
      </c>
      <c r="E225" s="122" t="s">
        <v>612</v>
      </c>
      <c r="F225" s="55">
        <v>58</v>
      </c>
      <c r="G225" s="55" t="s">
        <v>908</v>
      </c>
      <c r="H225" s="56" t="str">
        <f t="shared" si="6"/>
        <v xml:space="preserve">Đường Bờ </v>
      </c>
      <c r="I225" s="56" t="s">
        <v>6472</v>
      </c>
      <c r="J225" s="56" t="s">
        <v>6518</v>
      </c>
      <c r="K225" s="56" t="s">
        <v>6519</v>
      </c>
      <c r="L225" s="57">
        <v>5200</v>
      </c>
      <c r="M225" s="57">
        <v>2300</v>
      </c>
      <c r="N225" s="57">
        <v>1800</v>
      </c>
      <c r="O225" s="57">
        <v>1300</v>
      </c>
      <c r="P225" s="57"/>
      <c r="Q225" s="57"/>
      <c r="R225" s="57"/>
      <c r="S225" s="57"/>
      <c r="T225" s="358" t="s">
        <v>908</v>
      </c>
      <c r="U225" s="359"/>
      <c r="V225" s="359"/>
      <c r="W225" s="359"/>
      <c r="X225" s="359"/>
      <c r="Y225" s="360"/>
      <c r="Z225" s="360"/>
      <c r="AA225" s="360"/>
      <c r="AB225" s="360"/>
      <c r="AC225" s="359"/>
      <c r="AD225" s="359"/>
      <c r="AE225" s="359"/>
      <c r="AF225" s="359"/>
      <c r="AG225" s="361"/>
      <c r="AH225" s="361"/>
      <c r="AI225" s="361"/>
      <c r="AJ225" s="361"/>
      <c r="AK225" s="160">
        <v>5.28</v>
      </c>
      <c r="AL225" s="362"/>
      <c r="AM225" s="363">
        <v>3</v>
      </c>
      <c r="AN225" s="359">
        <v>15600</v>
      </c>
      <c r="AO225" s="359">
        <v>6900</v>
      </c>
      <c r="AP225" s="359">
        <v>5400</v>
      </c>
      <c r="AQ225" s="359">
        <v>3900</v>
      </c>
      <c r="AR225" s="359">
        <v>15600</v>
      </c>
      <c r="AS225" s="359">
        <v>6900</v>
      </c>
      <c r="AT225" s="359">
        <v>5400</v>
      </c>
      <c r="AU225" s="359">
        <v>3900</v>
      </c>
      <c r="AV225" s="364"/>
      <c r="AW225" s="122" t="s">
        <v>612</v>
      </c>
      <c r="AX225" s="365"/>
      <c r="AY225" s="366">
        <v>780</v>
      </c>
    </row>
    <row r="226" spans="1:51" s="122" customFormat="1" ht="39.950000000000003" hidden="1" customHeight="1" x14ac:dyDescent="0.25">
      <c r="A226" s="53"/>
      <c r="B226" s="53"/>
      <c r="C226" s="53"/>
      <c r="D226" s="53"/>
      <c r="F226" s="55"/>
      <c r="G226" s="55"/>
      <c r="H226" s="56"/>
      <c r="I226" s="56"/>
      <c r="J226" s="56"/>
      <c r="K226" s="56"/>
      <c r="L226" s="57"/>
      <c r="M226" s="57"/>
      <c r="N226" s="57"/>
      <c r="O226" s="57"/>
      <c r="P226" s="57"/>
      <c r="Q226" s="57"/>
      <c r="R226" s="57"/>
      <c r="S226" s="57"/>
      <c r="T226" s="358"/>
      <c r="U226" s="359"/>
      <c r="V226" s="359"/>
      <c r="W226" s="359"/>
      <c r="X226" s="359"/>
      <c r="Y226" s="360"/>
      <c r="Z226" s="360"/>
      <c r="AA226" s="360"/>
      <c r="AB226" s="360"/>
      <c r="AC226" s="359"/>
      <c r="AD226" s="359"/>
      <c r="AE226" s="359"/>
      <c r="AF226" s="359"/>
      <c r="AG226" s="361"/>
      <c r="AH226" s="361"/>
      <c r="AI226" s="361"/>
      <c r="AJ226" s="361"/>
      <c r="AK226" s="160"/>
      <c r="AL226" s="362"/>
      <c r="AM226" s="363"/>
      <c r="AN226" s="359"/>
      <c r="AO226" s="359"/>
      <c r="AP226" s="359"/>
      <c r="AQ226" s="359"/>
      <c r="AR226" s="359"/>
      <c r="AS226" s="359"/>
      <c r="AT226" s="359"/>
      <c r="AU226" s="359"/>
      <c r="AV226" s="364"/>
      <c r="AX226" s="365"/>
      <c r="AY226" s="366"/>
    </row>
    <row r="227" spans="1:51" s="122" customFormat="1" ht="39.950000000000003" hidden="1" customHeight="1" x14ac:dyDescent="0.25">
      <c r="A227" s="53"/>
      <c r="B227" s="53"/>
      <c r="C227" s="53"/>
      <c r="D227" s="53"/>
      <c r="F227" s="55"/>
      <c r="G227" s="55"/>
      <c r="H227" s="56"/>
      <c r="I227" s="56"/>
      <c r="J227" s="56"/>
      <c r="K227" s="56"/>
      <c r="L227" s="57"/>
      <c r="M227" s="57"/>
      <c r="N227" s="57"/>
      <c r="O227" s="57"/>
      <c r="P227" s="57"/>
      <c r="Q227" s="57"/>
      <c r="R227" s="57"/>
      <c r="S227" s="57"/>
      <c r="T227" s="358"/>
      <c r="U227" s="359"/>
      <c r="V227" s="359"/>
      <c r="W227" s="359"/>
      <c r="X227" s="359"/>
      <c r="Y227" s="360"/>
      <c r="Z227" s="360"/>
      <c r="AA227" s="360"/>
      <c r="AB227" s="360"/>
      <c r="AC227" s="359"/>
      <c r="AD227" s="359"/>
      <c r="AE227" s="359"/>
      <c r="AF227" s="359"/>
      <c r="AG227" s="361"/>
      <c r="AH227" s="361"/>
      <c r="AI227" s="361"/>
      <c r="AJ227" s="361"/>
      <c r="AK227" s="160"/>
      <c r="AL227" s="362"/>
      <c r="AM227" s="363"/>
      <c r="AN227" s="359"/>
      <c r="AO227" s="359"/>
      <c r="AP227" s="359"/>
      <c r="AQ227" s="359"/>
      <c r="AR227" s="359"/>
      <c r="AS227" s="359"/>
      <c r="AT227" s="359"/>
      <c r="AU227" s="359"/>
      <c r="AV227" s="364"/>
      <c r="AX227" s="365"/>
      <c r="AY227" s="366"/>
    </row>
    <row r="228" spans="1:51" s="122" customFormat="1" ht="39.950000000000003" hidden="1" customHeight="1" x14ac:dyDescent="0.25">
      <c r="A228" s="53"/>
      <c r="B228" s="53"/>
      <c r="C228" s="53"/>
      <c r="D228" s="53"/>
      <c r="F228" s="55"/>
      <c r="G228" s="55"/>
      <c r="H228" s="56"/>
      <c r="I228" s="56"/>
      <c r="J228" s="56"/>
      <c r="K228" s="56"/>
      <c r="L228" s="57"/>
      <c r="M228" s="57"/>
      <c r="N228" s="57"/>
      <c r="O228" s="57"/>
      <c r="P228" s="57"/>
      <c r="Q228" s="57"/>
      <c r="R228" s="57"/>
      <c r="S228" s="57"/>
      <c r="T228" s="358"/>
      <c r="U228" s="359"/>
      <c r="V228" s="359"/>
      <c r="W228" s="359"/>
      <c r="X228" s="359"/>
      <c r="Y228" s="360"/>
      <c r="Z228" s="360"/>
      <c r="AA228" s="360"/>
      <c r="AB228" s="360"/>
      <c r="AC228" s="359"/>
      <c r="AD228" s="359"/>
      <c r="AE228" s="359"/>
      <c r="AF228" s="359"/>
      <c r="AG228" s="361"/>
      <c r="AH228" s="361"/>
      <c r="AI228" s="361"/>
      <c r="AJ228" s="361"/>
      <c r="AK228" s="160"/>
      <c r="AL228" s="362"/>
      <c r="AM228" s="363"/>
      <c r="AN228" s="359"/>
      <c r="AO228" s="359"/>
      <c r="AP228" s="359"/>
      <c r="AQ228" s="359"/>
      <c r="AR228" s="359"/>
      <c r="AS228" s="359"/>
      <c r="AT228" s="359"/>
      <c r="AU228" s="359"/>
      <c r="AV228" s="364"/>
      <c r="AX228" s="365"/>
      <c r="AY228" s="366"/>
    </row>
    <row r="229" spans="1:51" s="122" customFormat="1" ht="39.950000000000003" hidden="1" customHeight="1" x14ac:dyDescent="0.25">
      <c r="A229" s="53"/>
      <c r="B229" s="53"/>
      <c r="C229" s="53"/>
      <c r="D229" s="53"/>
      <c r="F229" s="55"/>
      <c r="G229" s="55"/>
      <c r="H229" s="56"/>
      <c r="I229" s="56"/>
      <c r="J229" s="56"/>
      <c r="K229" s="56"/>
      <c r="L229" s="57"/>
      <c r="M229" s="57"/>
      <c r="N229" s="57"/>
      <c r="O229" s="57"/>
      <c r="P229" s="57"/>
      <c r="Q229" s="57"/>
      <c r="R229" s="57"/>
      <c r="S229" s="57"/>
      <c r="T229" s="358"/>
      <c r="U229" s="359"/>
      <c r="V229" s="359"/>
      <c r="W229" s="359"/>
      <c r="X229" s="359"/>
      <c r="Y229" s="360"/>
      <c r="Z229" s="360"/>
      <c r="AA229" s="360"/>
      <c r="AB229" s="360"/>
      <c r="AC229" s="359"/>
      <c r="AD229" s="359"/>
      <c r="AE229" s="359"/>
      <c r="AF229" s="359"/>
      <c r="AG229" s="361"/>
      <c r="AH229" s="361"/>
      <c r="AI229" s="361"/>
      <c r="AJ229" s="361"/>
      <c r="AK229" s="160"/>
      <c r="AL229" s="362"/>
      <c r="AM229" s="363"/>
      <c r="AN229" s="359"/>
      <c r="AO229" s="359"/>
      <c r="AP229" s="359"/>
      <c r="AQ229" s="359"/>
      <c r="AR229" s="359"/>
      <c r="AS229" s="359"/>
      <c r="AT229" s="359"/>
      <c r="AU229" s="359"/>
      <c r="AV229" s="364"/>
      <c r="AX229" s="365"/>
      <c r="AY229" s="366"/>
    </row>
    <row r="230" spans="1:51" s="122" customFormat="1" ht="39.950000000000003" hidden="1" customHeight="1" x14ac:dyDescent="0.25">
      <c r="A230" s="53"/>
      <c r="B230" s="53"/>
      <c r="C230" s="53"/>
      <c r="D230" s="53"/>
      <c r="F230" s="55"/>
      <c r="G230" s="55"/>
      <c r="H230" s="56"/>
      <c r="I230" s="56"/>
      <c r="J230" s="56"/>
      <c r="K230" s="56"/>
      <c r="L230" s="57"/>
      <c r="M230" s="57"/>
      <c r="N230" s="57"/>
      <c r="O230" s="57"/>
      <c r="P230" s="57"/>
      <c r="Q230" s="57"/>
      <c r="R230" s="57"/>
      <c r="S230" s="57"/>
      <c r="T230" s="358"/>
      <c r="U230" s="359"/>
      <c r="V230" s="359"/>
      <c r="W230" s="359"/>
      <c r="X230" s="359"/>
      <c r="Y230" s="360"/>
      <c r="Z230" s="360"/>
      <c r="AA230" s="360"/>
      <c r="AB230" s="360"/>
      <c r="AC230" s="359"/>
      <c r="AD230" s="359"/>
      <c r="AE230" s="359"/>
      <c r="AF230" s="359"/>
      <c r="AG230" s="361"/>
      <c r="AH230" s="361"/>
      <c r="AI230" s="361"/>
      <c r="AJ230" s="361"/>
      <c r="AK230" s="160"/>
      <c r="AL230" s="362"/>
      <c r="AM230" s="363"/>
      <c r="AN230" s="359"/>
      <c r="AO230" s="359"/>
      <c r="AP230" s="359"/>
      <c r="AQ230" s="359"/>
      <c r="AR230" s="359"/>
      <c r="AS230" s="359"/>
      <c r="AT230" s="359"/>
      <c r="AU230" s="359"/>
      <c r="AV230" s="364"/>
      <c r="AX230" s="365"/>
      <c r="AY230" s="366"/>
    </row>
    <row r="231" spans="1:51" s="122" customFormat="1" ht="39.950000000000003" hidden="1" customHeight="1" x14ac:dyDescent="0.25">
      <c r="A231" s="53"/>
      <c r="B231" s="53"/>
      <c r="C231" s="53"/>
      <c r="D231" s="53"/>
      <c r="F231" s="55"/>
      <c r="G231" s="55"/>
      <c r="H231" s="56"/>
      <c r="I231" s="56"/>
      <c r="J231" s="56"/>
      <c r="K231" s="56"/>
      <c r="L231" s="57"/>
      <c r="M231" s="57"/>
      <c r="N231" s="57"/>
      <c r="O231" s="57"/>
      <c r="P231" s="57"/>
      <c r="Q231" s="57"/>
      <c r="R231" s="57"/>
      <c r="S231" s="57"/>
      <c r="T231" s="358"/>
      <c r="U231" s="359"/>
      <c r="V231" s="359"/>
      <c r="W231" s="359"/>
      <c r="X231" s="359"/>
      <c r="Y231" s="360"/>
      <c r="Z231" s="360"/>
      <c r="AA231" s="360"/>
      <c r="AB231" s="360"/>
      <c r="AC231" s="359"/>
      <c r="AD231" s="359"/>
      <c r="AE231" s="359"/>
      <c r="AF231" s="359"/>
      <c r="AG231" s="361"/>
      <c r="AH231" s="361"/>
      <c r="AI231" s="361"/>
      <c r="AJ231" s="361"/>
      <c r="AK231" s="160"/>
      <c r="AL231" s="362"/>
      <c r="AM231" s="363"/>
      <c r="AN231" s="359"/>
      <c r="AO231" s="359"/>
      <c r="AP231" s="359"/>
      <c r="AQ231" s="359"/>
      <c r="AR231" s="359"/>
      <c r="AS231" s="359"/>
      <c r="AT231" s="359"/>
      <c r="AU231" s="359"/>
      <c r="AV231" s="364"/>
      <c r="AX231" s="365"/>
      <c r="AY231" s="366"/>
    </row>
    <row r="232" spans="1:51" s="122" customFormat="1" ht="63" x14ac:dyDescent="0.25">
      <c r="A232" s="53" t="s">
        <v>6520</v>
      </c>
      <c r="B232" s="53" t="s">
        <v>6521</v>
      </c>
      <c r="C232" s="53" t="s">
        <v>6522</v>
      </c>
      <c r="D232" s="53" t="s">
        <v>6523</v>
      </c>
      <c r="E232" s="122" t="s">
        <v>612</v>
      </c>
      <c r="F232" s="55">
        <v>57</v>
      </c>
      <c r="G232" s="56" t="s">
        <v>906</v>
      </c>
      <c r="H232" s="56" t="str">
        <f t="shared" si="6"/>
        <v>Đường vào Đình Phú Mỹ 2</v>
      </c>
      <c r="I232" s="56" t="s">
        <v>6439</v>
      </c>
      <c r="J232" s="56" t="s">
        <v>6524</v>
      </c>
      <c r="K232" s="56" t="s">
        <v>6525</v>
      </c>
      <c r="L232" s="57">
        <v>5200</v>
      </c>
      <c r="M232" s="57">
        <v>2300</v>
      </c>
      <c r="N232" s="57">
        <v>1800</v>
      </c>
      <c r="O232" s="57">
        <v>1300</v>
      </c>
      <c r="P232" s="57"/>
      <c r="Q232" s="57"/>
      <c r="R232" s="57"/>
      <c r="S232" s="57"/>
      <c r="T232" s="358" t="s">
        <v>906</v>
      </c>
      <c r="U232" s="359"/>
      <c r="V232" s="359"/>
      <c r="W232" s="359"/>
      <c r="X232" s="359"/>
      <c r="Y232" s="360"/>
      <c r="Z232" s="360"/>
      <c r="AA232" s="360"/>
      <c r="AB232" s="360"/>
      <c r="AC232" s="359"/>
      <c r="AD232" s="359"/>
      <c r="AE232" s="359"/>
      <c r="AF232" s="359"/>
      <c r="AG232" s="361"/>
      <c r="AH232" s="361"/>
      <c r="AI232" s="361"/>
      <c r="AJ232" s="361"/>
      <c r="AK232" s="160">
        <v>5.28</v>
      </c>
      <c r="AL232" s="362"/>
      <c r="AM232" s="363">
        <v>3</v>
      </c>
      <c r="AN232" s="359">
        <v>15600</v>
      </c>
      <c r="AO232" s="359">
        <v>6900</v>
      </c>
      <c r="AP232" s="359">
        <v>5400</v>
      </c>
      <c r="AQ232" s="359">
        <v>3900</v>
      </c>
      <c r="AR232" s="359">
        <v>15600</v>
      </c>
      <c r="AS232" s="359">
        <v>6900</v>
      </c>
      <c r="AT232" s="359">
        <v>5400</v>
      </c>
      <c r="AU232" s="359">
        <v>3900</v>
      </c>
      <c r="AV232" s="364"/>
      <c r="AW232" s="122" t="s">
        <v>612</v>
      </c>
      <c r="AX232" s="365"/>
      <c r="AY232" s="366">
        <v>780</v>
      </c>
    </row>
    <row r="233" spans="1:51" s="122" customFormat="1" ht="15.75" hidden="1" x14ac:dyDescent="0.25">
      <c r="A233" s="53"/>
      <c r="B233" s="53"/>
      <c r="C233" s="53"/>
      <c r="D233" s="53"/>
      <c r="F233" s="55"/>
      <c r="G233" s="56"/>
      <c r="H233" s="56"/>
      <c r="I233" s="56"/>
      <c r="J233" s="56"/>
      <c r="K233" s="56"/>
      <c r="L233" s="57"/>
      <c r="M233" s="57"/>
      <c r="N233" s="57"/>
      <c r="O233" s="57"/>
      <c r="P233" s="57"/>
      <c r="Q233" s="57"/>
      <c r="R233" s="57"/>
      <c r="S233" s="57"/>
      <c r="T233" s="358"/>
      <c r="U233" s="359"/>
      <c r="V233" s="359"/>
      <c r="W233" s="359"/>
      <c r="X233" s="359"/>
      <c r="Y233" s="360"/>
      <c r="Z233" s="360"/>
      <c r="AA233" s="360"/>
      <c r="AB233" s="360"/>
      <c r="AC233" s="359"/>
      <c r="AD233" s="359"/>
      <c r="AE233" s="359"/>
      <c r="AF233" s="359"/>
      <c r="AG233" s="361"/>
      <c r="AH233" s="361"/>
      <c r="AI233" s="361"/>
      <c r="AJ233" s="361"/>
      <c r="AK233" s="160"/>
      <c r="AL233" s="362"/>
      <c r="AM233" s="363"/>
      <c r="AN233" s="359"/>
      <c r="AO233" s="359"/>
      <c r="AP233" s="359"/>
      <c r="AQ233" s="359"/>
      <c r="AR233" s="359"/>
      <c r="AS233" s="359"/>
      <c r="AT233" s="359"/>
      <c r="AU233" s="359"/>
      <c r="AV233" s="364"/>
      <c r="AX233" s="365"/>
      <c r="AY233" s="366"/>
    </row>
    <row r="234" spans="1:51" s="122" customFormat="1" ht="15.75" hidden="1" x14ac:dyDescent="0.25">
      <c r="A234" s="53"/>
      <c r="B234" s="53"/>
      <c r="C234" s="53"/>
      <c r="D234" s="53"/>
      <c r="F234" s="55"/>
      <c r="G234" s="56"/>
      <c r="H234" s="56"/>
      <c r="I234" s="56"/>
      <c r="J234" s="56"/>
      <c r="K234" s="56"/>
      <c r="L234" s="57"/>
      <c r="M234" s="57"/>
      <c r="N234" s="57"/>
      <c r="O234" s="57"/>
      <c r="P234" s="57"/>
      <c r="Q234" s="57"/>
      <c r="R234" s="57"/>
      <c r="S234" s="57"/>
      <c r="T234" s="358"/>
      <c r="U234" s="359"/>
      <c r="V234" s="359"/>
      <c r="W234" s="359"/>
      <c r="X234" s="359"/>
      <c r="Y234" s="360"/>
      <c r="Z234" s="360"/>
      <c r="AA234" s="360"/>
      <c r="AB234" s="360"/>
      <c r="AC234" s="359"/>
      <c r="AD234" s="359"/>
      <c r="AE234" s="359"/>
      <c r="AF234" s="359"/>
      <c r="AG234" s="361"/>
      <c r="AH234" s="361"/>
      <c r="AI234" s="361"/>
      <c r="AJ234" s="361"/>
      <c r="AK234" s="160"/>
      <c r="AL234" s="362"/>
      <c r="AM234" s="363"/>
      <c r="AN234" s="359"/>
      <c r="AO234" s="359"/>
      <c r="AP234" s="359"/>
      <c r="AQ234" s="359"/>
      <c r="AR234" s="359"/>
      <c r="AS234" s="359"/>
      <c r="AT234" s="359"/>
      <c r="AU234" s="359"/>
      <c r="AV234" s="364"/>
      <c r="AX234" s="365"/>
      <c r="AY234" s="366"/>
    </row>
    <row r="235" spans="1:51" s="122" customFormat="1" ht="15.75" hidden="1" x14ac:dyDescent="0.25">
      <c r="A235" s="53"/>
      <c r="B235" s="53"/>
      <c r="C235" s="53"/>
      <c r="D235" s="53"/>
      <c r="F235" s="55"/>
      <c r="G235" s="56"/>
      <c r="H235" s="56"/>
      <c r="I235" s="56"/>
      <c r="J235" s="56"/>
      <c r="K235" s="56"/>
      <c r="L235" s="57"/>
      <c r="M235" s="57"/>
      <c r="N235" s="57"/>
      <c r="O235" s="57"/>
      <c r="P235" s="57"/>
      <c r="Q235" s="57"/>
      <c r="R235" s="57"/>
      <c r="S235" s="57"/>
      <c r="T235" s="358"/>
      <c r="U235" s="359"/>
      <c r="V235" s="359"/>
      <c r="W235" s="359"/>
      <c r="X235" s="359"/>
      <c r="Y235" s="360"/>
      <c r="Z235" s="360"/>
      <c r="AA235" s="360"/>
      <c r="AB235" s="360"/>
      <c r="AC235" s="359"/>
      <c r="AD235" s="359"/>
      <c r="AE235" s="359"/>
      <c r="AF235" s="359"/>
      <c r="AG235" s="361"/>
      <c r="AH235" s="361"/>
      <c r="AI235" s="361"/>
      <c r="AJ235" s="361"/>
      <c r="AK235" s="160"/>
      <c r="AL235" s="362"/>
      <c r="AM235" s="363"/>
      <c r="AN235" s="359"/>
      <c r="AO235" s="359"/>
      <c r="AP235" s="359"/>
      <c r="AQ235" s="359"/>
      <c r="AR235" s="359"/>
      <c r="AS235" s="359"/>
      <c r="AT235" s="359"/>
      <c r="AU235" s="359"/>
      <c r="AV235" s="364"/>
      <c r="AX235" s="365"/>
      <c r="AY235" s="366"/>
    </row>
    <row r="236" spans="1:51" s="122" customFormat="1" ht="15.75" hidden="1" x14ac:dyDescent="0.25">
      <c r="A236" s="53"/>
      <c r="B236" s="53"/>
      <c r="C236" s="53"/>
      <c r="D236" s="53"/>
      <c r="F236" s="55"/>
      <c r="G236" s="56"/>
      <c r="H236" s="56"/>
      <c r="I236" s="56"/>
      <c r="J236" s="56"/>
      <c r="K236" s="56"/>
      <c r="L236" s="57"/>
      <c r="M236" s="57"/>
      <c r="N236" s="57"/>
      <c r="O236" s="57"/>
      <c r="P236" s="57"/>
      <c r="Q236" s="57"/>
      <c r="R236" s="57"/>
      <c r="S236" s="57"/>
      <c r="T236" s="358"/>
      <c r="U236" s="359"/>
      <c r="V236" s="359"/>
      <c r="W236" s="359"/>
      <c r="X236" s="359"/>
      <c r="Y236" s="360"/>
      <c r="Z236" s="360"/>
      <c r="AA236" s="360"/>
      <c r="AB236" s="360"/>
      <c r="AC236" s="359"/>
      <c r="AD236" s="359"/>
      <c r="AE236" s="359"/>
      <c r="AF236" s="359"/>
      <c r="AG236" s="361"/>
      <c r="AH236" s="361"/>
      <c r="AI236" s="361"/>
      <c r="AJ236" s="361"/>
      <c r="AK236" s="160"/>
      <c r="AL236" s="362"/>
      <c r="AM236" s="363"/>
      <c r="AN236" s="359"/>
      <c r="AO236" s="359"/>
      <c r="AP236" s="359"/>
      <c r="AQ236" s="359"/>
      <c r="AR236" s="359"/>
      <c r="AS236" s="359"/>
      <c r="AT236" s="359"/>
      <c r="AU236" s="359"/>
      <c r="AV236" s="364"/>
      <c r="AX236" s="365"/>
      <c r="AY236" s="366"/>
    </row>
    <row r="237" spans="1:51" s="122" customFormat="1" ht="15.75" hidden="1" x14ac:dyDescent="0.25">
      <c r="A237" s="53"/>
      <c r="B237" s="53"/>
      <c r="C237" s="53"/>
      <c r="D237" s="53"/>
      <c r="F237" s="55"/>
      <c r="G237" s="56"/>
      <c r="H237" s="56"/>
      <c r="I237" s="56"/>
      <c r="J237" s="56"/>
      <c r="K237" s="56"/>
      <c r="L237" s="57"/>
      <c r="M237" s="57"/>
      <c r="N237" s="57"/>
      <c r="O237" s="57"/>
      <c r="P237" s="57"/>
      <c r="Q237" s="57"/>
      <c r="R237" s="57"/>
      <c r="S237" s="57"/>
      <c r="T237" s="358"/>
      <c r="U237" s="359"/>
      <c r="V237" s="359"/>
      <c r="W237" s="359"/>
      <c r="X237" s="359"/>
      <c r="Y237" s="360"/>
      <c r="Z237" s="360"/>
      <c r="AA237" s="360"/>
      <c r="AB237" s="360"/>
      <c r="AC237" s="359"/>
      <c r="AD237" s="359"/>
      <c r="AE237" s="359"/>
      <c r="AF237" s="359"/>
      <c r="AG237" s="361"/>
      <c r="AH237" s="361"/>
      <c r="AI237" s="361"/>
      <c r="AJ237" s="361"/>
      <c r="AK237" s="160"/>
      <c r="AL237" s="362"/>
      <c r="AM237" s="363"/>
      <c r="AN237" s="359"/>
      <c r="AO237" s="359"/>
      <c r="AP237" s="359"/>
      <c r="AQ237" s="359"/>
      <c r="AR237" s="359"/>
      <c r="AS237" s="359"/>
      <c r="AT237" s="359"/>
      <c r="AU237" s="359"/>
      <c r="AV237" s="364"/>
      <c r="AX237" s="365"/>
      <c r="AY237" s="366"/>
    </row>
    <row r="238" spans="1:51" s="122" customFormat="1" ht="15.75" hidden="1" x14ac:dyDescent="0.25">
      <c r="A238" s="53"/>
      <c r="B238" s="53"/>
      <c r="C238" s="53"/>
      <c r="D238" s="53"/>
      <c r="F238" s="55"/>
      <c r="G238" s="56"/>
      <c r="H238" s="56"/>
      <c r="I238" s="56"/>
      <c r="J238" s="56"/>
      <c r="K238" s="56"/>
      <c r="L238" s="57"/>
      <c r="M238" s="57"/>
      <c r="N238" s="57"/>
      <c r="O238" s="57"/>
      <c r="P238" s="57"/>
      <c r="Q238" s="57"/>
      <c r="R238" s="57"/>
      <c r="S238" s="57"/>
      <c r="T238" s="358"/>
      <c r="U238" s="359"/>
      <c r="V238" s="359"/>
      <c r="W238" s="359"/>
      <c r="X238" s="359"/>
      <c r="Y238" s="360"/>
      <c r="Z238" s="360"/>
      <c r="AA238" s="360"/>
      <c r="AB238" s="360"/>
      <c r="AC238" s="359"/>
      <c r="AD238" s="359"/>
      <c r="AE238" s="359"/>
      <c r="AF238" s="359"/>
      <c r="AG238" s="361"/>
      <c r="AH238" s="361"/>
      <c r="AI238" s="361"/>
      <c r="AJ238" s="361"/>
      <c r="AK238" s="160"/>
      <c r="AL238" s="362"/>
      <c r="AM238" s="363"/>
      <c r="AN238" s="359"/>
      <c r="AO238" s="359"/>
      <c r="AP238" s="359"/>
      <c r="AQ238" s="359"/>
      <c r="AR238" s="359"/>
      <c r="AS238" s="359"/>
      <c r="AT238" s="359"/>
      <c r="AU238" s="359"/>
      <c r="AV238" s="364"/>
      <c r="AX238" s="365"/>
      <c r="AY238" s="366"/>
    </row>
    <row r="239" spans="1:51" s="122" customFormat="1" ht="48.75" customHeight="1" x14ac:dyDescent="0.25">
      <c r="A239" s="53" t="s">
        <v>6526</v>
      </c>
      <c r="B239" s="53" t="s">
        <v>6527</v>
      </c>
      <c r="C239" s="53" t="s">
        <v>6528</v>
      </c>
      <c r="D239" s="53" t="s">
        <v>6529</v>
      </c>
      <c r="E239" s="122" t="s">
        <v>612</v>
      </c>
      <c r="F239" s="55">
        <v>78</v>
      </c>
      <c r="G239" s="55" t="s">
        <v>976</v>
      </c>
      <c r="H239" s="56" t="str">
        <f t="shared" si="6"/>
        <v>Đường vào khu tái định cư Phước Thiền</v>
      </c>
      <c r="I239" s="56" t="s">
        <v>6439</v>
      </c>
      <c r="J239" s="56" t="s">
        <v>6530</v>
      </c>
      <c r="K239" s="56" t="s">
        <v>6531</v>
      </c>
      <c r="L239" s="55">
        <v>5900</v>
      </c>
      <c r="M239" s="55">
        <v>2400</v>
      </c>
      <c r="N239" s="55">
        <v>1800</v>
      </c>
      <c r="O239" s="55">
        <v>1300</v>
      </c>
      <c r="P239" s="57"/>
      <c r="Q239" s="57"/>
      <c r="R239" s="57"/>
      <c r="S239" s="57"/>
      <c r="T239" s="358" t="s">
        <v>976</v>
      </c>
      <c r="U239" s="359"/>
      <c r="V239" s="359"/>
      <c r="W239" s="359"/>
      <c r="X239" s="359"/>
      <c r="Y239" s="360"/>
      <c r="Z239" s="360"/>
      <c r="AA239" s="360"/>
      <c r="AB239" s="360"/>
      <c r="AC239" s="359"/>
      <c r="AD239" s="359"/>
      <c r="AE239" s="359"/>
      <c r="AF239" s="359"/>
      <c r="AG239" s="361"/>
      <c r="AH239" s="361"/>
      <c r="AI239" s="361"/>
      <c r="AJ239" s="361"/>
      <c r="AK239" s="160">
        <v>4.9830508474576272</v>
      </c>
      <c r="AL239" s="362"/>
      <c r="AM239" s="363">
        <v>2.8</v>
      </c>
      <c r="AN239" s="359">
        <v>16520</v>
      </c>
      <c r="AO239" s="359">
        <v>6720</v>
      </c>
      <c r="AP239" s="359">
        <v>5040</v>
      </c>
      <c r="AQ239" s="359">
        <v>3639.9999999999995</v>
      </c>
      <c r="AR239" s="359">
        <v>16500</v>
      </c>
      <c r="AS239" s="359">
        <v>6700</v>
      </c>
      <c r="AT239" s="359">
        <v>5000</v>
      </c>
      <c r="AU239" s="359">
        <v>3600</v>
      </c>
      <c r="AV239" s="364"/>
      <c r="AW239" s="122" t="s">
        <v>612</v>
      </c>
      <c r="AX239" s="365"/>
      <c r="AY239" s="366">
        <v>780</v>
      </c>
    </row>
    <row r="240" spans="1:51" s="122" customFormat="1" ht="48.75" hidden="1" customHeight="1" x14ac:dyDescent="0.25">
      <c r="A240" s="53"/>
      <c r="B240" s="53"/>
      <c r="C240" s="53"/>
      <c r="D240" s="53"/>
      <c r="F240" s="55"/>
      <c r="G240" s="55"/>
      <c r="H240" s="56"/>
      <c r="I240" s="56"/>
      <c r="J240" s="56"/>
      <c r="K240" s="56"/>
      <c r="L240" s="55"/>
      <c r="M240" s="55"/>
      <c r="N240" s="55"/>
      <c r="O240" s="55"/>
      <c r="P240" s="57"/>
      <c r="Q240" s="57"/>
      <c r="R240" s="57"/>
      <c r="S240" s="57"/>
      <c r="T240" s="358"/>
      <c r="U240" s="359"/>
      <c r="V240" s="359"/>
      <c r="W240" s="359"/>
      <c r="X240" s="359"/>
      <c r="Y240" s="360"/>
      <c r="Z240" s="360"/>
      <c r="AA240" s="360"/>
      <c r="AB240" s="360"/>
      <c r="AC240" s="359"/>
      <c r="AD240" s="359"/>
      <c r="AE240" s="359"/>
      <c r="AF240" s="359"/>
      <c r="AG240" s="361"/>
      <c r="AH240" s="361"/>
      <c r="AI240" s="361"/>
      <c r="AJ240" s="361"/>
      <c r="AK240" s="160"/>
      <c r="AL240" s="362"/>
      <c r="AM240" s="363"/>
      <c r="AN240" s="359"/>
      <c r="AO240" s="359"/>
      <c r="AP240" s="359"/>
      <c r="AQ240" s="359"/>
      <c r="AR240" s="359"/>
      <c r="AS240" s="359"/>
      <c r="AT240" s="359"/>
      <c r="AU240" s="359"/>
      <c r="AV240" s="364"/>
      <c r="AX240" s="365"/>
      <c r="AY240" s="366"/>
    </row>
    <row r="241" spans="1:51" s="122" customFormat="1" ht="48.75" hidden="1" customHeight="1" x14ac:dyDescent="0.25">
      <c r="A241" s="53"/>
      <c r="B241" s="53"/>
      <c r="C241" s="53"/>
      <c r="D241" s="53"/>
      <c r="F241" s="55"/>
      <c r="G241" s="55"/>
      <c r="H241" s="56"/>
      <c r="I241" s="56"/>
      <c r="J241" s="56"/>
      <c r="K241" s="56"/>
      <c r="L241" s="55"/>
      <c r="M241" s="55"/>
      <c r="N241" s="55"/>
      <c r="O241" s="55"/>
      <c r="P241" s="57"/>
      <c r="Q241" s="57"/>
      <c r="R241" s="57"/>
      <c r="S241" s="57"/>
      <c r="T241" s="358"/>
      <c r="U241" s="359"/>
      <c r="V241" s="359"/>
      <c r="W241" s="359"/>
      <c r="X241" s="359"/>
      <c r="Y241" s="360"/>
      <c r="Z241" s="360"/>
      <c r="AA241" s="360"/>
      <c r="AB241" s="360"/>
      <c r="AC241" s="359"/>
      <c r="AD241" s="359"/>
      <c r="AE241" s="359"/>
      <c r="AF241" s="359"/>
      <c r="AG241" s="361"/>
      <c r="AH241" s="361"/>
      <c r="AI241" s="361"/>
      <c r="AJ241" s="361"/>
      <c r="AK241" s="160"/>
      <c r="AL241" s="362"/>
      <c r="AM241" s="363"/>
      <c r="AN241" s="359"/>
      <c r="AO241" s="359"/>
      <c r="AP241" s="359"/>
      <c r="AQ241" s="359"/>
      <c r="AR241" s="359"/>
      <c r="AS241" s="359"/>
      <c r="AT241" s="359"/>
      <c r="AU241" s="359"/>
      <c r="AV241" s="364"/>
      <c r="AX241" s="365"/>
      <c r="AY241" s="366"/>
    </row>
    <row r="242" spans="1:51" s="122" customFormat="1" ht="48.75" hidden="1" customHeight="1" x14ac:dyDescent="0.25">
      <c r="A242" s="53"/>
      <c r="B242" s="53"/>
      <c r="C242" s="53"/>
      <c r="D242" s="53"/>
      <c r="F242" s="55"/>
      <c r="G242" s="55"/>
      <c r="H242" s="56"/>
      <c r="I242" s="56"/>
      <c r="J242" s="56"/>
      <c r="K242" s="56"/>
      <c r="L242" s="55"/>
      <c r="M242" s="55"/>
      <c r="N242" s="55"/>
      <c r="O242" s="55"/>
      <c r="P242" s="57"/>
      <c r="Q242" s="57"/>
      <c r="R242" s="57"/>
      <c r="S242" s="57"/>
      <c r="T242" s="358"/>
      <c r="U242" s="359"/>
      <c r="V242" s="359"/>
      <c r="W242" s="359"/>
      <c r="X242" s="359"/>
      <c r="Y242" s="360"/>
      <c r="Z242" s="360"/>
      <c r="AA242" s="360"/>
      <c r="AB242" s="360"/>
      <c r="AC242" s="359"/>
      <c r="AD242" s="359"/>
      <c r="AE242" s="359"/>
      <c r="AF242" s="359"/>
      <c r="AG242" s="361"/>
      <c r="AH242" s="361"/>
      <c r="AI242" s="361"/>
      <c r="AJ242" s="361"/>
      <c r="AK242" s="160"/>
      <c r="AL242" s="362"/>
      <c r="AM242" s="363"/>
      <c r="AN242" s="359"/>
      <c r="AO242" s="359"/>
      <c r="AP242" s="359"/>
      <c r="AQ242" s="359"/>
      <c r="AR242" s="359"/>
      <c r="AS242" s="359"/>
      <c r="AT242" s="359"/>
      <c r="AU242" s="359"/>
      <c r="AV242" s="364"/>
      <c r="AX242" s="365"/>
      <c r="AY242" s="366"/>
    </row>
    <row r="243" spans="1:51" s="122" customFormat="1" ht="48.75" hidden="1" customHeight="1" x14ac:dyDescent="0.25">
      <c r="A243" s="53"/>
      <c r="B243" s="53"/>
      <c r="C243" s="53"/>
      <c r="D243" s="53"/>
      <c r="F243" s="55"/>
      <c r="G243" s="55"/>
      <c r="H243" s="56"/>
      <c r="I243" s="56"/>
      <c r="J243" s="56"/>
      <c r="K243" s="56"/>
      <c r="L243" s="55"/>
      <c r="M243" s="55"/>
      <c r="N243" s="55"/>
      <c r="O243" s="55"/>
      <c r="P243" s="57"/>
      <c r="Q243" s="57"/>
      <c r="R243" s="57"/>
      <c r="S243" s="57"/>
      <c r="T243" s="358"/>
      <c r="U243" s="359"/>
      <c r="V243" s="359"/>
      <c r="W243" s="359"/>
      <c r="X243" s="359"/>
      <c r="Y243" s="360"/>
      <c r="Z243" s="360"/>
      <c r="AA243" s="360"/>
      <c r="AB243" s="360"/>
      <c r="AC243" s="359"/>
      <c r="AD243" s="359"/>
      <c r="AE243" s="359"/>
      <c r="AF243" s="359"/>
      <c r="AG243" s="361"/>
      <c r="AH243" s="361"/>
      <c r="AI243" s="361"/>
      <c r="AJ243" s="361"/>
      <c r="AK243" s="160"/>
      <c r="AL243" s="362"/>
      <c r="AM243" s="363"/>
      <c r="AN243" s="359"/>
      <c r="AO243" s="359"/>
      <c r="AP243" s="359"/>
      <c r="AQ243" s="359"/>
      <c r="AR243" s="359"/>
      <c r="AS243" s="359"/>
      <c r="AT243" s="359"/>
      <c r="AU243" s="359"/>
      <c r="AV243" s="364"/>
      <c r="AX243" s="365"/>
      <c r="AY243" s="366"/>
    </row>
    <row r="244" spans="1:51" s="122" customFormat="1" ht="48.75" hidden="1" customHeight="1" x14ac:dyDescent="0.25">
      <c r="A244" s="53"/>
      <c r="B244" s="53"/>
      <c r="C244" s="53"/>
      <c r="D244" s="53"/>
      <c r="F244" s="55"/>
      <c r="G244" s="55"/>
      <c r="H244" s="56"/>
      <c r="I244" s="56"/>
      <c r="J244" s="56"/>
      <c r="K244" s="56"/>
      <c r="L244" s="55"/>
      <c r="M244" s="55"/>
      <c r="N244" s="55"/>
      <c r="O244" s="55"/>
      <c r="P244" s="57"/>
      <c r="Q244" s="57"/>
      <c r="R244" s="57"/>
      <c r="S244" s="57"/>
      <c r="T244" s="358"/>
      <c r="U244" s="359"/>
      <c r="V244" s="359"/>
      <c r="W244" s="359"/>
      <c r="X244" s="359"/>
      <c r="Y244" s="360"/>
      <c r="Z244" s="360"/>
      <c r="AA244" s="360"/>
      <c r="AB244" s="360"/>
      <c r="AC244" s="359"/>
      <c r="AD244" s="359"/>
      <c r="AE244" s="359"/>
      <c r="AF244" s="359"/>
      <c r="AG244" s="361"/>
      <c r="AH244" s="361"/>
      <c r="AI244" s="361"/>
      <c r="AJ244" s="361"/>
      <c r="AK244" s="160"/>
      <c r="AL244" s="362"/>
      <c r="AM244" s="363"/>
      <c r="AN244" s="359"/>
      <c r="AO244" s="359"/>
      <c r="AP244" s="359"/>
      <c r="AQ244" s="359"/>
      <c r="AR244" s="359"/>
      <c r="AS244" s="359"/>
      <c r="AT244" s="359"/>
      <c r="AU244" s="359"/>
      <c r="AV244" s="364"/>
      <c r="AX244" s="365"/>
      <c r="AY244" s="366"/>
    </row>
    <row r="245" spans="1:51" s="122" customFormat="1" ht="48.75" hidden="1" customHeight="1" x14ac:dyDescent="0.25">
      <c r="A245" s="53"/>
      <c r="B245" s="53"/>
      <c r="C245" s="53"/>
      <c r="D245" s="53"/>
      <c r="F245" s="55"/>
      <c r="G245" s="55"/>
      <c r="H245" s="56"/>
      <c r="I245" s="56"/>
      <c r="J245" s="56"/>
      <c r="K245" s="56"/>
      <c r="L245" s="55"/>
      <c r="M245" s="55"/>
      <c r="N245" s="55"/>
      <c r="O245" s="55"/>
      <c r="P245" s="57"/>
      <c r="Q245" s="57"/>
      <c r="R245" s="57"/>
      <c r="S245" s="57"/>
      <c r="T245" s="358"/>
      <c r="U245" s="359"/>
      <c r="V245" s="359"/>
      <c r="W245" s="359"/>
      <c r="X245" s="359"/>
      <c r="Y245" s="360"/>
      <c r="Z245" s="360"/>
      <c r="AA245" s="360"/>
      <c r="AB245" s="360"/>
      <c r="AC245" s="359"/>
      <c r="AD245" s="359"/>
      <c r="AE245" s="359"/>
      <c r="AF245" s="359"/>
      <c r="AG245" s="361"/>
      <c r="AH245" s="361"/>
      <c r="AI245" s="361"/>
      <c r="AJ245" s="361"/>
      <c r="AK245" s="160"/>
      <c r="AL245" s="362"/>
      <c r="AM245" s="363"/>
      <c r="AN245" s="359"/>
      <c r="AO245" s="359"/>
      <c r="AP245" s="359"/>
      <c r="AQ245" s="359"/>
      <c r="AR245" s="359"/>
      <c r="AS245" s="359"/>
      <c r="AT245" s="359"/>
      <c r="AU245" s="359"/>
      <c r="AV245" s="364"/>
      <c r="AX245" s="365"/>
      <c r="AY245" s="366"/>
    </row>
    <row r="246" spans="1:51" s="122" customFormat="1" ht="39.950000000000003" customHeight="1" x14ac:dyDescent="0.25">
      <c r="A246" s="53" t="str">
        <f t="shared" ref="A246:A253" si="32">G246&amp;"+1"</f>
        <v>NT10NT1_D1+1</v>
      </c>
      <c r="B246" s="53" t="str">
        <f t="shared" ref="B246:B253" si="33">G246&amp;"+2"</f>
        <v>NT10NT1_D1+2</v>
      </c>
      <c r="C246" s="53" t="str">
        <f t="shared" ref="C246:C253" si="34">G246&amp;"+3"</f>
        <v>NT10NT1_D1+3</v>
      </c>
      <c r="D246" s="53" t="str">
        <f t="shared" ref="D246:D253" si="35">G246&amp;"+4"</f>
        <v>NT10NT1_D1+4</v>
      </c>
      <c r="E246" s="122" t="s">
        <v>612</v>
      </c>
      <c r="F246" s="55"/>
      <c r="G246" s="55" t="s">
        <v>716</v>
      </c>
      <c r="H246" s="56" t="str">
        <f t="shared" si="6"/>
        <v>Đường Trần Phú</v>
      </c>
      <c r="I246" s="56" t="s">
        <v>718</v>
      </c>
      <c r="J246" s="56" t="s">
        <v>215</v>
      </c>
      <c r="K246" s="56" t="s">
        <v>722</v>
      </c>
      <c r="L246" s="57">
        <v>12000</v>
      </c>
      <c r="M246" s="57">
        <v>3500</v>
      </c>
      <c r="N246" s="57">
        <v>2700</v>
      </c>
      <c r="O246" s="57">
        <v>2000</v>
      </c>
      <c r="P246" s="57"/>
      <c r="Q246" s="57"/>
      <c r="R246" s="57"/>
      <c r="S246" s="57"/>
      <c r="T246" s="358" t="str">
        <f>G246</f>
        <v>NT10NT1_D1</v>
      </c>
      <c r="U246" s="359"/>
      <c r="V246" s="359"/>
      <c r="W246" s="359"/>
      <c r="X246" s="359"/>
      <c r="Y246" s="360"/>
      <c r="Z246" s="360"/>
      <c r="AA246" s="360"/>
      <c r="AB246" s="360"/>
      <c r="AC246" s="359"/>
      <c r="AD246" s="359"/>
      <c r="AE246" s="359"/>
      <c r="AF246" s="359"/>
      <c r="AG246" s="361"/>
      <c r="AH246" s="361"/>
      <c r="AI246" s="361"/>
      <c r="AJ246" s="361"/>
      <c r="AK246" s="160">
        <v>5.1083333333333334</v>
      </c>
      <c r="AL246" s="362"/>
      <c r="AM246" s="363" t="e">
        <f>ROUNDDOWN(AK246*#REF!/#REF!,1)</f>
        <v>#REF!</v>
      </c>
      <c r="AN246" s="359" t="e">
        <f t="shared" ref="AN246:AQ253" si="36">L246*$AM246</f>
        <v>#REF!</v>
      </c>
      <c r="AO246" s="359" t="e">
        <f t="shared" si="36"/>
        <v>#REF!</v>
      </c>
      <c r="AP246" s="359" t="e">
        <f t="shared" si="36"/>
        <v>#REF!</v>
      </c>
      <c r="AQ246" s="359" t="e">
        <f t="shared" si="36"/>
        <v>#REF!</v>
      </c>
      <c r="AR246" s="359" t="e">
        <f t="shared" ref="AR246:AU260" si="37">IF(AN246&lt;1000,ROUND(AN246,-1),ROUND(AN246,-2))</f>
        <v>#REF!</v>
      </c>
      <c r="AS246" s="359" t="e">
        <f t="shared" si="37"/>
        <v>#REF!</v>
      </c>
      <c r="AT246" s="359" t="e">
        <f t="shared" si="37"/>
        <v>#REF!</v>
      </c>
      <c r="AU246" s="359" t="e">
        <f t="shared" si="37"/>
        <v>#REF!</v>
      </c>
      <c r="AV246" s="364"/>
      <c r="AW246" s="122" t="s">
        <v>612</v>
      </c>
      <c r="AX246" s="365"/>
      <c r="AY246" s="366">
        <v>1080</v>
      </c>
    </row>
    <row r="247" spans="1:51" s="122" customFormat="1" ht="39.950000000000003" hidden="1" customHeight="1" x14ac:dyDescent="0.25">
      <c r="A247" s="53"/>
      <c r="B247" s="53"/>
      <c r="C247" s="53"/>
      <c r="D247" s="53"/>
      <c r="F247" s="55"/>
      <c r="G247" s="55"/>
      <c r="H247" s="56"/>
      <c r="I247" s="56"/>
      <c r="J247" s="56"/>
      <c r="K247" s="56"/>
      <c r="L247" s="57"/>
      <c r="M247" s="57"/>
      <c r="N247" s="57"/>
      <c r="O247" s="57"/>
      <c r="P247" s="57"/>
      <c r="Q247" s="57"/>
      <c r="R247" s="57"/>
      <c r="S247" s="57"/>
      <c r="T247" s="358"/>
      <c r="U247" s="359"/>
      <c r="V247" s="359"/>
      <c r="W247" s="359"/>
      <c r="X247" s="359"/>
      <c r="Y247" s="360"/>
      <c r="Z247" s="360"/>
      <c r="AA247" s="360"/>
      <c r="AB247" s="360"/>
      <c r="AC247" s="359"/>
      <c r="AD247" s="359"/>
      <c r="AE247" s="359"/>
      <c r="AF247" s="359"/>
      <c r="AG247" s="361"/>
      <c r="AH247" s="361"/>
      <c r="AI247" s="361"/>
      <c r="AJ247" s="361"/>
      <c r="AK247" s="160"/>
      <c r="AL247" s="362"/>
      <c r="AM247" s="363"/>
      <c r="AN247" s="359"/>
      <c r="AO247" s="359"/>
      <c r="AP247" s="359"/>
      <c r="AQ247" s="359"/>
      <c r="AR247" s="359"/>
      <c r="AS247" s="359"/>
      <c r="AT247" s="359"/>
      <c r="AU247" s="359"/>
      <c r="AV247" s="364"/>
      <c r="AX247" s="365"/>
      <c r="AY247" s="366"/>
    </row>
    <row r="248" spans="1:51" s="122" customFormat="1" ht="39.950000000000003" hidden="1" customHeight="1" x14ac:dyDescent="0.25">
      <c r="A248" s="53"/>
      <c r="B248" s="53"/>
      <c r="C248" s="53"/>
      <c r="D248" s="53"/>
      <c r="F248" s="55"/>
      <c r="G248" s="55"/>
      <c r="H248" s="56"/>
      <c r="I248" s="56"/>
      <c r="J248" s="56"/>
      <c r="K248" s="56"/>
      <c r="L248" s="57"/>
      <c r="M248" s="57"/>
      <c r="N248" s="57"/>
      <c r="O248" s="57"/>
      <c r="P248" s="57"/>
      <c r="Q248" s="57"/>
      <c r="R248" s="57"/>
      <c r="S248" s="57"/>
      <c r="T248" s="358"/>
      <c r="U248" s="359"/>
      <c r="V248" s="359"/>
      <c r="W248" s="359"/>
      <c r="X248" s="359"/>
      <c r="Y248" s="360"/>
      <c r="Z248" s="360"/>
      <c r="AA248" s="360"/>
      <c r="AB248" s="360"/>
      <c r="AC248" s="359"/>
      <c r="AD248" s="359"/>
      <c r="AE248" s="359"/>
      <c r="AF248" s="359"/>
      <c r="AG248" s="361"/>
      <c r="AH248" s="361"/>
      <c r="AI248" s="361"/>
      <c r="AJ248" s="361"/>
      <c r="AK248" s="160"/>
      <c r="AL248" s="362"/>
      <c r="AM248" s="363"/>
      <c r="AN248" s="359"/>
      <c r="AO248" s="359"/>
      <c r="AP248" s="359"/>
      <c r="AQ248" s="359"/>
      <c r="AR248" s="359"/>
      <c r="AS248" s="359"/>
      <c r="AT248" s="359"/>
      <c r="AU248" s="359"/>
      <c r="AV248" s="364"/>
      <c r="AX248" s="365"/>
      <c r="AY248" s="366"/>
    </row>
    <row r="249" spans="1:51" s="122" customFormat="1" ht="39.950000000000003" hidden="1" customHeight="1" x14ac:dyDescent="0.25">
      <c r="A249" s="53"/>
      <c r="B249" s="53"/>
      <c r="C249" s="53"/>
      <c r="D249" s="53"/>
      <c r="F249" s="55"/>
      <c r="G249" s="55"/>
      <c r="H249" s="56"/>
      <c r="I249" s="56"/>
      <c r="J249" s="56"/>
      <c r="K249" s="56"/>
      <c r="L249" s="57"/>
      <c r="M249" s="57"/>
      <c r="N249" s="57"/>
      <c r="O249" s="57"/>
      <c r="P249" s="57"/>
      <c r="Q249" s="57"/>
      <c r="R249" s="57"/>
      <c r="S249" s="57"/>
      <c r="T249" s="358"/>
      <c r="U249" s="359"/>
      <c r="V249" s="359"/>
      <c r="W249" s="359"/>
      <c r="X249" s="359"/>
      <c r="Y249" s="360"/>
      <c r="Z249" s="360"/>
      <c r="AA249" s="360"/>
      <c r="AB249" s="360"/>
      <c r="AC249" s="359"/>
      <c r="AD249" s="359"/>
      <c r="AE249" s="359"/>
      <c r="AF249" s="359"/>
      <c r="AG249" s="361"/>
      <c r="AH249" s="361"/>
      <c r="AI249" s="361"/>
      <c r="AJ249" s="361"/>
      <c r="AK249" s="160"/>
      <c r="AL249" s="362"/>
      <c r="AM249" s="363"/>
      <c r="AN249" s="359"/>
      <c r="AO249" s="359"/>
      <c r="AP249" s="359"/>
      <c r="AQ249" s="359"/>
      <c r="AR249" s="359"/>
      <c r="AS249" s="359"/>
      <c r="AT249" s="359"/>
      <c r="AU249" s="359"/>
      <c r="AV249" s="364"/>
      <c r="AX249" s="365"/>
      <c r="AY249" s="366"/>
    </row>
    <row r="250" spans="1:51" s="122" customFormat="1" ht="39.950000000000003" hidden="1" customHeight="1" x14ac:dyDescent="0.25">
      <c r="A250" s="53"/>
      <c r="B250" s="53"/>
      <c r="C250" s="53"/>
      <c r="D250" s="53"/>
      <c r="F250" s="55"/>
      <c r="G250" s="55"/>
      <c r="H250" s="56"/>
      <c r="I250" s="56"/>
      <c r="J250" s="56"/>
      <c r="K250" s="56"/>
      <c r="L250" s="57"/>
      <c r="M250" s="57"/>
      <c r="N250" s="57"/>
      <c r="O250" s="57"/>
      <c r="P250" s="57"/>
      <c r="Q250" s="57"/>
      <c r="R250" s="57"/>
      <c r="S250" s="57"/>
      <c r="T250" s="358"/>
      <c r="U250" s="359"/>
      <c r="V250" s="359"/>
      <c r="W250" s="359"/>
      <c r="X250" s="359"/>
      <c r="Y250" s="360"/>
      <c r="Z250" s="360"/>
      <c r="AA250" s="360"/>
      <c r="AB250" s="360"/>
      <c r="AC250" s="359"/>
      <c r="AD250" s="359"/>
      <c r="AE250" s="359"/>
      <c r="AF250" s="359"/>
      <c r="AG250" s="361"/>
      <c r="AH250" s="361"/>
      <c r="AI250" s="361"/>
      <c r="AJ250" s="361"/>
      <c r="AK250" s="160"/>
      <c r="AL250" s="362"/>
      <c r="AM250" s="363"/>
      <c r="AN250" s="359"/>
      <c r="AO250" s="359"/>
      <c r="AP250" s="359"/>
      <c r="AQ250" s="359"/>
      <c r="AR250" s="359"/>
      <c r="AS250" s="359"/>
      <c r="AT250" s="359"/>
      <c r="AU250" s="359"/>
      <c r="AV250" s="364"/>
      <c r="AX250" s="365"/>
      <c r="AY250" s="366"/>
    </row>
    <row r="251" spans="1:51" s="122" customFormat="1" ht="39.950000000000003" hidden="1" customHeight="1" x14ac:dyDescent="0.25">
      <c r="A251" s="53"/>
      <c r="B251" s="53"/>
      <c r="C251" s="53"/>
      <c r="D251" s="53"/>
      <c r="F251" s="55"/>
      <c r="G251" s="55"/>
      <c r="H251" s="56"/>
      <c r="I251" s="56"/>
      <c r="J251" s="56"/>
      <c r="K251" s="56"/>
      <c r="L251" s="57"/>
      <c r="M251" s="57"/>
      <c r="N251" s="57"/>
      <c r="O251" s="57"/>
      <c r="P251" s="57"/>
      <c r="Q251" s="57"/>
      <c r="R251" s="57"/>
      <c r="S251" s="57"/>
      <c r="T251" s="358"/>
      <c r="U251" s="359"/>
      <c r="V251" s="359"/>
      <c r="W251" s="359"/>
      <c r="X251" s="359"/>
      <c r="Y251" s="360"/>
      <c r="Z251" s="360"/>
      <c r="AA251" s="360"/>
      <c r="AB251" s="360"/>
      <c r="AC251" s="359"/>
      <c r="AD251" s="359"/>
      <c r="AE251" s="359"/>
      <c r="AF251" s="359"/>
      <c r="AG251" s="361"/>
      <c r="AH251" s="361"/>
      <c r="AI251" s="361"/>
      <c r="AJ251" s="361"/>
      <c r="AK251" s="160"/>
      <c r="AL251" s="362"/>
      <c r="AM251" s="363"/>
      <c r="AN251" s="359"/>
      <c r="AO251" s="359"/>
      <c r="AP251" s="359"/>
      <c r="AQ251" s="359"/>
      <c r="AR251" s="359"/>
      <c r="AS251" s="359"/>
      <c r="AT251" s="359"/>
      <c r="AU251" s="359"/>
      <c r="AV251" s="364"/>
      <c r="AX251" s="365"/>
      <c r="AY251" s="366"/>
    </row>
    <row r="252" spans="1:51" s="122" customFormat="1" ht="39.950000000000003" hidden="1" customHeight="1" x14ac:dyDescent="0.25">
      <c r="A252" s="53"/>
      <c r="B252" s="53"/>
      <c r="C252" s="53"/>
      <c r="D252" s="53"/>
      <c r="F252" s="55"/>
      <c r="G252" s="55"/>
      <c r="H252" s="56"/>
      <c r="I252" s="56"/>
      <c r="J252" s="56"/>
      <c r="K252" s="56"/>
      <c r="L252" s="57"/>
      <c r="M252" s="57"/>
      <c r="N252" s="57"/>
      <c r="O252" s="57"/>
      <c r="P252" s="57"/>
      <c r="Q252" s="57"/>
      <c r="R252" s="57"/>
      <c r="S252" s="57"/>
      <c r="T252" s="358"/>
      <c r="U252" s="359"/>
      <c r="V252" s="359"/>
      <c r="W252" s="359"/>
      <c r="X252" s="359"/>
      <c r="Y252" s="360"/>
      <c r="Z252" s="360"/>
      <c r="AA252" s="360"/>
      <c r="AB252" s="360"/>
      <c r="AC252" s="359"/>
      <c r="AD252" s="359"/>
      <c r="AE252" s="359"/>
      <c r="AF252" s="359"/>
      <c r="AG252" s="361"/>
      <c r="AH252" s="361"/>
      <c r="AI252" s="361"/>
      <c r="AJ252" s="361"/>
      <c r="AK252" s="160"/>
      <c r="AL252" s="362"/>
      <c r="AM252" s="363"/>
      <c r="AN252" s="359"/>
      <c r="AO252" s="359"/>
      <c r="AP252" s="359"/>
      <c r="AQ252" s="359"/>
      <c r="AR252" s="359"/>
      <c r="AS252" s="359"/>
      <c r="AT252" s="359"/>
      <c r="AU252" s="359"/>
      <c r="AV252" s="364"/>
      <c r="AX252" s="365"/>
      <c r="AY252" s="366"/>
    </row>
    <row r="253" spans="1:51" s="122" customFormat="1" ht="39.950000000000003" customHeight="1" x14ac:dyDescent="0.25">
      <c r="A253" s="53" t="str">
        <f t="shared" si="32"/>
        <v>NT10NT1_D2+1</v>
      </c>
      <c r="B253" s="53" t="str">
        <f t="shared" si="33"/>
        <v>NT10NT1_D2+2</v>
      </c>
      <c r="C253" s="53" t="str">
        <f t="shared" si="34"/>
        <v>NT10NT1_D2+3</v>
      </c>
      <c r="D253" s="53" t="str">
        <f t="shared" si="35"/>
        <v>NT10NT1_D2+4</v>
      </c>
      <c r="E253" s="122" t="s">
        <v>612</v>
      </c>
      <c r="F253" s="55"/>
      <c r="G253" s="55" t="s">
        <v>720</v>
      </c>
      <c r="H253" s="56" t="str">
        <f t="shared" si="6"/>
        <v>Đường Trần Phú</v>
      </c>
      <c r="I253" s="56" t="s">
        <v>722</v>
      </c>
      <c r="J253" s="56" t="s">
        <v>215</v>
      </c>
      <c r="K253" s="56" t="s">
        <v>6532</v>
      </c>
      <c r="L253" s="57">
        <v>8500</v>
      </c>
      <c r="M253" s="57">
        <v>3300</v>
      </c>
      <c r="N253" s="57">
        <v>2300</v>
      </c>
      <c r="O253" s="57">
        <v>1800</v>
      </c>
      <c r="P253" s="57"/>
      <c r="Q253" s="57"/>
      <c r="R253" s="57"/>
      <c r="S253" s="57"/>
      <c r="T253" s="358" t="str">
        <f>G253</f>
        <v>NT10NT1_D2</v>
      </c>
      <c r="U253" s="359"/>
      <c r="V253" s="359"/>
      <c r="W253" s="359"/>
      <c r="X253" s="359"/>
      <c r="Y253" s="360"/>
      <c r="Z253" s="360"/>
      <c r="AA253" s="360"/>
      <c r="AB253" s="360"/>
      <c r="AC253" s="359"/>
      <c r="AD253" s="359"/>
      <c r="AE253" s="359"/>
      <c r="AF253" s="359"/>
      <c r="AG253" s="361"/>
      <c r="AH253" s="361"/>
      <c r="AI253" s="361"/>
      <c r="AJ253" s="361"/>
      <c r="AK253" s="160">
        <v>6.51</v>
      </c>
      <c r="AL253" s="362"/>
      <c r="AM253" s="363" t="e">
        <f>ROUNDDOWN(AK253*#REF!/#REF!,1)</f>
        <v>#REF!</v>
      </c>
      <c r="AN253" s="359" t="e">
        <f t="shared" si="36"/>
        <v>#REF!</v>
      </c>
      <c r="AO253" s="359" t="e">
        <f t="shared" si="36"/>
        <v>#REF!</v>
      </c>
      <c r="AP253" s="359" t="e">
        <f t="shared" si="36"/>
        <v>#REF!</v>
      </c>
      <c r="AQ253" s="359" t="e">
        <f t="shared" si="36"/>
        <v>#REF!</v>
      </c>
      <c r="AR253" s="359" t="e">
        <f t="shared" si="37"/>
        <v>#REF!</v>
      </c>
      <c r="AS253" s="359" t="e">
        <f t="shared" si="37"/>
        <v>#REF!</v>
      </c>
      <c r="AT253" s="359" t="e">
        <f t="shared" si="37"/>
        <v>#REF!</v>
      </c>
      <c r="AU253" s="359" t="e">
        <f t="shared" si="37"/>
        <v>#REF!</v>
      </c>
      <c r="AV253" s="364"/>
      <c r="AW253" s="122" t="s">
        <v>612</v>
      </c>
      <c r="AX253" s="365"/>
      <c r="AY253" s="366">
        <v>960</v>
      </c>
    </row>
    <row r="254" spans="1:51" s="122" customFormat="1" ht="39.950000000000003" hidden="1" customHeight="1" x14ac:dyDescent="0.25">
      <c r="A254" s="53"/>
      <c r="B254" s="53"/>
      <c r="C254" s="53"/>
      <c r="D254" s="53"/>
      <c r="F254" s="55"/>
      <c r="G254" s="55"/>
      <c r="H254" s="56"/>
      <c r="I254" s="56"/>
      <c r="J254" s="56"/>
      <c r="K254" s="56"/>
      <c r="L254" s="57"/>
      <c r="M254" s="57"/>
      <c r="N254" s="57"/>
      <c r="O254" s="57"/>
      <c r="P254" s="57"/>
      <c r="Q254" s="57"/>
      <c r="R254" s="57"/>
      <c r="S254" s="57"/>
      <c r="T254" s="358"/>
      <c r="U254" s="359"/>
      <c r="V254" s="359"/>
      <c r="W254" s="359"/>
      <c r="X254" s="359"/>
      <c r="Y254" s="360"/>
      <c r="Z254" s="360"/>
      <c r="AA254" s="360"/>
      <c r="AB254" s="360"/>
      <c r="AC254" s="359"/>
      <c r="AD254" s="359"/>
      <c r="AE254" s="359"/>
      <c r="AF254" s="359"/>
      <c r="AG254" s="361"/>
      <c r="AH254" s="361"/>
      <c r="AI254" s="361"/>
      <c r="AJ254" s="361"/>
      <c r="AK254" s="160"/>
      <c r="AL254" s="362"/>
      <c r="AM254" s="363"/>
      <c r="AN254" s="359"/>
      <c r="AO254" s="359"/>
      <c r="AP254" s="359"/>
      <c r="AQ254" s="359"/>
      <c r="AR254" s="359"/>
      <c r="AS254" s="359"/>
      <c r="AT254" s="359"/>
      <c r="AU254" s="359"/>
      <c r="AV254" s="367"/>
      <c r="AX254" s="365"/>
      <c r="AY254" s="366"/>
    </row>
    <row r="255" spans="1:51" s="122" customFormat="1" ht="39.950000000000003" hidden="1" customHeight="1" x14ac:dyDescent="0.25">
      <c r="A255" s="53"/>
      <c r="B255" s="53"/>
      <c r="C255" s="53"/>
      <c r="D255" s="53"/>
      <c r="F255" s="55"/>
      <c r="G255" s="55"/>
      <c r="H255" s="56"/>
      <c r="I255" s="56"/>
      <c r="J255" s="56"/>
      <c r="K255" s="56"/>
      <c r="L255" s="57"/>
      <c r="M255" s="57"/>
      <c r="N255" s="57"/>
      <c r="O255" s="57"/>
      <c r="P255" s="57"/>
      <c r="Q255" s="57"/>
      <c r="R255" s="57"/>
      <c r="S255" s="57"/>
      <c r="T255" s="358"/>
      <c r="U255" s="359"/>
      <c r="V255" s="359"/>
      <c r="W255" s="359"/>
      <c r="X255" s="359"/>
      <c r="Y255" s="360"/>
      <c r="Z255" s="360"/>
      <c r="AA255" s="360"/>
      <c r="AB255" s="360"/>
      <c r="AC255" s="359"/>
      <c r="AD255" s="359"/>
      <c r="AE255" s="359"/>
      <c r="AF255" s="359"/>
      <c r="AG255" s="361"/>
      <c r="AH255" s="361"/>
      <c r="AI255" s="361"/>
      <c r="AJ255" s="361"/>
      <c r="AK255" s="160"/>
      <c r="AL255" s="362"/>
      <c r="AM255" s="363"/>
      <c r="AN255" s="359"/>
      <c r="AO255" s="359"/>
      <c r="AP255" s="359"/>
      <c r="AQ255" s="359"/>
      <c r="AR255" s="359"/>
      <c r="AS255" s="359"/>
      <c r="AT255" s="359"/>
      <c r="AU255" s="359"/>
      <c r="AV255" s="367"/>
      <c r="AX255" s="365"/>
      <c r="AY255" s="366"/>
    </row>
    <row r="256" spans="1:51" s="122" customFormat="1" ht="39.950000000000003" hidden="1" customHeight="1" x14ac:dyDescent="0.25">
      <c r="A256" s="53"/>
      <c r="B256" s="53"/>
      <c r="C256" s="53"/>
      <c r="D256" s="53"/>
      <c r="F256" s="55"/>
      <c r="G256" s="55"/>
      <c r="H256" s="56"/>
      <c r="I256" s="56"/>
      <c r="J256" s="56"/>
      <c r="K256" s="56"/>
      <c r="L256" s="57"/>
      <c r="M256" s="57"/>
      <c r="N256" s="57"/>
      <c r="O256" s="57"/>
      <c r="P256" s="57"/>
      <c r="Q256" s="57"/>
      <c r="R256" s="57"/>
      <c r="S256" s="57"/>
      <c r="T256" s="358"/>
      <c r="U256" s="359"/>
      <c r="V256" s="359"/>
      <c r="W256" s="359"/>
      <c r="X256" s="359"/>
      <c r="Y256" s="360"/>
      <c r="Z256" s="360"/>
      <c r="AA256" s="360"/>
      <c r="AB256" s="360"/>
      <c r="AC256" s="359"/>
      <c r="AD256" s="359"/>
      <c r="AE256" s="359"/>
      <c r="AF256" s="359"/>
      <c r="AG256" s="361"/>
      <c r="AH256" s="361"/>
      <c r="AI256" s="361"/>
      <c r="AJ256" s="361"/>
      <c r="AK256" s="160"/>
      <c r="AL256" s="362"/>
      <c r="AM256" s="363"/>
      <c r="AN256" s="359"/>
      <c r="AO256" s="359"/>
      <c r="AP256" s="359"/>
      <c r="AQ256" s="359"/>
      <c r="AR256" s="359"/>
      <c r="AS256" s="359"/>
      <c r="AT256" s="359"/>
      <c r="AU256" s="359"/>
      <c r="AV256" s="367"/>
      <c r="AX256" s="365"/>
      <c r="AY256" s="366"/>
    </row>
    <row r="257" spans="1:63" s="122" customFormat="1" ht="39.950000000000003" hidden="1" customHeight="1" x14ac:dyDescent="0.25">
      <c r="A257" s="53"/>
      <c r="B257" s="53"/>
      <c r="C257" s="53"/>
      <c r="D257" s="53"/>
      <c r="F257" s="55"/>
      <c r="G257" s="55"/>
      <c r="H257" s="56"/>
      <c r="I257" s="56"/>
      <c r="J257" s="56"/>
      <c r="K257" s="56"/>
      <c r="L257" s="57"/>
      <c r="M257" s="57"/>
      <c r="N257" s="57"/>
      <c r="O257" s="57"/>
      <c r="P257" s="57"/>
      <c r="Q257" s="57"/>
      <c r="R257" s="57"/>
      <c r="S257" s="57"/>
      <c r="T257" s="358"/>
      <c r="U257" s="359"/>
      <c r="V257" s="359"/>
      <c r="W257" s="359"/>
      <c r="X257" s="359"/>
      <c r="Y257" s="360"/>
      <c r="Z257" s="360"/>
      <c r="AA257" s="360"/>
      <c r="AB257" s="360"/>
      <c r="AC257" s="359"/>
      <c r="AD257" s="359"/>
      <c r="AE257" s="359"/>
      <c r="AF257" s="359"/>
      <c r="AG257" s="361"/>
      <c r="AH257" s="361"/>
      <c r="AI257" s="361"/>
      <c r="AJ257" s="361"/>
      <c r="AK257" s="160"/>
      <c r="AL257" s="362"/>
      <c r="AM257" s="363"/>
      <c r="AN257" s="359"/>
      <c r="AO257" s="359"/>
      <c r="AP257" s="359"/>
      <c r="AQ257" s="359"/>
      <c r="AR257" s="359"/>
      <c r="AS257" s="359"/>
      <c r="AT257" s="359"/>
      <c r="AU257" s="359"/>
      <c r="AV257" s="367"/>
      <c r="AX257" s="365"/>
      <c r="AY257" s="366"/>
    </row>
    <row r="258" spans="1:63" s="122" customFormat="1" ht="39.950000000000003" hidden="1" customHeight="1" x14ac:dyDescent="0.25">
      <c r="A258" s="53"/>
      <c r="B258" s="53"/>
      <c r="C258" s="53"/>
      <c r="D258" s="53"/>
      <c r="F258" s="55"/>
      <c r="G258" s="55"/>
      <c r="H258" s="56"/>
      <c r="I258" s="56"/>
      <c r="J258" s="56"/>
      <c r="K258" s="56"/>
      <c r="L258" s="57"/>
      <c r="M258" s="57"/>
      <c r="N258" s="57"/>
      <c r="O258" s="57"/>
      <c r="P258" s="57"/>
      <c r="Q258" s="57"/>
      <c r="R258" s="57"/>
      <c r="S258" s="57"/>
      <c r="T258" s="358"/>
      <c r="U258" s="359"/>
      <c r="V258" s="359"/>
      <c r="W258" s="359"/>
      <c r="X258" s="359"/>
      <c r="Y258" s="360"/>
      <c r="Z258" s="360"/>
      <c r="AA258" s="360"/>
      <c r="AB258" s="360"/>
      <c r="AC258" s="359"/>
      <c r="AD258" s="359"/>
      <c r="AE258" s="359"/>
      <c r="AF258" s="359"/>
      <c r="AG258" s="361"/>
      <c r="AH258" s="361"/>
      <c r="AI258" s="361"/>
      <c r="AJ258" s="361"/>
      <c r="AK258" s="160"/>
      <c r="AL258" s="362"/>
      <c r="AM258" s="363"/>
      <c r="AN258" s="359"/>
      <c r="AO258" s="359"/>
      <c r="AP258" s="359"/>
      <c r="AQ258" s="359"/>
      <c r="AR258" s="359"/>
      <c r="AS258" s="359"/>
      <c r="AT258" s="359"/>
      <c r="AU258" s="359"/>
      <c r="AV258" s="367"/>
      <c r="AX258" s="365"/>
      <c r="AY258" s="366"/>
    </row>
    <row r="259" spans="1:63" s="122" customFormat="1" ht="39.950000000000003" hidden="1" customHeight="1" x14ac:dyDescent="0.25">
      <c r="A259" s="53"/>
      <c r="B259" s="53"/>
      <c r="C259" s="53"/>
      <c r="D259" s="53"/>
      <c r="F259" s="55"/>
      <c r="G259" s="55"/>
      <c r="H259" s="56"/>
      <c r="I259" s="56"/>
      <c r="J259" s="56"/>
      <c r="K259" s="56"/>
      <c r="L259" s="57"/>
      <c r="M259" s="57"/>
      <c r="N259" s="57"/>
      <c r="O259" s="57"/>
      <c r="P259" s="57"/>
      <c r="Q259" s="57"/>
      <c r="R259" s="57"/>
      <c r="S259" s="57"/>
      <c r="T259" s="358"/>
      <c r="U259" s="359"/>
      <c r="V259" s="359"/>
      <c r="W259" s="359"/>
      <c r="X259" s="359"/>
      <c r="Y259" s="360"/>
      <c r="Z259" s="360"/>
      <c r="AA259" s="360"/>
      <c r="AB259" s="360"/>
      <c r="AC259" s="359"/>
      <c r="AD259" s="359"/>
      <c r="AE259" s="359"/>
      <c r="AF259" s="359"/>
      <c r="AG259" s="361"/>
      <c r="AH259" s="361"/>
      <c r="AI259" s="361"/>
      <c r="AJ259" s="361"/>
      <c r="AK259" s="160"/>
      <c r="AL259" s="362"/>
      <c r="AM259" s="363"/>
      <c r="AN259" s="359"/>
      <c r="AO259" s="359"/>
      <c r="AP259" s="359"/>
      <c r="AQ259" s="359"/>
      <c r="AR259" s="359"/>
      <c r="AS259" s="359"/>
      <c r="AT259" s="359"/>
      <c r="AU259" s="359"/>
      <c r="AV259" s="367"/>
      <c r="AX259" s="365"/>
      <c r="AY259" s="366"/>
    </row>
    <row r="260" spans="1:63" s="18" customFormat="1" ht="47.25" customHeight="1" x14ac:dyDescent="0.25">
      <c r="A260" s="83" t="str">
        <f t="shared" ref="A260" si="38">$G253&amp;"+1"</f>
        <v>NT10NT1_D2+1</v>
      </c>
      <c r="B260" s="83" t="str">
        <f t="shared" ref="B260" si="39">$G253&amp;"+2"</f>
        <v>NT10NT1_D2+2</v>
      </c>
      <c r="C260" s="83" t="str">
        <f t="shared" ref="C260" si="40">$G253&amp;"+3"</f>
        <v>NT10NT1_D2+3</v>
      </c>
      <c r="D260" s="83" t="str">
        <f t="shared" ref="D260" si="41">$G253&amp;"+4"</f>
        <v>NT10NT1_D2+4</v>
      </c>
      <c r="E260" s="29" t="s">
        <v>612</v>
      </c>
      <c r="F260" s="55">
        <v>3</v>
      </c>
      <c r="G260" s="56" t="s">
        <v>5219</v>
      </c>
      <c r="H260" s="56" t="str">
        <f t="shared" si="6"/>
        <v>Đường Trần Phú</v>
      </c>
      <c r="I260" s="56" t="s">
        <v>6532</v>
      </c>
      <c r="J260" s="56" t="s">
        <v>215</v>
      </c>
      <c r="K260" s="87" t="s">
        <v>6430</v>
      </c>
      <c r="L260" s="296">
        <v>7800</v>
      </c>
      <c r="M260" s="296">
        <v>2300</v>
      </c>
      <c r="N260" s="296">
        <v>1800</v>
      </c>
      <c r="O260" s="296">
        <v>1300</v>
      </c>
      <c r="P260" s="109" t="e">
        <f>VLOOKUP(G260&amp;"Vị trí 1",#REF!,9,0)</f>
        <v>#REF!</v>
      </c>
      <c r="Q260" s="109" t="e">
        <f>VLOOKUP(G260&amp;"Vị trí 2",#REF!,9,0)</f>
        <v>#REF!</v>
      </c>
      <c r="R260" s="109" t="e">
        <f>VLOOKUP(G260&amp;"Vị trí 3",#REF!,9,0)</f>
        <v>#REF!</v>
      </c>
      <c r="S260" s="109" t="e">
        <f>VLOOKUP(G260&amp;"Vị trí 4",#REF!,9,0)</f>
        <v>#REF!</v>
      </c>
      <c r="T260" s="257"/>
      <c r="U260" s="257"/>
      <c r="V260" s="257"/>
      <c r="W260" s="257"/>
      <c r="X260" s="378"/>
      <c r="Y260" s="378"/>
      <c r="Z260" s="378"/>
      <c r="AA260" s="378"/>
      <c r="AB260" s="257"/>
      <c r="AC260" s="257"/>
      <c r="AD260" s="257"/>
      <c r="AE260" s="257"/>
      <c r="AF260" s="378"/>
      <c r="AG260" s="378"/>
      <c r="AH260" s="378"/>
      <c r="AI260" s="378"/>
      <c r="AJ260" s="86">
        <v>10.072463768115941</v>
      </c>
      <c r="AK260" s="379"/>
      <c r="AL260" s="379" t="e">
        <f>ROUNDDOWN(AJ260*#REF!/#REF!,1)</f>
        <v>#REF!</v>
      </c>
      <c r="AM260" s="368" t="e">
        <f t="shared" ref="AM260:AP260" si="42">L260*$AL260</f>
        <v>#REF!</v>
      </c>
      <c r="AN260" s="368" t="e">
        <f t="shared" si="42"/>
        <v>#REF!</v>
      </c>
      <c r="AO260" s="368" t="e">
        <f t="shared" si="42"/>
        <v>#REF!</v>
      </c>
      <c r="AP260" s="368" t="e">
        <f t="shared" si="42"/>
        <v>#REF!</v>
      </c>
      <c r="AQ260" s="369" t="e">
        <f t="shared" ref="AQ260" si="43">IF(AM260&lt;1000,ROUND(AM260,-1),ROUND(AM260,-2))</f>
        <v>#REF!</v>
      </c>
      <c r="AR260" s="369" t="e">
        <f t="shared" si="37"/>
        <v>#REF!</v>
      </c>
      <c r="AS260" s="369" t="e">
        <f t="shared" si="37"/>
        <v>#REF!</v>
      </c>
      <c r="AT260" s="369" t="e">
        <f t="shared" si="37"/>
        <v>#REF!</v>
      </c>
      <c r="AU260" s="370" t="e">
        <f>AM260*0.15</f>
        <v>#REF!</v>
      </c>
      <c r="AV260" s="380" t="s">
        <v>612</v>
      </c>
      <c r="AW260" s="381">
        <v>4550</v>
      </c>
      <c r="AX260" s="257">
        <v>1470</v>
      </c>
      <c r="AY260" s="257">
        <v>1190</v>
      </c>
      <c r="AZ260" s="257">
        <v>910</v>
      </c>
      <c r="BA260" s="257">
        <v>3900</v>
      </c>
      <c r="BB260" s="257">
        <v>1260</v>
      </c>
      <c r="BC260" s="257">
        <v>1020</v>
      </c>
      <c r="BD260" s="257">
        <v>780</v>
      </c>
      <c r="BE260" s="103" t="e">
        <f>AT260-AU260</f>
        <v>#REF!</v>
      </c>
      <c r="BH260" s="247" t="e">
        <f>L260*#REF!</f>
        <v>#REF!</v>
      </c>
      <c r="BI260" s="247" t="e">
        <f>M260*#REF!</f>
        <v>#REF!</v>
      </c>
      <c r="BJ260" s="247" t="e">
        <f>N260*#REF!</f>
        <v>#REF!</v>
      </c>
      <c r="BK260" s="247" t="e">
        <f>O260*#REF!</f>
        <v>#REF!</v>
      </c>
    </row>
    <row r="261" spans="1:63" s="18" customFormat="1" ht="47.25" hidden="1" customHeight="1" x14ac:dyDescent="0.25">
      <c r="A261" s="83"/>
      <c r="B261" s="83"/>
      <c r="C261" s="83"/>
      <c r="D261" s="83"/>
      <c r="E261" s="29"/>
      <c r="F261" s="55"/>
      <c r="G261" s="56"/>
      <c r="H261" s="56"/>
      <c r="I261" s="56"/>
      <c r="J261" s="56"/>
      <c r="K261" s="87"/>
      <c r="L261" s="296"/>
      <c r="M261" s="296"/>
      <c r="N261" s="296"/>
      <c r="O261" s="296"/>
      <c r="P261" s="109"/>
      <c r="Q261" s="109"/>
      <c r="R261" s="109"/>
      <c r="S261" s="109"/>
      <c r="T261" s="257"/>
      <c r="U261" s="257"/>
      <c r="V261" s="257"/>
      <c r="W261" s="257"/>
      <c r="X261" s="378"/>
      <c r="Y261" s="378"/>
      <c r="Z261" s="378"/>
      <c r="AA261" s="378"/>
      <c r="AB261" s="257"/>
      <c r="AC261" s="257"/>
      <c r="AD261" s="257"/>
      <c r="AE261" s="257"/>
      <c r="AF261" s="378"/>
      <c r="AG261" s="378"/>
      <c r="AH261" s="378"/>
      <c r="AI261" s="378"/>
      <c r="AJ261" s="86"/>
      <c r="AK261" s="379"/>
      <c r="AL261" s="379"/>
      <c r="AM261" s="368"/>
      <c r="AN261" s="368"/>
      <c r="AO261" s="368"/>
      <c r="AP261" s="368"/>
      <c r="AQ261" s="369"/>
      <c r="AR261" s="369"/>
      <c r="AS261" s="369"/>
      <c r="AT261" s="369"/>
      <c r="AU261" s="370"/>
      <c r="AV261" s="380"/>
      <c r="AW261" s="382"/>
      <c r="AX261" s="383"/>
      <c r="AY261" s="381"/>
      <c r="AZ261" s="382"/>
      <c r="BA261" s="382"/>
      <c r="BB261" s="382"/>
      <c r="BC261" s="382"/>
      <c r="BD261" s="382"/>
      <c r="BE261" s="103"/>
      <c r="BH261" s="247"/>
      <c r="BI261" s="247"/>
      <c r="BJ261" s="247"/>
      <c r="BK261" s="247"/>
    </row>
    <row r="262" spans="1:63" s="18" customFormat="1" ht="47.25" hidden="1" customHeight="1" x14ac:dyDescent="0.25">
      <c r="A262" s="83"/>
      <c r="B262" s="83"/>
      <c r="C262" s="83"/>
      <c r="D262" s="83"/>
      <c r="E262" s="29"/>
      <c r="F262" s="55"/>
      <c r="G262" s="56"/>
      <c r="H262" s="56"/>
      <c r="I262" s="56"/>
      <c r="J262" s="56"/>
      <c r="K262" s="87"/>
      <c r="L262" s="296"/>
      <c r="M262" s="296"/>
      <c r="N262" s="296"/>
      <c r="O262" s="296"/>
      <c r="P262" s="109"/>
      <c r="Q262" s="109"/>
      <c r="R262" s="109"/>
      <c r="S262" s="109"/>
      <c r="T262" s="257"/>
      <c r="U262" s="257"/>
      <c r="V262" s="257"/>
      <c r="W262" s="257"/>
      <c r="X262" s="378"/>
      <c r="Y262" s="378"/>
      <c r="Z262" s="378"/>
      <c r="AA262" s="378"/>
      <c r="AB262" s="257"/>
      <c r="AC262" s="257"/>
      <c r="AD262" s="257"/>
      <c r="AE262" s="257"/>
      <c r="AF262" s="378"/>
      <c r="AG262" s="378"/>
      <c r="AH262" s="378"/>
      <c r="AI262" s="378"/>
      <c r="AJ262" s="86"/>
      <c r="AK262" s="379"/>
      <c r="AL262" s="379"/>
      <c r="AM262" s="368"/>
      <c r="AN262" s="368"/>
      <c r="AO262" s="368"/>
      <c r="AP262" s="368"/>
      <c r="AQ262" s="369"/>
      <c r="AR262" s="369"/>
      <c r="AS262" s="369"/>
      <c r="AT262" s="369"/>
      <c r="AU262" s="370"/>
      <c r="AV262" s="380"/>
      <c r="AW262" s="382"/>
      <c r="AX262" s="383"/>
      <c r="AY262" s="381"/>
      <c r="AZ262" s="382"/>
      <c r="BA262" s="382"/>
      <c r="BB262" s="382"/>
      <c r="BC262" s="382"/>
      <c r="BD262" s="382"/>
      <c r="BE262" s="103"/>
      <c r="BH262" s="247"/>
      <c r="BI262" s="247"/>
      <c r="BJ262" s="247"/>
      <c r="BK262" s="247"/>
    </row>
    <row r="263" spans="1:63" s="18" customFormat="1" ht="47.25" hidden="1" customHeight="1" x14ac:dyDescent="0.25">
      <c r="A263" s="83"/>
      <c r="B263" s="83"/>
      <c r="C263" s="83"/>
      <c r="D263" s="83"/>
      <c r="E263" s="29"/>
      <c r="F263" s="55"/>
      <c r="G263" s="56"/>
      <c r="H263" s="56"/>
      <c r="I263" s="56"/>
      <c r="J263" s="56"/>
      <c r="K263" s="87"/>
      <c r="L263" s="296"/>
      <c r="M263" s="296"/>
      <c r="N263" s="296"/>
      <c r="O263" s="296"/>
      <c r="P263" s="109"/>
      <c r="Q263" s="109"/>
      <c r="R263" s="109"/>
      <c r="S263" s="109"/>
      <c r="T263" s="257"/>
      <c r="U263" s="257"/>
      <c r="V263" s="257"/>
      <c r="W263" s="257"/>
      <c r="X263" s="378"/>
      <c r="Y263" s="378"/>
      <c r="Z263" s="378"/>
      <c r="AA263" s="378"/>
      <c r="AB263" s="257"/>
      <c r="AC263" s="257"/>
      <c r="AD263" s="257"/>
      <c r="AE263" s="257"/>
      <c r="AF263" s="378"/>
      <c r="AG263" s="378"/>
      <c r="AH263" s="378"/>
      <c r="AI263" s="378"/>
      <c r="AJ263" s="86"/>
      <c r="AK263" s="379"/>
      <c r="AL263" s="379"/>
      <c r="AM263" s="368"/>
      <c r="AN263" s="368"/>
      <c r="AO263" s="368"/>
      <c r="AP263" s="368"/>
      <c r="AQ263" s="369"/>
      <c r="AR263" s="369"/>
      <c r="AS263" s="369"/>
      <c r="AT263" s="369"/>
      <c r="AU263" s="370"/>
      <c r="AV263" s="380"/>
      <c r="AW263" s="382"/>
      <c r="AX263" s="383"/>
      <c r="AY263" s="381"/>
      <c r="AZ263" s="382"/>
      <c r="BA263" s="382"/>
      <c r="BB263" s="382"/>
      <c r="BC263" s="382"/>
      <c r="BD263" s="382"/>
      <c r="BE263" s="103"/>
      <c r="BH263" s="247"/>
      <c r="BI263" s="247"/>
      <c r="BJ263" s="247"/>
      <c r="BK263" s="247"/>
    </row>
    <row r="264" spans="1:63" s="18" customFormat="1" ht="47.25" hidden="1" customHeight="1" x14ac:dyDescent="0.25">
      <c r="A264" s="83"/>
      <c r="B264" s="83"/>
      <c r="C264" s="83"/>
      <c r="D264" s="83"/>
      <c r="E264" s="29"/>
      <c r="F264" s="55"/>
      <c r="G264" s="56"/>
      <c r="H264" s="56"/>
      <c r="I264" s="56"/>
      <c r="J264" s="56"/>
      <c r="K264" s="87"/>
      <c r="L264" s="296"/>
      <c r="M264" s="296"/>
      <c r="N264" s="296"/>
      <c r="O264" s="296"/>
      <c r="P264" s="109"/>
      <c r="Q264" s="109"/>
      <c r="R264" s="109"/>
      <c r="S264" s="109"/>
      <c r="T264" s="257"/>
      <c r="U264" s="257"/>
      <c r="V264" s="257"/>
      <c r="W264" s="257"/>
      <c r="X264" s="378"/>
      <c r="Y264" s="378"/>
      <c r="Z264" s="378"/>
      <c r="AA264" s="378"/>
      <c r="AB264" s="257"/>
      <c r="AC264" s="257"/>
      <c r="AD264" s="257"/>
      <c r="AE264" s="257"/>
      <c r="AF264" s="378"/>
      <c r="AG264" s="378"/>
      <c r="AH264" s="378"/>
      <c r="AI264" s="378"/>
      <c r="AJ264" s="86"/>
      <c r="AK264" s="379"/>
      <c r="AL264" s="379"/>
      <c r="AM264" s="368"/>
      <c r="AN264" s="368"/>
      <c r="AO264" s="368"/>
      <c r="AP264" s="368"/>
      <c r="AQ264" s="369"/>
      <c r="AR264" s="369"/>
      <c r="AS264" s="369"/>
      <c r="AT264" s="369"/>
      <c r="AU264" s="370"/>
      <c r="AV264" s="380"/>
      <c r="AW264" s="382"/>
      <c r="AX264" s="383"/>
      <c r="AY264" s="381"/>
      <c r="AZ264" s="382"/>
      <c r="BA264" s="382"/>
      <c r="BB264" s="382"/>
      <c r="BC264" s="382"/>
      <c r="BD264" s="382"/>
      <c r="BE264" s="103"/>
      <c r="BH264" s="247"/>
      <c r="BI264" s="247"/>
      <c r="BJ264" s="247"/>
      <c r="BK264" s="247"/>
    </row>
    <row r="265" spans="1:63" s="18" customFormat="1" ht="47.25" hidden="1" customHeight="1" x14ac:dyDescent="0.25">
      <c r="A265" s="83"/>
      <c r="B265" s="83"/>
      <c r="C265" s="83"/>
      <c r="D265" s="83"/>
      <c r="E265" s="29"/>
      <c r="F265" s="55"/>
      <c r="G265" s="56"/>
      <c r="H265" s="56"/>
      <c r="I265" s="56"/>
      <c r="J265" s="56"/>
      <c r="K265" s="87"/>
      <c r="L265" s="296"/>
      <c r="M265" s="296"/>
      <c r="N265" s="296"/>
      <c r="O265" s="296"/>
      <c r="P265" s="109"/>
      <c r="Q265" s="109"/>
      <c r="R265" s="109"/>
      <c r="S265" s="109"/>
      <c r="T265" s="257"/>
      <c r="U265" s="257"/>
      <c r="V265" s="257"/>
      <c r="W265" s="257"/>
      <c r="X265" s="378"/>
      <c r="Y265" s="378"/>
      <c r="Z265" s="378"/>
      <c r="AA265" s="378"/>
      <c r="AB265" s="257"/>
      <c r="AC265" s="257"/>
      <c r="AD265" s="257"/>
      <c r="AE265" s="257"/>
      <c r="AF265" s="378"/>
      <c r="AG265" s="378"/>
      <c r="AH265" s="378"/>
      <c r="AI265" s="378"/>
      <c r="AJ265" s="86"/>
      <c r="AK265" s="379"/>
      <c r="AL265" s="379"/>
      <c r="AM265" s="368"/>
      <c r="AN265" s="368"/>
      <c r="AO265" s="368"/>
      <c r="AP265" s="368"/>
      <c r="AQ265" s="369"/>
      <c r="AR265" s="369"/>
      <c r="AS265" s="369"/>
      <c r="AT265" s="369"/>
      <c r="AU265" s="370"/>
      <c r="AV265" s="380"/>
      <c r="AW265" s="382"/>
      <c r="AX265" s="383"/>
      <c r="AY265" s="381"/>
      <c r="AZ265" s="382"/>
      <c r="BA265" s="382"/>
      <c r="BB265" s="382"/>
      <c r="BC265" s="382"/>
      <c r="BD265" s="382"/>
      <c r="BE265" s="103"/>
      <c r="BH265" s="247"/>
      <c r="BI265" s="247"/>
      <c r="BJ265" s="247"/>
      <c r="BK265" s="247"/>
    </row>
    <row r="266" spans="1:63" s="18" customFormat="1" ht="47.25" hidden="1" customHeight="1" x14ac:dyDescent="0.25">
      <c r="A266" s="83"/>
      <c r="B266" s="83"/>
      <c r="C266" s="83"/>
      <c r="D266" s="83"/>
      <c r="E266" s="29"/>
      <c r="F266" s="55"/>
      <c r="G266" s="56"/>
      <c r="H266" s="56"/>
      <c r="I266" s="56"/>
      <c r="J266" s="56"/>
      <c r="K266" s="87"/>
      <c r="L266" s="296"/>
      <c r="M266" s="296"/>
      <c r="N266" s="296"/>
      <c r="O266" s="296"/>
      <c r="P266" s="109"/>
      <c r="Q266" s="109"/>
      <c r="R266" s="109"/>
      <c r="S266" s="109"/>
      <c r="T266" s="257"/>
      <c r="U266" s="257"/>
      <c r="V266" s="257"/>
      <c r="W266" s="257"/>
      <c r="X266" s="378"/>
      <c r="Y266" s="378"/>
      <c r="Z266" s="378"/>
      <c r="AA266" s="378"/>
      <c r="AB266" s="257"/>
      <c r="AC266" s="257"/>
      <c r="AD266" s="257"/>
      <c r="AE266" s="257"/>
      <c r="AF266" s="378"/>
      <c r="AG266" s="378"/>
      <c r="AH266" s="378"/>
      <c r="AI266" s="378"/>
      <c r="AJ266" s="86"/>
      <c r="AK266" s="379"/>
      <c r="AL266" s="379"/>
      <c r="AM266" s="368"/>
      <c r="AN266" s="368"/>
      <c r="AO266" s="368"/>
      <c r="AP266" s="368"/>
      <c r="AQ266" s="369"/>
      <c r="AR266" s="369"/>
      <c r="AS266" s="369"/>
      <c r="AT266" s="369"/>
      <c r="AU266" s="370"/>
      <c r="AV266" s="380"/>
      <c r="AW266" s="382"/>
      <c r="AX266" s="383"/>
      <c r="AY266" s="381"/>
      <c r="AZ266" s="382"/>
      <c r="BA266" s="382"/>
      <c r="BB266" s="382"/>
      <c r="BC266" s="382"/>
      <c r="BD266" s="382"/>
      <c r="BE266" s="103"/>
      <c r="BH266" s="247"/>
      <c r="BI266" s="247"/>
      <c r="BJ266" s="247"/>
      <c r="BK266" s="247"/>
    </row>
    <row r="267" spans="1:63" s="122" customFormat="1" ht="72" customHeight="1" x14ac:dyDescent="0.25">
      <c r="A267" s="53" t="s">
        <v>6533</v>
      </c>
      <c r="B267" s="53" t="s">
        <v>6534</v>
      </c>
      <c r="C267" s="53" t="s">
        <v>6535</v>
      </c>
      <c r="D267" s="53" t="s">
        <v>6536</v>
      </c>
      <c r="E267" s="122" t="s">
        <v>612</v>
      </c>
      <c r="F267" s="55">
        <v>36</v>
      </c>
      <c r="G267" s="55" t="s">
        <v>837</v>
      </c>
      <c r="H267" s="56" t="str">
        <f t="shared" si="6"/>
        <v>Đường vào công ty Hương Nga (đường bên hông sân banh và Bưu điện xã Phước Thiền cũ)</v>
      </c>
      <c r="I267" s="56" t="s">
        <v>6537</v>
      </c>
      <c r="J267" s="56" t="s">
        <v>6538</v>
      </c>
      <c r="K267" s="56" t="s">
        <v>6539</v>
      </c>
      <c r="L267" s="57">
        <v>4900</v>
      </c>
      <c r="M267" s="57">
        <v>2300</v>
      </c>
      <c r="N267" s="57">
        <v>1800</v>
      </c>
      <c r="O267" s="57">
        <v>1300</v>
      </c>
      <c r="P267" s="57"/>
      <c r="Q267" s="57"/>
      <c r="R267" s="57"/>
      <c r="S267" s="57"/>
      <c r="T267" s="358" t="s">
        <v>837</v>
      </c>
      <c r="U267" s="359"/>
      <c r="V267" s="359"/>
      <c r="W267" s="359"/>
      <c r="X267" s="359"/>
      <c r="Y267" s="360">
        <v>0</v>
      </c>
      <c r="Z267" s="360"/>
      <c r="AA267" s="360"/>
      <c r="AB267" s="360"/>
      <c r="AC267" s="359"/>
      <c r="AD267" s="359"/>
      <c r="AE267" s="359"/>
      <c r="AF267" s="359"/>
      <c r="AG267" s="361"/>
      <c r="AH267" s="361"/>
      <c r="AI267" s="361"/>
      <c r="AJ267" s="361"/>
      <c r="AK267" s="160">
        <v>6.2172705314009669</v>
      </c>
      <c r="AL267" s="362"/>
      <c r="AM267" s="363">
        <v>3.6</v>
      </c>
      <c r="AN267" s="359">
        <v>17640</v>
      </c>
      <c r="AO267" s="359">
        <v>8280</v>
      </c>
      <c r="AP267" s="359">
        <v>6480</v>
      </c>
      <c r="AQ267" s="359">
        <v>4680</v>
      </c>
      <c r="AR267" s="359">
        <v>17600</v>
      </c>
      <c r="AS267" s="359">
        <v>8300</v>
      </c>
      <c r="AT267" s="359">
        <v>6500</v>
      </c>
      <c r="AU267" s="359">
        <v>4700</v>
      </c>
      <c r="AV267" s="364"/>
      <c r="AW267" s="122" t="s">
        <v>612</v>
      </c>
      <c r="AX267" s="365"/>
      <c r="AY267" s="366">
        <v>780</v>
      </c>
    </row>
    <row r="268" spans="1:63" s="122" customFormat="1" ht="72" hidden="1" customHeight="1" x14ac:dyDescent="0.25">
      <c r="A268" s="53"/>
      <c r="B268" s="53"/>
      <c r="C268" s="53"/>
      <c r="D268" s="53"/>
      <c r="F268" s="55"/>
      <c r="G268" s="55"/>
      <c r="H268" s="56"/>
      <c r="I268" s="56"/>
      <c r="J268" s="56"/>
      <c r="K268" s="56"/>
      <c r="L268" s="57"/>
      <c r="M268" s="57"/>
      <c r="N268" s="57"/>
      <c r="O268" s="57"/>
      <c r="P268" s="57"/>
      <c r="Q268" s="57"/>
      <c r="R268" s="57"/>
      <c r="S268" s="57"/>
      <c r="T268" s="358"/>
      <c r="U268" s="359"/>
      <c r="V268" s="359"/>
      <c r="W268" s="359"/>
      <c r="X268" s="359"/>
      <c r="Y268" s="360"/>
      <c r="Z268" s="360"/>
      <c r="AA268" s="360"/>
      <c r="AB268" s="360"/>
      <c r="AC268" s="359"/>
      <c r="AD268" s="359"/>
      <c r="AE268" s="359"/>
      <c r="AF268" s="359"/>
      <c r="AG268" s="361"/>
      <c r="AH268" s="361"/>
      <c r="AI268" s="361"/>
      <c r="AJ268" s="361"/>
      <c r="AK268" s="160"/>
      <c r="AL268" s="362"/>
      <c r="AM268" s="363"/>
      <c r="AN268" s="359"/>
      <c r="AO268" s="359"/>
      <c r="AP268" s="359"/>
      <c r="AQ268" s="359"/>
      <c r="AR268" s="359"/>
      <c r="AS268" s="359"/>
      <c r="AT268" s="359"/>
      <c r="AU268" s="359"/>
      <c r="AV268" s="364"/>
      <c r="AX268" s="365"/>
      <c r="AY268" s="366"/>
    </row>
    <row r="269" spans="1:63" s="122" customFormat="1" ht="72" hidden="1" customHeight="1" x14ac:dyDescent="0.25">
      <c r="A269" s="53"/>
      <c r="B269" s="53"/>
      <c r="C269" s="53"/>
      <c r="D269" s="53"/>
      <c r="F269" s="55"/>
      <c r="G269" s="55"/>
      <c r="H269" s="56"/>
      <c r="I269" s="56"/>
      <c r="J269" s="56"/>
      <c r="K269" s="56"/>
      <c r="L269" s="57"/>
      <c r="M269" s="57"/>
      <c r="N269" s="57"/>
      <c r="O269" s="57"/>
      <c r="P269" s="57"/>
      <c r="Q269" s="57"/>
      <c r="R269" s="57"/>
      <c r="S269" s="57"/>
      <c r="T269" s="358"/>
      <c r="U269" s="359"/>
      <c r="V269" s="359"/>
      <c r="W269" s="359"/>
      <c r="X269" s="359"/>
      <c r="Y269" s="360"/>
      <c r="Z269" s="360"/>
      <c r="AA269" s="360"/>
      <c r="AB269" s="360"/>
      <c r="AC269" s="359"/>
      <c r="AD269" s="359"/>
      <c r="AE269" s="359"/>
      <c r="AF269" s="359"/>
      <c r="AG269" s="361"/>
      <c r="AH269" s="361"/>
      <c r="AI269" s="361"/>
      <c r="AJ269" s="361"/>
      <c r="AK269" s="160"/>
      <c r="AL269" s="362"/>
      <c r="AM269" s="363"/>
      <c r="AN269" s="359"/>
      <c r="AO269" s="359"/>
      <c r="AP269" s="359"/>
      <c r="AQ269" s="359"/>
      <c r="AR269" s="359"/>
      <c r="AS269" s="359"/>
      <c r="AT269" s="359"/>
      <c r="AU269" s="359"/>
      <c r="AV269" s="364"/>
      <c r="AX269" s="365"/>
      <c r="AY269" s="366"/>
    </row>
    <row r="270" spans="1:63" s="122" customFormat="1" ht="72" hidden="1" customHeight="1" x14ac:dyDescent="0.25">
      <c r="A270" s="53"/>
      <c r="B270" s="53"/>
      <c r="C270" s="53"/>
      <c r="D270" s="53"/>
      <c r="F270" s="55"/>
      <c r="G270" s="55"/>
      <c r="H270" s="56"/>
      <c r="I270" s="56"/>
      <c r="J270" s="56"/>
      <c r="K270" s="56"/>
      <c r="L270" s="57"/>
      <c r="M270" s="57"/>
      <c r="N270" s="57"/>
      <c r="O270" s="57"/>
      <c r="P270" s="57"/>
      <c r="Q270" s="57"/>
      <c r="R270" s="57"/>
      <c r="S270" s="57"/>
      <c r="T270" s="358"/>
      <c r="U270" s="359"/>
      <c r="V270" s="359"/>
      <c r="W270" s="359"/>
      <c r="X270" s="359"/>
      <c r="Y270" s="360"/>
      <c r="Z270" s="360"/>
      <c r="AA270" s="360"/>
      <c r="AB270" s="360"/>
      <c r="AC270" s="359"/>
      <c r="AD270" s="359"/>
      <c r="AE270" s="359"/>
      <c r="AF270" s="359"/>
      <c r="AG270" s="361"/>
      <c r="AH270" s="361"/>
      <c r="AI270" s="361"/>
      <c r="AJ270" s="361"/>
      <c r="AK270" s="160"/>
      <c r="AL270" s="362"/>
      <c r="AM270" s="363"/>
      <c r="AN270" s="359"/>
      <c r="AO270" s="359"/>
      <c r="AP270" s="359"/>
      <c r="AQ270" s="359"/>
      <c r="AR270" s="359"/>
      <c r="AS270" s="359"/>
      <c r="AT270" s="359"/>
      <c r="AU270" s="359"/>
      <c r="AV270" s="364"/>
      <c r="AX270" s="365"/>
      <c r="AY270" s="366"/>
    </row>
    <row r="271" spans="1:63" s="122" customFormat="1" ht="72" hidden="1" customHeight="1" x14ac:dyDescent="0.25">
      <c r="A271" s="53"/>
      <c r="B271" s="53"/>
      <c r="C271" s="53"/>
      <c r="D271" s="53"/>
      <c r="F271" s="55"/>
      <c r="G271" s="55"/>
      <c r="H271" s="56"/>
      <c r="I271" s="56"/>
      <c r="J271" s="56"/>
      <c r="K271" s="56"/>
      <c r="L271" s="57"/>
      <c r="M271" s="57"/>
      <c r="N271" s="57"/>
      <c r="O271" s="57"/>
      <c r="P271" s="57"/>
      <c r="Q271" s="57"/>
      <c r="R271" s="57"/>
      <c r="S271" s="57"/>
      <c r="T271" s="358"/>
      <c r="U271" s="359"/>
      <c r="V271" s="359"/>
      <c r="W271" s="359"/>
      <c r="X271" s="359"/>
      <c r="Y271" s="360"/>
      <c r="Z271" s="360"/>
      <c r="AA271" s="360"/>
      <c r="AB271" s="360"/>
      <c r="AC271" s="359"/>
      <c r="AD271" s="359"/>
      <c r="AE271" s="359"/>
      <c r="AF271" s="359"/>
      <c r="AG271" s="361"/>
      <c r="AH271" s="361"/>
      <c r="AI271" s="361"/>
      <c r="AJ271" s="361"/>
      <c r="AK271" s="160"/>
      <c r="AL271" s="362"/>
      <c r="AM271" s="363"/>
      <c r="AN271" s="359"/>
      <c r="AO271" s="359"/>
      <c r="AP271" s="359"/>
      <c r="AQ271" s="359"/>
      <c r="AR271" s="359"/>
      <c r="AS271" s="359"/>
      <c r="AT271" s="359"/>
      <c r="AU271" s="359"/>
      <c r="AV271" s="364"/>
      <c r="AX271" s="365"/>
      <c r="AY271" s="366"/>
    </row>
    <row r="272" spans="1:63" s="122" customFormat="1" ht="72" hidden="1" customHeight="1" x14ac:dyDescent="0.25">
      <c r="A272" s="53"/>
      <c r="B272" s="53"/>
      <c r="C272" s="53"/>
      <c r="D272" s="53"/>
      <c r="F272" s="55"/>
      <c r="G272" s="55"/>
      <c r="H272" s="56"/>
      <c r="I272" s="56"/>
      <c r="J272" s="56"/>
      <c r="K272" s="56"/>
      <c r="L272" s="57"/>
      <c r="M272" s="57"/>
      <c r="N272" s="57"/>
      <c r="O272" s="57"/>
      <c r="P272" s="57"/>
      <c r="Q272" s="57"/>
      <c r="R272" s="57"/>
      <c r="S272" s="57"/>
      <c r="T272" s="358"/>
      <c r="U272" s="359"/>
      <c r="V272" s="359"/>
      <c r="W272" s="359"/>
      <c r="X272" s="359"/>
      <c r="Y272" s="360"/>
      <c r="Z272" s="360"/>
      <c r="AA272" s="360"/>
      <c r="AB272" s="360"/>
      <c r="AC272" s="359"/>
      <c r="AD272" s="359"/>
      <c r="AE272" s="359"/>
      <c r="AF272" s="359"/>
      <c r="AG272" s="361"/>
      <c r="AH272" s="361"/>
      <c r="AI272" s="361"/>
      <c r="AJ272" s="361"/>
      <c r="AK272" s="160"/>
      <c r="AL272" s="362"/>
      <c r="AM272" s="363"/>
      <c r="AN272" s="359"/>
      <c r="AO272" s="359"/>
      <c r="AP272" s="359"/>
      <c r="AQ272" s="359"/>
      <c r="AR272" s="359"/>
      <c r="AS272" s="359"/>
      <c r="AT272" s="359"/>
      <c r="AU272" s="359"/>
      <c r="AV272" s="364"/>
      <c r="AX272" s="365"/>
      <c r="AY272" s="366"/>
    </row>
    <row r="273" spans="1:63" s="122" customFormat="1" ht="72" hidden="1" customHeight="1" x14ac:dyDescent="0.25">
      <c r="A273" s="53"/>
      <c r="B273" s="53"/>
      <c r="C273" s="53"/>
      <c r="D273" s="53"/>
      <c r="F273" s="55"/>
      <c r="G273" s="55"/>
      <c r="H273" s="56"/>
      <c r="I273" s="56"/>
      <c r="J273" s="56"/>
      <c r="K273" s="56"/>
      <c r="L273" s="57"/>
      <c r="M273" s="57"/>
      <c r="N273" s="57"/>
      <c r="O273" s="57"/>
      <c r="P273" s="57"/>
      <c r="Q273" s="57"/>
      <c r="R273" s="57"/>
      <c r="S273" s="57"/>
      <c r="T273" s="358"/>
      <c r="U273" s="359"/>
      <c r="V273" s="359"/>
      <c r="W273" s="359"/>
      <c r="X273" s="359"/>
      <c r="Y273" s="360"/>
      <c r="Z273" s="360"/>
      <c r="AA273" s="360"/>
      <c r="AB273" s="360"/>
      <c r="AC273" s="359"/>
      <c r="AD273" s="359"/>
      <c r="AE273" s="359"/>
      <c r="AF273" s="359"/>
      <c r="AG273" s="361"/>
      <c r="AH273" s="361"/>
      <c r="AI273" s="361"/>
      <c r="AJ273" s="361"/>
      <c r="AK273" s="160"/>
      <c r="AL273" s="362"/>
      <c r="AM273" s="363"/>
      <c r="AN273" s="359"/>
      <c r="AO273" s="359"/>
      <c r="AP273" s="359"/>
      <c r="AQ273" s="359"/>
      <c r="AR273" s="359"/>
      <c r="AS273" s="359"/>
      <c r="AT273" s="359"/>
      <c r="AU273" s="359"/>
      <c r="AV273" s="364"/>
      <c r="AX273" s="365"/>
      <c r="AY273" s="366"/>
    </row>
    <row r="274" spans="1:63" s="122" customFormat="1" ht="78.75" x14ac:dyDescent="0.25">
      <c r="A274" s="53" t="str">
        <f t="shared" ref="A274" si="44">G274&amp;"+1"</f>
        <v>NT53NT+1</v>
      </c>
      <c r="B274" s="53" t="str">
        <f t="shared" ref="B274" si="45">G274&amp;"+2"</f>
        <v>NT53NT+2</v>
      </c>
      <c r="C274" s="53" t="str">
        <f t="shared" ref="C274" si="46">G274&amp;"+3"</f>
        <v>NT53NT+3</v>
      </c>
      <c r="D274" s="53" t="str">
        <f t="shared" ref="D274" si="47">G274&amp;"+4"</f>
        <v>NT53NT+4</v>
      </c>
      <c r="E274" s="122" t="s">
        <v>612</v>
      </c>
      <c r="F274" s="55">
        <v>53</v>
      </c>
      <c r="G274" s="56" t="s">
        <v>882</v>
      </c>
      <c r="H274" s="56" t="str">
        <f t="shared" si="6"/>
        <v>Đường từ đường Lý Thái Tổ đến ranh khu công nghiệp Nhơn Trạch 1</v>
      </c>
      <c r="I274" s="56"/>
      <c r="J274" s="56" t="s">
        <v>6540</v>
      </c>
      <c r="K274" s="56"/>
      <c r="L274" s="57">
        <v>5200</v>
      </c>
      <c r="M274" s="57">
        <v>2300</v>
      </c>
      <c r="N274" s="57">
        <v>1800</v>
      </c>
      <c r="O274" s="57">
        <v>1300</v>
      </c>
      <c r="P274" s="57"/>
      <c r="Q274" s="57"/>
      <c r="R274" s="57"/>
      <c r="S274" s="57"/>
      <c r="T274" s="358" t="str">
        <f>G274</f>
        <v>NT53NT</v>
      </c>
      <c r="U274" s="359"/>
      <c r="V274" s="359"/>
      <c r="W274" s="359"/>
      <c r="X274" s="359"/>
      <c r="Y274" s="360"/>
      <c r="Z274" s="360"/>
      <c r="AA274" s="360"/>
      <c r="AB274" s="360"/>
      <c r="AC274" s="359"/>
      <c r="AD274" s="359"/>
      <c r="AE274" s="359"/>
      <c r="AF274" s="359"/>
      <c r="AG274" s="361"/>
      <c r="AH274" s="361"/>
      <c r="AI274" s="361"/>
      <c r="AJ274" s="361"/>
      <c r="AK274" s="160">
        <v>7.3478260869565215</v>
      </c>
      <c r="AL274" s="362"/>
      <c r="AM274" s="363" t="e">
        <f>ROUNDDOWN(AK274*#REF!/#REF!,1)</f>
        <v>#REF!</v>
      </c>
      <c r="AN274" s="359" t="e">
        <f t="shared" ref="AN274:AQ274" si="48">L274*$AM274</f>
        <v>#REF!</v>
      </c>
      <c r="AO274" s="359" t="e">
        <f t="shared" si="48"/>
        <v>#REF!</v>
      </c>
      <c r="AP274" s="359" t="e">
        <f t="shared" si="48"/>
        <v>#REF!</v>
      </c>
      <c r="AQ274" s="359" t="e">
        <f t="shared" si="48"/>
        <v>#REF!</v>
      </c>
      <c r="AR274" s="359" t="e">
        <f t="shared" ref="AR274:AU274" si="49">IF(AN274&lt;1000,ROUND(AN274,-1),ROUND(AN274,-2))</f>
        <v>#REF!</v>
      </c>
      <c r="AS274" s="359" t="e">
        <f t="shared" si="49"/>
        <v>#REF!</v>
      </c>
      <c r="AT274" s="359" t="e">
        <f t="shared" si="49"/>
        <v>#REF!</v>
      </c>
      <c r="AU274" s="359" t="e">
        <f t="shared" si="49"/>
        <v>#REF!</v>
      </c>
      <c r="AV274" s="364"/>
      <c r="AW274" s="122" t="s">
        <v>612</v>
      </c>
      <c r="AX274" s="365"/>
      <c r="AY274" s="366">
        <v>780</v>
      </c>
    </row>
    <row r="275" spans="1:63" s="122" customFormat="1" ht="15.75" hidden="1" x14ac:dyDescent="0.25">
      <c r="A275" s="53"/>
      <c r="B275" s="53"/>
      <c r="C275" s="53"/>
      <c r="D275" s="53"/>
      <c r="F275" s="55"/>
      <c r="G275" s="56"/>
      <c r="H275" s="56"/>
      <c r="I275" s="56"/>
      <c r="J275" s="56"/>
      <c r="K275" s="56"/>
      <c r="L275" s="57"/>
      <c r="M275" s="57"/>
      <c r="N275" s="57"/>
      <c r="O275" s="57"/>
      <c r="P275" s="57"/>
      <c r="Q275" s="57"/>
      <c r="R275" s="57"/>
      <c r="S275" s="57"/>
      <c r="T275" s="358"/>
      <c r="U275" s="359"/>
      <c r="V275" s="359"/>
      <c r="W275" s="359"/>
      <c r="X275" s="359"/>
      <c r="Y275" s="360"/>
      <c r="Z275" s="360"/>
      <c r="AA275" s="360"/>
      <c r="AB275" s="360"/>
      <c r="AC275" s="359"/>
      <c r="AD275" s="359"/>
      <c r="AE275" s="359"/>
      <c r="AF275" s="359"/>
      <c r="AG275" s="361"/>
      <c r="AH275" s="361"/>
      <c r="AI275" s="361"/>
      <c r="AJ275" s="361"/>
      <c r="AK275" s="160"/>
      <c r="AL275" s="362"/>
      <c r="AM275" s="363"/>
      <c r="AN275" s="359"/>
      <c r="AO275" s="359"/>
      <c r="AP275" s="359"/>
      <c r="AQ275" s="359"/>
      <c r="AR275" s="359"/>
      <c r="AS275" s="359"/>
      <c r="AT275" s="359"/>
      <c r="AU275" s="359"/>
      <c r="AV275" s="367"/>
      <c r="AX275" s="365"/>
      <c r="AY275" s="366"/>
    </row>
    <row r="276" spans="1:63" s="122" customFormat="1" ht="15.75" hidden="1" x14ac:dyDescent="0.25">
      <c r="A276" s="53"/>
      <c r="B276" s="53"/>
      <c r="C276" s="53"/>
      <c r="D276" s="53"/>
      <c r="F276" s="55"/>
      <c r="G276" s="56"/>
      <c r="H276" s="56"/>
      <c r="I276" s="56"/>
      <c r="J276" s="56"/>
      <c r="K276" s="56"/>
      <c r="L276" s="57"/>
      <c r="M276" s="57"/>
      <c r="N276" s="57"/>
      <c r="O276" s="57"/>
      <c r="P276" s="57"/>
      <c r="Q276" s="57"/>
      <c r="R276" s="57"/>
      <c r="S276" s="57"/>
      <c r="T276" s="358"/>
      <c r="U276" s="359"/>
      <c r="V276" s="359"/>
      <c r="W276" s="359"/>
      <c r="X276" s="359"/>
      <c r="Y276" s="360"/>
      <c r="Z276" s="360"/>
      <c r="AA276" s="360"/>
      <c r="AB276" s="360"/>
      <c r="AC276" s="359"/>
      <c r="AD276" s="359"/>
      <c r="AE276" s="359"/>
      <c r="AF276" s="359"/>
      <c r="AG276" s="361"/>
      <c r="AH276" s="361"/>
      <c r="AI276" s="361"/>
      <c r="AJ276" s="361"/>
      <c r="AK276" s="160"/>
      <c r="AL276" s="362"/>
      <c r="AM276" s="363"/>
      <c r="AN276" s="359"/>
      <c r="AO276" s="359"/>
      <c r="AP276" s="359"/>
      <c r="AQ276" s="359"/>
      <c r="AR276" s="359"/>
      <c r="AS276" s="359"/>
      <c r="AT276" s="359"/>
      <c r="AU276" s="359"/>
      <c r="AV276" s="367"/>
      <c r="AX276" s="365"/>
      <c r="AY276" s="366"/>
    </row>
    <row r="277" spans="1:63" s="122" customFormat="1" ht="15.75" hidden="1" x14ac:dyDescent="0.25">
      <c r="A277" s="53"/>
      <c r="B277" s="53"/>
      <c r="C277" s="53"/>
      <c r="D277" s="53"/>
      <c r="F277" s="55"/>
      <c r="G277" s="56"/>
      <c r="H277" s="56"/>
      <c r="I277" s="56"/>
      <c r="J277" s="56"/>
      <c r="K277" s="56"/>
      <c r="L277" s="57"/>
      <c r="M277" s="57"/>
      <c r="N277" s="57"/>
      <c r="O277" s="57"/>
      <c r="P277" s="57"/>
      <c r="Q277" s="57"/>
      <c r="R277" s="57"/>
      <c r="S277" s="57"/>
      <c r="T277" s="358"/>
      <c r="U277" s="359"/>
      <c r="V277" s="359"/>
      <c r="W277" s="359"/>
      <c r="X277" s="359"/>
      <c r="Y277" s="360"/>
      <c r="Z277" s="360"/>
      <c r="AA277" s="360"/>
      <c r="AB277" s="360"/>
      <c r="AC277" s="359"/>
      <c r="AD277" s="359"/>
      <c r="AE277" s="359"/>
      <c r="AF277" s="359"/>
      <c r="AG277" s="361"/>
      <c r="AH277" s="361"/>
      <c r="AI277" s="361"/>
      <c r="AJ277" s="361"/>
      <c r="AK277" s="160"/>
      <c r="AL277" s="362"/>
      <c r="AM277" s="363"/>
      <c r="AN277" s="359"/>
      <c r="AO277" s="359"/>
      <c r="AP277" s="359"/>
      <c r="AQ277" s="359"/>
      <c r="AR277" s="359"/>
      <c r="AS277" s="359"/>
      <c r="AT277" s="359"/>
      <c r="AU277" s="359"/>
      <c r="AV277" s="367"/>
      <c r="AX277" s="365"/>
      <c r="AY277" s="366"/>
    </row>
    <row r="278" spans="1:63" s="122" customFormat="1" ht="15.75" hidden="1" x14ac:dyDescent="0.25">
      <c r="A278" s="53"/>
      <c r="B278" s="53"/>
      <c r="C278" s="53"/>
      <c r="D278" s="53"/>
      <c r="F278" s="55"/>
      <c r="G278" s="56"/>
      <c r="H278" s="56"/>
      <c r="I278" s="56"/>
      <c r="J278" s="56"/>
      <c r="K278" s="56"/>
      <c r="L278" s="57"/>
      <c r="M278" s="57"/>
      <c r="N278" s="57"/>
      <c r="O278" s="57"/>
      <c r="P278" s="57"/>
      <c r="Q278" s="57"/>
      <c r="R278" s="57"/>
      <c r="S278" s="57"/>
      <c r="T278" s="358"/>
      <c r="U278" s="359"/>
      <c r="V278" s="359"/>
      <c r="W278" s="359"/>
      <c r="X278" s="359"/>
      <c r="Y278" s="360"/>
      <c r="Z278" s="360"/>
      <c r="AA278" s="360"/>
      <c r="AB278" s="360"/>
      <c r="AC278" s="359"/>
      <c r="AD278" s="359"/>
      <c r="AE278" s="359"/>
      <c r="AF278" s="359"/>
      <c r="AG278" s="361"/>
      <c r="AH278" s="361"/>
      <c r="AI278" s="361"/>
      <c r="AJ278" s="361"/>
      <c r="AK278" s="160"/>
      <c r="AL278" s="362"/>
      <c r="AM278" s="363"/>
      <c r="AN278" s="359"/>
      <c r="AO278" s="359"/>
      <c r="AP278" s="359"/>
      <c r="AQ278" s="359"/>
      <c r="AR278" s="359"/>
      <c r="AS278" s="359"/>
      <c r="AT278" s="359"/>
      <c r="AU278" s="359"/>
      <c r="AV278" s="367"/>
      <c r="AX278" s="365"/>
      <c r="AY278" s="366"/>
    </row>
    <row r="279" spans="1:63" s="122" customFormat="1" ht="15.75" hidden="1" x14ac:dyDescent="0.25">
      <c r="A279" s="53"/>
      <c r="B279" s="53"/>
      <c r="C279" s="53"/>
      <c r="D279" s="53"/>
      <c r="F279" s="55"/>
      <c r="G279" s="56"/>
      <c r="H279" s="56"/>
      <c r="I279" s="56"/>
      <c r="J279" s="56"/>
      <c r="K279" s="56"/>
      <c r="L279" s="57"/>
      <c r="M279" s="57"/>
      <c r="N279" s="57"/>
      <c r="O279" s="57"/>
      <c r="P279" s="57"/>
      <c r="Q279" s="57"/>
      <c r="R279" s="57"/>
      <c r="S279" s="57"/>
      <c r="T279" s="358"/>
      <c r="U279" s="359"/>
      <c r="V279" s="359"/>
      <c r="W279" s="359"/>
      <c r="X279" s="359"/>
      <c r="Y279" s="360"/>
      <c r="Z279" s="360"/>
      <c r="AA279" s="360"/>
      <c r="AB279" s="360"/>
      <c r="AC279" s="359"/>
      <c r="AD279" s="359"/>
      <c r="AE279" s="359"/>
      <c r="AF279" s="359"/>
      <c r="AG279" s="361"/>
      <c r="AH279" s="361"/>
      <c r="AI279" s="361"/>
      <c r="AJ279" s="361"/>
      <c r="AK279" s="160"/>
      <c r="AL279" s="362"/>
      <c r="AM279" s="363"/>
      <c r="AN279" s="359"/>
      <c r="AO279" s="359"/>
      <c r="AP279" s="359"/>
      <c r="AQ279" s="359"/>
      <c r="AR279" s="359"/>
      <c r="AS279" s="359"/>
      <c r="AT279" s="359"/>
      <c r="AU279" s="359"/>
      <c r="AV279" s="367"/>
      <c r="AX279" s="365"/>
      <c r="AY279" s="366"/>
    </row>
    <row r="280" spans="1:63" s="122" customFormat="1" ht="15.75" hidden="1" x14ac:dyDescent="0.25">
      <c r="A280" s="53"/>
      <c r="B280" s="53"/>
      <c r="C280" s="53"/>
      <c r="D280" s="53"/>
      <c r="F280" s="55"/>
      <c r="G280" s="56"/>
      <c r="H280" s="56"/>
      <c r="I280" s="56"/>
      <c r="J280" s="56"/>
      <c r="K280" s="56"/>
      <c r="L280" s="57"/>
      <c r="M280" s="57"/>
      <c r="N280" s="57"/>
      <c r="O280" s="57"/>
      <c r="P280" s="57"/>
      <c r="Q280" s="57"/>
      <c r="R280" s="57"/>
      <c r="S280" s="57"/>
      <c r="T280" s="358"/>
      <c r="U280" s="359"/>
      <c r="V280" s="359"/>
      <c r="W280" s="359"/>
      <c r="X280" s="359"/>
      <c r="Y280" s="360"/>
      <c r="Z280" s="360"/>
      <c r="AA280" s="360"/>
      <c r="AB280" s="360"/>
      <c r="AC280" s="359"/>
      <c r="AD280" s="359"/>
      <c r="AE280" s="359"/>
      <c r="AF280" s="359"/>
      <c r="AG280" s="361"/>
      <c r="AH280" s="361"/>
      <c r="AI280" s="361"/>
      <c r="AJ280" s="361"/>
      <c r="AK280" s="160"/>
      <c r="AL280" s="362"/>
      <c r="AM280" s="363"/>
      <c r="AN280" s="359"/>
      <c r="AO280" s="359"/>
      <c r="AP280" s="359"/>
      <c r="AQ280" s="359"/>
      <c r="AR280" s="359"/>
      <c r="AS280" s="359"/>
      <c r="AT280" s="359"/>
      <c r="AU280" s="359"/>
      <c r="AV280" s="367"/>
      <c r="AX280" s="365"/>
      <c r="AY280" s="366"/>
    </row>
    <row r="281" spans="1:63" s="18" customFormat="1" ht="47.25" x14ac:dyDescent="0.25">
      <c r="A281" s="83" t="str">
        <f t="shared" ref="A281" si="50">$G274&amp;"+1"</f>
        <v>NT53NT+1</v>
      </c>
      <c r="B281" s="83" t="str">
        <f t="shared" ref="B281" si="51">$G274&amp;"+2"</f>
        <v>NT53NT+2</v>
      </c>
      <c r="C281" s="83" t="str">
        <f t="shared" ref="C281" si="52">$G274&amp;"+3"</f>
        <v>NT53NT+3</v>
      </c>
      <c r="D281" s="83" t="str">
        <f t="shared" ref="D281" si="53">$G274&amp;"+4"</f>
        <v>NT53NT+4</v>
      </c>
      <c r="E281" s="29" t="s">
        <v>612</v>
      </c>
      <c r="F281" s="85">
        <v>1</v>
      </c>
      <c r="G281" s="93" t="s">
        <v>5206</v>
      </c>
      <c r="H281" s="56" t="str">
        <f t="shared" si="6"/>
        <v>Đường Tôn Đức Thắng (đường 25B cũ)</v>
      </c>
      <c r="I281" s="84" t="s">
        <v>6541</v>
      </c>
      <c r="J281" s="84" t="s">
        <v>6542</v>
      </c>
      <c r="K281" s="84" t="s">
        <v>234</v>
      </c>
      <c r="L281" s="95">
        <v>11000</v>
      </c>
      <c r="M281" s="95">
        <v>3500</v>
      </c>
      <c r="N281" s="95">
        <v>2700</v>
      </c>
      <c r="O281" s="95">
        <v>1700</v>
      </c>
      <c r="P281" s="95" t="e">
        <f>VLOOKUP(G281&amp;"Vị trí 1",#REF!,9,0)</f>
        <v>#REF!</v>
      </c>
      <c r="Q281" s="95" t="e">
        <f>VLOOKUP(G281&amp;"Vị trí 2",#REF!,9,0)</f>
        <v>#REF!</v>
      </c>
      <c r="R281" s="95" t="e">
        <f>VLOOKUP(G281&amp;"Vị trí 3",#REF!,9,0)</f>
        <v>#REF!</v>
      </c>
      <c r="S281" s="95" t="e">
        <f>VLOOKUP(G281&amp;"Vị trí 4",#REF!,9,0)</f>
        <v>#REF!</v>
      </c>
      <c r="T281" s="249"/>
      <c r="U281" s="249"/>
      <c r="V281" s="249"/>
      <c r="W281" s="249"/>
      <c r="X281" s="250"/>
      <c r="Y281" s="250"/>
      <c r="Z281" s="250"/>
      <c r="AA281" s="250"/>
      <c r="AB281" s="249"/>
      <c r="AC281" s="249"/>
      <c r="AD281" s="249"/>
      <c r="AE281" s="249"/>
      <c r="AF281" s="250"/>
      <c r="AG281" s="250"/>
      <c r="AH281" s="250"/>
      <c r="AI281" s="250"/>
      <c r="AJ281" s="86">
        <v>10</v>
      </c>
      <c r="AK281" s="251"/>
      <c r="AL281" s="251" t="e">
        <f>ROUNDDOWN(AJ281*#REF!/#REF!,1)</f>
        <v>#REF!</v>
      </c>
      <c r="AM281" s="368" t="e">
        <f>L281*$AL281</f>
        <v>#REF!</v>
      </c>
      <c r="AN281" s="368" t="e">
        <f>M281*$AL281</f>
        <v>#REF!</v>
      </c>
      <c r="AO281" s="368" t="e">
        <f>N281*$AL281</f>
        <v>#REF!</v>
      </c>
      <c r="AP281" s="368" t="e">
        <f>O281*$AL281</f>
        <v>#REF!</v>
      </c>
      <c r="AQ281" s="369" t="e">
        <f>IF(AM281&lt;1000,ROUND(AM281,-1),ROUND(AM281,-2))</f>
        <v>#REF!</v>
      </c>
      <c r="AR281" s="369" t="e">
        <f>IF(AN281&lt;1000,ROUND(AN281,-1),ROUND(AN281,-2))</f>
        <v>#REF!</v>
      </c>
      <c r="AS281" s="369" t="e">
        <f>IF(AO281&lt;1000,ROUND(AO281,-1),ROUND(AO281,-2))</f>
        <v>#REF!</v>
      </c>
      <c r="AT281" s="369" t="e">
        <f>IF(AP281&lt;1000,ROUND(AP281,-1),ROUND(AP281,-2))</f>
        <v>#REF!</v>
      </c>
      <c r="AU281" s="370" t="e">
        <f>AM281*0.15</f>
        <v>#REF!</v>
      </c>
      <c r="AV281" s="252" t="s">
        <v>612</v>
      </c>
      <c r="AW281" s="371">
        <v>4550</v>
      </c>
      <c r="AX281" s="372">
        <v>1470</v>
      </c>
      <c r="AY281" s="372">
        <v>1190</v>
      </c>
      <c r="AZ281" s="372">
        <v>909.99999999999989</v>
      </c>
      <c r="BA281" s="249">
        <v>3900</v>
      </c>
      <c r="BB281" s="249">
        <v>1260</v>
      </c>
      <c r="BC281" s="249">
        <v>1020</v>
      </c>
      <c r="BD281" s="249">
        <v>780</v>
      </c>
      <c r="BE281" s="103" t="e">
        <f>AT281-AU281</f>
        <v>#REF!</v>
      </c>
      <c r="BH281" s="247" t="e">
        <f>L281*#REF!</f>
        <v>#REF!</v>
      </c>
      <c r="BI281" s="247" t="e">
        <f>M281*#REF!</f>
        <v>#REF!</v>
      </c>
      <c r="BJ281" s="247" t="e">
        <f>N281*#REF!</f>
        <v>#REF!</v>
      </c>
      <c r="BK281" s="247" t="e">
        <f>O281*#REF!</f>
        <v>#REF!</v>
      </c>
    </row>
    <row r="282" spans="1:63" s="18" customFormat="1" ht="16.5" hidden="1" x14ac:dyDescent="0.25">
      <c r="A282" s="83"/>
      <c r="B282" s="83"/>
      <c r="C282" s="83"/>
      <c r="D282" s="83"/>
      <c r="E282" s="29"/>
      <c r="F282" s="85"/>
      <c r="G282" s="93"/>
      <c r="H282" s="56"/>
      <c r="I282" s="84"/>
      <c r="J282" s="84"/>
      <c r="K282" s="84"/>
      <c r="L282" s="95"/>
      <c r="M282" s="95"/>
      <c r="N282" s="95"/>
      <c r="O282" s="95"/>
      <c r="P282" s="95"/>
      <c r="Q282" s="95"/>
      <c r="R282" s="95"/>
      <c r="S282" s="95"/>
      <c r="T282" s="249"/>
      <c r="U282" s="249"/>
      <c r="V282" s="249"/>
      <c r="W282" s="249"/>
      <c r="X282" s="250"/>
      <c r="Y282" s="250"/>
      <c r="Z282" s="250"/>
      <c r="AA282" s="250"/>
      <c r="AB282" s="249"/>
      <c r="AC282" s="249"/>
      <c r="AD282" s="249"/>
      <c r="AE282" s="249"/>
      <c r="AF282" s="250"/>
      <c r="AG282" s="250"/>
      <c r="AH282" s="250"/>
      <c r="AI282" s="250"/>
      <c r="AJ282" s="86"/>
      <c r="AK282" s="251"/>
      <c r="AL282" s="251"/>
      <c r="AM282" s="368"/>
      <c r="AN282" s="368"/>
      <c r="AO282" s="368"/>
      <c r="AP282" s="368"/>
      <c r="AQ282" s="369"/>
      <c r="AR282" s="369"/>
      <c r="AS282" s="369"/>
      <c r="AT282" s="369"/>
      <c r="AU282" s="370"/>
      <c r="AV282" s="252"/>
      <c r="AW282" s="373"/>
      <c r="AX282" s="374"/>
      <c r="AY282" s="371"/>
      <c r="AZ282" s="373"/>
      <c r="BA282" s="375"/>
      <c r="BB282" s="375"/>
      <c r="BC282" s="375"/>
      <c r="BD282" s="375"/>
      <c r="BE282" s="103"/>
      <c r="BH282" s="247"/>
      <c r="BI282" s="247"/>
      <c r="BJ282" s="247"/>
      <c r="BK282" s="247"/>
    </row>
    <row r="283" spans="1:63" s="18" customFormat="1" ht="16.5" hidden="1" x14ac:dyDescent="0.25">
      <c r="A283" s="83"/>
      <c r="B283" s="83"/>
      <c r="C283" s="83"/>
      <c r="D283" s="83"/>
      <c r="E283" s="29"/>
      <c r="F283" s="85"/>
      <c r="G283" s="93"/>
      <c r="H283" s="56"/>
      <c r="I283" s="84"/>
      <c r="J283" s="84"/>
      <c r="K283" s="84"/>
      <c r="L283" s="95"/>
      <c r="M283" s="95"/>
      <c r="N283" s="95"/>
      <c r="O283" s="95"/>
      <c r="P283" s="95"/>
      <c r="Q283" s="95"/>
      <c r="R283" s="95"/>
      <c r="S283" s="95"/>
      <c r="T283" s="249"/>
      <c r="U283" s="249"/>
      <c r="V283" s="249"/>
      <c r="W283" s="249"/>
      <c r="X283" s="250"/>
      <c r="Y283" s="250"/>
      <c r="Z283" s="250"/>
      <c r="AA283" s="250"/>
      <c r="AB283" s="249"/>
      <c r="AC283" s="249"/>
      <c r="AD283" s="249"/>
      <c r="AE283" s="249"/>
      <c r="AF283" s="250"/>
      <c r="AG283" s="250"/>
      <c r="AH283" s="250"/>
      <c r="AI283" s="250"/>
      <c r="AJ283" s="86"/>
      <c r="AK283" s="251"/>
      <c r="AL283" s="251"/>
      <c r="AM283" s="368"/>
      <c r="AN283" s="368"/>
      <c r="AO283" s="368"/>
      <c r="AP283" s="368"/>
      <c r="AQ283" s="369"/>
      <c r="AR283" s="369"/>
      <c r="AS283" s="369"/>
      <c r="AT283" s="369"/>
      <c r="AU283" s="370"/>
      <c r="AV283" s="252"/>
      <c r="AW283" s="373"/>
      <c r="AX283" s="374"/>
      <c r="AY283" s="371"/>
      <c r="AZ283" s="373"/>
      <c r="BA283" s="375"/>
      <c r="BB283" s="375"/>
      <c r="BC283" s="375"/>
      <c r="BD283" s="375"/>
      <c r="BE283" s="103"/>
      <c r="BH283" s="247"/>
      <c r="BI283" s="247"/>
      <c r="BJ283" s="247"/>
      <c r="BK283" s="247"/>
    </row>
    <row r="284" spans="1:63" s="18" customFormat="1" ht="16.5" hidden="1" x14ac:dyDescent="0.25">
      <c r="A284" s="83"/>
      <c r="B284" s="83"/>
      <c r="C284" s="83"/>
      <c r="D284" s="83"/>
      <c r="E284" s="29"/>
      <c r="F284" s="85"/>
      <c r="G284" s="93"/>
      <c r="H284" s="56"/>
      <c r="I284" s="84"/>
      <c r="J284" s="84"/>
      <c r="K284" s="84"/>
      <c r="L284" s="95"/>
      <c r="M284" s="95"/>
      <c r="N284" s="95"/>
      <c r="O284" s="95"/>
      <c r="P284" s="95"/>
      <c r="Q284" s="95"/>
      <c r="R284" s="95"/>
      <c r="S284" s="95"/>
      <c r="T284" s="249"/>
      <c r="U284" s="249"/>
      <c r="V284" s="249"/>
      <c r="W284" s="249"/>
      <c r="X284" s="250"/>
      <c r="Y284" s="250"/>
      <c r="Z284" s="250"/>
      <c r="AA284" s="250"/>
      <c r="AB284" s="249"/>
      <c r="AC284" s="249"/>
      <c r="AD284" s="249"/>
      <c r="AE284" s="249"/>
      <c r="AF284" s="250"/>
      <c r="AG284" s="250"/>
      <c r="AH284" s="250"/>
      <c r="AI284" s="250"/>
      <c r="AJ284" s="86"/>
      <c r="AK284" s="251"/>
      <c r="AL284" s="251"/>
      <c r="AM284" s="368"/>
      <c r="AN284" s="368"/>
      <c r="AO284" s="368"/>
      <c r="AP284" s="368"/>
      <c r="AQ284" s="369"/>
      <c r="AR284" s="369"/>
      <c r="AS284" s="369"/>
      <c r="AT284" s="369"/>
      <c r="AU284" s="370"/>
      <c r="AV284" s="252"/>
      <c r="AW284" s="373"/>
      <c r="AX284" s="374"/>
      <c r="AY284" s="371"/>
      <c r="AZ284" s="373"/>
      <c r="BA284" s="375"/>
      <c r="BB284" s="375"/>
      <c r="BC284" s="375"/>
      <c r="BD284" s="375"/>
      <c r="BE284" s="103"/>
      <c r="BH284" s="247"/>
      <c r="BI284" s="247"/>
      <c r="BJ284" s="247"/>
      <c r="BK284" s="247"/>
    </row>
    <row r="285" spans="1:63" s="18" customFormat="1" ht="16.5" hidden="1" x14ac:dyDescent="0.25">
      <c r="A285" s="83"/>
      <c r="B285" s="83"/>
      <c r="C285" s="83"/>
      <c r="D285" s="83"/>
      <c r="E285" s="29"/>
      <c r="F285" s="85"/>
      <c r="G285" s="93"/>
      <c r="H285" s="56"/>
      <c r="I285" s="84"/>
      <c r="J285" s="84"/>
      <c r="K285" s="84"/>
      <c r="L285" s="95"/>
      <c r="M285" s="95"/>
      <c r="N285" s="95"/>
      <c r="O285" s="95"/>
      <c r="P285" s="95"/>
      <c r="Q285" s="95"/>
      <c r="R285" s="95"/>
      <c r="S285" s="95"/>
      <c r="T285" s="249"/>
      <c r="U285" s="249"/>
      <c r="V285" s="249"/>
      <c r="W285" s="249"/>
      <c r="X285" s="250"/>
      <c r="Y285" s="250"/>
      <c r="Z285" s="250"/>
      <c r="AA285" s="250"/>
      <c r="AB285" s="249"/>
      <c r="AC285" s="249"/>
      <c r="AD285" s="249"/>
      <c r="AE285" s="249"/>
      <c r="AF285" s="250"/>
      <c r="AG285" s="250"/>
      <c r="AH285" s="250"/>
      <c r="AI285" s="250"/>
      <c r="AJ285" s="86"/>
      <c r="AK285" s="251"/>
      <c r="AL285" s="251"/>
      <c r="AM285" s="368"/>
      <c r="AN285" s="368"/>
      <c r="AO285" s="368"/>
      <c r="AP285" s="368"/>
      <c r="AQ285" s="369"/>
      <c r="AR285" s="369"/>
      <c r="AS285" s="369"/>
      <c r="AT285" s="369"/>
      <c r="AU285" s="370"/>
      <c r="AV285" s="252"/>
      <c r="AW285" s="373"/>
      <c r="AX285" s="374"/>
      <c r="AY285" s="371"/>
      <c r="AZ285" s="373"/>
      <c r="BA285" s="375"/>
      <c r="BB285" s="375"/>
      <c r="BC285" s="375"/>
      <c r="BD285" s="375"/>
      <c r="BE285" s="103"/>
      <c r="BH285" s="247"/>
      <c r="BI285" s="247"/>
      <c r="BJ285" s="247"/>
      <c r="BK285" s="247"/>
    </row>
    <row r="286" spans="1:63" s="18" customFormat="1" ht="16.5" hidden="1" x14ac:dyDescent="0.25">
      <c r="A286" s="83"/>
      <c r="B286" s="83"/>
      <c r="C286" s="83"/>
      <c r="D286" s="83"/>
      <c r="E286" s="29"/>
      <c r="F286" s="85"/>
      <c r="G286" s="93"/>
      <c r="H286" s="56"/>
      <c r="I286" s="84"/>
      <c r="J286" s="84"/>
      <c r="K286" s="84"/>
      <c r="L286" s="95"/>
      <c r="M286" s="95"/>
      <c r="N286" s="95"/>
      <c r="O286" s="95"/>
      <c r="P286" s="95"/>
      <c r="Q286" s="95"/>
      <c r="R286" s="95"/>
      <c r="S286" s="95"/>
      <c r="T286" s="249"/>
      <c r="U286" s="249"/>
      <c r="V286" s="249"/>
      <c r="W286" s="249"/>
      <c r="X286" s="250"/>
      <c r="Y286" s="250"/>
      <c r="Z286" s="250"/>
      <c r="AA286" s="250"/>
      <c r="AB286" s="249"/>
      <c r="AC286" s="249"/>
      <c r="AD286" s="249"/>
      <c r="AE286" s="249"/>
      <c r="AF286" s="250"/>
      <c r="AG286" s="250"/>
      <c r="AH286" s="250"/>
      <c r="AI286" s="250"/>
      <c r="AJ286" s="86"/>
      <c r="AK286" s="251"/>
      <c r="AL286" s="251"/>
      <c r="AM286" s="368"/>
      <c r="AN286" s="368"/>
      <c r="AO286" s="368"/>
      <c r="AP286" s="368"/>
      <c r="AQ286" s="369"/>
      <c r="AR286" s="369"/>
      <c r="AS286" s="369"/>
      <c r="AT286" s="369"/>
      <c r="AU286" s="370"/>
      <c r="AV286" s="252"/>
      <c r="AW286" s="373"/>
      <c r="AX286" s="374"/>
      <c r="AY286" s="371"/>
      <c r="AZ286" s="373"/>
      <c r="BA286" s="375"/>
      <c r="BB286" s="375"/>
      <c r="BC286" s="375"/>
      <c r="BD286" s="375"/>
      <c r="BE286" s="103"/>
      <c r="BH286" s="247"/>
      <c r="BI286" s="247"/>
      <c r="BJ286" s="247"/>
      <c r="BK286" s="247"/>
    </row>
    <row r="287" spans="1:63" s="18" customFormat="1" ht="16.5" hidden="1" x14ac:dyDescent="0.25">
      <c r="A287" s="83"/>
      <c r="B287" s="83"/>
      <c r="C287" s="83"/>
      <c r="D287" s="83"/>
      <c r="E287" s="29"/>
      <c r="F287" s="85"/>
      <c r="G287" s="93"/>
      <c r="H287" s="56"/>
      <c r="I287" s="84"/>
      <c r="J287" s="84"/>
      <c r="K287" s="84"/>
      <c r="L287" s="95"/>
      <c r="M287" s="95"/>
      <c r="N287" s="95"/>
      <c r="O287" s="95"/>
      <c r="P287" s="95"/>
      <c r="Q287" s="95"/>
      <c r="R287" s="95"/>
      <c r="S287" s="95"/>
      <c r="T287" s="249"/>
      <c r="U287" s="249"/>
      <c r="V287" s="249"/>
      <c r="W287" s="249"/>
      <c r="X287" s="250"/>
      <c r="Y287" s="250"/>
      <c r="Z287" s="250"/>
      <c r="AA287" s="250"/>
      <c r="AB287" s="249"/>
      <c r="AC287" s="249"/>
      <c r="AD287" s="249"/>
      <c r="AE287" s="249"/>
      <c r="AF287" s="250"/>
      <c r="AG287" s="250"/>
      <c r="AH287" s="250"/>
      <c r="AI287" s="250"/>
      <c r="AJ287" s="86"/>
      <c r="AK287" s="251"/>
      <c r="AL287" s="251"/>
      <c r="AM287" s="368"/>
      <c r="AN287" s="368"/>
      <c r="AO287" s="368"/>
      <c r="AP287" s="368"/>
      <c r="AQ287" s="369"/>
      <c r="AR287" s="369"/>
      <c r="AS287" s="369"/>
      <c r="AT287" s="369"/>
      <c r="AU287" s="370"/>
      <c r="AV287" s="252"/>
      <c r="AW287" s="373"/>
      <c r="AX287" s="374"/>
      <c r="AY287" s="371"/>
      <c r="AZ287" s="373"/>
      <c r="BA287" s="375"/>
      <c r="BB287" s="375"/>
      <c r="BC287" s="375"/>
      <c r="BD287" s="375"/>
      <c r="BE287" s="103"/>
      <c r="BH287" s="247"/>
      <c r="BI287" s="247"/>
      <c r="BJ287" s="247"/>
      <c r="BK287" s="247"/>
    </row>
    <row r="288" spans="1:63" s="122" customFormat="1" ht="48" customHeight="1" x14ac:dyDescent="0.25">
      <c r="A288" s="53" t="str">
        <f t="shared" ref="A288:A316" si="54">G288&amp;"+1"</f>
        <v>NT3NT1+1</v>
      </c>
      <c r="B288" s="53" t="str">
        <f t="shared" ref="B288:B316" si="55">G288&amp;"+2"</f>
        <v>NT3NT1+2</v>
      </c>
      <c r="C288" s="53" t="str">
        <f t="shared" ref="C288:C316" si="56">G288&amp;"+3"</f>
        <v>NT3NT1+3</v>
      </c>
      <c r="D288" s="53" t="str">
        <f t="shared" ref="D288:D316" si="57">G288&amp;"+4"</f>
        <v>NT3NT1+4</v>
      </c>
      <c r="E288" s="122" t="s">
        <v>612</v>
      </c>
      <c r="F288" s="55">
        <v>3</v>
      </c>
      <c r="G288" s="55" t="s">
        <v>628</v>
      </c>
      <c r="H288" s="56" t="str">
        <f t="shared" si="6"/>
        <v>Đường Tôn Đức Thắng (đường 25B cũ)</v>
      </c>
      <c r="I288" s="84" t="s">
        <v>234</v>
      </c>
      <c r="J288" s="84" t="s">
        <v>6542</v>
      </c>
      <c r="K288" s="56" t="s">
        <v>631</v>
      </c>
      <c r="L288" s="57">
        <v>6500</v>
      </c>
      <c r="M288" s="57">
        <v>2600</v>
      </c>
      <c r="N288" s="57">
        <v>2000</v>
      </c>
      <c r="O288" s="57">
        <v>1400</v>
      </c>
      <c r="P288" s="57"/>
      <c r="Q288" s="57"/>
      <c r="R288" s="57"/>
      <c r="S288" s="57"/>
      <c r="T288" s="358" t="str">
        <f>G288</f>
        <v>NT3NT1</v>
      </c>
      <c r="U288" s="359"/>
      <c r="V288" s="359"/>
      <c r="W288" s="359"/>
      <c r="X288" s="359"/>
      <c r="Y288" s="360"/>
      <c r="Z288" s="360"/>
      <c r="AA288" s="360"/>
      <c r="AB288" s="360"/>
      <c r="AC288" s="359"/>
      <c r="AD288" s="359"/>
      <c r="AE288" s="359"/>
      <c r="AF288" s="359"/>
      <c r="AG288" s="361"/>
      <c r="AH288" s="361"/>
      <c r="AI288" s="361"/>
      <c r="AJ288" s="361"/>
      <c r="AK288" s="362">
        <v>3.34</v>
      </c>
      <c r="AL288" s="362"/>
      <c r="AM288" s="363" t="e">
        <f>ROUNDDOWN(AK288*#REF!/#REF!,1)</f>
        <v>#REF!</v>
      </c>
      <c r="AN288" s="359" t="e">
        <f t="shared" ref="AN288:AQ316" si="58">L288*$AM288</f>
        <v>#REF!</v>
      </c>
      <c r="AO288" s="359" t="e">
        <f t="shared" si="58"/>
        <v>#REF!</v>
      </c>
      <c r="AP288" s="359" t="e">
        <f t="shared" si="58"/>
        <v>#REF!</v>
      </c>
      <c r="AQ288" s="359" t="e">
        <f t="shared" si="58"/>
        <v>#REF!</v>
      </c>
      <c r="AR288" s="359" t="e">
        <f t="shared" ref="AR288:AU316" si="59">IF(AN288&lt;1000,ROUND(AN288,-1),ROUND(AN288,-2))</f>
        <v>#REF!</v>
      </c>
      <c r="AS288" s="359" t="e">
        <f t="shared" si="59"/>
        <v>#REF!</v>
      </c>
      <c r="AT288" s="359" t="e">
        <f t="shared" si="59"/>
        <v>#REF!</v>
      </c>
      <c r="AU288" s="359" t="e">
        <f t="shared" si="59"/>
        <v>#REF!</v>
      </c>
      <c r="AV288" s="364"/>
      <c r="AW288" s="122" t="s">
        <v>612</v>
      </c>
      <c r="AX288" s="365"/>
      <c r="AY288" s="366"/>
    </row>
    <row r="289" spans="1:51" s="122" customFormat="1" ht="48" hidden="1" customHeight="1" x14ac:dyDescent="0.25">
      <c r="A289" s="53"/>
      <c r="B289" s="53"/>
      <c r="C289" s="53"/>
      <c r="D289" s="53"/>
      <c r="F289" s="55"/>
      <c r="G289" s="55"/>
      <c r="H289" s="56"/>
      <c r="I289" s="84"/>
      <c r="J289" s="84"/>
      <c r="K289" s="56"/>
      <c r="L289" s="57"/>
      <c r="M289" s="57"/>
      <c r="N289" s="57"/>
      <c r="O289" s="57"/>
      <c r="P289" s="57"/>
      <c r="Q289" s="57"/>
      <c r="R289" s="57"/>
      <c r="S289" s="57"/>
      <c r="T289" s="358"/>
      <c r="U289" s="359"/>
      <c r="V289" s="359"/>
      <c r="W289" s="359"/>
      <c r="X289" s="359"/>
      <c r="Y289" s="360"/>
      <c r="Z289" s="360"/>
      <c r="AA289" s="360"/>
      <c r="AB289" s="360"/>
      <c r="AC289" s="359"/>
      <c r="AD289" s="359"/>
      <c r="AE289" s="359"/>
      <c r="AF289" s="359"/>
      <c r="AG289" s="361"/>
      <c r="AH289" s="361"/>
      <c r="AI289" s="361"/>
      <c r="AJ289" s="361"/>
      <c r="AK289" s="362"/>
      <c r="AL289" s="362"/>
      <c r="AM289" s="363"/>
      <c r="AN289" s="359"/>
      <c r="AO289" s="359"/>
      <c r="AP289" s="359"/>
      <c r="AQ289" s="359"/>
      <c r="AR289" s="359"/>
      <c r="AS289" s="359"/>
      <c r="AT289" s="359"/>
      <c r="AU289" s="359"/>
      <c r="AV289" s="364"/>
      <c r="AX289" s="365"/>
      <c r="AY289" s="366"/>
    </row>
    <row r="290" spans="1:51" s="122" customFormat="1" ht="48" hidden="1" customHeight="1" x14ac:dyDescent="0.25">
      <c r="A290" s="53"/>
      <c r="B290" s="53"/>
      <c r="C290" s="53"/>
      <c r="D290" s="53"/>
      <c r="F290" s="55"/>
      <c r="G290" s="55"/>
      <c r="H290" s="56"/>
      <c r="I290" s="84"/>
      <c r="J290" s="84"/>
      <c r="K290" s="56"/>
      <c r="L290" s="57"/>
      <c r="M290" s="57"/>
      <c r="N290" s="57"/>
      <c r="O290" s="57"/>
      <c r="P290" s="57"/>
      <c r="Q290" s="57"/>
      <c r="R290" s="57"/>
      <c r="S290" s="57"/>
      <c r="T290" s="358"/>
      <c r="U290" s="359"/>
      <c r="V290" s="359"/>
      <c r="W290" s="359"/>
      <c r="X290" s="359"/>
      <c r="Y290" s="360"/>
      <c r="Z290" s="360"/>
      <c r="AA290" s="360"/>
      <c r="AB290" s="360"/>
      <c r="AC290" s="359"/>
      <c r="AD290" s="359"/>
      <c r="AE290" s="359"/>
      <c r="AF290" s="359"/>
      <c r="AG290" s="361"/>
      <c r="AH290" s="361"/>
      <c r="AI290" s="361"/>
      <c r="AJ290" s="361"/>
      <c r="AK290" s="362"/>
      <c r="AL290" s="362"/>
      <c r="AM290" s="363"/>
      <c r="AN290" s="359"/>
      <c r="AO290" s="359"/>
      <c r="AP290" s="359"/>
      <c r="AQ290" s="359"/>
      <c r="AR290" s="359"/>
      <c r="AS290" s="359"/>
      <c r="AT290" s="359"/>
      <c r="AU290" s="359"/>
      <c r="AV290" s="364"/>
      <c r="AX290" s="365"/>
      <c r="AY290" s="366"/>
    </row>
    <row r="291" spans="1:51" s="122" customFormat="1" ht="48" hidden="1" customHeight="1" x14ac:dyDescent="0.25">
      <c r="A291" s="53"/>
      <c r="B291" s="53"/>
      <c r="C291" s="53"/>
      <c r="D291" s="53"/>
      <c r="F291" s="55"/>
      <c r="G291" s="55"/>
      <c r="H291" s="56"/>
      <c r="I291" s="84"/>
      <c r="J291" s="84"/>
      <c r="K291" s="56"/>
      <c r="L291" s="57"/>
      <c r="M291" s="57"/>
      <c r="N291" s="57"/>
      <c r="O291" s="57"/>
      <c r="P291" s="57"/>
      <c r="Q291" s="57"/>
      <c r="R291" s="57"/>
      <c r="S291" s="57"/>
      <c r="T291" s="358"/>
      <c r="U291" s="359"/>
      <c r="V291" s="359"/>
      <c r="W291" s="359"/>
      <c r="X291" s="359"/>
      <c r="Y291" s="360"/>
      <c r="Z291" s="360"/>
      <c r="AA291" s="360"/>
      <c r="AB291" s="360"/>
      <c r="AC291" s="359"/>
      <c r="AD291" s="359"/>
      <c r="AE291" s="359"/>
      <c r="AF291" s="359"/>
      <c r="AG291" s="361"/>
      <c r="AH291" s="361"/>
      <c r="AI291" s="361"/>
      <c r="AJ291" s="361"/>
      <c r="AK291" s="362"/>
      <c r="AL291" s="362"/>
      <c r="AM291" s="363"/>
      <c r="AN291" s="359"/>
      <c r="AO291" s="359"/>
      <c r="AP291" s="359"/>
      <c r="AQ291" s="359"/>
      <c r="AR291" s="359"/>
      <c r="AS291" s="359"/>
      <c r="AT291" s="359"/>
      <c r="AU291" s="359"/>
      <c r="AV291" s="364"/>
      <c r="AX291" s="365"/>
      <c r="AY291" s="366"/>
    </row>
    <row r="292" spans="1:51" s="122" customFormat="1" ht="48" hidden="1" customHeight="1" x14ac:dyDescent="0.25">
      <c r="A292" s="53"/>
      <c r="B292" s="53"/>
      <c r="C292" s="53"/>
      <c r="D292" s="53"/>
      <c r="F292" s="55"/>
      <c r="G292" s="55"/>
      <c r="H292" s="56"/>
      <c r="I292" s="84"/>
      <c r="J292" s="84"/>
      <c r="K292" s="56"/>
      <c r="L292" s="57"/>
      <c r="M292" s="57"/>
      <c r="N292" s="57"/>
      <c r="O292" s="57"/>
      <c r="P292" s="57"/>
      <c r="Q292" s="57"/>
      <c r="R292" s="57"/>
      <c r="S292" s="57"/>
      <c r="T292" s="358"/>
      <c r="U292" s="359"/>
      <c r="V292" s="359"/>
      <c r="W292" s="359"/>
      <c r="X292" s="359"/>
      <c r="Y292" s="360"/>
      <c r="Z292" s="360"/>
      <c r="AA292" s="360"/>
      <c r="AB292" s="360"/>
      <c r="AC292" s="359"/>
      <c r="AD292" s="359"/>
      <c r="AE292" s="359"/>
      <c r="AF292" s="359"/>
      <c r="AG292" s="361"/>
      <c r="AH292" s="361"/>
      <c r="AI292" s="361"/>
      <c r="AJ292" s="361"/>
      <c r="AK292" s="362"/>
      <c r="AL292" s="362"/>
      <c r="AM292" s="363"/>
      <c r="AN292" s="359"/>
      <c r="AO292" s="359"/>
      <c r="AP292" s="359"/>
      <c r="AQ292" s="359"/>
      <c r="AR292" s="359"/>
      <c r="AS292" s="359"/>
      <c r="AT292" s="359"/>
      <c r="AU292" s="359"/>
      <c r="AV292" s="364"/>
      <c r="AX292" s="365"/>
      <c r="AY292" s="366"/>
    </row>
    <row r="293" spans="1:51" s="122" customFormat="1" ht="48" hidden="1" customHeight="1" x14ac:dyDescent="0.25">
      <c r="A293" s="53"/>
      <c r="B293" s="53"/>
      <c r="C293" s="53"/>
      <c r="D293" s="53"/>
      <c r="F293" s="55"/>
      <c r="G293" s="55"/>
      <c r="H293" s="56"/>
      <c r="I293" s="84"/>
      <c r="J293" s="84"/>
      <c r="K293" s="56"/>
      <c r="L293" s="57"/>
      <c r="M293" s="57"/>
      <c r="N293" s="57"/>
      <c r="O293" s="57"/>
      <c r="P293" s="57"/>
      <c r="Q293" s="57"/>
      <c r="R293" s="57"/>
      <c r="S293" s="57"/>
      <c r="T293" s="358"/>
      <c r="U293" s="359"/>
      <c r="V293" s="359"/>
      <c r="W293" s="359"/>
      <c r="X293" s="359"/>
      <c r="Y293" s="360"/>
      <c r="Z293" s="360"/>
      <c r="AA293" s="360"/>
      <c r="AB293" s="360"/>
      <c r="AC293" s="359"/>
      <c r="AD293" s="359"/>
      <c r="AE293" s="359"/>
      <c r="AF293" s="359"/>
      <c r="AG293" s="361"/>
      <c r="AH293" s="361"/>
      <c r="AI293" s="361"/>
      <c r="AJ293" s="361"/>
      <c r="AK293" s="362"/>
      <c r="AL293" s="362"/>
      <c r="AM293" s="363"/>
      <c r="AN293" s="359"/>
      <c r="AO293" s="359"/>
      <c r="AP293" s="359"/>
      <c r="AQ293" s="359"/>
      <c r="AR293" s="359"/>
      <c r="AS293" s="359"/>
      <c r="AT293" s="359"/>
      <c r="AU293" s="359"/>
      <c r="AV293" s="364"/>
      <c r="AX293" s="365"/>
      <c r="AY293" s="366"/>
    </row>
    <row r="294" spans="1:51" s="122" customFormat="1" ht="48" hidden="1" customHeight="1" x14ac:dyDescent="0.25">
      <c r="A294" s="53"/>
      <c r="B294" s="53"/>
      <c r="C294" s="53"/>
      <c r="D294" s="53"/>
      <c r="F294" s="55"/>
      <c r="G294" s="55"/>
      <c r="H294" s="56"/>
      <c r="I294" s="84"/>
      <c r="J294" s="84"/>
      <c r="K294" s="56"/>
      <c r="L294" s="57"/>
      <c r="M294" s="57"/>
      <c r="N294" s="57"/>
      <c r="O294" s="57"/>
      <c r="P294" s="57"/>
      <c r="Q294" s="57"/>
      <c r="R294" s="57"/>
      <c r="S294" s="57"/>
      <c r="T294" s="358"/>
      <c r="U294" s="359"/>
      <c r="V294" s="359"/>
      <c r="W294" s="359"/>
      <c r="X294" s="359"/>
      <c r="Y294" s="360"/>
      <c r="Z294" s="360"/>
      <c r="AA294" s="360"/>
      <c r="AB294" s="360"/>
      <c r="AC294" s="359"/>
      <c r="AD294" s="359"/>
      <c r="AE294" s="359"/>
      <c r="AF294" s="359"/>
      <c r="AG294" s="361"/>
      <c r="AH294" s="361"/>
      <c r="AI294" s="361"/>
      <c r="AJ294" s="361"/>
      <c r="AK294" s="362"/>
      <c r="AL294" s="362"/>
      <c r="AM294" s="363"/>
      <c r="AN294" s="359"/>
      <c r="AO294" s="359"/>
      <c r="AP294" s="359"/>
      <c r="AQ294" s="359"/>
      <c r="AR294" s="359"/>
      <c r="AS294" s="359"/>
      <c r="AT294" s="359"/>
      <c r="AU294" s="359"/>
      <c r="AV294" s="364"/>
      <c r="AX294" s="365"/>
      <c r="AY294" s="366"/>
    </row>
    <row r="295" spans="1:51" s="122" customFormat="1" ht="81.75" customHeight="1" x14ac:dyDescent="0.25">
      <c r="A295" s="53" t="str">
        <f t="shared" si="54"/>
        <v>NT27NT+1</v>
      </c>
      <c r="B295" s="53" t="str">
        <f t="shared" si="55"/>
        <v>NT27NT+2</v>
      </c>
      <c r="C295" s="53" t="str">
        <f t="shared" si="56"/>
        <v>NT27NT+3</v>
      </c>
      <c r="D295" s="53" t="str">
        <f t="shared" si="57"/>
        <v>NT27NT+4</v>
      </c>
      <c r="E295" s="122" t="s">
        <v>612</v>
      </c>
      <c r="F295" s="55">
        <v>27</v>
      </c>
      <c r="G295" s="55" t="s">
        <v>801</v>
      </c>
      <c r="H295" s="56" t="str">
        <f t="shared" si="6"/>
        <v>Đường Nguyễn Bỉnh Khiêm (đường vào Trường Trung cấp Kỹ thuật công nghiệp Nhơn Trạch)</v>
      </c>
      <c r="I295" s="56" t="s">
        <v>254</v>
      </c>
      <c r="J295" s="56" t="s">
        <v>6543</v>
      </c>
      <c r="K295" s="56" t="s">
        <v>6544</v>
      </c>
      <c r="L295" s="57">
        <v>3900</v>
      </c>
      <c r="M295" s="57">
        <v>2000</v>
      </c>
      <c r="N295" s="57">
        <v>1600</v>
      </c>
      <c r="O295" s="57">
        <v>1300</v>
      </c>
      <c r="P295" s="57"/>
      <c r="Q295" s="57"/>
      <c r="R295" s="57"/>
      <c r="S295" s="57"/>
      <c r="T295" s="358" t="str">
        <f>G295</f>
        <v>NT27NT</v>
      </c>
      <c r="U295" s="359"/>
      <c r="V295" s="359"/>
      <c r="W295" s="359"/>
      <c r="X295" s="359"/>
      <c r="Y295" s="360"/>
      <c r="Z295" s="360"/>
      <c r="AA295" s="360"/>
      <c r="AB295" s="360"/>
      <c r="AC295" s="359"/>
      <c r="AD295" s="359"/>
      <c r="AE295" s="359"/>
      <c r="AF295" s="359"/>
      <c r="AG295" s="361"/>
      <c r="AH295" s="361"/>
      <c r="AI295" s="361"/>
      <c r="AJ295" s="361"/>
      <c r="AK295" s="160">
        <v>5.73</v>
      </c>
      <c r="AL295" s="362"/>
      <c r="AM295" s="363" t="e">
        <f>ROUNDDOWN(AK295*#REF!/#REF!,1)</f>
        <v>#REF!</v>
      </c>
      <c r="AN295" s="359" t="e">
        <f t="shared" si="58"/>
        <v>#REF!</v>
      </c>
      <c r="AO295" s="359" t="e">
        <f t="shared" si="58"/>
        <v>#REF!</v>
      </c>
      <c r="AP295" s="359" t="e">
        <f t="shared" si="58"/>
        <v>#REF!</v>
      </c>
      <c r="AQ295" s="359" t="e">
        <f t="shared" si="58"/>
        <v>#REF!</v>
      </c>
      <c r="AR295" s="359" t="e">
        <f t="shared" si="59"/>
        <v>#REF!</v>
      </c>
      <c r="AS295" s="359" t="e">
        <f t="shared" si="59"/>
        <v>#REF!</v>
      </c>
      <c r="AT295" s="359" t="e">
        <f t="shared" si="59"/>
        <v>#REF!</v>
      </c>
      <c r="AU295" s="359" t="e">
        <f t="shared" si="59"/>
        <v>#REF!</v>
      </c>
      <c r="AV295" s="364"/>
      <c r="AW295" s="122" t="s">
        <v>612</v>
      </c>
      <c r="AX295" s="365"/>
      <c r="AY295" s="366">
        <v>840</v>
      </c>
    </row>
    <row r="296" spans="1:51" s="122" customFormat="1" ht="15.75" hidden="1" x14ac:dyDescent="0.25">
      <c r="A296" s="53"/>
      <c r="B296" s="53"/>
      <c r="C296" s="53"/>
      <c r="D296" s="53"/>
      <c r="F296" s="55"/>
      <c r="G296" s="55"/>
      <c r="H296" s="56"/>
      <c r="I296" s="56"/>
      <c r="J296" s="56"/>
      <c r="K296" s="56"/>
      <c r="L296" s="57"/>
      <c r="M296" s="57"/>
      <c r="N296" s="57"/>
      <c r="O296" s="57"/>
      <c r="P296" s="57"/>
      <c r="Q296" s="57"/>
      <c r="R296" s="57"/>
      <c r="S296" s="57"/>
      <c r="T296" s="358"/>
      <c r="U296" s="359"/>
      <c r="V296" s="359"/>
      <c r="W296" s="359"/>
      <c r="X296" s="359"/>
      <c r="Y296" s="360"/>
      <c r="Z296" s="360"/>
      <c r="AA296" s="360"/>
      <c r="AB296" s="360"/>
      <c r="AC296" s="359"/>
      <c r="AD296" s="359"/>
      <c r="AE296" s="359"/>
      <c r="AF296" s="359"/>
      <c r="AG296" s="361"/>
      <c r="AH296" s="361"/>
      <c r="AI296" s="361"/>
      <c r="AJ296" s="361"/>
      <c r="AK296" s="160"/>
      <c r="AL296" s="362"/>
      <c r="AM296" s="363"/>
      <c r="AN296" s="359"/>
      <c r="AO296" s="359"/>
      <c r="AP296" s="359"/>
      <c r="AQ296" s="359"/>
      <c r="AR296" s="359"/>
      <c r="AS296" s="359"/>
      <c r="AT296" s="359"/>
      <c r="AU296" s="359"/>
      <c r="AV296" s="364"/>
      <c r="AX296" s="365"/>
      <c r="AY296" s="366"/>
    </row>
    <row r="297" spans="1:51" s="122" customFormat="1" ht="15.75" hidden="1" x14ac:dyDescent="0.25">
      <c r="A297" s="53"/>
      <c r="B297" s="53"/>
      <c r="C297" s="53"/>
      <c r="D297" s="53"/>
      <c r="F297" s="55"/>
      <c r="G297" s="55"/>
      <c r="H297" s="56"/>
      <c r="I297" s="56"/>
      <c r="J297" s="56"/>
      <c r="K297" s="56"/>
      <c r="L297" s="57"/>
      <c r="M297" s="57"/>
      <c r="N297" s="57"/>
      <c r="O297" s="57"/>
      <c r="P297" s="57"/>
      <c r="Q297" s="57"/>
      <c r="R297" s="57"/>
      <c r="S297" s="57"/>
      <c r="T297" s="358"/>
      <c r="U297" s="359"/>
      <c r="V297" s="359"/>
      <c r="W297" s="359"/>
      <c r="X297" s="359"/>
      <c r="Y297" s="360"/>
      <c r="Z297" s="360"/>
      <c r="AA297" s="360"/>
      <c r="AB297" s="360"/>
      <c r="AC297" s="359"/>
      <c r="AD297" s="359"/>
      <c r="AE297" s="359"/>
      <c r="AF297" s="359"/>
      <c r="AG297" s="361"/>
      <c r="AH297" s="361"/>
      <c r="AI297" s="361"/>
      <c r="AJ297" s="361"/>
      <c r="AK297" s="160"/>
      <c r="AL297" s="362"/>
      <c r="AM297" s="363"/>
      <c r="AN297" s="359"/>
      <c r="AO297" s="359"/>
      <c r="AP297" s="359"/>
      <c r="AQ297" s="359"/>
      <c r="AR297" s="359"/>
      <c r="AS297" s="359"/>
      <c r="AT297" s="359"/>
      <c r="AU297" s="359"/>
      <c r="AV297" s="364"/>
      <c r="AX297" s="365"/>
      <c r="AY297" s="366"/>
    </row>
    <row r="298" spans="1:51" s="122" customFormat="1" ht="15.75" hidden="1" x14ac:dyDescent="0.25">
      <c r="A298" s="53"/>
      <c r="B298" s="53"/>
      <c r="C298" s="53"/>
      <c r="D298" s="53"/>
      <c r="F298" s="55"/>
      <c r="G298" s="55"/>
      <c r="H298" s="56"/>
      <c r="I298" s="56"/>
      <c r="J298" s="56"/>
      <c r="K298" s="56"/>
      <c r="L298" s="57"/>
      <c r="M298" s="57"/>
      <c r="N298" s="57"/>
      <c r="O298" s="57"/>
      <c r="P298" s="57"/>
      <c r="Q298" s="57"/>
      <c r="R298" s="57"/>
      <c r="S298" s="57"/>
      <c r="T298" s="358"/>
      <c r="U298" s="359"/>
      <c r="V298" s="359"/>
      <c r="W298" s="359"/>
      <c r="X298" s="359"/>
      <c r="Y298" s="360"/>
      <c r="Z298" s="360"/>
      <c r="AA298" s="360"/>
      <c r="AB298" s="360"/>
      <c r="AC298" s="359"/>
      <c r="AD298" s="359"/>
      <c r="AE298" s="359"/>
      <c r="AF298" s="359"/>
      <c r="AG298" s="361"/>
      <c r="AH298" s="361"/>
      <c r="AI298" s="361"/>
      <c r="AJ298" s="361"/>
      <c r="AK298" s="160"/>
      <c r="AL298" s="362"/>
      <c r="AM298" s="363"/>
      <c r="AN298" s="359"/>
      <c r="AO298" s="359"/>
      <c r="AP298" s="359"/>
      <c r="AQ298" s="359"/>
      <c r="AR298" s="359"/>
      <c r="AS298" s="359"/>
      <c r="AT298" s="359"/>
      <c r="AU298" s="359"/>
      <c r="AV298" s="364"/>
      <c r="AX298" s="365"/>
      <c r="AY298" s="366"/>
    </row>
    <row r="299" spans="1:51" s="122" customFormat="1" ht="15.75" hidden="1" x14ac:dyDescent="0.25">
      <c r="A299" s="53"/>
      <c r="B299" s="53"/>
      <c r="C299" s="53"/>
      <c r="D299" s="53"/>
      <c r="F299" s="55"/>
      <c r="G299" s="55"/>
      <c r="H299" s="56"/>
      <c r="I299" s="56"/>
      <c r="J299" s="56"/>
      <c r="K299" s="56"/>
      <c r="L299" s="57"/>
      <c r="M299" s="57"/>
      <c r="N299" s="57"/>
      <c r="O299" s="57"/>
      <c r="P299" s="57"/>
      <c r="Q299" s="57"/>
      <c r="R299" s="57"/>
      <c r="S299" s="57"/>
      <c r="T299" s="358"/>
      <c r="U299" s="359"/>
      <c r="V299" s="359"/>
      <c r="W299" s="359"/>
      <c r="X299" s="359"/>
      <c r="Y299" s="360"/>
      <c r="Z299" s="360"/>
      <c r="AA299" s="360"/>
      <c r="AB299" s="360"/>
      <c r="AC299" s="359"/>
      <c r="AD299" s="359"/>
      <c r="AE299" s="359"/>
      <c r="AF299" s="359"/>
      <c r="AG299" s="361"/>
      <c r="AH299" s="361"/>
      <c r="AI299" s="361"/>
      <c r="AJ299" s="361"/>
      <c r="AK299" s="160"/>
      <c r="AL299" s="362"/>
      <c r="AM299" s="363"/>
      <c r="AN299" s="359"/>
      <c r="AO299" s="359"/>
      <c r="AP299" s="359"/>
      <c r="AQ299" s="359"/>
      <c r="AR299" s="359"/>
      <c r="AS299" s="359"/>
      <c r="AT299" s="359"/>
      <c r="AU299" s="359"/>
      <c r="AV299" s="364"/>
      <c r="AX299" s="365"/>
      <c r="AY299" s="366"/>
    </row>
    <row r="300" spans="1:51" s="122" customFormat="1" ht="15.75" hidden="1" x14ac:dyDescent="0.25">
      <c r="A300" s="53"/>
      <c r="B300" s="53"/>
      <c r="C300" s="53"/>
      <c r="D300" s="53"/>
      <c r="F300" s="55"/>
      <c r="G300" s="55"/>
      <c r="H300" s="56"/>
      <c r="I300" s="56"/>
      <c r="J300" s="56"/>
      <c r="K300" s="56"/>
      <c r="L300" s="57"/>
      <c r="M300" s="57"/>
      <c r="N300" s="57"/>
      <c r="O300" s="57"/>
      <c r="P300" s="57"/>
      <c r="Q300" s="57"/>
      <c r="R300" s="57"/>
      <c r="S300" s="57"/>
      <c r="T300" s="358"/>
      <c r="U300" s="359"/>
      <c r="V300" s="359"/>
      <c r="W300" s="359"/>
      <c r="X300" s="359"/>
      <c r="Y300" s="360"/>
      <c r="Z300" s="360"/>
      <c r="AA300" s="360"/>
      <c r="AB300" s="360"/>
      <c r="AC300" s="359"/>
      <c r="AD300" s="359"/>
      <c r="AE300" s="359"/>
      <c r="AF300" s="359"/>
      <c r="AG300" s="361"/>
      <c r="AH300" s="361"/>
      <c r="AI300" s="361"/>
      <c r="AJ300" s="361"/>
      <c r="AK300" s="160"/>
      <c r="AL300" s="362"/>
      <c r="AM300" s="363"/>
      <c r="AN300" s="359"/>
      <c r="AO300" s="359"/>
      <c r="AP300" s="359"/>
      <c r="AQ300" s="359"/>
      <c r="AR300" s="359"/>
      <c r="AS300" s="359"/>
      <c r="AT300" s="359"/>
      <c r="AU300" s="359"/>
      <c r="AV300" s="364"/>
      <c r="AX300" s="365"/>
      <c r="AY300" s="366"/>
    </row>
    <row r="301" spans="1:51" s="122" customFormat="1" ht="15.75" hidden="1" x14ac:dyDescent="0.25">
      <c r="A301" s="53"/>
      <c r="B301" s="53"/>
      <c r="C301" s="53"/>
      <c r="D301" s="53"/>
      <c r="F301" s="55"/>
      <c r="G301" s="55"/>
      <c r="H301" s="56"/>
      <c r="I301" s="56"/>
      <c r="J301" s="56"/>
      <c r="K301" s="56"/>
      <c r="L301" s="57"/>
      <c r="M301" s="57"/>
      <c r="N301" s="57"/>
      <c r="O301" s="57"/>
      <c r="P301" s="57"/>
      <c r="Q301" s="57"/>
      <c r="R301" s="57"/>
      <c r="S301" s="57"/>
      <c r="T301" s="358"/>
      <c r="U301" s="359"/>
      <c r="V301" s="359"/>
      <c r="W301" s="359"/>
      <c r="X301" s="359"/>
      <c r="Y301" s="360"/>
      <c r="Z301" s="360"/>
      <c r="AA301" s="360"/>
      <c r="AB301" s="360"/>
      <c r="AC301" s="359"/>
      <c r="AD301" s="359"/>
      <c r="AE301" s="359"/>
      <c r="AF301" s="359"/>
      <c r="AG301" s="361"/>
      <c r="AH301" s="361"/>
      <c r="AI301" s="361"/>
      <c r="AJ301" s="361"/>
      <c r="AK301" s="160"/>
      <c r="AL301" s="362"/>
      <c r="AM301" s="363"/>
      <c r="AN301" s="359"/>
      <c r="AO301" s="359"/>
      <c r="AP301" s="359"/>
      <c r="AQ301" s="359"/>
      <c r="AR301" s="359"/>
      <c r="AS301" s="359"/>
      <c r="AT301" s="359"/>
      <c r="AU301" s="359"/>
      <c r="AV301" s="364"/>
      <c r="AX301" s="365"/>
      <c r="AY301" s="366"/>
    </row>
    <row r="302" spans="1:51" s="122" customFormat="1" ht="39.950000000000003" customHeight="1" x14ac:dyDescent="0.25">
      <c r="A302" s="53" t="str">
        <f t="shared" si="54"/>
        <v>NT51NT+1</v>
      </c>
      <c r="B302" s="53" t="str">
        <f t="shared" si="55"/>
        <v>NT51NT+2</v>
      </c>
      <c r="C302" s="53" t="str">
        <f t="shared" si="56"/>
        <v>NT51NT+3</v>
      </c>
      <c r="D302" s="53" t="str">
        <f t="shared" si="57"/>
        <v>NT51NT+4</v>
      </c>
      <c r="E302" s="122" t="s">
        <v>612</v>
      </c>
      <c r="F302" s="55">
        <v>51</v>
      </c>
      <c r="G302" s="55" t="s">
        <v>878</v>
      </c>
      <c r="H302" s="56" t="str">
        <f t="shared" si="6"/>
        <v>Đường Nguyễn Hữu Thọ</v>
      </c>
      <c r="I302" s="56" t="s">
        <v>884</v>
      </c>
      <c r="J302" s="56" t="s">
        <v>848</v>
      </c>
      <c r="K302" s="56" t="s">
        <v>885</v>
      </c>
      <c r="L302" s="57">
        <v>4600</v>
      </c>
      <c r="M302" s="57">
        <v>2200</v>
      </c>
      <c r="N302" s="57">
        <v>1800</v>
      </c>
      <c r="O302" s="57">
        <v>1300</v>
      </c>
      <c r="P302" s="57"/>
      <c r="Q302" s="57"/>
      <c r="R302" s="57"/>
      <c r="S302" s="57"/>
      <c r="T302" s="358" t="str">
        <f>G302</f>
        <v>NT51NT</v>
      </c>
      <c r="U302" s="359"/>
      <c r="V302" s="359"/>
      <c r="W302" s="359"/>
      <c r="X302" s="359"/>
      <c r="Y302" s="360"/>
      <c r="Z302" s="360"/>
      <c r="AA302" s="360"/>
      <c r="AB302" s="360"/>
      <c r="AC302" s="359"/>
      <c r="AD302" s="359"/>
      <c r="AE302" s="359"/>
      <c r="AF302" s="359"/>
      <c r="AG302" s="361"/>
      <c r="AH302" s="361"/>
      <c r="AI302" s="361"/>
      <c r="AJ302" s="361"/>
      <c r="AK302" s="160">
        <v>5.73</v>
      </c>
      <c r="AL302" s="362"/>
      <c r="AM302" s="363" t="e">
        <f>ROUNDDOWN(AK302*#REF!/#REF!,1)</f>
        <v>#REF!</v>
      </c>
      <c r="AN302" s="359" t="e">
        <f t="shared" si="58"/>
        <v>#REF!</v>
      </c>
      <c r="AO302" s="359" t="e">
        <f t="shared" si="58"/>
        <v>#REF!</v>
      </c>
      <c r="AP302" s="359" t="e">
        <f t="shared" si="58"/>
        <v>#REF!</v>
      </c>
      <c r="AQ302" s="359" t="e">
        <f t="shared" si="58"/>
        <v>#REF!</v>
      </c>
      <c r="AR302" s="359" t="e">
        <f t="shared" si="59"/>
        <v>#REF!</v>
      </c>
      <c r="AS302" s="359" t="e">
        <f t="shared" si="59"/>
        <v>#REF!</v>
      </c>
      <c r="AT302" s="359" t="e">
        <f t="shared" si="59"/>
        <v>#REF!</v>
      </c>
      <c r="AU302" s="359" t="e">
        <f t="shared" si="59"/>
        <v>#REF!</v>
      </c>
      <c r="AV302" s="364"/>
      <c r="AW302" s="122" t="s">
        <v>612</v>
      </c>
      <c r="AX302" s="365"/>
      <c r="AY302" s="366">
        <v>780</v>
      </c>
    </row>
    <row r="303" spans="1:51" s="122" customFormat="1" ht="39.950000000000003" hidden="1" customHeight="1" x14ac:dyDescent="0.25">
      <c r="A303" s="53"/>
      <c r="B303" s="53"/>
      <c r="C303" s="53"/>
      <c r="D303" s="53"/>
      <c r="F303" s="55"/>
      <c r="G303" s="55"/>
      <c r="H303" s="56"/>
      <c r="I303" s="56"/>
      <c r="J303" s="56"/>
      <c r="K303" s="56"/>
      <c r="L303" s="57"/>
      <c r="M303" s="57"/>
      <c r="N303" s="57"/>
      <c r="O303" s="57"/>
      <c r="P303" s="57"/>
      <c r="Q303" s="57"/>
      <c r="R303" s="57"/>
      <c r="S303" s="57"/>
      <c r="T303" s="358"/>
      <c r="U303" s="359"/>
      <c r="V303" s="359"/>
      <c r="W303" s="359"/>
      <c r="X303" s="359"/>
      <c r="Y303" s="360"/>
      <c r="Z303" s="360"/>
      <c r="AA303" s="360"/>
      <c r="AB303" s="360"/>
      <c r="AC303" s="359"/>
      <c r="AD303" s="359"/>
      <c r="AE303" s="359"/>
      <c r="AF303" s="359"/>
      <c r="AG303" s="361"/>
      <c r="AH303" s="361"/>
      <c r="AI303" s="361"/>
      <c r="AJ303" s="361"/>
      <c r="AK303" s="160"/>
      <c r="AL303" s="362"/>
      <c r="AM303" s="363"/>
      <c r="AN303" s="359"/>
      <c r="AO303" s="359"/>
      <c r="AP303" s="359"/>
      <c r="AQ303" s="359"/>
      <c r="AR303" s="359"/>
      <c r="AS303" s="359"/>
      <c r="AT303" s="359"/>
      <c r="AU303" s="359"/>
      <c r="AV303" s="364"/>
      <c r="AX303" s="365"/>
      <c r="AY303" s="366"/>
    </row>
    <row r="304" spans="1:51" s="122" customFormat="1" ht="39.950000000000003" hidden="1" customHeight="1" x14ac:dyDescent="0.25">
      <c r="A304" s="53"/>
      <c r="B304" s="53"/>
      <c r="C304" s="53"/>
      <c r="D304" s="53"/>
      <c r="F304" s="55"/>
      <c r="G304" s="55"/>
      <c r="H304" s="56"/>
      <c r="I304" s="56"/>
      <c r="J304" s="56"/>
      <c r="K304" s="56"/>
      <c r="L304" s="57"/>
      <c r="M304" s="57"/>
      <c r="N304" s="57"/>
      <c r="O304" s="57"/>
      <c r="P304" s="57"/>
      <c r="Q304" s="57"/>
      <c r="R304" s="57"/>
      <c r="S304" s="57"/>
      <c r="T304" s="358"/>
      <c r="U304" s="359"/>
      <c r="V304" s="359"/>
      <c r="W304" s="359"/>
      <c r="X304" s="359"/>
      <c r="Y304" s="360"/>
      <c r="Z304" s="360"/>
      <c r="AA304" s="360"/>
      <c r="AB304" s="360"/>
      <c r="AC304" s="359"/>
      <c r="AD304" s="359"/>
      <c r="AE304" s="359"/>
      <c r="AF304" s="359"/>
      <c r="AG304" s="361"/>
      <c r="AH304" s="361"/>
      <c r="AI304" s="361"/>
      <c r="AJ304" s="361"/>
      <c r="AK304" s="160"/>
      <c r="AL304" s="362"/>
      <c r="AM304" s="363"/>
      <c r="AN304" s="359"/>
      <c r="AO304" s="359"/>
      <c r="AP304" s="359"/>
      <c r="AQ304" s="359"/>
      <c r="AR304" s="359"/>
      <c r="AS304" s="359"/>
      <c r="AT304" s="359"/>
      <c r="AU304" s="359"/>
      <c r="AV304" s="364"/>
      <c r="AX304" s="365"/>
      <c r="AY304" s="366"/>
    </row>
    <row r="305" spans="1:51" s="122" customFormat="1" ht="39.950000000000003" hidden="1" customHeight="1" x14ac:dyDescent="0.25">
      <c r="A305" s="53"/>
      <c r="B305" s="53"/>
      <c r="C305" s="53"/>
      <c r="D305" s="53"/>
      <c r="F305" s="55"/>
      <c r="G305" s="55"/>
      <c r="H305" s="56"/>
      <c r="I305" s="56"/>
      <c r="J305" s="56"/>
      <c r="K305" s="56"/>
      <c r="L305" s="57"/>
      <c r="M305" s="57"/>
      <c r="N305" s="57"/>
      <c r="O305" s="57"/>
      <c r="P305" s="57"/>
      <c r="Q305" s="57"/>
      <c r="R305" s="57"/>
      <c r="S305" s="57"/>
      <c r="T305" s="358"/>
      <c r="U305" s="359"/>
      <c r="V305" s="359"/>
      <c r="W305" s="359"/>
      <c r="X305" s="359"/>
      <c r="Y305" s="360"/>
      <c r="Z305" s="360"/>
      <c r="AA305" s="360"/>
      <c r="AB305" s="360"/>
      <c r="AC305" s="359"/>
      <c r="AD305" s="359"/>
      <c r="AE305" s="359"/>
      <c r="AF305" s="359"/>
      <c r="AG305" s="361"/>
      <c r="AH305" s="361"/>
      <c r="AI305" s="361"/>
      <c r="AJ305" s="361"/>
      <c r="AK305" s="160"/>
      <c r="AL305" s="362"/>
      <c r="AM305" s="363"/>
      <c r="AN305" s="359"/>
      <c r="AO305" s="359"/>
      <c r="AP305" s="359"/>
      <c r="AQ305" s="359"/>
      <c r="AR305" s="359"/>
      <c r="AS305" s="359"/>
      <c r="AT305" s="359"/>
      <c r="AU305" s="359"/>
      <c r="AV305" s="364"/>
      <c r="AX305" s="365"/>
      <c r="AY305" s="366"/>
    </row>
    <row r="306" spans="1:51" s="122" customFormat="1" ht="39.950000000000003" hidden="1" customHeight="1" x14ac:dyDescent="0.25">
      <c r="A306" s="53"/>
      <c r="B306" s="53"/>
      <c r="C306" s="53"/>
      <c r="D306" s="53"/>
      <c r="F306" s="55"/>
      <c r="G306" s="55"/>
      <c r="H306" s="56"/>
      <c r="I306" s="56"/>
      <c r="J306" s="56"/>
      <c r="K306" s="56"/>
      <c r="L306" s="57"/>
      <c r="M306" s="57"/>
      <c r="N306" s="57"/>
      <c r="O306" s="57"/>
      <c r="P306" s="57"/>
      <c r="Q306" s="57"/>
      <c r="R306" s="57"/>
      <c r="S306" s="57"/>
      <c r="T306" s="358"/>
      <c r="U306" s="359"/>
      <c r="V306" s="359"/>
      <c r="W306" s="359"/>
      <c r="X306" s="359"/>
      <c r="Y306" s="360"/>
      <c r="Z306" s="360"/>
      <c r="AA306" s="360"/>
      <c r="AB306" s="360"/>
      <c r="AC306" s="359"/>
      <c r="AD306" s="359"/>
      <c r="AE306" s="359"/>
      <c r="AF306" s="359"/>
      <c r="AG306" s="361"/>
      <c r="AH306" s="361"/>
      <c r="AI306" s="361"/>
      <c r="AJ306" s="361"/>
      <c r="AK306" s="160"/>
      <c r="AL306" s="362"/>
      <c r="AM306" s="363"/>
      <c r="AN306" s="359"/>
      <c r="AO306" s="359"/>
      <c r="AP306" s="359"/>
      <c r="AQ306" s="359"/>
      <c r="AR306" s="359"/>
      <c r="AS306" s="359"/>
      <c r="AT306" s="359"/>
      <c r="AU306" s="359"/>
      <c r="AV306" s="364"/>
      <c r="AX306" s="365"/>
      <c r="AY306" s="366"/>
    </row>
    <row r="307" spans="1:51" s="122" customFormat="1" ht="39.950000000000003" hidden="1" customHeight="1" x14ac:dyDescent="0.25">
      <c r="A307" s="53"/>
      <c r="B307" s="53"/>
      <c r="C307" s="53"/>
      <c r="D307" s="53"/>
      <c r="F307" s="55"/>
      <c r="G307" s="55"/>
      <c r="H307" s="56"/>
      <c r="I307" s="56"/>
      <c r="J307" s="56"/>
      <c r="K307" s="56"/>
      <c r="L307" s="57"/>
      <c r="M307" s="57"/>
      <c r="N307" s="57"/>
      <c r="O307" s="57"/>
      <c r="P307" s="57"/>
      <c r="Q307" s="57"/>
      <c r="R307" s="57"/>
      <c r="S307" s="57"/>
      <c r="T307" s="358"/>
      <c r="U307" s="359"/>
      <c r="V307" s="359"/>
      <c r="W307" s="359"/>
      <c r="X307" s="359"/>
      <c r="Y307" s="360"/>
      <c r="Z307" s="360"/>
      <c r="AA307" s="360"/>
      <c r="AB307" s="360"/>
      <c r="AC307" s="359"/>
      <c r="AD307" s="359"/>
      <c r="AE307" s="359"/>
      <c r="AF307" s="359"/>
      <c r="AG307" s="361"/>
      <c r="AH307" s="361"/>
      <c r="AI307" s="361"/>
      <c r="AJ307" s="361"/>
      <c r="AK307" s="160"/>
      <c r="AL307" s="362"/>
      <c r="AM307" s="363"/>
      <c r="AN307" s="359"/>
      <c r="AO307" s="359"/>
      <c r="AP307" s="359"/>
      <c r="AQ307" s="359"/>
      <c r="AR307" s="359"/>
      <c r="AS307" s="359"/>
      <c r="AT307" s="359"/>
      <c r="AU307" s="359"/>
      <c r="AV307" s="364"/>
      <c r="AX307" s="365"/>
      <c r="AY307" s="366"/>
    </row>
    <row r="308" spans="1:51" s="122" customFormat="1" ht="39.950000000000003" hidden="1" customHeight="1" x14ac:dyDescent="0.25">
      <c r="A308" s="53"/>
      <c r="B308" s="53"/>
      <c r="C308" s="53"/>
      <c r="D308" s="53"/>
      <c r="F308" s="55"/>
      <c r="G308" s="55"/>
      <c r="H308" s="56"/>
      <c r="I308" s="56"/>
      <c r="J308" s="56"/>
      <c r="K308" s="56"/>
      <c r="L308" s="57"/>
      <c r="M308" s="57"/>
      <c r="N308" s="57"/>
      <c r="O308" s="57"/>
      <c r="P308" s="57"/>
      <c r="Q308" s="57"/>
      <c r="R308" s="57"/>
      <c r="S308" s="57"/>
      <c r="T308" s="358"/>
      <c r="U308" s="359"/>
      <c r="V308" s="359"/>
      <c r="W308" s="359"/>
      <c r="X308" s="359"/>
      <c r="Y308" s="360"/>
      <c r="Z308" s="360"/>
      <c r="AA308" s="360"/>
      <c r="AB308" s="360"/>
      <c r="AC308" s="359"/>
      <c r="AD308" s="359"/>
      <c r="AE308" s="359"/>
      <c r="AF308" s="359"/>
      <c r="AG308" s="361"/>
      <c r="AH308" s="361"/>
      <c r="AI308" s="361"/>
      <c r="AJ308" s="361"/>
      <c r="AK308" s="160"/>
      <c r="AL308" s="362"/>
      <c r="AM308" s="363"/>
      <c r="AN308" s="359"/>
      <c r="AO308" s="359"/>
      <c r="AP308" s="359"/>
      <c r="AQ308" s="359"/>
      <c r="AR308" s="359"/>
      <c r="AS308" s="359"/>
      <c r="AT308" s="359"/>
      <c r="AU308" s="359"/>
      <c r="AV308" s="364"/>
      <c r="AX308" s="365"/>
      <c r="AY308" s="366"/>
    </row>
    <row r="309" spans="1:51" s="122" customFormat="1" ht="39.950000000000003" customHeight="1" x14ac:dyDescent="0.25">
      <c r="A309" s="53" t="str">
        <f t="shared" si="54"/>
        <v>NT46NT+1</v>
      </c>
      <c r="B309" s="53" t="str">
        <f t="shared" si="55"/>
        <v>NT46NT+2</v>
      </c>
      <c r="C309" s="53" t="str">
        <f t="shared" si="56"/>
        <v>NT46NT+3</v>
      </c>
      <c r="D309" s="53" t="str">
        <f t="shared" si="57"/>
        <v>NT46NT+4</v>
      </c>
      <c r="E309" s="122" t="s">
        <v>612</v>
      </c>
      <c r="F309" s="55">
        <v>46</v>
      </c>
      <c r="G309" s="55" t="s">
        <v>867</v>
      </c>
      <c r="H309" s="56" t="str">
        <f t="shared" si="6"/>
        <v xml:space="preserve">Đường Hoàng Văn Thụ </v>
      </c>
      <c r="I309" s="56" t="s">
        <v>6545</v>
      </c>
      <c r="J309" s="56" t="s">
        <v>6278</v>
      </c>
      <c r="K309" s="56" t="s">
        <v>885</v>
      </c>
      <c r="L309" s="57">
        <v>4600</v>
      </c>
      <c r="M309" s="57">
        <v>2200</v>
      </c>
      <c r="N309" s="57">
        <v>1800</v>
      </c>
      <c r="O309" s="57">
        <v>1300</v>
      </c>
      <c r="P309" s="57"/>
      <c r="Q309" s="57"/>
      <c r="R309" s="57"/>
      <c r="S309" s="57"/>
      <c r="T309" s="358" t="str">
        <f>G309</f>
        <v>NT46NT</v>
      </c>
      <c r="U309" s="359"/>
      <c r="V309" s="359"/>
      <c r="W309" s="359"/>
      <c r="X309" s="359"/>
      <c r="Y309" s="360"/>
      <c r="Z309" s="360"/>
      <c r="AA309" s="360"/>
      <c r="AB309" s="360"/>
      <c r="AC309" s="359"/>
      <c r="AD309" s="359"/>
      <c r="AE309" s="359"/>
      <c r="AF309" s="359"/>
      <c r="AG309" s="361"/>
      <c r="AH309" s="361"/>
      <c r="AI309" s="361"/>
      <c r="AJ309" s="361"/>
      <c r="AK309" s="160">
        <v>5.73</v>
      </c>
      <c r="AL309" s="362"/>
      <c r="AM309" s="363" t="e">
        <f>ROUNDDOWN(AK309*#REF!/#REF!,1)</f>
        <v>#REF!</v>
      </c>
      <c r="AN309" s="359" t="e">
        <f t="shared" si="58"/>
        <v>#REF!</v>
      </c>
      <c r="AO309" s="359" t="e">
        <f t="shared" si="58"/>
        <v>#REF!</v>
      </c>
      <c r="AP309" s="359" t="e">
        <f t="shared" si="58"/>
        <v>#REF!</v>
      </c>
      <c r="AQ309" s="359" t="e">
        <f t="shared" si="58"/>
        <v>#REF!</v>
      </c>
      <c r="AR309" s="359" t="e">
        <f t="shared" si="59"/>
        <v>#REF!</v>
      </c>
      <c r="AS309" s="359" t="e">
        <f t="shared" si="59"/>
        <v>#REF!</v>
      </c>
      <c r="AT309" s="359" t="e">
        <f t="shared" si="59"/>
        <v>#REF!</v>
      </c>
      <c r="AU309" s="359" t="e">
        <f t="shared" si="59"/>
        <v>#REF!</v>
      </c>
      <c r="AV309" s="364"/>
      <c r="AW309" s="122" t="s">
        <v>612</v>
      </c>
      <c r="AX309" s="365"/>
      <c r="AY309" s="366">
        <v>780</v>
      </c>
    </row>
    <row r="310" spans="1:51" s="122" customFormat="1" ht="39.950000000000003" hidden="1" customHeight="1" x14ac:dyDescent="0.25">
      <c r="A310" s="53"/>
      <c r="B310" s="53"/>
      <c r="C310" s="53"/>
      <c r="D310" s="53"/>
      <c r="F310" s="55"/>
      <c r="G310" s="55"/>
      <c r="H310" s="56"/>
      <c r="I310" s="56"/>
      <c r="J310" s="56"/>
      <c r="K310" s="56"/>
      <c r="L310" s="57"/>
      <c r="M310" s="57"/>
      <c r="N310" s="57"/>
      <c r="O310" s="57"/>
      <c r="P310" s="57"/>
      <c r="Q310" s="57"/>
      <c r="R310" s="57"/>
      <c r="S310" s="57"/>
      <c r="T310" s="358"/>
      <c r="U310" s="359"/>
      <c r="V310" s="359"/>
      <c r="W310" s="359"/>
      <c r="X310" s="359"/>
      <c r="Y310" s="360"/>
      <c r="Z310" s="360"/>
      <c r="AA310" s="360"/>
      <c r="AB310" s="360"/>
      <c r="AC310" s="359"/>
      <c r="AD310" s="359"/>
      <c r="AE310" s="359"/>
      <c r="AF310" s="359"/>
      <c r="AG310" s="361"/>
      <c r="AH310" s="361"/>
      <c r="AI310" s="361"/>
      <c r="AJ310" s="361"/>
      <c r="AK310" s="160"/>
      <c r="AL310" s="362"/>
      <c r="AM310" s="363"/>
      <c r="AN310" s="359"/>
      <c r="AO310" s="359"/>
      <c r="AP310" s="359"/>
      <c r="AQ310" s="359"/>
      <c r="AR310" s="359"/>
      <c r="AS310" s="359"/>
      <c r="AT310" s="359"/>
      <c r="AU310" s="359"/>
      <c r="AV310" s="364"/>
      <c r="AX310" s="365"/>
      <c r="AY310" s="366"/>
    </row>
    <row r="311" spans="1:51" s="122" customFormat="1" ht="39.950000000000003" hidden="1" customHeight="1" x14ac:dyDescent="0.25">
      <c r="A311" s="53"/>
      <c r="B311" s="53"/>
      <c r="C311" s="53"/>
      <c r="D311" s="53"/>
      <c r="F311" s="55"/>
      <c r="G311" s="55"/>
      <c r="H311" s="56"/>
      <c r="I311" s="56"/>
      <c r="J311" s="56"/>
      <c r="K311" s="56"/>
      <c r="L311" s="57"/>
      <c r="M311" s="57"/>
      <c r="N311" s="57"/>
      <c r="O311" s="57"/>
      <c r="P311" s="57"/>
      <c r="Q311" s="57"/>
      <c r="R311" s="57"/>
      <c r="S311" s="57"/>
      <c r="T311" s="358"/>
      <c r="U311" s="359"/>
      <c r="V311" s="359"/>
      <c r="W311" s="359"/>
      <c r="X311" s="359"/>
      <c r="Y311" s="360"/>
      <c r="Z311" s="360"/>
      <c r="AA311" s="360"/>
      <c r="AB311" s="360"/>
      <c r="AC311" s="359"/>
      <c r="AD311" s="359"/>
      <c r="AE311" s="359"/>
      <c r="AF311" s="359"/>
      <c r="AG311" s="361"/>
      <c r="AH311" s="361"/>
      <c r="AI311" s="361"/>
      <c r="AJ311" s="361"/>
      <c r="AK311" s="160"/>
      <c r="AL311" s="362"/>
      <c r="AM311" s="363"/>
      <c r="AN311" s="359"/>
      <c r="AO311" s="359"/>
      <c r="AP311" s="359"/>
      <c r="AQ311" s="359"/>
      <c r="AR311" s="359"/>
      <c r="AS311" s="359"/>
      <c r="AT311" s="359"/>
      <c r="AU311" s="359"/>
      <c r="AV311" s="364"/>
      <c r="AX311" s="365"/>
      <c r="AY311" s="366"/>
    </row>
    <row r="312" spans="1:51" s="122" customFormat="1" ht="39.950000000000003" hidden="1" customHeight="1" x14ac:dyDescent="0.25">
      <c r="A312" s="53"/>
      <c r="B312" s="53"/>
      <c r="C312" s="53"/>
      <c r="D312" s="53"/>
      <c r="F312" s="55"/>
      <c r="G312" s="55"/>
      <c r="H312" s="56"/>
      <c r="I312" s="56"/>
      <c r="J312" s="56"/>
      <c r="K312" s="56"/>
      <c r="L312" s="57"/>
      <c r="M312" s="57"/>
      <c r="N312" s="57"/>
      <c r="O312" s="57"/>
      <c r="P312" s="57"/>
      <c r="Q312" s="57"/>
      <c r="R312" s="57"/>
      <c r="S312" s="57"/>
      <c r="T312" s="358"/>
      <c r="U312" s="359"/>
      <c r="V312" s="359"/>
      <c r="W312" s="359"/>
      <c r="X312" s="359"/>
      <c r="Y312" s="360"/>
      <c r="Z312" s="360"/>
      <c r="AA312" s="360"/>
      <c r="AB312" s="360"/>
      <c r="AC312" s="359"/>
      <c r="AD312" s="359"/>
      <c r="AE312" s="359"/>
      <c r="AF312" s="359"/>
      <c r="AG312" s="361"/>
      <c r="AH312" s="361"/>
      <c r="AI312" s="361"/>
      <c r="AJ312" s="361"/>
      <c r="AK312" s="160"/>
      <c r="AL312" s="362"/>
      <c r="AM312" s="363"/>
      <c r="AN312" s="359"/>
      <c r="AO312" s="359"/>
      <c r="AP312" s="359"/>
      <c r="AQ312" s="359"/>
      <c r="AR312" s="359"/>
      <c r="AS312" s="359"/>
      <c r="AT312" s="359"/>
      <c r="AU312" s="359"/>
      <c r="AV312" s="364"/>
      <c r="AX312" s="365"/>
      <c r="AY312" s="366"/>
    </row>
    <row r="313" spans="1:51" s="122" customFormat="1" ht="39.950000000000003" hidden="1" customHeight="1" x14ac:dyDescent="0.25">
      <c r="A313" s="53"/>
      <c r="B313" s="53"/>
      <c r="C313" s="53"/>
      <c r="D313" s="53"/>
      <c r="F313" s="55"/>
      <c r="G313" s="55"/>
      <c r="H313" s="56"/>
      <c r="I313" s="56"/>
      <c r="J313" s="56"/>
      <c r="K313" s="56"/>
      <c r="L313" s="57"/>
      <c r="M313" s="57"/>
      <c r="N313" s="57"/>
      <c r="O313" s="57"/>
      <c r="P313" s="57"/>
      <c r="Q313" s="57"/>
      <c r="R313" s="57"/>
      <c r="S313" s="57"/>
      <c r="T313" s="358"/>
      <c r="U313" s="359"/>
      <c r="V313" s="359"/>
      <c r="W313" s="359"/>
      <c r="X313" s="359"/>
      <c r="Y313" s="360"/>
      <c r="Z313" s="360"/>
      <c r="AA313" s="360"/>
      <c r="AB313" s="360"/>
      <c r="AC313" s="359"/>
      <c r="AD313" s="359"/>
      <c r="AE313" s="359"/>
      <c r="AF313" s="359"/>
      <c r="AG313" s="361"/>
      <c r="AH313" s="361"/>
      <c r="AI313" s="361"/>
      <c r="AJ313" s="361"/>
      <c r="AK313" s="160"/>
      <c r="AL313" s="362"/>
      <c r="AM313" s="363"/>
      <c r="AN313" s="359"/>
      <c r="AO313" s="359"/>
      <c r="AP313" s="359"/>
      <c r="AQ313" s="359"/>
      <c r="AR313" s="359"/>
      <c r="AS313" s="359"/>
      <c r="AT313" s="359"/>
      <c r="AU313" s="359"/>
      <c r="AV313" s="364"/>
      <c r="AX313" s="365"/>
      <c r="AY313" s="366"/>
    </row>
    <row r="314" spans="1:51" s="122" customFormat="1" ht="39.950000000000003" hidden="1" customHeight="1" x14ac:dyDescent="0.25">
      <c r="A314" s="53"/>
      <c r="B314" s="53"/>
      <c r="C314" s="53"/>
      <c r="D314" s="53"/>
      <c r="F314" s="55"/>
      <c r="G314" s="55"/>
      <c r="H314" s="56"/>
      <c r="I314" s="56"/>
      <c r="J314" s="56"/>
      <c r="K314" s="56"/>
      <c r="L314" s="57"/>
      <c r="M314" s="57"/>
      <c r="N314" s="57"/>
      <c r="O314" s="57"/>
      <c r="P314" s="57"/>
      <c r="Q314" s="57"/>
      <c r="R314" s="57"/>
      <c r="S314" s="57"/>
      <c r="T314" s="358"/>
      <c r="U314" s="359"/>
      <c r="V314" s="359"/>
      <c r="W314" s="359"/>
      <c r="X314" s="359"/>
      <c r="Y314" s="360"/>
      <c r="Z314" s="360"/>
      <c r="AA314" s="360"/>
      <c r="AB314" s="360"/>
      <c r="AC314" s="359"/>
      <c r="AD314" s="359"/>
      <c r="AE314" s="359"/>
      <c r="AF314" s="359"/>
      <c r="AG314" s="361"/>
      <c r="AH314" s="361"/>
      <c r="AI314" s="361"/>
      <c r="AJ314" s="361"/>
      <c r="AK314" s="160"/>
      <c r="AL314" s="362"/>
      <c r="AM314" s="363"/>
      <c r="AN314" s="359"/>
      <c r="AO314" s="359"/>
      <c r="AP314" s="359"/>
      <c r="AQ314" s="359"/>
      <c r="AR314" s="359"/>
      <c r="AS314" s="359"/>
      <c r="AT314" s="359"/>
      <c r="AU314" s="359"/>
      <c r="AV314" s="364"/>
      <c r="AX314" s="365"/>
      <c r="AY314" s="366"/>
    </row>
    <row r="315" spans="1:51" s="122" customFormat="1" ht="39.950000000000003" hidden="1" customHeight="1" x14ac:dyDescent="0.25">
      <c r="A315" s="53"/>
      <c r="B315" s="53"/>
      <c r="C315" s="53"/>
      <c r="D315" s="53"/>
      <c r="F315" s="55"/>
      <c r="G315" s="55"/>
      <c r="H315" s="56"/>
      <c r="I315" s="56"/>
      <c r="J315" s="56"/>
      <c r="K315" s="56"/>
      <c r="L315" s="57"/>
      <c r="M315" s="57"/>
      <c r="N315" s="57"/>
      <c r="O315" s="57"/>
      <c r="P315" s="57"/>
      <c r="Q315" s="57"/>
      <c r="R315" s="57"/>
      <c r="S315" s="57"/>
      <c r="T315" s="358"/>
      <c r="U315" s="359"/>
      <c r="V315" s="359"/>
      <c r="W315" s="359"/>
      <c r="X315" s="359"/>
      <c r="Y315" s="360"/>
      <c r="Z315" s="360"/>
      <c r="AA315" s="360"/>
      <c r="AB315" s="360"/>
      <c r="AC315" s="359"/>
      <c r="AD315" s="359"/>
      <c r="AE315" s="359"/>
      <c r="AF315" s="359"/>
      <c r="AG315" s="361"/>
      <c r="AH315" s="361"/>
      <c r="AI315" s="361"/>
      <c r="AJ315" s="361"/>
      <c r="AK315" s="160"/>
      <c r="AL315" s="362"/>
      <c r="AM315" s="363"/>
      <c r="AN315" s="359"/>
      <c r="AO315" s="359"/>
      <c r="AP315" s="359"/>
      <c r="AQ315" s="359"/>
      <c r="AR315" s="359"/>
      <c r="AS315" s="359"/>
      <c r="AT315" s="359"/>
      <c r="AU315" s="359"/>
      <c r="AV315" s="364"/>
      <c r="AX315" s="365"/>
      <c r="AY315" s="366"/>
    </row>
    <row r="316" spans="1:51" s="122" customFormat="1" ht="39.950000000000003" customHeight="1" x14ac:dyDescent="0.25">
      <c r="A316" s="53" t="str">
        <f t="shared" si="54"/>
        <v>NT37NT+1</v>
      </c>
      <c r="B316" s="53" t="str">
        <f t="shared" si="55"/>
        <v>NT37NT+2</v>
      </c>
      <c r="C316" s="53" t="str">
        <f t="shared" si="56"/>
        <v>NT37NT+3</v>
      </c>
      <c r="D316" s="53" t="str">
        <f t="shared" si="57"/>
        <v>NT37NT+4</v>
      </c>
      <c r="E316" s="122" t="s">
        <v>612</v>
      </c>
      <c r="F316" s="55">
        <v>37</v>
      </c>
      <c r="G316" s="55" t="s">
        <v>840</v>
      </c>
      <c r="H316" s="56" t="str">
        <f t="shared" si="6"/>
        <v xml:space="preserve">Đường Nguyễn Kim Quy </v>
      </c>
      <c r="I316" s="56" t="s">
        <v>6546</v>
      </c>
      <c r="J316" s="56" t="s">
        <v>6547</v>
      </c>
      <c r="K316" s="56" t="s">
        <v>6492</v>
      </c>
      <c r="L316" s="57">
        <v>4600</v>
      </c>
      <c r="M316" s="57">
        <v>2200</v>
      </c>
      <c r="N316" s="57">
        <v>1800</v>
      </c>
      <c r="O316" s="57">
        <v>1300</v>
      </c>
      <c r="P316" s="57"/>
      <c r="Q316" s="57"/>
      <c r="R316" s="57"/>
      <c r="S316" s="57"/>
      <c r="T316" s="358" t="str">
        <f>G316</f>
        <v>NT37NT</v>
      </c>
      <c r="U316" s="359"/>
      <c r="V316" s="359"/>
      <c r="W316" s="359"/>
      <c r="X316" s="359"/>
      <c r="Y316" s="360"/>
      <c r="Z316" s="360"/>
      <c r="AA316" s="360"/>
      <c r="AB316" s="360"/>
      <c r="AC316" s="359"/>
      <c r="AD316" s="359"/>
      <c r="AE316" s="359"/>
      <c r="AF316" s="359"/>
      <c r="AG316" s="361"/>
      <c r="AH316" s="361"/>
      <c r="AI316" s="361"/>
      <c r="AJ316" s="361"/>
      <c r="AK316" s="160">
        <v>4.3478260869565215</v>
      </c>
      <c r="AL316" s="362"/>
      <c r="AM316" s="363" t="e">
        <f>ROUNDDOWN(AK316*#REF!/#REF!,1)</f>
        <v>#REF!</v>
      </c>
      <c r="AN316" s="359" t="e">
        <f t="shared" si="58"/>
        <v>#REF!</v>
      </c>
      <c r="AO316" s="359" t="e">
        <f t="shared" si="58"/>
        <v>#REF!</v>
      </c>
      <c r="AP316" s="359" t="e">
        <f t="shared" si="58"/>
        <v>#REF!</v>
      </c>
      <c r="AQ316" s="359" t="e">
        <f t="shared" si="58"/>
        <v>#REF!</v>
      </c>
      <c r="AR316" s="359" t="e">
        <f t="shared" si="59"/>
        <v>#REF!</v>
      </c>
      <c r="AS316" s="359" t="e">
        <f t="shared" si="59"/>
        <v>#REF!</v>
      </c>
      <c r="AT316" s="359" t="e">
        <f t="shared" si="59"/>
        <v>#REF!</v>
      </c>
      <c r="AU316" s="359" t="e">
        <f t="shared" si="59"/>
        <v>#REF!</v>
      </c>
      <c r="AV316" s="364"/>
      <c r="AW316" s="122" t="s">
        <v>612</v>
      </c>
      <c r="AX316" s="365"/>
      <c r="AY316" s="366">
        <v>780</v>
      </c>
    </row>
    <row r="317" spans="1:51" s="122" customFormat="1" ht="39.950000000000003" hidden="1" customHeight="1" x14ac:dyDescent="0.25">
      <c r="A317" s="53"/>
      <c r="B317" s="53"/>
      <c r="C317" s="53"/>
      <c r="D317" s="53"/>
      <c r="F317" s="55"/>
      <c r="G317" s="55"/>
      <c r="H317" s="56"/>
      <c r="I317" s="56"/>
      <c r="J317" s="56"/>
      <c r="K317" s="56"/>
      <c r="L317" s="57"/>
      <c r="M317" s="57"/>
      <c r="N317" s="57"/>
      <c r="O317" s="57"/>
      <c r="P317" s="57"/>
      <c r="Q317" s="57"/>
      <c r="R317" s="57"/>
      <c r="S317" s="57"/>
      <c r="T317" s="358"/>
      <c r="U317" s="359"/>
      <c r="V317" s="359"/>
      <c r="W317" s="359"/>
      <c r="X317" s="359"/>
      <c r="Y317" s="360"/>
      <c r="Z317" s="360"/>
      <c r="AA317" s="360"/>
      <c r="AB317" s="360"/>
      <c r="AC317" s="359"/>
      <c r="AD317" s="359"/>
      <c r="AE317" s="359"/>
      <c r="AF317" s="359"/>
      <c r="AG317" s="361"/>
      <c r="AH317" s="361"/>
      <c r="AI317" s="361"/>
      <c r="AJ317" s="361"/>
      <c r="AK317" s="160"/>
      <c r="AL317" s="362"/>
      <c r="AM317" s="363"/>
      <c r="AN317" s="359"/>
      <c r="AO317" s="359"/>
      <c r="AP317" s="359"/>
      <c r="AQ317" s="359"/>
      <c r="AR317" s="359"/>
      <c r="AS317" s="359"/>
      <c r="AT317" s="359"/>
      <c r="AU317" s="359"/>
      <c r="AV317" s="364"/>
      <c r="AX317" s="365"/>
      <c r="AY317" s="366"/>
    </row>
    <row r="318" spans="1:51" s="122" customFormat="1" ht="39.950000000000003" hidden="1" customHeight="1" x14ac:dyDescent="0.25">
      <c r="A318" s="53"/>
      <c r="B318" s="53"/>
      <c r="C318" s="53"/>
      <c r="D318" s="53"/>
      <c r="F318" s="55"/>
      <c r="G318" s="55"/>
      <c r="H318" s="56"/>
      <c r="I318" s="56"/>
      <c r="J318" s="56"/>
      <c r="K318" s="56"/>
      <c r="L318" s="57"/>
      <c r="M318" s="57"/>
      <c r="N318" s="57"/>
      <c r="O318" s="57"/>
      <c r="P318" s="57"/>
      <c r="Q318" s="57"/>
      <c r="R318" s="57"/>
      <c r="S318" s="57"/>
      <c r="T318" s="358"/>
      <c r="U318" s="359"/>
      <c r="V318" s="359"/>
      <c r="W318" s="359"/>
      <c r="X318" s="359"/>
      <c r="Y318" s="360"/>
      <c r="Z318" s="360"/>
      <c r="AA318" s="360"/>
      <c r="AB318" s="360"/>
      <c r="AC318" s="359"/>
      <c r="AD318" s="359"/>
      <c r="AE318" s="359"/>
      <c r="AF318" s="359"/>
      <c r="AG318" s="361"/>
      <c r="AH318" s="361"/>
      <c r="AI318" s="361"/>
      <c r="AJ318" s="361"/>
      <c r="AK318" s="160"/>
      <c r="AL318" s="362"/>
      <c r="AM318" s="363"/>
      <c r="AN318" s="359"/>
      <c r="AO318" s="359"/>
      <c r="AP318" s="359"/>
      <c r="AQ318" s="359"/>
      <c r="AR318" s="359"/>
      <c r="AS318" s="359"/>
      <c r="AT318" s="359"/>
      <c r="AU318" s="359"/>
      <c r="AV318" s="364"/>
      <c r="AX318" s="365"/>
      <c r="AY318" s="366"/>
    </row>
    <row r="319" spans="1:51" s="122" customFormat="1" ht="39.950000000000003" hidden="1" customHeight="1" x14ac:dyDescent="0.25">
      <c r="A319" s="53"/>
      <c r="B319" s="53"/>
      <c r="C319" s="53"/>
      <c r="D319" s="53"/>
      <c r="F319" s="55"/>
      <c r="G319" s="55"/>
      <c r="H319" s="56"/>
      <c r="I319" s="56"/>
      <c r="J319" s="56"/>
      <c r="K319" s="56"/>
      <c r="L319" s="57"/>
      <c r="M319" s="57"/>
      <c r="N319" s="57"/>
      <c r="O319" s="57"/>
      <c r="P319" s="57"/>
      <c r="Q319" s="57"/>
      <c r="R319" s="57"/>
      <c r="S319" s="57"/>
      <c r="T319" s="358"/>
      <c r="U319" s="359"/>
      <c r="V319" s="359"/>
      <c r="W319" s="359"/>
      <c r="X319" s="359"/>
      <c r="Y319" s="360"/>
      <c r="Z319" s="360"/>
      <c r="AA319" s="360"/>
      <c r="AB319" s="360"/>
      <c r="AC319" s="359"/>
      <c r="AD319" s="359"/>
      <c r="AE319" s="359"/>
      <c r="AF319" s="359"/>
      <c r="AG319" s="361"/>
      <c r="AH319" s="361"/>
      <c r="AI319" s="361"/>
      <c r="AJ319" s="361"/>
      <c r="AK319" s="160"/>
      <c r="AL319" s="362"/>
      <c r="AM319" s="363"/>
      <c r="AN319" s="359"/>
      <c r="AO319" s="359"/>
      <c r="AP319" s="359"/>
      <c r="AQ319" s="359"/>
      <c r="AR319" s="359"/>
      <c r="AS319" s="359"/>
      <c r="AT319" s="359"/>
      <c r="AU319" s="359"/>
      <c r="AV319" s="364"/>
      <c r="AX319" s="365"/>
      <c r="AY319" s="366"/>
    </row>
    <row r="320" spans="1:51" s="122" customFormat="1" ht="39.950000000000003" hidden="1" customHeight="1" x14ac:dyDescent="0.25">
      <c r="A320" s="53"/>
      <c r="B320" s="53"/>
      <c r="C320" s="53"/>
      <c r="D320" s="53"/>
      <c r="F320" s="55"/>
      <c r="G320" s="55"/>
      <c r="H320" s="56"/>
      <c r="I320" s="56"/>
      <c r="J320" s="56"/>
      <c r="K320" s="56"/>
      <c r="L320" s="57"/>
      <c r="M320" s="57"/>
      <c r="N320" s="57"/>
      <c r="O320" s="57"/>
      <c r="P320" s="57"/>
      <c r="Q320" s="57"/>
      <c r="R320" s="57"/>
      <c r="S320" s="57"/>
      <c r="T320" s="358"/>
      <c r="U320" s="359"/>
      <c r="V320" s="359"/>
      <c r="W320" s="359"/>
      <c r="X320" s="359"/>
      <c r="Y320" s="360"/>
      <c r="Z320" s="360"/>
      <c r="AA320" s="360"/>
      <c r="AB320" s="360"/>
      <c r="AC320" s="359"/>
      <c r="AD320" s="359"/>
      <c r="AE320" s="359"/>
      <c r="AF320" s="359"/>
      <c r="AG320" s="361"/>
      <c r="AH320" s="361"/>
      <c r="AI320" s="361"/>
      <c r="AJ320" s="361"/>
      <c r="AK320" s="160"/>
      <c r="AL320" s="362"/>
      <c r="AM320" s="363"/>
      <c r="AN320" s="359"/>
      <c r="AO320" s="359"/>
      <c r="AP320" s="359"/>
      <c r="AQ320" s="359"/>
      <c r="AR320" s="359"/>
      <c r="AS320" s="359"/>
      <c r="AT320" s="359"/>
      <c r="AU320" s="359"/>
      <c r="AV320" s="364"/>
      <c r="AX320" s="365"/>
      <c r="AY320" s="366"/>
    </row>
    <row r="321" spans="1:51" s="122" customFormat="1" ht="39.950000000000003" hidden="1" customHeight="1" x14ac:dyDescent="0.25">
      <c r="A321" s="53"/>
      <c r="B321" s="53"/>
      <c r="C321" s="53"/>
      <c r="D321" s="53"/>
      <c r="F321" s="55"/>
      <c r="G321" s="55"/>
      <c r="H321" s="56"/>
      <c r="I321" s="56"/>
      <c r="J321" s="56"/>
      <c r="K321" s="56"/>
      <c r="L321" s="57"/>
      <c r="M321" s="57"/>
      <c r="N321" s="57"/>
      <c r="O321" s="57"/>
      <c r="P321" s="57"/>
      <c r="Q321" s="57"/>
      <c r="R321" s="57"/>
      <c r="S321" s="57"/>
      <c r="T321" s="358"/>
      <c r="U321" s="359"/>
      <c r="V321" s="359"/>
      <c r="W321" s="359"/>
      <c r="X321" s="359"/>
      <c r="Y321" s="360"/>
      <c r="Z321" s="360"/>
      <c r="AA321" s="360"/>
      <c r="AB321" s="360"/>
      <c r="AC321" s="359"/>
      <c r="AD321" s="359"/>
      <c r="AE321" s="359"/>
      <c r="AF321" s="359"/>
      <c r="AG321" s="361"/>
      <c r="AH321" s="361"/>
      <c r="AI321" s="361"/>
      <c r="AJ321" s="361"/>
      <c r="AK321" s="160"/>
      <c r="AL321" s="362"/>
      <c r="AM321" s="363"/>
      <c r="AN321" s="359"/>
      <c r="AO321" s="359"/>
      <c r="AP321" s="359"/>
      <c r="AQ321" s="359"/>
      <c r="AR321" s="359"/>
      <c r="AS321" s="359"/>
      <c r="AT321" s="359"/>
      <c r="AU321" s="359"/>
      <c r="AV321" s="364"/>
      <c r="AX321" s="365"/>
      <c r="AY321" s="366"/>
    </row>
    <row r="322" spans="1:51" s="122" customFormat="1" ht="39.950000000000003" hidden="1" customHeight="1" x14ac:dyDescent="0.25">
      <c r="A322" s="53"/>
      <c r="B322" s="53"/>
      <c r="C322" s="53"/>
      <c r="D322" s="53"/>
      <c r="F322" s="55"/>
      <c r="G322" s="55"/>
      <c r="H322" s="56"/>
      <c r="I322" s="56"/>
      <c r="J322" s="56"/>
      <c r="K322" s="56"/>
      <c r="L322" s="57"/>
      <c r="M322" s="57"/>
      <c r="N322" s="57"/>
      <c r="O322" s="57"/>
      <c r="P322" s="57"/>
      <c r="Q322" s="57"/>
      <c r="R322" s="57"/>
      <c r="S322" s="57"/>
      <c r="T322" s="358"/>
      <c r="U322" s="359"/>
      <c r="V322" s="359"/>
      <c r="W322" s="359"/>
      <c r="X322" s="359"/>
      <c r="Y322" s="360"/>
      <c r="Z322" s="360"/>
      <c r="AA322" s="360"/>
      <c r="AB322" s="360"/>
      <c r="AC322" s="359"/>
      <c r="AD322" s="359"/>
      <c r="AE322" s="359"/>
      <c r="AF322" s="359"/>
      <c r="AG322" s="361"/>
      <c r="AH322" s="361"/>
      <c r="AI322" s="361"/>
      <c r="AJ322" s="361"/>
      <c r="AK322" s="160"/>
      <c r="AL322" s="362"/>
      <c r="AM322" s="363"/>
      <c r="AN322" s="359"/>
      <c r="AO322" s="359"/>
      <c r="AP322" s="359"/>
      <c r="AQ322" s="359"/>
      <c r="AR322" s="359"/>
      <c r="AS322" s="359"/>
      <c r="AT322" s="359"/>
      <c r="AU322" s="359"/>
      <c r="AV322" s="364"/>
      <c r="AX322" s="365"/>
      <c r="AY322" s="366"/>
    </row>
    <row r="323" spans="1:51" s="122" customFormat="1" ht="31.5" x14ac:dyDescent="0.25">
      <c r="A323" s="53" t="s">
        <v>6548</v>
      </c>
      <c r="B323" s="53" t="s">
        <v>6549</v>
      </c>
      <c r="C323" s="53" t="s">
        <v>6550</v>
      </c>
      <c r="D323" s="53" t="s">
        <v>6551</v>
      </c>
      <c r="E323" s="122" t="s">
        <v>612</v>
      </c>
      <c r="F323" s="55">
        <v>38</v>
      </c>
      <c r="G323" s="55" t="s">
        <v>843</v>
      </c>
      <c r="H323" s="56" t="str">
        <f t="shared" si="6"/>
        <v>Đường Ngô Gia Tự</v>
      </c>
      <c r="I323" s="56" t="s">
        <v>6545</v>
      </c>
      <c r="J323" s="56" t="s">
        <v>856</v>
      </c>
      <c r="K323" s="56" t="s">
        <v>6552</v>
      </c>
      <c r="L323" s="57">
        <v>4600</v>
      </c>
      <c r="M323" s="57">
        <v>2200</v>
      </c>
      <c r="N323" s="57">
        <v>1800</v>
      </c>
      <c r="O323" s="57">
        <v>1300</v>
      </c>
      <c r="P323" s="57"/>
      <c r="Q323" s="57"/>
      <c r="R323" s="57"/>
      <c r="S323" s="57"/>
      <c r="T323" s="358" t="s">
        <v>843</v>
      </c>
      <c r="U323" s="359"/>
      <c r="V323" s="359"/>
      <c r="W323" s="359"/>
      <c r="X323" s="359"/>
      <c r="Y323" s="360"/>
      <c r="Z323" s="360"/>
      <c r="AA323" s="360"/>
      <c r="AB323" s="360"/>
      <c r="AC323" s="359"/>
      <c r="AD323" s="359"/>
      <c r="AE323" s="359"/>
      <c r="AF323" s="359"/>
      <c r="AG323" s="361"/>
      <c r="AH323" s="361"/>
      <c r="AI323" s="361"/>
      <c r="AJ323" s="361"/>
      <c r="AK323" s="160">
        <v>5.73</v>
      </c>
      <c r="AL323" s="362"/>
      <c r="AM323" s="363">
        <v>3.3</v>
      </c>
      <c r="AN323" s="359">
        <v>15180</v>
      </c>
      <c r="AO323" s="359">
        <v>7260</v>
      </c>
      <c r="AP323" s="359">
        <v>5940</v>
      </c>
      <c r="AQ323" s="359">
        <v>4290</v>
      </c>
      <c r="AR323" s="359">
        <v>15200</v>
      </c>
      <c r="AS323" s="359">
        <v>7300</v>
      </c>
      <c r="AT323" s="359">
        <v>5900</v>
      </c>
      <c r="AU323" s="359">
        <v>4300</v>
      </c>
      <c r="AV323" s="364"/>
      <c r="AW323" s="122" t="s">
        <v>612</v>
      </c>
      <c r="AX323" s="365"/>
      <c r="AY323" s="366">
        <v>780</v>
      </c>
    </row>
    <row r="324" spans="1:51" s="122" customFormat="1" ht="15.75" hidden="1" x14ac:dyDescent="0.25">
      <c r="A324" s="53"/>
      <c r="B324" s="53"/>
      <c r="C324" s="53"/>
      <c r="D324" s="53"/>
      <c r="F324" s="55"/>
      <c r="G324" s="55"/>
      <c r="H324" s="56"/>
      <c r="I324" s="56"/>
      <c r="J324" s="56"/>
      <c r="K324" s="56"/>
      <c r="L324" s="57"/>
      <c r="M324" s="57"/>
      <c r="N324" s="57"/>
      <c r="O324" s="57"/>
      <c r="P324" s="57"/>
      <c r="Q324" s="57"/>
      <c r="R324" s="57"/>
      <c r="S324" s="57"/>
      <c r="T324" s="358"/>
      <c r="U324" s="359"/>
      <c r="V324" s="359"/>
      <c r="W324" s="359"/>
      <c r="X324" s="359"/>
      <c r="Y324" s="360"/>
      <c r="Z324" s="360"/>
      <c r="AA324" s="360"/>
      <c r="AB324" s="360"/>
      <c r="AC324" s="359"/>
      <c r="AD324" s="359"/>
      <c r="AE324" s="359"/>
      <c r="AF324" s="359"/>
      <c r="AG324" s="361"/>
      <c r="AH324" s="361"/>
      <c r="AI324" s="361"/>
      <c r="AJ324" s="361"/>
      <c r="AK324" s="160"/>
      <c r="AL324" s="362"/>
      <c r="AM324" s="363"/>
      <c r="AN324" s="359"/>
      <c r="AO324" s="359"/>
      <c r="AP324" s="359"/>
      <c r="AQ324" s="359"/>
      <c r="AR324" s="359"/>
      <c r="AS324" s="359"/>
      <c r="AT324" s="359"/>
      <c r="AU324" s="359"/>
      <c r="AV324" s="364"/>
      <c r="AX324" s="365"/>
      <c r="AY324" s="366"/>
    </row>
    <row r="325" spans="1:51" s="122" customFormat="1" ht="15.75" hidden="1" x14ac:dyDescent="0.25">
      <c r="A325" s="53"/>
      <c r="B325" s="53"/>
      <c r="C325" s="53"/>
      <c r="D325" s="53"/>
      <c r="F325" s="55"/>
      <c r="G325" s="55"/>
      <c r="H325" s="56"/>
      <c r="I325" s="56"/>
      <c r="J325" s="56"/>
      <c r="K325" s="56"/>
      <c r="L325" s="57"/>
      <c r="M325" s="57"/>
      <c r="N325" s="57"/>
      <c r="O325" s="57"/>
      <c r="P325" s="57"/>
      <c r="Q325" s="57"/>
      <c r="R325" s="57"/>
      <c r="S325" s="57"/>
      <c r="T325" s="358"/>
      <c r="U325" s="359"/>
      <c r="V325" s="359"/>
      <c r="W325" s="359"/>
      <c r="X325" s="359"/>
      <c r="Y325" s="360"/>
      <c r="Z325" s="360"/>
      <c r="AA325" s="360"/>
      <c r="AB325" s="360"/>
      <c r="AC325" s="359"/>
      <c r="AD325" s="359"/>
      <c r="AE325" s="359"/>
      <c r="AF325" s="359"/>
      <c r="AG325" s="361"/>
      <c r="AH325" s="361"/>
      <c r="AI325" s="361"/>
      <c r="AJ325" s="361"/>
      <c r="AK325" s="160"/>
      <c r="AL325" s="362"/>
      <c r="AM325" s="363"/>
      <c r="AN325" s="359"/>
      <c r="AO325" s="359"/>
      <c r="AP325" s="359"/>
      <c r="AQ325" s="359"/>
      <c r="AR325" s="359"/>
      <c r="AS325" s="359"/>
      <c r="AT325" s="359"/>
      <c r="AU325" s="359"/>
      <c r="AV325" s="364"/>
      <c r="AX325" s="365"/>
      <c r="AY325" s="366"/>
    </row>
    <row r="326" spans="1:51" s="122" customFormat="1" ht="15.75" hidden="1" x14ac:dyDescent="0.25">
      <c r="A326" s="53"/>
      <c r="B326" s="53"/>
      <c r="C326" s="53"/>
      <c r="D326" s="53"/>
      <c r="F326" s="55"/>
      <c r="G326" s="55"/>
      <c r="H326" s="56"/>
      <c r="I326" s="56"/>
      <c r="J326" s="56"/>
      <c r="K326" s="56"/>
      <c r="L326" s="57"/>
      <c r="M326" s="57"/>
      <c r="N326" s="57"/>
      <c r="O326" s="57"/>
      <c r="P326" s="57"/>
      <c r="Q326" s="57"/>
      <c r="R326" s="57"/>
      <c r="S326" s="57"/>
      <c r="T326" s="358"/>
      <c r="U326" s="359"/>
      <c r="V326" s="359"/>
      <c r="W326" s="359"/>
      <c r="X326" s="359"/>
      <c r="Y326" s="360"/>
      <c r="Z326" s="360"/>
      <c r="AA326" s="360"/>
      <c r="AB326" s="360"/>
      <c r="AC326" s="359"/>
      <c r="AD326" s="359"/>
      <c r="AE326" s="359"/>
      <c r="AF326" s="359"/>
      <c r="AG326" s="361"/>
      <c r="AH326" s="361"/>
      <c r="AI326" s="361"/>
      <c r="AJ326" s="361"/>
      <c r="AK326" s="160"/>
      <c r="AL326" s="362"/>
      <c r="AM326" s="363"/>
      <c r="AN326" s="359"/>
      <c r="AO326" s="359"/>
      <c r="AP326" s="359"/>
      <c r="AQ326" s="359"/>
      <c r="AR326" s="359"/>
      <c r="AS326" s="359"/>
      <c r="AT326" s="359"/>
      <c r="AU326" s="359"/>
      <c r="AV326" s="364"/>
      <c r="AX326" s="365"/>
      <c r="AY326" s="366"/>
    </row>
    <row r="327" spans="1:51" s="122" customFormat="1" ht="15.75" hidden="1" x14ac:dyDescent="0.25">
      <c r="A327" s="53"/>
      <c r="B327" s="53"/>
      <c r="C327" s="53"/>
      <c r="D327" s="53"/>
      <c r="F327" s="55"/>
      <c r="G327" s="55"/>
      <c r="H327" s="56"/>
      <c r="I327" s="56"/>
      <c r="J327" s="56"/>
      <c r="K327" s="56"/>
      <c r="L327" s="57"/>
      <c r="M327" s="57"/>
      <c r="N327" s="57"/>
      <c r="O327" s="57"/>
      <c r="P327" s="57"/>
      <c r="Q327" s="57"/>
      <c r="R327" s="57"/>
      <c r="S327" s="57"/>
      <c r="T327" s="358"/>
      <c r="U327" s="359"/>
      <c r="V327" s="359"/>
      <c r="W327" s="359"/>
      <c r="X327" s="359"/>
      <c r="Y327" s="360"/>
      <c r="Z327" s="360"/>
      <c r="AA327" s="360"/>
      <c r="AB327" s="360"/>
      <c r="AC327" s="359"/>
      <c r="AD327" s="359"/>
      <c r="AE327" s="359"/>
      <c r="AF327" s="359"/>
      <c r="AG327" s="361"/>
      <c r="AH327" s="361"/>
      <c r="AI327" s="361"/>
      <c r="AJ327" s="361"/>
      <c r="AK327" s="160"/>
      <c r="AL327" s="362"/>
      <c r="AM327" s="363"/>
      <c r="AN327" s="359"/>
      <c r="AO327" s="359"/>
      <c r="AP327" s="359"/>
      <c r="AQ327" s="359"/>
      <c r="AR327" s="359"/>
      <c r="AS327" s="359"/>
      <c r="AT327" s="359"/>
      <c r="AU327" s="359"/>
      <c r="AV327" s="364"/>
      <c r="AX327" s="365"/>
      <c r="AY327" s="366"/>
    </row>
    <row r="328" spans="1:51" s="122" customFormat="1" ht="15.75" hidden="1" x14ac:dyDescent="0.25">
      <c r="A328" s="53"/>
      <c r="B328" s="53"/>
      <c r="C328" s="53"/>
      <c r="D328" s="53"/>
      <c r="F328" s="55"/>
      <c r="G328" s="55"/>
      <c r="H328" s="56"/>
      <c r="I328" s="56"/>
      <c r="J328" s="56"/>
      <c r="K328" s="56"/>
      <c r="L328" s="57"/>
      <c r="M328" s="57"/>
      <c r="N328" s="57"/>
      <c r="O328" s="57"/>
      <c r="P328" s="57"/>
      <c r="Q328" s="57"/>
      <c r="R328" s="57"/>
      <c r="S328" s="57"/>
      <c r="T328" s="358"/>
      <c r="U328" s="359"/>
      <c r="V328" s="359"/>
      <c r="W328" s="359"/>
      <c r="X328" s="359"/>
      <c r="Y328" s="360"/>
      <c r="Z328" s="360"/>
      <c r="AA328" s="360"/>
      <c r="AB328" s="360"/>
      <c r="AC328" s="359"/>
      <c r="AD328" s="359"/>
      <c r="AE328" s="359"/>
      <c r="AF328" s="359"/>
      <c r="AG328" s="361"/>
      <c r="AH328" s="361"/>
      <c r="AI328" s="361"/>
      <c r="AJ328" s="361"/>
      <c r="AK328" s="160"/>
      <c r="AL328" s="362"/>
      <c r="AM328" s="363"/>
      <c r="AN328" s="359"/>
      <c r="AO328" s="359"/>
      <c r="AP328" s="359"/>
      <c r="AQ328" s="359"/>
      <c r="AR328" s="359"/>
      <c r="AS328" s="359"/>
      <c r="AT328" s="359"/>
      <c r="AU328" s="359"/>
      <c r="AV328" s="364"/>
      <c r="AX328" s="365"/>
      <c r="AY328" s="366"/>
    </row>
    <row r="329" spans="1:51" s="122" customFormat="1" ht="15.75" hidden="1" x14ac:dyDescent="0.25">
      <c r="A329" s="53"/>
      <c r="B329" s="53"/>
      <c r="C329" s="53"/>
      <c r="D329" s="53"/>
      <c r="F329" s="55"/>
      <c r="G329" s="55"/>
      <c r="H329" s="56"/>
      <c r="I329" s="56"/>
      <c r="J329" s="56"/>
      <c r="K329" s="56"/>
      <c r="L329" s="57"/>
      <c r="M329" s="57"/>
      <c r="N329" s="57"/>
      <c r="O329" s="57"/>
      <c r="P329" s="57"/>
      <c r="Q329" s="57"/>
      <c r="R329" s="57"/>
      <c r="S329" s="57"/>
      <c r="T329" s="358"/>
      <c r="U329" s="359"/>
      <c r="V329" s="359"/>
      <c r="W329" s="359"/>
      <c r="X329" s="359"/>
      <c r="Y329" s="360"/>
      <c r="Z329" s="360"/>
      <c r="AA329" s="360"/>
      <c r="AB329" s="360"/>
      <c r="AC329" s="359"/>
      <c r="AD329" s="359"/>
      <c r="AE329" s="359"/>
      <c r="AF329" s="359"/>
      <c r="AG329" s="361"/>
      <c r="AH329" s="361"/>
      <c r="AI329" s="361"/>
      <c r="AJ329" s="361"/>
      <c r="AK329" s="160"/>
      <c r="AL329" s="362"/>
      <c r="AM329" s="363"/>
      <c r="AN329" s="359"/>
      <c r="AO329" s="359"/>
      <c r="AP329" s="359"/>
      <c r="AQ329" s="359"/>
      <c r="AR329" s="359"/>
      <c r="AS329" s="359"/>
      <c r="AT329" s="359"/>
      <c r="AU329" s="359"/>
      <c r="AV329" s="364"/>
      <c r="AX329" s="365"/>
      <c r="AY329" s="366"/>
    </row>
    <row r="330" spans="1:51" s="122" customFormat="1" ht="39.950000000000003" customHeight="1" x14ac:dyDescent="0.25">
      <c r="A330" s="53" t="s">
        <v>6553</v>
      </c>
      <c r="B330" s="53" t="s">
        <v>6554</v>
      </c>
      <c r="C330" s="53" t="s">
        <v>6555</v>
      </c>
      <c r="D330" s="53" t="s">
        <v>6556</v>
      </c>
      <c r="E330" s="122" t="s">
        <v>612</v>
      </c>
      <c r="F330" s="55">
        <v>43</v>
      </c>
      <c r="G330" s="55" t="s">
        <v>860</v>
      </c>
      <c r="H330" s="56" t="str">
        <f t="shared" si="6"/>
        <v xml:space="preserve">Đường 28 tháng 4 </v>
      </c>
      <c r="I330" s="56" t="s">
        <v>254</v>
      </c>
      <c r="J330" s="56" t="s">
        <v>6557</v>
      </c>
      <c r="K330" s="56" t="s">
        <v>6558</v>
      </c>
      <c r="L330" s="57">
        <v>4600</v>
      </c>
      <c r="M330" s="57">
        <v>2200</v>
      </c>
      <c r="N330" s="57">
        <v>1800</v>
      </c>
      <c r="O330" s="57">
        <v>1300</v>
      </c>
      <c r="P330" s="57"/>
      <c r="Q330" s="57"/>
      <c r="R330" s="57"/>
      <c r="S330" s="57"/>
      <c r="T330" s="358" t="s">
        <v>860</v>
      </c>
      <c r="U330" s="359"/>
      <c r="V330" s="359"/>
      <c r="W330" s="359"/>
      <c r="X330" s="359"/>
      <c r="Y330" s="360"/>
      <c r="Z330" s="360"/>
      <c r="AA330" s="360"/>
      <c r="AB330" s="360"/>
      <c r="AC330" s="359"/>
      <c r="AD330" s="359"/>
      <c r="AE330" s="359"/>
      <c r="AF330" s="359"/>
      <c r="AG330" s="361"/>
      <c r="AH330" s="361"/>
      <c r="AI330" s="361"/>
      <c r="AJ330" s="361"/>
      <c r="AK330" s="160">
        <v>5.73</v>
      </c>
      <c r="AL330" s="362"/>
      <c r="AM330" s="363">
        <v>3.3</v>
      </c>
      <c r="AN330" s="359">
        <v>15180</v>
      </c>
      <c r="AO330" s="359">
        <v>7260</v>
      </c>
      <c r="AP330" s="359">
        <v>5940</v>
      </c>
      <c r="AQ330" s="359">
        <v>4290</v>
      </c>
      <c r="AR330" s="359">
        <v>15200</v>
      </c>
      <c r="AS330" s="359">
        <v>7300</v>
      </c>
      <c r="AT330" s="359">
        <v>5900</v>
      </c>
      <c r="AU330" s="359">
        <v>4300</v>
      </c>
      <c r="AV330" s="364"/>
      <c r="AW330" s="122" t="s">
        <v>612</v>
      </c>
      <c r="AX330" s="365"/>
      <c r="AY330" s="366">
        <v>780</v>
      </c>
    </row>
    <row r="331" spans="1:51" s="122" customFormat="1" ht="39.950000000000003" hidden="1" customHeight="1" x14ac:dyDescent="0.25">
      <c r="A331" s="53"/>
      <c r="B331" s="53"/>
      <c r="C331" s="53"/>
      <c r="D331" s="53"/>
      <c r="F331" s="55"/>
      <c r="G331" s="55"/>
      <c r="H331" s="56"/>
      <c r="I331" s="56"/>
      <c r="J331" s="56"/>
      <c r="K331" s="56"/>
      <c r="L331" s="57"/>
      <c r="M331" s="57"/>
      <c r="N331" s="57"/>
      <c r="O331" s="57"/>
      <c r="P331" s="57"/>
      <c r="Q331" s="57"/>
      <c r="R331" s="57"/>
      <c r="S331" s="57"/>
      <c r="T331" s="358"/>
      <c r="U331" s="359"/>
      <c r="V331" s="359"/>
      <c r="W331" s="359"/>
      <c r="X331" s="359"/>
      <c r="Y331" s="360"/>
      <c r="Z331" s="360"/>
      <c r="AA331" s="360"/>
      <c r="AB331" s="360"/>
      <c r="AC331" s="359"/>
      <c r="AD331" s="359"/>
      <c r="AE331" s="359"/>
      <c r="AF331" s="359"/>
      <c r="AG331" s="361"/>
      <c r="AH331" s="361"/>
      <c r="AI331" s="361"/>
      <c r="AJ331" s="361"/>
      <c r="AK331" s="160"/>
      <c r="AL331" s="362"/>
      <c r="AM331" s="363"/>
      <c r="AN331" s="359"/>
      <c r="AO331" s="359"/>
      <c r="AP331" s="359"/>
      <c r="AQ331" s="359"/>
      <c r="AR331" s="359"/>
      <c r="AS331" s="359"/>
      <c r="AT331" s="359"/>
      <c r="AU331" s="359"/>
      <c r="AV331" s="364"/>
      <c r="AX331" s="365"/>
      <c r="AY331" s="366"/>
    </row>
    <row r="332" spans="1:51" s="122" customFormat="1" ht="39.950000000000003" hidden="1" customHeight="1" x14ac:dyDescent="0.25">
      <c r="A332" s="53"/>
      <c r="B332" s="53"/>
      <c r="C332" s="53"/>
      <c r="D332" s="53"/>
      <c r="F332" s="55"/>
      <c r="G332" s="55"/>
      <c r="H332" s="56"/>
      <c r="I332" s="56"/>
      <c r="J332" s="56"/>
      <c r="K332" s="56"/>
      <c r="L332" s="57"/>
      <c r="M332" s="57"/>
      <c r="N332" s="57"/>
      <c r="O332" s="57"/>
      <c r="P332" s="57"/>
      <c r="Q332" s="57"/>
      <c r="R332" s="57"/>
      <c r="S332" s="57"/>
      <c r="T332" s="358"/>
      <c r="U332" s="359"/>
      <c r="V332" s="359"/>
      <c r="W332" s="359"/>
      <c r="X332" s="359"/>
      <c r="Y332" s="360"/>
      <c r="Z332" s="360"/>
      <c r="AA332" s="360"/>
      <c r="AB332" s="360"/>
      <c r="AC332" s="359"/>
      <c r="AD332" s="359"/>
      <c r="AE332" s="359"/>
      <c r="AF332" s="359"/>
      <c r="AG332" s="361"/>
      <c r="AH332" s="361"/>
      <c r="AI332" s="361"/>
      <c r="AJ332" s="361"/>
      <c r="AK332" s="160"/>
      <c r="AL332" s="362"/>
      <c r="AM332" s="363"/>
      <c r="AN332" s="359"/>
      <c r="AO332" s="359"/>
      <c r="AP332" s="359"/>
      <c r="AQ332" s="359"/>
      <c r="AR332" s="359"/>
      <c r="AS332" s="359"/>
      <c r="AT332" s="359"/>
      <c r="AU332" s="359"/>
      <c r="AV332" s="364"/>
      <c r="AX332" s="365"/>
      <c r="AY332" s="366"/>
    </row>
    <row r="333" spans="1:51" s="122" customFormat="1" ht="39.950000000000003" hidden="1" customHeight="1" x14ac:dyDescent="0.25">
      <c r="A333" s="53"/>
      <c r="B333" s="53"/>
      <c r="C333" s="53"/>
      <c r="D333" s="53"/>
      <c r="F333" s="55"/>
      <c r="G333" s="55"/>
      <c r="H333" s="56"/>
      <c r="I333" s="56"/>
      <c r="J333" s="56"/>
      <c r="K333" s="56"/>
      <c r="L333" s="57"/>
      <c r="M333" s="57"/>
      <c r="N333" s="57"/>
      <c r="O333" s="57"/>
      <c r="P333" s="57"/>
      <c r="Q333" s="57"/>
      <c r="R333" s="57"/>
      <c r="S333" s="57"/>
      <c r="T333" s="358"/>
      <c r="U333" s="359"/>
      <c r="V333" s="359"/>
      <c r="W333" s="359"/>
      <c r="X333" s="359"/>
      <c r="Y333" s="360"/>
      <c r="Z333" s="360"/>
      <c r="AA333" s="360"/>
      <c r="AB333" s="360"/>
      <c r="AC333" s="359"/>
      <c r="AD333" s="359"/>
      <c r="AE333" s="359"/>
      <c r="AF333" s="359"/>
      <c r="AG333" s="361"/>
      <c r="AH333" s="361"/>
      <c r="AI333" s="361"/>
      <c r="AJ333" s="361"/>
      <c r="AK333" s="160"/>
      <c r="AL333" s="362"/>
      <c r="AM333" s="363"/>
      <c r="AN333" s="359"/>
      <c r="AO333" s="359"/>
      <c r="AP333" s="359"/>
      <c r="AQ333" s="359"/>
      <c r="AR333" s="359"/>
      <c r="AS333" s="359"/>
      <c r="AT333" s="359"/>
      <c r="AU333" s="359"/>
      <c r="AV333" s="364"/>
      <c r="AX333" s="365"/>
      <c r="AY333" s="366"/>
    </row>
    <row r="334" spans="1:51" s="122" customFormat="1" ht="39.950000000000003" hidden="1" customHeight="1" x14ac:dyDescent="0.25">
      <c r="A334" s="53"/>
      <c r="B334" s="53"/>
      <c r="C334" s="53"/>
      <c r="D334" s="53"/>
      <c r="F334" s="55"/>
      <c r="G334" s="55"/>
      <c r="H334" s="56"/>
      <c r="I334" s="56"/>
      <c r="J334" s="56"/>
      <c r="K334" s="56"/>
      <c r="L334" s="57"/>
      <c r="M334" s="57"/>
      <c r="N334" s="57"/>
      <c r="O334" s="57"/>
      <c r="P334" s="57"/>
      <c r="Q334" s="57"/>
      <c r="R334" s="57"/>
      <c r="S334" s="57"/>
      <c r="T334" s="358"/>
      <c r="U334" s="359"/>
      <c r="V334" s="359"/>
      <c r="W334" s="359"/>
      <c r="X334" s="359"/>
      <c r="Y334" s="360"/>
      <c r="Z334" s="360"/>
      <c r="AA334" s="360"/>
      <c r="AB334" s="360"/>
      <c r="AC334" s="359"/>
      <c r="AD334" s="359"/>
      <c r="AE334" s="359"/>
      <c r="AF334" s="359"/>
      <c r="AG334" s="361"/>
      <c r="AH334" s="361"/>
      <c r="AI334" s="361"/>
      <c r="AJ334" s="361"/>
      <c r="AK334" s="160"/>
      <c r="AL334" s="362"/>
      <c r="AM334" s="363"/>
      <c r="AN334" s="359"/>
      <c r="AO334" s="359"/>
      <c r="AP334" s="359"/>
      <c r="AQ334" s="359"/>
      <c r="AR334" s="359"/>
      <c r="AS334" s="359"/>
      <c r="AT334" s="359"/>
      <c r="AU334" s="359"/>
      <c r="AV334" s="364"/>
      <c r="AX334" s="365"/>
      <c r="AY334" s="366"/>
    </row>
    <row r="335" spans="1:51" s="122" customFormat="1" ht="39.950000000000003" hidden="1" customHeight="1" x14ac:dyDescent="0.25">
      <c r="A335" s="53"/>
      <c r="B335" s="53"/>
      <c r="C335" s="53"/>
      <c r="D335" s="53"/>
      <c r="F335" s="55"/>
      <c r="G335" s="55"/>
      <c r="H335" s="56"/>
      <c r="I335" s="56"/>
      <c r="J335" s="56"/>
      <c r="K335" s="56"/>
      <c r="L335" s="57"/>
      <c r="M335" s="57"/>
      <c r="N335" s="57"/>
      <c r="O335" s="57"/>
      <c r="P335" s="57"/>
      <c r="Q335" s="57"/>
      <c r="R335" s="57"/>
      <c r="S335" s="57"/>
      <c r="T335" s="358"/>
      <c r="U335" s="359"/>
      <c r="V335" s="359"/>
      <c r="W335" s="359"/>
      <c r="X335" s="359"/>
      <c r="Y335" s="360"/>
      <c r="Z335" s="360"/>
      <c r="AA335" s="360"/>
      <c r="AB335" s="360"/>
      <c r="AC335" s="359"/>
      <c r="AD335" s="359"/>
      <c r="AE335" s="359"/>
      <c r="AF335" s="359"/>
      <c r="AG335" s="361"/>
      <c r="AH335" s="361"/>
      <c r="AI335" s="361"/>
      <c r="AJ335" s="361"/>
      <c r="AK335" s="160"/>
      <c r="AL335" s="362"/>
      <c r="AM335" s="363"/>
      <c r="AN335" s="359"/>
      <c r="AO335" s="359"/>
      <c r="AP335" s="359"/>
      <c r="AQ335" s="359"/>
      <c r="AR335" s="359"/>
      <c r="AS335" s="359"/>
      <c r="AT335" s="359"/>
      <c r="AU335" s="359"/>
      <c r="AV335" s="364"/>
      <c r="AX335" s="365"/>
      <c r="AY335" s="366"/>
    </row>
    <row r="336" spans="1:51" s="122" customFormat="1" ht="39.950000000000003" hidden="1" customHeight="1" x14ac:dyDescent="0.25">
      <c r="A336" s="53"/>
      <c r="B336" s="53"/>
      <c r="C336" s="53"/>
      <c r="D336" s="53"/>
      <c r="F336" s="55"/>
      <c r="G336" s="55"/>
      <c r="H336" s="56"/>
      <c r="I336" s="56"/>
      <c r="J336" s="56"/>
      <c r="K336" s="56"/>
      <c r="L336" s="57"/>
      <c r="M336" s="57"/>
      <c r="N336" s="57"/>
      <c r="O336" s="57"/>
      <c r="P336" s="57"/>
      <c r="Q336" s="57"/>
      <c r="R336" s="57"/>
      <c r="S336" s="57"/>
      <c r="T336" s="358"/>
      <c r="U336" s="359"/>
      <c r="V336" s="359"/>
      <c r="W336" s="359"/>
      <c r="X336" s="359"/>
      <c r="Y336" s="360"/>
      <c r="Z336" s="360"/>
      <c r="AA336" s="360"/>
      <c r="AB336" s="360"/>
      <c r="AC336" s="359"/>
      <c r="AD336" s="359"/>
      <c r="AE336" s="359"/>
      <c r="AF336" s="359"/>
      <c r="AG336" s="361"/>
      <c r="AH336" s="361"/>
      <c r="AI336" s="361"/>
      <c r="AJ336" s="361"/>
      <c r="AK336" s="160"/>
      <c r="AL336" s="362"/>
      <c r="AM336" s="363"/>
      <c r="AN336" s="359"/>
      <c r="AO336" s="359"/>
      <c r="AP336" s="359"/>
      <c r="AQ336" s="359"/>
      <c r="AR336" s="359"/>
      <c r="AS336" s="359"/>
      <c r="AT336" s="359"/>
      <c r="AU336" s="359"/>
      <c r="AV336" s="364"/>
      <c r="AX336" s="365"/>
      <c r="AY336" s="366"/>
    </row>
    <row r="337" spans="1:51" s="122" customFormat="1" ht="39.950000000000003" customHeight="1" x14ac:dyDescent="0.25">
      <c r="A337" s="53" t="s">
        <v>6559</v>
      </c>
      <c r="B337" s="53" t="s">
        <v>6560</v>
      </c>
      <c r="C337" s="53" t="s">
        <v>6561</v>
      </c>
      <c r="D337" s="53" t="s">
        <v>6562</v>
      </c>
      <c r="E337" s="122" t="s">
        <v>612</v>
      </c>
      <c r="F337" s="55">
        <v>44</v>
      </c>
      <c r="G337" s="55" t="s">
        <v>862</v>
      </c>
      <c r="H337" s="56" t="str">
        <f t="shared" si="6"/>
        <v>Đường Hồ Tùng Mậu</v>
      </c>
      <c r="I337" s="56" t="s">
        <v>6545</v>
      </c>
      <c r="J337" s="56" t="s">
        <v>5395</v>
      </c>
      <c r="K337" s="56" t="s">
        <v>6558</v>
      </c>
      <c r="L337" s="57">
        <v>4600</v>
      </c>
      <c r="M337" s="57">
        <v>2200</v>
      </c>
      <c r="N337" s="57">
        <v>1800</v>
      </c>
      <c r="O337" s="57">
        <v>1300</v>
      </c>
      <c r="P337" s="57"/>
      <c r="Q337" s="57"/>
      <c r="R337" s="57"/>
      <c r="S337" s="57"/>
      <c r="T337" s="358" t="s">
        <v>862</v>
      </c>
      <c r="U337" s="359"/>
      <c r="V337" s="359"/>
      <c r="W337" s="359"/>
      <c r="X337" s="359"/>
      <c r="Y337" s="360"/>
      <c r="Z337" s="360"/>
      <c r="AA337" s="360"/>
      <c r="AB337" s="360"/>
      <c r="AC337" s="359"/>
      <c r="AD337" s="359"/>
      <c r="AE337" s="359"/>
      <c r="AF337" s="359"/>
      <c r="AG337" s="361"/>
      <c r="AH337" s="361"/>
      <c r="AI337" s="361"/>
      <c r="AJ337" s="361"/>
      <c r="AK337" s="160">
        <v>5.73</v>
      </c>
      <c r="AL337" s="362"/>
      <c r="AM337" s="363">
        <v>3.3</v>
      </c>
      <c r="AN337" s="359">
        <v>15180</v>
      </c>
      <c r="AO337" s="359">
        <v>7260</v>
      </c>
      <c r="AP337" s="359">
        <v>5940</v>
      </c>
      <c r="AQ337" s="359">
        <v>4290</v>
      </c>
      <c r="AR337" s="359">
        <v>15200</v>
      </c>
      <c r="AS337" s="359">
        <v>7300</v>
      </c>
      <c r="AT337" s="359">
        <v>5900</v>
      </c>
      <c r="AU337" s="359">
        <v>4300</v>
      </c>
      <c r="AV337" s="364"/>
      <c r="AW337" s="122" t="s">
        <v>612</v>
      </c>
      <c r="AX337" s="365"/>
      <c r="AY337" s="366">
        <v>780</v>
      </c>
    </row>
    <row r="338" spans="1:51" s="122" customFormat="1" ht="39.950000000000003" hidden="1" customHeight="1" x14ac:dyDescent="0.25">
      <c r="A338" s="53"/>
      <c r="B338" s="53"/>
      <c r="C338" s="53"/>
      <c r="D338" s="53"/>
      <c r="F338" s="55"/>
      <c r="G338" s="55"/>
      <c r="H338" s="56"/>
      <c r="I338" s="56"/>
      <c r="J338" s="56"/>
      <c r="K338" s="56"/>
      <c r="L338" s="57"/>
      <c r="M338" s="57"/>
      <c r="N338" s="57"/>
      <c r="O338" s="57"/>
      <c r="P338" s="57"/>
      <c r="Q338" s="57"/>
      <c r="R338" s="57"/>
      <c r="S338" s="57"/>
      <c r="T338" s="358"/>
      <c r="U338" s="359"/>
      <c r="V338" s="359"/>
      <c r="W338" s="359"/>
      <c r="X338" s="359"/>
      <c r="Y338" s="360"/>
      <c r="Z338" s="360"/>
      <c r="AA338" s="360"/>
      <c r="AB338" s="360"/>
      <c r="AC338" s="359"/>
      <c r="AD338" s="359"/>
      <c r="AE338" s="359"/>
      <c r="AF338" s="359"/>
      <c r="AG338" s="361"/>
      <c r="AH338" s="361"/>
      <c r="AI338" s="361"/>
      <c r="AJ338" s="361"/>
      <c r="AK338" s="160"/>
      <c r="AL338" s="362"/>
      <c r="AM338" s="363"/>
      <c r="AN338" s="359"/>
      <c r="AO338" s="359"/>
      <c r="AP338" s="359"/>
      <c r="AQ338" s="359"/>
      <c r="AR338" s="359"/>
      <c r="AS338" s="359"/>
      <c r="AT338" s="359"/>
      <c r="AU338" s="359"/>
      <c r="AV338" s="364"/>
      <c r="AX338" s="365"/>
      <c r="AY338" s="366"/>
    </row>
    <row r="339" spans="1:51" s="122" customFormat="1" ht="39.950000000000003" hidden="1" customHeight="1" x14ac:dyDescent="0.25">
      <c r="A339" s="53"/>
      <c r="B339" s="53"/>
      <c r="C339" s="53"/>
      <c r="D339" s="53"/>
      <c r="F339" s="55"/>
      <c r="G339" s="55"/>
      <c r="H339" s="56"/>
      <c r="I339" s="56"/>
      <c r="J339" s="56"/>
      <c r="K339" s="56"/>
      <c r="L339" s="57"/>
      <c r="M339" s="57"/>
      <c r="N339" s="57"/>
      <c r="O339" s="57"/>
      <c r="P339" s="57"/>
      <c r="Q339" s="57"/>
      <c r="R339" s="57"/>
      <c r="S339" s="57"/>
      <c r="T339" s="358"/>
      <c r="U339" s="359"/>
      <c r="V339" s="359"/>
      <c r="W339" s="359"/>
      <c r="X339" s="359"/>
      <c r="Y339" s="360"/>
      <c r="Z339" s="360"/>
      <c r="AA339" s="360"/>
      <c r="AB339" s="360"/>
      <c r="AC339" s="359"/>
      <c r="AD339" s="359"/>
      <c r="AE339" s="359"/>
      <c r="AF339" s="359"/>
      <c r="AG339" s="361"/>
      <c r="AH339" s="361"/>
      <c r="AI339" s="361"/>
      <c r="AJ339" s="361"/>
      <c r="AK339" s="160"/>
      <c r="AL339" s="362"/>
      <c r="AM339" s="363"/>
      <c r="AN339" s="359"/>
      <c r="AO339" s="359"/>
      <c r="AP339" s="359"/>
      <c r="AQ339" s="359"/>
      <c r="AR339" s="359"/>
      <c r="AS339" s="359"/>
      <c r="AT339" s="359"/>
      <c r="AU339" s="359"/>
      <c r="AV339" s="364"/>
      <c r="AX339" s="365"/>
      <c r="AY339" s="366"/>
    </row>
    <row r="340" spans="1:51" s="122" customFormat="1" ht="39.950000000000003" hidden="1" customHeight="1" x14ac:dyDescent="0.25">
      <c r="A340" s="53"/>
      <c r="B340" s="53"/>
      <c r="C340" s="53"/>
      <c r="D340" s="53"/>
      <c r="F340" s="55"/>
      <c r="G340" s="55"/>
      <c r="H340" s="56"/>
      <c r="I340" s="56"/>
      <c r="J340" s="56"/>
      <c r="K340" s="56"/>
      <c r="L340" s="57"/>
      <c r="M340" s="57"/>
      <c r="N340" s="57"/>
      <c r="O340" s="57"/>
      <c r="P340" s="57"/>
      <c r="Q340" s="57"/>
      <c r="R340" s="57"/>
      <c r="S340" s="57"/>
      <c r="T340" s="358"/>
      <c r="U340" s="359"/>
      <c r="V340" s="359"/>
      <c r="W340" s="359"/>
      <c r="X340" s="359"/>
      <c r="Y340" s="360"/>
      <c r="Z340" s="360"/>
      <c r="AA340" s="360"/>
      <c r="AB340" s="360"/>
      <c r="AC340" s="359"/>
      <c r="AD340" s="359"/>
      <c r="AE340" s="359"/>
      <c r="AF340" s="359"/>
      <c r="AG340" s="361"/>
      <c r="AH340" s="361"/>
      <c r="AI340" s="361"/>
      <c r="AJ340" s="361"/>
      <c r="AK340" s="160"/>
      <c r="AL340" s="362"/>
      <c r="AM340" s="363"/>
      <c r="AN340" s="359"/>
      <c r="AO340" s="359"/>
      <c r="AP340" s="359"/>
      <c r="AQ340" s="359"/>
      <c r="AR340" s="359"/>
      <c r="AS340" s="359"/>
      <c r="AT340" s="359"/>
      <c r="AU340" s="359"/>
      <c r="AV340" s="364"/>
      <c r="AX340" s="365"/>
      <c r="AY340" s="366"/>
    </row>
    <row r="341" spans="1:51" s="122" customFormat="1" ht="39.950000000000003" hidden="1" customHeight="1" x14ac:dyDescent="0.25">
      <c r="A341" s="53"/>
      <c r="B341" s="53"/>
      <c r="C341" s="53"/>
      <c r="D341" s="53"/>
      <c r="F341" s="55"/>
      <c r="G341" s="55"/>
      <c r="H341" s="56"/>
      <c r="I341" s="56"/>
      <c r="J341" s="56"/>
      <c r="K341" s="56"/>
      <c r="L341" s="57"/>
      <c r="M341" s="57"/>
      <c r="N341" s="57"/>
      <c r="O341" s="57"/>
      <c r="P341" s="57"/>
      <c r="Q341" s="57"/>
      <c r="R341" s="57"/>
      <c r="S341" s="57"/>
      <c r="T341" s="358"/>
      <c r="U341" s="359"/>
      <c r="V341" s="359"/>
      <c r="W341" s="359"/>
      <c r="X341" s="359"/>
      <c r="Y341" s="360"/>
      <c r="Z341" s="360"/>
      <c r="AA341" s="360"/>
      <c r="AB341" s="360"/>
      <c r="AC341" s="359"/>
      <c r="AD341" s="359"/>
      <c r="AE341" s="359"/>
      <c r="AF341" s="359"/>
      <c r="AG341" s="361"/>
      <c r="AH341" s="361"/>
      <c r="AI341" s="361"/>
      <c r="AJ341" s="361"/>
      <c r="AK341" s="160"/>
      <c r="AL341" s="362"/>
      <c r="AM341" s="363"/>
      <c r="AN341" s="359"/>
      <c r="AO341" s="359"/>
      <c r="AP341" s="359"/>
      <c r="AQ341" s="359"/>
      <c r="AR341" s="359"/>
      <c r="AS341" s="359"/>
      <c r="AT341" s="359"/>
      <c r="AU341" s="359"/>
      <c r="AV341" s="364"/>
      <c r="AX341" s="365"/>
      <c r="AY341" s="366"/>
    </row>
    <row r="342" spans="1:51" s="122" customFormat="1" ht="39.950000000000003" hidden="1" customHeight="1" x14ac:dyDescent="0.25">
      <c r="A342" s="53"/>
      <c r="B342" s="53"/>
      <c r="C342" s="53"/>
      <c r="D342" s="53"/>
      <c r="F342" s="55"/>
      <c r="G342" s="55"/>
      <c r="H342" s="56"/>
      <c r="I342" s="56"/>
      <c r="J342" s="56"/>
      <c r="K342" s="56"/>
      <c r="L342" s="57"/>
      <c r="M342" s="57"/>
      <c r="N342" s="57"/>
      <c r="O342" s="57"/>
      <c r="P342" s="57"/>
      <c r="Q342" s="57"/>
      <c r="R342" s="57"/>
      <c r="S342" s="57"/>
      <c r="T342" s="358"/>
      <c r="U342" s="359"/>
      <c r="V342" s="359"/>
      <c r="W342" s="359"/>
      <c r="X342" s="359"/>
      <c r="Y342" s="360"/>
      <c r="Z342" s="360"/>
      <c r="AA342" s="360"/>
      <c r="AB342" s="360"/>
      <c r="AC342" s="359"/>
      <c r="AD342" s="359"/>
      <c r="AE342" s="359"/>
      <c r="AF342" s="359"/>
      <c r="AG342" s="361"/>
      <c r="AH342" s="361"/>
      <c r="AI342" s="361"/>
      <c r="AJ342" s="361"/>
      <c r="AK342" s="160"/>
      <c r="AL342" s="362"/>
      <c r="AM342" s="363"/>
      <c r="AN342" s="359"/>
      <c r="AO342" s="359"/>
      <c r="AP342" s="359"/>
      <c r="AQ342" s="359"/>
      <c r="AR342" s="359"/>
      <c r="AS342" s="359"/>
      <c r="AT342" s="359"/>
      <c r="AU342" s="359"/>
      <c r="AV342" s="364"/>
      <c r="AX342" s="365"/>
      <c r="AY342" s="366"/>
    </row>
    <row r="343" spans="1:51" s="122" customFormat="1" ht="39.950000000000003" hidden="1" customHeight="1" x14ac:dyDescent="0.25">
      <c r="A343" s="53"/>
      <c r="B343" s="53"/>
      <c r="C343" s="53"/>
      <c r="D343" s="53"/>
      <c r="F343" s="55"/>
      <c r="G343" s="55"/>
      <c r="H343" s="56"/>
      <c r="I343" s="56"/>
      <c r="J343" s="56"/>
      <c r="K343" s="56"/>
      <c r="L343" s="57"/>
      <c r="M343" s="57"/>
      <c r="N343" s="57"/>
      <c r="O343" s="57"/>
      <c r="P343" s="57"/>
      <c r="Q343" s="57"/>
      <c r="R343" s="57"/>
      <c r="S343" s="57"/>
      <c r="T343" s="358"/>
      <c r="U343" s="359"/>
      <c r="V343" s="359"/>
      <c r="W343" s="359"/>
      <c r="X343" s="359"/>
      <c r="Y343" s="360"/>
      <c r="Z343" s="360"/>
      <c r="AA343" s="360"/>
      <c r="AB343" s="360"/>
      <c r="AC343" s="359"/>
      <c r="AD343" s="359"/>
      <c r="AE343" s="359"/>
      <c r="AF343" s="359"/>
      <c r="AG343" s="361"/>
      <c r="AH343" s="361"/>
      <c r="AI343" s="361"/>
      <c r="AJ343" s="361"/>
      <c r="AK343" s="160"/>
      <c r="AL343" s="362"/>
      <c r="AM343" s="363"/>
      <c r="AN343" s="359"/>
      <c r="AO343" s="359"/>
      <c r="AP343" s="359"/>
      <c r="AQ343" s="359"/>
      <c r="AR343" s="359"/>
      <c r="AS343" s="359"/>
      <c r="AT343" s="359"/>
      <c r="AU343" s="359"/>
      <c r="AV343" s="364"/>
      <c r="AX343" s="365"/>
      <c r="AY343" s="366"/>
    </row>
    <row r="344" spans="1:51" s="122" customFormat="1" ht="39.950000000000003" customHeight="1" x14ac:dyDescent="0.25">
      <c r="A344" s="53" t="s">
        <v>6563</v>
      </c>
      <c r="B344" s="53" t="s">
        <v>6564</v>
      </c>
      <c r="C344" s="53" t="s">
        <v>6565</v>
      </c>
      <c r="D344" s="53" t="s">
        <v>6566</v>
      </c>
      <c r="E344" s="122" t="s">
        <v>612</v>
      </c>
      <c r="F344" s="55">
        <v>49</v>
      </c>
      <c r="G344" s="55" t="s">
        <v>874</v>
      </c>
      <c r="H344" s="56" t="str">
        <f t="shared" si="6"/>
        <v>Đường Nguyễn An Ninh</v>
      </c>
      <c r="I344" s="56" t="s">
        <v>254</v>
      </c>
      <c r="J344" s="56" t="s">
        <v>243</v>
      </c>
      <c r="K344" s="56" t="s">
        <v>6545</v>
      </c>
      <c r="L344" s="57">
        <v>4600</v>
      </c>
      <c r="M344" s="57">
        <v>2200</v>
      </c>
      <c r="N344" s="57">
        <v>1800</v>
      </c>
      <c r="O344" s="57">
        <v>1300</v>
      </c>
      <c r="P344" s="57"/>
      <c r="Q344" s="57"/>
      <c r="R344" s="57"/>
      <c r="S344" s="57"/>
      <c r="T344" s="358" t="s">
        <v>874</v>
      </c>
      <c r="U344" s="359"/>
      <c r="V344" s="359"/>
      <c r="W344" s="359"/>
      <c r="X344" s="359"/>
      <c r="Y344" s="360"/>
      <c r="Z344" s="360"/>
      <c r="AA344" s="360"/>
      <c r="AB344" s="360"/>
      <c r="AC344" s="359"/>
      <c r="AD344" s="359"/>
      <c r="AE344" s="359"/>
      <c r="AF344" s="359"/>
      <c r="AG344" s="361"/>
      <c r="AH344" s="361"/>
      <c r="AI344" s="361"/>
      <c r="AJ344" s="361"/>
      <c r="AK344" s="160">
        <v>5.73</v>
      </c>
      <c r="AL344" s="362"/>
      <c r="AM344" s="363">
        <v>3.3</v>
      </c>
      <c r="AN344" s="359">
        <v>15180</v>
      </c>
      <c r="AO344" s="359">
        <v>7260</v>
      </c>
      <c r="AP344" s="359">
        <v>5940</v>
      </c>
      <c r="AQ344" s="359">
        <v>4290</v>
      </c>
      <c r="AR344" s="359">
        <v>15200</v>
      </c>
      <c r="AS344" s="359">
        <v>7300</v>
      </c>
      <c r="AT344" s="359">
        <v>5900</v>
      </c>
      <c r="AU344" s="359">
        <v>4300</v>
      </c>
      <c r="AV344" s="364"/>
      <c r="AW344" s="122" t="s">
        <v>612</v>
      </c>
      <c r="AX344" s="365"/>
      <c r="AY344" s="366">
        <v>780</v>
      </c>
    </row>
    <row r="345" spans="1:51" s="122" customFormat="1" ht="39.950000000000003" hidden="1" customHeight="1" x14ac:dyDescent="0.25">
      <c r="A345" s="53"/>
      <c r="B345" s="53"/>
      <c r="C345" s="53"/>
      <c r="D345" s="53"/>
      <c r="F345" s="55"/>
      <c r="G345" s="55"/>
      <c r="H345" s="56"/>
      <c r="I345" s="56"/>
      <c r="J345" s="56"/>
      <c r="K345" s="56"/>
      <c r="L345" s="57"/>
      <c r="M345" s="57"/>
      <c r="N345" s="57"/>
      <c r="O345" s="57"/>
      <c r="P345" s="57"/>
      <c r="Q345" s="57"/>
      <c r="R345" s="57"/>
      <c r="S345" s="57"/>
      <c r="T345" s="358"/>
      <c r="U345" s="359"/>
      <c r="V345" s="359"/>
      <c r="W345" s="359"/>
      <c r="X345" s="359"/>
      <c r="Y345" s="360"/>
      <c r="Z345" s="360"/>
      <c r="AA345" s="360"/>
      <c r="AB345" s="360"/>
      <c r="AC345" s="359"/>
      <c r="AD345" s="359"/>
      <c r="AE345" s="359"/>
      <c r="AF345" s="359"/>
      <c r="AG345" s="361"/>
      <c r="AH345" s="361"/>
      <c r="AI345" s="361"/>
      <c r="AJ345" s="361"/>
      <c r="AK345" s="160"/>
      <c r="AL345" s="362"/>
      <c r="AM345" s="363"/>
      <c r="AN345" s="359"/>
      <c r="AO345" s="359"/>
      <c r="AP345" s="359"/>
      <c r="AQ345" s="359"/>
      <c r="AR345" s="359"/>
      <c r="AS345" s="359"/>
      <c r="AT345" s="359"/>
      <c r="AU345" s="359"/>
      <c r="AV345" s="364"/>
      <c r="AX345" s="365"/>
      <c r="AY345" s="366"/>
    </row>
    <row r="346" spans="1:51" s="122" customFormat="1" ht="39.950000000000003" hidden="1" customHeight="1" x14ac:dyDescent="0.25">
      <c r="A346" s="53"/>
      <c r="B346" s="53"/>
      <c r="C346" s="53"/>
      <c r="D346" s="53"/>
      <c r="F346" s="55"/>
      <c r="G346" s="55"/>
      <c r="H346" s="56"/>
      <c r="I346" s="56"/>
      <c r="J346" s="56"/>
      <c r="K346" s="56"/>
      <c r="L346" s="57"/>
      <c r="M346" s="57"/>
      <c r="N346" s="57"/>
      <c r="O346" s="57"/>
      <c r="P346" s="57"/>
      <c r="Q346" s="57"/>
      <c r="R346" s="57"/>
      <c r="S346" s="57"/>
      <c r="T346" s="358"/>
      <c r="U346" s="359"/>
      <c r="V346" s="359"/>
      <c r="W346" s="359"/>
      <c r="X346" s="359"/>
      <c r="Y346" s="360"/>
      <c r="Z346" s="360"/>
      <c r="AA346" s="360"/>
      <c r="AB346" s="360"/>
      <c r="AC346" s="359"/>
      <c r="AD346" s="359"/>
      <c r="AE346" s="359"/>
      <c r="AF346" s="359"/>
      <c r="AG346" s="361"/>
      <c r="AH346" s="361"/>
      <c r="AI346" s="361"/>
      <c r="AJ346" s="361"/>
      <c r="AK346" s="160"/>
      <c r="AL346" s="362"/>
      <c r="AM346" s="363"/>
      <c r="AN346" s="359"/>
      <c r="AO346" s="359"/>
      <c r="AP346" s="359"/>
      <c r="AQ346" s="359"/>
      <c r="AR346" s="359"/>
      <c r="AS346" s="359"/>
      <c r="AT346" s="359"/>
      <c r="AU346" s="359"/>
      <c r="AV346" s="364"/>
      <c r="AX346" s="365"/>
      <c r="AY346" s="366"/>
    </row>
    <row r="347" spans="1:51" s="122" customFormat="1" ht="39.950000000000003" hidden="1" customHeight="1" x14ac:dyDescent="0.25">
      <c r="A347" s="53"/>
      <c r="B347" s="53"/>
      <c r="C347" s="53"/>
      <c r="D347" s="53"/>
      <c r="F347" s="55"/>
      <c r="G347" s="55"/>
      <c r="H347" s="56"/>
      <c r="I347" s="56"/>
      <c r="J347" s="56"/>
      <c r="K347" s="56"/>
      <c r="L347" s="57"/>
      <c r="M347" s="57"/>
      <c r="N347" s="57"/>
      <c r="O347" s="57"/>
      <c r="P347" s="57"/>
      <c r="Q347" s="57"/>
      <c r="R347" s="57"/>
      <c r="S347" s="57"/>
      <c r="T347" s="358"/>
      <c r="U347" s="359"/>
      <c r="V347" s="359"/>
      <c r="W347" s="359"/>
      <c r="X347" s="359"/>
      <c r="Y347" s="360"/>
      <c r="Z347" s="360"/>
      <c r="AA347" s="360"/>
      <c r="AB347" s="360"/>
      <c r="AC347" s="359"/>
      <c r="AD347" s="359"/>
      <c r="AE347" s="359"/>
      <c r="AF347" s="359"/>
      <c r="AG347" s="361"/>
      <c r="AH347" s="361"/>
      <c r="AI347" s="361"/>
      <c r="AJ347" s="361"/>
      <c r="AK347" s="160"/>
      <c r="AL347" s="362"/>
      <c r="AM347" s="363"/>
      <c r="AN347" s="359"/>
      <c r="AO347" s="359"/>
      <c r="AP347" s="359"/>
      <c r="AQ347" s="359"/>
      <c r="AR347" s="359"/>
      <c r="AS347" s="359"/>
      <c r="AT347" s="359"/>
      <c r="AU347" s="359"/>
      <c r="AV347" s="364"/>
      <c r="AX347" s="365"/>
      <c r="AY347" s="366"/>
    </row>
    <row r="348" spans="1:51" s="122" customFormat="1" ht="39.950000000000003" hidden="1" customHeight="1" x14ac:dyDescent="0.25">
      <c r="A348" s="53"/>
      <c r="B348" s="53"/>
      <c r="C348" s="53"/>
      <c r="D348" s="53"/>
      <c r="F348" s="55"/>
      <c r="G348" s="55"/>
      <c r="H348" s="56"/>
      <c r="I348" s="56"/>
      <c r="J348" s="56"/>
      <c r="K348" s="56"/>
      <c r="L348" s="57"/>
      <c r="M348" s="57"/>
      <c r="N348" s="57"/>
      <c r="O348" s="57"/>
      <c r="P348" s="57"/>
      <c r="Q348" s="57"/>
      <c r="R348" s="57"/>
      <c r="S348" s="57"/>
      <c r="T348" s="358"/>
      <c r="U348" s="359"/>
      <c r="V348" s="359"/>
      <c r="W348" s="359"/>
      <c r="X348" s="359"/>
      <c r="Y348" s="360"/>
      <c r="Z348" s="360"/>
      <c r="AA348" s="360"/>
      <c r="AB348" s="360"/>
      <c r="AC348" s="359"/>
      <c r="AD348" s="359"/>
      <c r="AE348" s="359"/>
      <c r="AF348" s="359"/>
      <c r="AG348" s="361"/>
      <c r="AH348" s="361"/>
      <c r="AI348" s="361"/>
      <c r="AJ348" s="361"/>
      <c r="AK348" s="160"/>
      <c r="AL348" s="362"/>
      <c r="AM348" s="363"/>
      <c r="AN348" s="359"/>
      <c r="AO348" s="359"/>
      <c r="AP348" s="359"/>
      <c r="AQ348" s="359"/>
      <c r="AR348" s="359"/>
      <c r="AS348" s="359"/>
      <c r="AT348" s="359"/>
      <c r="AU348" s="359"/>
      <c r="AV348" s="364"/>
      <c r="AX348" s="365"/>
      <c r="AY348" s="366"/>
    </row>
    <row r="349" spans="1:51" s="122" customFormat="1" ht="39.950000000000003" hidden="1" customHeight="1" x14ac:dyDescent="0.25">
      <c r="A349" s="53"/>
      <c r="B349" s="53"/>
      <c r="C349" s="53"/>
      <c r="D349" s="53"/>
      <c r="F349" s="55"/>
      <c r="G349" s="55"/>
      <c r="H349" s="56"/>
      <c r="I349" s="56"/>
      <c r="J349" s="56"/>
      <c r="K349" s="56"/>
      <c r="L349" s="57"/>
      <c r="M349" s="57"/>
      <c r="N349" s="57"/>
      <c r="O349" s="57"/>
      <c r="P349" s="57"/>
      <c r="Q349" s="57"/>
      <c r="R349" s="57"/>
      <c r="S349" s="57"/>
      <c r="T349" s="358"/>
      <c r="U349" s="359"/>
      <c r="V349" s="359"/>
      <c r="W349" s="359"/>
      <c r="X349" s="359"/>
      <c r="Y349" s="360"/>
      <c r="Z349" s="360"/>
      <c r="AA349" s="360"/>
      <c r="AB349" s="360"/>
      <c r="AC349" s="359"/>
      <c r="AD349" s="359"/>
      <c r="AE349" s="359"/>
      <c r="AF349" s="359"/>
      <c r="AG349" s="361"/>
      <c r="AH349" s="361"/>
      <c r="AI349" s="361"/>
      <c r="AJ349" s="361"/>
      <c r="AK349" s="160"/>
      <c r="AL349" s="362"/>
      <c r="AM349" s="363"/>
      <c r="AN349" s="359"/>
      <c r="AO349" s="359"/>
      <c r="AP349" s="359"/>
      <c r="AQ349" s="359"/>
      <c r="AR349" s="359"/>
      <c r="AS349" s="359"/>
      <c r="AT349" s="359"/>
      <c r="AU349" s="359"/>
      <c r="AV349" s="364"/>
      <c r="AX349" s="365"/>
      <c r="AY349" s="366"/>
    </row>
    <row r="350" spans="1:51" s="122" customFormat="1" ht="39.950000000000003" hidden="1" customHeight="1" x14ac:dyDescent="0.25">
      <c r="A350" s="53"/>
      <c r="B350" s="53"/>
      <c r="C350" s="53"/>
      <c r="D350" s="53"/>
      <c r="F350" s="55"/>
      <c r="G350" s="55"/>
      <c r="H350" s="56"/>
      <c r="I350" s="56"/>
      <c r="J350" s="56"/>
      <c r="K350" s="56"/>
      <c r="L350" s="57"/>
      <c r="M350" s="57"/>
      <c r="N350" s="57"/>
      <c r="O350" s="57"/>
      <c r="P350" s="57"/>
      <c r="Q350" s="57"/>
      <c r="R350" s="57"/>
      <c r="S350" s="57"/>
      <c r="T350" s="358"/>
      <c r="U350" s="359"/>
      <c r="V350" s="359"/>
      <c r="W350" s="359"/>
      <c r="X350" s="359"/>
      <c r="Y350" s="360"/>
      <c r="Z350" s="360"/>
      <c r="AA350" s="360"/>
      <c r="AB350" s="360"/>
      <c r="AC350" s="359"/>
      <c r="AD350" s="359"/>
      <c r="AE350" s="359"/>
      <c r="AF350" s="359"/>
      <c r="AG350" s="361"/>
      <c r="AH350" s="361"/>
      <c r="AI350" s="361"/>
      <c r="AJ350" s="361"/>
      <c r="AK350" s="160"/>
      <c r="AL350" s="362"/>
      <c r="AM350" s="363"/>
      <c r="AN350" s="359"/>
      <c r="AO350" s="359"/>
      <c r="AP350" s="359"/>
      <c r="AQ350" s="359"/>
      <c r="AR350" s="359"/>
      <c r="AS350" s="359"/>
      <c r="AT350" s="359"/>
      <c r="AU350" s="359"/>
      <c r="AV350" s="364"/>
      <c r="AX350" s="365"/>
      <c r="AY350" s="366"/>
    </row>
    <row r="351" spans="1:51" s="122" customFormat="1" ht="39.950000000000003" customHeight="1" x14ac:dyDescent="0.25">
      <c r="A351" s="53" t="s">
        <v>6567</v>
      </c>
      <c r="B351" s="53" t="s">
        <v>6568</v>
      </c>
      <c r="C351" s="53" t="s">
        <v>6569</v>
      </c>
      <c r="D351" s="53" t="s">
        <v>6570</v>
      </c>
      <c r="E351" s="122" t="s">
        <v>612</v>
      </c>
      <c r="F351" s="55">
        <v>47</v>
      </c>
      <c r="G351" s="55" t="s">
        <v>869</v>
      </c>
      <c r="H351" s="56" t="str">
        <f t="shared" si="6"/>
        <v>Đường Nguyễn Văn Trỗi</v>
      </c>
      <c r="I351" s="56" t="s">
        <v>254</v>
      </c>
      <c r="J351" s="56" t="s">
        <v>298</v>
      </c>
      <c r="K351" s="56" t="s">
        <v>6552</v>
      </c>
      <c r="L351" s="57">
        <v>4600</v>
      </c>
      <c r="M351" s="57">
        <v>2200</v>
      </c>
      <c r="N351" s="57">
        <v>1800</v>
      </c>
      <c r="O351" s="57">
        <v>1300</v>
      </c>
      <c r="P351" s="57"/>
      <c r="Q351" s="57"/>
      <c r="R351" s="57"/>
      <c r="S351" s="57"/>
      <c r="T351" s="358" t="s">
        <v>869</v>
      </c>
      <c r="U351" s="359"/>
      <c r="V351" s="359"/>
      <c r="W351" s="359"/>
      <c r="X351" s="359"/>
      <c r="Y351" s="360"/>
      <c r="Z351" s="360"/>
      <c r="AA351" s="360"/>
      <c r="AB351" s="360"/>
      <c r="AC351" s="359"/>
      <c r="AD351" s="359"/>
      <c r="AE351" s="359"/>
      <c r="AF351" s="359"/>
      <c r="AG351" s="361"/>
      <c r="AH351" s="361"/>
      <c r="AI351" s="361"/>
      <c r="AJ351" s="361"/>
      <c r="AK351" s="160">
        <v>5.73</v>
      </c>
      <c r="AL351" s="362"/>
      <c r="AM351" s="363">
        <v>3.3</v>
      </c>
      <c r="AN351" s="359">
        <v>15180</v>
      </c>
      <c r="AO351" s="359">
        <v>7260</v>
      </c>
      <c r="AP351" s="359">
        <v>5940</v>
      </c>
      <c r="AQ351" s="359">
        <v>4290</v>
      </c>
      <c r="AR351" s="359">
        <v>15200</v>
      </c>
      <c r="AS351" s="359">
        <v>7300</v>
      </c>
      <c r="AT351" s="359">
        <v>5900</v>
      </c>
      <c r="AU351" s="359">
        <v>4300</v>
      </c>
      <c r="AV351" s="364"/>
      <c r="AW351" s="122" t="s">
        <v>612</v>
      </c>
      <c r="AX351" s="365"/>
      <c r="AY351" s="366">
        <v>780</v>
      </c>
    </row>
    <row r="352" spans="1:51" s="122" customFormat="1" ht="39.950000000000003" hidden="1" customHeight="1" x14ac:dyDescent="0.25">
      <c r="A352" s="53"/>
      <c r="B352" s="53"/>
      <c r="C352" s="53"/>
      <c r="D352" s="53"/>
      <c r="F352" s="55"/>
      <c r="G352" s="55"/>
      <c r="H352" s="56"/>
      <c r="I352" s="56"/>
      <c r="J352" s="56"/>
      <c r="K352" s="56"/>
      <c r="L352" s="57"/>
      <c r="M352" s="57"/>
      <c r="N352" s="57"/>
      <c r="O352" s="57"/>
      <c r="P352" s="57"/>
      <c r="Q352" s="57"/>
      <c r="R352" s="57"/>
      <c r="S352" s="57"/>
      <c r="T352" s="358"/>
      <c r="U352" s="359"/>
      <c r="V352" s="359"/>
      <c r="W352" s="359"/>
      <c r="X352" s="359"/>
      <c r="Y352" s="360"/>
      <c r="Z352" s="360"/>
      <c r="AA352" s="360"/>
      <c r="AB352" s="360"/>
      <c r="AC352" s="359"/>
      <c r="AD352" s="359"/>
      <c r="AE352" s="359"/>
      <c r="AF352" s="359"/>
      <c r="AG352" s="361"/>
      <c r="AH352" s="361"/>
      <c r="AI352" s="361"/>
      <c r="AJ352" s="361"/>
      <c r="AK352" s="160"/>
      <c r="AL352" s="362"/>
      <c r="AM352" s="363"/>
      <c r="AN352" s="359"/>
      <c r="AO352" s="359"/>
      <c r="AP352" s="359"/>
      <c r="AQ352" s="359"/>
      <c r="AR352" s="359"/>
      <c r="AS352" s="359"/>
      <c r="AT352" s="359"/>
      <c r="AU352" s="359"/>
      <c r="AV352" s="364"/>
      <c r="AX352" s="365"/>
      <c r="AY352" s="366"/>
    </row>
    <row r="353" spans="1:51" s="122" customFormat="1" ht="39.950000000000003" hidden="1" customHeight="1" x14ac:dyDescent="0.25">
      <c r="A353" s="53"/>
      <c r="B353" s="53"/>
      <c r="C353" s="53"/>
      <c r="D353" s="53"/>
      <c r="F353" s="55"/>
      <c r="G353" s="55"/>
      <c r="H353" s="56"/>
      <c r="I353" s="56"/>
      <c r="J353" s="56"/>
      <c r="K353" s="56"/>
      <c r="L353" s="57"/>
      <c r="M353" s="57"/>
      <c r="N353" s="57"/>
      <c r="O353" s="57"/>
      <c r="P353" s="57"/>
      <c r="Q353" s="57"/>
      <c r="R353" s="57"/>
      <c r="S353" s="57"/>
      <c r="T353" s="358"/>
      <c r="U353" s="359"/>
      <c r="V353" s="359"/>
      <c r="W353" s="359"/>
      <c r="X353" s="359"/>
      <c r="Y353" s="360"/>
      <c r="Z353" s="360"/>
      <c r="AA353" s="360"/>
      <c r="AB353" s="360"/>
      <c r="AC353" s="359"/>
      <c r="AD353" s="359"/>
      <c r="AE353" s="359"/>
      <c r="AF353" s="359"/>
      <c r="AG353" s="361"/>
      <c r="AH353" s="361"/>
      <c r="AI353" s="361"/>
      <c r="AJ353" s="361"/>
      <c r="AK353" s="160"/>
      <c r="AL353" s="362"/>
      <c r="AM353" s="363"/>
      <c r="AN353" s="359"/>
      <c r="AO353" s="359"/>
      <c r="AP353" s="359"/>
      <c r="AQ353" s="359"/>
      <c r="AR353" s="359"/>
      <c r="AS353" s="359"/>
      <c r="AT353" s="359"/>
      <c r="AU353" s="359"/>
      <c r="AV353" s="364"/>
      <c r="AX353" s="365"/>
      <c r="AY353" s="366"/>
    </row>
    <row r="354" spans="1:51" s="122" customFormat="1" ht="39.950000000000003" hidden="1" customHeight="1" x14ac:dyDescent="0.25">
      <c r="A354" s="53"/>
      <c r="B354" s="53"/>
      <c r="C354" s="53"/>
      <c r="D354" s="53"/>
      <c r="F354" s="55"/>
      <c r="G354" s="55"/>
      <c r="H354" s="56"/>
      <c r="I354" s="56"/>
      <c r="J354" s="56"/>
      <c r="K354" s="56"/>
      <c r="L354" s="57"/>
      <c r="M354" s="57"/>
      <c r="N354" s="57"/>
      <c r="O354" s="57"/>
      <c r="P354" s="57"/>
      <c r="Q354" s="57"/>
      <c r="R354" s="57"/>
      <c r="S354" s="57"/>
      <c r="T354" s="358"/>
      <c r="U354" s="359"/>
      <c r="V354" s="359"/>
      <c r="W354" s="359"/>
      <c r="X354" s="359"/>
      <c r="Y354" s="360"/>
      <c r="Z354" s="360"/>
      <c r="AA354" s="360"/>
      <c r="AB354" s="360"/>
      <c r="AC354" s="359"/>
      <c r="AD354" s="359"/>
      <c r="AE354" s="359"/>
      <c r="AF354" s="359"/>
      <c r="AG354" s="361"/>
      <c r="AH354" s="361"/>
      <c r="AI354" s="361"/>
      <c r="AJ354" s="361"/>
      <c r="AK354" s="160"/>
      <c r="AL354" s="362"/>
      <c r="AM354" s="363"/>
      <c r="AN354" s="359"/>
      <c r="AO354" s="359"/>
      <c r="AP354" s="359"/>
      <c r="AQ354" s="359"/>
      <c r="AR354" s="359"/>
      <c r="AS354" s="359"/>
      <c r="AT354" s="359"/>
      <c r="AU354" s="359"/>
      <c r="AV354" s="364"/>
      <c r="AX354" s="365"/>
      <c r="AY354" s="366"/>
    </row>
    <row r="355" spans="1:51" s="122" customFormat="1" ht="39.950000000000003" hidden="1" customHeight="1" x14ac:dyDescent="0.25">
      <c r="A355" s="53"/>
      <c r="B355" s="53"/>
      <c r="C355" s="53"/>
      <c r="D355" s="53"/>
      <c r="F355" s="55"/>
      <c r="G355" s="55"/>
      <c r="H355" s="56"/>
      <c r="I355" s="56"/>
      <c r="J355" s="56"/>
      <c r="K355" s="56"/>
      <c r="L355" s="57"/>
      <c r="M355" s="57"/>
      <c r="N355" s="57"/>
      <c r="O355" s="57"/>
      <c r="P355" s="57"/>
      <c r="Q355" s="57"/>
      <c r="R355" s="57"/>
      <c r="S355" s="57"/>
      <c r="T355" s="358"/>
      <c r="U355" s="359"/>
      <c r="V355" s="359"/>
      <c r="W355" s="359"/>
      <c r="X355" s="359"/>
      <c r="Y355" s="360"/>
      <c r="Z355" s="360"/>
      <c r="AA355" s="360"/>
      <c r="AB355" s="360"/>
      <c r="AC355" s="359"/>
      <c r="AD355" s="359"/>
      <c r="AE355" s="359"/>
      <c r="AF355" s="359"/>
      <c r="AG355" s="361"/>
      <c r="AH355" s="361"/>
      <c r="AI355" s="361"/>
      <c r="AJ355" s="361"/>
      <c r="AK355" s="160"/>
      <c r="AL355" s="362"/>
      <c r="AM355" s="363"/>
      <c r="AN355" s="359"/>
      <c r="AO355" s="359"/>
      <c r="AP355" s="359"/>
      <c r="AQ355" s="359"/>
      <c r="AR355" s="359"/>
      <c r="AS355" s="359"/>
      <c r="AT355" s="359"/>
      <c r="AU355" s="359"/>
      <c r="AV355" s="364"/>
      <c r="AX355" s="365"/>
      <c r="AY355" s="366"/>
    </row>
    <row r="356" spans="1:51" s="122" customFormat="1" ht="39.950000000000003" hidden="1" customHeight="1" x14ac:dyDescent="0.25">
      <c r="A356" s="53"/>
      <c r="B356" s="53"/>
      <c r="C356" s="53"/>
      <c r="D356" s="53"/>
      <c r="F356" s="55"/>
      <c r="G356" s="55"/>
      <c r="H356" s="56"/>
      <c r="I356" s="56"/>
      <c r="J356" s="56"/>
      <c r="K356" s="56"/>
      <c r="L356" s="57"/>
      <c r="M356" s="57"/>
      <c r="N356" s="57"/>
      <c r="O356" s="57"/>
      <c r="P356" s="57"/>
      <c r="Q356" s="57"/>
      <c r="R356" s="57"/>
      <c r="S356" s="57"/>
      <c r="T356" s="358"/>
      <c r="U356" s="359"/>
      <c r="V356" s="359"/>
      <c r="W356" s="359"/>
      <c r="X356" s="359"/>
      <c r="Y356" s="360"/>
      <c r="Z356" s="360"/>
      <c r="AA356" s="360"/>
      <c r="AB356" s="360"/>
      <c r="AC356" s="359"/>
      <c r="AD356" s="359"/>
      <c r="AE356" s="359"/>
      <c r="AF356" s="359"/>
      <c r="AG356" s="361"/>
      <c r="AH356" s="361"/>
      <c r="AI356" s="361"/>
      <c r="AJ356" s="361"/>
      <c r="AK356" s="160"/>
      <c r="AL356" s="362"/>
      <c r="AM356" s="363"/>
      <c r="AN356" s="359"/>
      <c r="AO356" s="359"/>
      <c r="AP356" s="359"/>
      <c r="AQ356" s="359"/>
      <c r="AR356" s="359"/>
      <c r="AS356" s="359"/>
      <c r="AT356" s="359"/>
      <c r="AU356" s="359"/>
      <c r="AV356" s="364"/>
      <c r="AX356" s="365"/>
      <c r="AY356" s="366"/>
    </row>
    <row r="357" spans="1:51" s="122" customFormat="1" ht="39.950000000000003" hidden="1" customHeight="1" x14ac:dyDescent="0.25">
      <c r="A357" s="53"/>
      <c r="B357" s="53"/>
      <c r="C357" s="53"/>
      <c r="D357" s="53"/>
      <c r="F357" s="55"/>
      <c r="G357" s="55"/>
      <c r="H357" s="56"/>
      <c r="I357" s="56"/>
      <c r="J357" s="56"/>
      <c r="K357" s="56"/>
      <c r="L357" s="57"/>
      <c r="M357" s="57"/>
      <c r="N357" s="57"/>
      <c r="O357" s="57"/>
      <c r="P357" s="57"/>
      <c r="Q357" s="57"/>
      <c r="R357" s="57"/>
      <c r="S357" s="57"/>
      <c r="T357" s="358"/>
      <c r="U357" s="359"/>
      <c r="V357" s="359"/>
      <c r="W357" s="359"/>
      <c r="X357" s="359"/>
      <c r="Y357" s="360"/>
      <c r="Z357" s="360"/>
      <c r="AA357" s="360"/>
      <c r="AB357" s="360"/>
      <c r="AC357" s="359"/>
      <c r="AD357" s="359"/>
      <c r="AE357" s="359"/>
      <c r="AF357" s="359"/>
      <c r="AG357" s="361"/>
      <c r="AH357" s="361"/>
      <c r="AI357" s="361"/>
      <c r="AJ357" s="361"/>
      <c r="AK357" s="160"/>
      <c r="AL357" s="362"/>
      <c r="AM357" s="363"/>
      <c r="AN357" s="359"/>
      <c r="AO357" s="359"/>
      <c r="AP357" s="359"/>
      <c r="AQ357" s="359"/>
      <c r="AR357" s="359"/>
      <c r="AS357" s="359"/>
      <c r="AT357" s="359"/>
      <c r="AU357" s="359"/>
      <c r="AV357" s="364"/>
      <c r="AX357" s="365"/>
      <c r="AY357" s="366"/>
    </row>
    <row r="358" spans="1:51" s="122" customFormat="1" ht="39.950000000000003" customHeight="1" x14ac:dyDescent="0.25">
      <c r="A358" s="53" t="s">
        <v>6571</v>
      </c>
      <c r="B358" s="53" t="s">
        <v>6572</v>
      </c>
      <c r="C358" s="53" t="s">
        <v>6573</v>
      </c>
      <c r="D358" s="53" t="s">
        <v>6574</v>
      </c>
      <c r="E358" s="122" t="s">
        <v>612</v>
      </c>
      <c r="F358" s="55">
        <v>48</v>
      </c>
      <c r="G358" s="55" t="s">
        <v>871</v>
      </c>
      <c r="H358" s="56" t="str">
        <f t="shared" si="6"/>
        <v>Đường Phạm Ngọc Thạch</v>
      </c>
      <c r="I358" s="56" t="s">
        <v>6552</v>
      </c>
      <c r="J358" s="56" t="s">
        <v>5429</v>
      </c>
      <c r="K358" s="56" t="s">
        <v>254</v>
      </c>
      <c r="L358" s="57">
        <v>4600</v>
      </c>
      <c r="M358" s="57">
        <v>2200</v>
      </c>
      <c r="N358" s="57">
        <v>1800</v>
      </c>
      <c r="O358" s="57">
        <v>1300</v>
      </c>
      <c r="P358" s="57"/>
      <c r="Q358" s="57"/>
      <c r="R358" s="57"/>
      <c r="S358" s="57"/>
      <c r="T358" s="358" t="s">
        <v>871</v>
      </c>
      <c r="U358" s="359"/>
      <c r="V358" s="359"/>
      <c r="W358" s="359"/>
      <c r="X358" s="359"/>
      <c r="Y358" s="360"/>
      <c r="Z358" s="360"/>
      <c r="AA358" s="360"/>
      <c r="AB358" s="360"/>
      <c r="AC358" s="359"/>
      <c r="AD358" s="359"/>
      <c r="AE358" s="359"/>
      <c r="AF358" s="359"/>
      <c r="AG358" s="361"/>
      <c r="AH358" s="361"/>
      <c r="AI358" s="361"/>
      <c r="AJ358" s="361"/>
      <c r="AK358" s="160">
        <v>5.73</v>
      </c>
      <c r="AL358" s="362"/>
      <c r="AM358" s="363">
        <v>3.3</v>
      </c>
      <c r="AN358" s="359">
        <v>15180</v>
      </c>
      <c r="AO358" s="359">
        <v>7260</v>
      </c>
      <c r="AP358" s="359">
        <v>5940</v>
      </c>
      <c r="AQ358" s="359">
        <v>4290</v>
      </c>
      <c r="AR358" s="359">
        <v>15200</v>
      </c>
      <c r="AS358" s="359">
        <v>7300</v>
      </c>
      <c r="AT358" s="359">
        <v>5900</v>
      </c>
      <c r="AU358" s="359">
        <v>4300</v>
      </c>
      <c r="AV358" s="364"/>
      <c r="AW358" s="122" t="s">
        <v>612</v>
      </c>
      <c r="AX358" s="365"/>
      <c r="AY358" s="366">
        <v>780</v>
      </c>
    </row>
    <row r="359" spans="1:51" s="122" customFormat="1" ht="39.950000000000003" hidden="1" customHeight="1" x14ac:dyDescent="0.25">
      <c r="A359" s="53"/>
      <c r="B359" s="53"/>
      <c r="C359" s="53"/>
      <c r="D359" s="53"/>
      <c r="F359" s="55"/>
      <c r="G359" s="55"/>
      <c r="H359" s="56"/>
      <c r="I359" s="56"/>
      <c r="J359" s="56"/>
      <c r="K359" s="56"/>
      <c r="L359" s="57"/>
      <c r="M359" s="57"/>
      <c r="N359" s="57"/>
      <c r="O359" s="57"/>
      <c r="P359" s="57"/>
      <c r="Q359" s="57"/>
      <c r="R359" s="57"/>
      <c r="S359" s="57"/>
      <c r="T359" s="358"/>
      <c r="U359" s="359"/>
      <c r="V359" s="359"/>
      <c r="W359" s="359"/>
      <c r="X359" s="359"/>
      <c r="Y359" s="360"/>
      <c r="Z359" s="360"/>
      <c r="AA359" s="360"/>
      <c r="AB359" s="360"/>
      <c r="AC359" s="359"/>
      <c r="AD359" s="359"/>
      <c r="AE359" s="359"/>
      <c r="AF359" s="359"/>
      <c r="AG359" s="361"/>
      <c r="AH359" s="361"/>
      <c r="AI359" s="361"/>
      <c r="AJ359" s="361"/>
      <c r="AK359" s="160"/>
      <c r="AL359" s="362"/>
      <c r="AM359" s="363"/>
      <c r="AN359" s="359"/>
      <c r="AO359" s="359"/>
      <c r="AP359" s="359"/>
      <c r="AQ359" s="359"/>
      <c r="AR359" s="359"/>
      <c r="AS359" s="359"/>
      <c r="AT359" s="359"/>
      <c r="AU359" s="359"/>
      <c r="AV359" s="364"/>
      <c r="AX359" s="365"/>
      <c r="AY359" s="366"/>
    </row>
    <row r="360" spans="1:51" s="122" customFormat="1" ht="39.950000000000003" hidden="1" customHeight="1" x14ac:dyDescent="0.25">
      <c r="A360" s="53"/>
      <c r="B360" s="53"/>
      <c r="C360" s="53"/>
      <c r="D360" s="53"/>
      <c r="F360" s="55"/>
      <c r="G360" s="55"/>
      <c r="H360" s="56"/>
      <c r="I360" s="56"/>
      <c r="J360" s="56"/>
      <c r="K360" s="56"/>
      <c r="L360" s="57"/>
      <c r="M360" s="57"/>
      <c r="N360" s="57"/>
      <c r="O360" s="57"/>
      <c r="P360" s="57"/>
      <c r="Q360" s="57"/>
      <c r="R360" s="57"/>
      <c r="S360" s="57"/>
      <c r="T360" s="358"/>
      <c r="U360" s="359"/>
      <c r="V360" s="359"/>
      <c r="W360" s="359"/>
      <c r="X360" s="359"/>
      <c r="Y360" s="360"/>
      <c r="Z360" s="360"/>
      <c r="AA360" s="360"/>
      <c r="AB360" s="360"/>
      <c r="AC360" s="359"/>
      <c r="AD360" s="359"/>
      <c r="AE360" s="359"/>
      <c r="AF360" s="359"/>
      <c r="AG360" s="361"/>
      <c r="AH360" s="361"/>
      <c r="AI360" s="361"/>
      <c r="AJ360" s="361"/>
      <c r="AK360" s="160"/>
      <c r="AL360" s="362"/>
      <c r="AM360" s="363"/>
      <c r="AN360" s="359"/>
      <c r="AO360" s="359"/>
      <c r="AP360" s="359"/>
      <c r="AQ360" s="359"/>
      <c r="AR360" s="359"/>
      <c r="AS360" s="359"/>
      <c r="AT360" s="359"/>
      <c r="AU360" s="359"/>
      <c r="AV360" s="364"/>
      <c r="AX360" s="365"/>
      <c r="AY360" s="366"/>
    </row>
    <row r="361" spans="1:51" s="122" customFormat="1" ht="39.950000000000003" hidden="1" customHeight="1" x14ac:dyDescent="0.25">
      <c r="A361" s="53"/>
      <c r="B361" s="53"/>
      <c r="C361" s="53"/>
      <c r="D361" s="53"/>
      <c r="F361" s="55"/>
      <c r="G361" s="55"/>
      <c r="H361" s="56"/>
      <c r="I361" s="56"/>
      <c r="J361" s="56"/>
      <c r="K361" s="56"/>
      <c r="L361" s="57"/>
      <c r="M361" s="57"/>
      <c r="N361" s="57"/>
      <c r="O361" s="57"/>
      <c r="P361" s="57"/>
      <c r="Q361" s="57"/>
      <c r="R361" s="57"/>
      <c r="S361" s="57"/>
      <c r="T361" s="358"/>
      <c r="U361" s="359"/>
      <c r="V361" s="359"/>
      <c r="W361" s="359"/>
      <c r="X361" s="359"/>
      <c r="Y361" s="360"/>
      <c r="Z361" s="360"/>
      <c r="AA361" s="360"/>
      <c r="AB361" s="360"/>
      <c r="AC361" s="359"/>
      <c r="AD361" s="359"/>
      <c r="AE361" s="359"/>
      <c r="AF361" s="359"/>
      <c r="AG361" s="361"/>
      <c r="AH361" s="361"/>
      <c r="AI361" s="361"/>
      <c r="AJ361" s="361"/>
      <c r="AK361" s="160"/>
      <c r="AL361" s="362"/>
      <c r="AM361" s="363"/>
      <c r="AN361" s="359"/>
      <c r="AO361" s="359"/>
      <c r="AP361" s="359"/>
      <c r="AQ361" s="359"/>
      <c r="AR361" s="359"/>
      <c r="AS361" s="359"/>
      <c r="AT361" s="359"/>
      <c r="AU361" s="359"/>
      <c r="AV361" s="364"/>
      <c r="AX361" s="365"/>
      <c r="AY361" s="366"/>
    </row>
    <row r="362" spans="1:51" s="122" customFormat="1" ht="39.950000000000003" hidden="1" customHeight="1" x14ac:dyDescent="0.25">
      <c r="A362" s="53"/>
      <c r="B362" s="53"/>
      <c r="C362" s="53"/>
      <c r="D362" s="53"/>
      <c r="F362" s="55"/>
      <c r="G362" s="55"/>
      <c r="H362" s="56"/>
      <c r="I362" s="56"/>
      <c r="J362" s="56"/>
      <c r="K362" s="56"/>
      <c r="L362" s="57"/>
      <c r="M362" s="57"/>
      <c r="N362" s="57"/>
      <c r="O362" s="57"/>
      <c r="P362" s="57"/>
      <c r="Q362" s="57"/>
      <c r="R362" s="57"/>
      <c r="S362" s="57"/>
      <c r="T362" s="358"/>
      <c r="U362" s="359"/>
      <c r="V362" s="359"/>
      <c r="W362" s="359"/>
      <c r="X362" s="359"/>
      <c r="Y362" s="360"/>
      <c r="Z362" s="360"/>
      <c r="AA362" s="360"/>
      <c r="AB362" s="360"/>
      <c r="AC362" s="359"/>
      <c r="AD362" s="359"/>
      <c r="AE362" s="359"/>
      <c r="AF362" s="359"/>
      <c r="AG362" s="361"/>
      <c r="AH362" s="361"/>
      <c r="AI362" s="361"/>
      <c r="AJ362" s="361"/>
      <c r="AK362" s="160"/>
      <c r="AL362" s="362"/>
      <c r="AM362" s="363"/>
      <c r="AN362" s="359"/>
      <c r="AO362" s="359"/>
      <c r="AP362" s="359"/>
      <c r="AQ362" s="359"/>
      <c r="AR362" s="359"/>
      <c r="AS362" s="359"/>
      <c r="AT362" s="359"/>
      <c r="AU362" s="359"/>
      <c r="AV362" s="364"/>
      <c r="AX362" s="365"/>
      <c r="AY362" s="366"/>
    </row>
    <row r="363" spans="1:51" s="122" customFormat="1" ht="39.950000000000003" hidden="1" customHeight="1" x14ac:dyDescent="0.25">
      <c r="A363" s="53"/>
      <c r="B363" s="53"/>
      <c r="C363" s="53"/>
      <c r="D363" s="53"/>
      <c r="F363" s="55"/>
      <c r="G363" s="55"/>
      <c r="H363" s="56"/>
      <c r="I363" s="56"/>
      <c r="J363" s="56"/>
      <c r="K363" s="56"/>
      <c r="L363" s="57"/>
      <c r="M363" s="57"/>
      <c r="N363" s="57"/>
      <c r="O363" s="57"/>
      <c r="P363" s="57"/>
      <c r="Q363" s="57"/>
      <c r="R363" s="57"/>
      <c r="S363" s="57"/>
      <c r="T363" s="358"/>
      <c r="U363" s="359"/>
      <c r="V363" s="359"/>
      <c r="W363" s="359"/>
      <c r="X363" s="359"/>
      <c r="Y363" s="360"/>
      <c r="Z363" s="360"/>
      <c r="AA363" s="360"/>
      <c r="AB363" s="360"/>
      <c r="AC363" s="359"/>
      <c r="AD363" s="359"/>
      <c r="AE363" s="359"/>
      <c r="AF363" s="359"/>
      <c r="AG363" s="361"/>
      <c r="AH363" s="361"/>
      <c r="AI363" s="361"/>
      <c r="AJ363" s="361"/>
      <c r="AK363" s="160"/>
      <c r="AL363" s="362"/>
      <c r="AM363" s="363"/>
      <c r="AN363" s="359"/>
      <c r="AO363" s="359"/>
      <c r="AP363" s="359"/>
      <c r="AQ363" s="359"/>
      <c r="AR363" s="359"/>
      <c r="AS363" s="359"/>
      <c r="AT363" s="359"/>
      <c r="AU363" s="359"/>
      <c r="AV363" s="364"/>
      <c r="AX363" s="365"/>
      <c r="AY363" s="366"/>
    </row>
    <row r="364" spans="1:51" s="122" customFormat="1" ht="39.950000000000003" hidden="1" customHeight="1" x14ac:dyDescent="0.25">
      <c r="A364" s="53"/>
      <c r="B364" s="53"/>
      <c r="C364" s="53"/>
      <c r="D364" s="53"/>
      <c r="F364" s="55"/>
      <c r="G364" s="55"/>
      <c r="H364" s="56"/>
      <c r="I364" s="56"/>
      <c r="J364" s="56"/>
      <c r="K364" s="56"/>
      <c r="L364" s="57"/>
      <c r="M364" s="57"/>
      <c r="N364" s="57"/>
      <c r="O364" s="57"/>
      <c r="P364" s="57"/>
      <c r="Q364" s="57"/>
      <c r="R364" s="57"/>
      <c r="S364" s="57"/>
      <c r="T364" s="358"/>
      <c r="U364" s="359"/>
      <c r="V364" s="359"/>
      <c r="W364" s="359"/>
      <c r="X364" s="359"/>
      <c r="Y364" s="360"/>
      <c r="Z364" s="360"/>
      <c r="AA364" s="360"/>
      <c r="AB364" s="360"/>
      <c r="AC364" s="359"/>
      <c r="AD364" s="359"/>
      <c r="AE364" s="359"/>
      <c r="AF364" s="359"/>
      <c r="AG364" s="361"/>
      <c r="AH364" s="361"/>
      <c r="AI364" s="361"/>
      <c r="AJ364" s="361"/>
      <c r="AK364" s="160"/>
      <c r="AL364" s="362"/>
      <c r="AM364" s="363"/>
      <c r="AN364" s="359"/>
      <c r="AO364" s="359"/>
      <c r="AP364" s="359"/>
      <c r="AQ364" s="359"/>
      <c r="AR364" s="359"/>
      <c r="AS364" s="359"/>
      <c r="AT364" s="359"/>
      <c r="AU364" s="359"/>
      <c r="AV364" s="364"/>
      <c r="AX364" s="365"/>
      <c r="AY364" s="366"/>
    </row>
    <row r="365" spans="1:51" s="122" customFormat="1" ht="39.950000000000003" customHeight="1" x14ac:dyDescent="0.25">
      <c r="A365" s="53" t="s">
        <v>6575</v>
      </c>
      <c r="B365" s="53" t="s">
        <v>6576</v>
      </c>
      <c r="C365" s="53" t="s">
        <v>6577</v>
      </c>
      <c r="D365" s="53" t="s">
        <v>6578</v>
      </c>
      <c r="E365" s="122" t="s">
        <v>612</v>
      </c>
      <c r="F365" s="55">
        <v>42</v>
      </c>
      <c r="G365" s="55" t="s">
        <v>857</v>
      </c>
      <c r="H365" s="56" t="str">
        <f t="shared" si="6"/>
        <v>Đường Phạm Văn Thuận</v>
      </c>
      <c r="I365" s="56" t="s">
        <v>6532</v>
      </c>
      <c r="J365" s="56" t="s">
        <v>4363</v>
      </c>
      <c r="K365" s="56" t="s">
        <v>884</v>
      </c>
      <c r="L365" s="57">
        <v>4600</v>
      </c>
      <c r="M365" s="57">
        <v>2200</v>
      </c>
      <c r="N365" s="57">
        <v>1800</v>
      </c>
      <c r="O365" s="57">
        <v>1300</v>
      </c>
      <c r="P365" s="57"/>
      <c r="Q365" s="57"/>
      <c r="R365" s="57"/>
      <c r="S365" s="57"/>
      <c r="T365" s="358" t="s">
        <v>857</v>
      </c>
      <c r="U365" s="359"/>
      <c r="V365" s="359"/>
      <c r="W365" s="359"/>
      <c r="X365" s="359"/>
      <c r="Y365" s="360"/>
      <c r="Z365" s="360"/>
      <c r="AA365" s="360"/>
      <c r="AB365" s="360"/>
      <c r="AC365" s="359"/>
      <c r="AD365" s="359"/>
      <c r="AE365" s="359"/>
      <c r="AF365" s="359"/>
      <c r="AG365" s="361"/>
      <c r="AH365" s="361"/>
      <c r="AI365" s="361"/>
      <c r="AJ365" s="361"/>
      <c r="AK365" s="160">
        <v>5.73</v>
      </c>
      <c r="AL365" s="362"/>
      <c r="AM365" s="363">
        <v>3.3</v>
      </c>
      <c r="AN365" s="359">
        <v>15180</v>
      </c>
      <c r="AO365" s="359">
        <v>7260</v>
      </c>
      <c r="AP365" s="359">
        <v>5940</v>
      </c>
      <c r="AQ365" s="359">
        <v>4290</v>
      </c>
      <c r="AR365" s="359">
        <v>15200</v>
      </c>
      <c r="AS365" s="359">
        <v>7300</v>
      </c>
      <c r="AT365" s="359">
        <v>5900</v>
      </c>
      <c r="AU365" s="359">
        <v>4300</v>
      </c>
      <c r="AV365" s="364"/>
      <c r="AW365" s="122" t="s">
        <v>612</v>
      </c>
      <c r="AX365" s="365"/>
      <c r="AY365" s="366">
        <v>780</v>
      </c>
    </row>
    <row r="366" spans="1:51" s="122" customFormat="1" ht="39.950000000000003" hidden="1" customHeight="1" x14ac:dyDescent="0.25">
      <c r="A366" s="53"/>
      <c r="B366" s="53"/>
      <c r="C366" s="53"/>
      <c r="D366" s="53"/>
      <c r="F366" s="55"/>
      <c r="G366" s="55"/>
      <c r="H366" s="56"/>
      <c r="I366" s="56"/>
      <c r="J366" s="56"/>
      <c r="K366" s="56"/>
      <c r="L366" s="57"/>
      <c r="M366" s="57"/>
      <c r="N366" s="57"/>
      <c r="O366" s="57"/>
      <c r="P366" s="57"/>
      <c r="Q366" s="57"/>
      <c r="R366" s="57"/>
      <c r="S366" s="57"/>
      <c r="T366" s="358"/>
      <c r="U366" s="359"/>
      <c r="V366" s="359"/>
      <c r="W366" s="359"/>
      <c r="X366" s="359"/>
      <c r="Y366" s="360"/>
      <c r="Z366" s="360"/>
      <c r="AA366" s="360"/>
      <c r="AB366" s="360"/>
      <c r="AC366" s="359"/>
      <c r="AD366" s="359"/>
      <c r="AE366" s="359"/>
      <c r="AF366" s="359"/>
      <c r="AG366" s="361"/>
      <c r="AH366" s="361"/>
      <c r="AI366" s="361"/>
      <c r="AJ366" s="361"/>
      <c r="AK366" s="160"/>
      <c r="AL366" s="362"/>
      <c r="AM366" s="363"/>
      <c r="AN366" s="359"/>
      <c r="AO366" s="359"/>
      <c r="AP366" s="359"/>
      <c r="AQ366" s="359"/>
      <c r="AR366" s="359"/>
      <c r="AS366" s="359"/>
      <c r="AT366" s="359"/>
      <c r="AU366" s="359"/>
      <c r="AV366" s="364"/>
      <c r="AX366" s="365"/>
      <c r="AY366" s="366"/>
    </row>
    <row r="367" spans="1:51" s="122" customFormat="1" ht="39.950000000000003" hidden="1" customHeight="1" x14ac:dyDescent="0.25">
      <c r="A367" s="53"/>
      <c r="B367" s="53"/>
      <c r="C367" s="53"/>
      <c r="D367" s="53"/>
      <c r="F367" s="55"/>
      <c r="G367" s="55"/>
      <c r="H367" s="56"/>
      <c r="I367" s="56"/>
      <c r="J367" s="56"/>
      <c r="K367" s="56"/>
      <c r="L367" s="57"/>
      <c r="M367" s="57"/>
      <c r="N367" s="57"/>
      <c r="O367" s="57"/>
      <c r="P367" s="57"/>
      <c r="Q367" s="57"/>
      <c r="R367" s="57"/>
      <c r="S367" s="57"/>
      <c r="T367" s="358"/>
      <c r="U367" s="359"/>
      <c r="V367" s="359"/>
      <c r="W367" s="359"/>
      <c r="X367" s="359"/>
      <c r="Y367" s="360"/>
      <c r="Z367" s="360"/>
      <c r="AA367" s="360"/>
      <c r="AB367" s="360"/>
      <c r="AC367" s="359"/>
      <c r="AD367" s="359"/>
      <c r="AE367" s="359"/>
      <c r="AF367" s="359"/>
      <c r="AG367" s="361"/>
      <c r="AH367" s="361"/>
      <c r="AI367" s="361"/>
      <c r="AJ367" s="361"/>
      <c r="AK367" s="160"/>
      <c r="AL367" s="362"/>
      <c r="AM367" s="363"/>
      <c r="AN367" s="359"/>
      <c r="AO367" s="359"/>
      <c r="AP367" s="359"/>
      <c r="AQ367" s="359"/>
      <c r="AR367" s="359"/>
      <c r="AS367" s="359"/>
      <c r="AT367" s="359"/>
      <c r="AU367" s="359"/>
      <c r="AV367" s="364"/>
      <c r="AX367" s="365"/>
      <c r="AY367" s="366"/>
    </row>
    <row r="368" spans="1:51" s="122" customFormat="1" ht="39.950000000000003" hidden="1" customHeight="1" x14ac:dyDescent="0.25">
      <c r="A368" s="53"/>
      <c r="B368" s="53"/>
      <c r="C368" s="53"/>
      <c r="D368" s="53"/>
      <c r="F368" s="55"/>
      <c r="G368" s="55"/>
      <c r="H368" s="56"/>
      <c r="I368" s="56"/>
      <c r="J368" s="56"/>
      <c r="K368" s="56"/>
      <c r="L368" s="57"/>
      <c r="M368" s="57"/>
      <c r="N368" s="57"/>
      <c r="O368" s="57"/>
      <c r="P368" s="57"/>
      <c r="Q368" s="57"/>
      <c r="R368" s="57"/>
      <c r="S368" s="57"/>
      <c r="T368" s="358"/>
      <c r="U368" s="359"/>
      <c r="V368" s="359"/>
      <c r="W368" s="359"/>
      <c r="X368" s="359"/>
      <c r="Y368" s="360"/>
      <c r="Z368" s="360"/>
      <c r="AA368" s="360"/>
      <c r="AB368" s="360"/>
      <c r="AC368" s="359"/>
      <c r="AD368" s="359"/>
      <c r="AE368" s="359"/>
      <c r="AF368" s="359"/>
      <c r="AG368" s="361"/>
      <c r="AH368" s="361"/>
      <c r="AI368" s="361"/>
      <c r="AJ368" s="361"/>
      <c r="AK368" s="160"/>
      <c r="AL368" s="362"/>
      <c r="AM368" s="363"/>
      <c r="AN368" s="359"/>
      <c r="AO368" s="359"/>
      <c r="AP368" s="359"/>
      <c r="AQ368" s="359"/>
      <c r="AR368" s="359"/>
      <c r="AS368" s="359"/>
      <c r="AT368" s="359"/>
      <c r="AU368" s="359"/>
      <c r="AV368" s="364"/>
      <c r="AX368" s="365"/>
      <c r="AY368" s="366"/>
    </row>
    <row r="369" spans="1:51" s="122" customFormat="1" ht="39.950000000000003" hidden="1" customHeight="1" x14ac:dyDescent="0.25">
      <c r="A369" s="53"/>
      <c r="B369" s="53"/>
      <c r="C369" s="53"/>
      <c r="D369" s="53"/>
      <c r="F369" s="55"/>
      <c r="G369" s="55"/>
      <c r="H369" s="56"/>
      <c r="I369" s="56"/>
      <c r="J369" s="56"/>
      <c r="K369" s="56"/>
      <c r="L369" s="57"/>
      <c r="M369" s="57"/>
      <c r="N369" s="57"/>
      <c r="O369" s="57"/>
      <c r="P369" s="57"/>
      <c r="Q369" s="57"/>
      <c r="R369" s="57"/>
      <c r="S369" s="57"/>
      <c r="T369" s="358"/>
      <c r="U369" s="359"/>
      <c r="V369" s="359"/>
      <c r="W369" s="359"/>
      <c r="X369" s="359"/>
      <c r="Y369" s="360"/>
      <c r="Z369" s="360"/>
      <c r="AA369" s="360"/>
      <c r="AB369" s="360"/>
      <c r="AC369" s="359"/>
      <c r="AD369" s="359"/>
      <c r="AE369" s="359"/>
      <c r="AF369" s="359"/>
      <c r="AG369" s="361"/>
      <c r="AH369" s="361"/>
      <c r="AI369" s="361"/>
      <c r="AJ369" s="361"/>
      <c r="AK369" s="160"/>
      <c r="AL369" s="362"/>
      <c r="AM369" s="363"/>
      <c r="AN369" s="359"/>
      <c r="AO369" s="359"/>
      <c r="AP369" s="359"/>
      <c r="AQ369" s="359"/>
      <c r="AR369" s="359"/>
      <c r="AS369" s="359"/>
      <c r="AT369" s="359"/>
      <c r="AU369" s="359"/>
      <c r="AV369" s="364"/>
      <c r="AX369" s="365"/>
      <c r="AY369" s="366"/>
    </row>
    <row r="370" spans="1:51" s="122" customFormat="1" ht="39.950000000000003" hidden="1" customHeight="1" x14ac:dyDescent="0.25">
      <c r="A370" s="53"/>
      <c r="B370" s="53"/>
      <c r="C370" s="53"/>
      <c r="D370" s="53"/>
      <c r="F370" s="55"/>
      <c r="G370" s="55"/>
      <c r="H370" s="56"/>
      <c r="I370" s="56"/>
      <c r="J370" s="56"/>
      <c r="K370" s="56"/>
      <c r="L370" s="57"/>
      <c r="M370" s="57"/>
      <c r="N370" s="57"/>
      <c r="O370" s="57"/>
      <c r="P370" s="57"/>
      <c r="Q370" s="57"/>
      <c r="R370" s="57"/>
      <c r="S370" s="57"/>
      <c r="T370" s="358"/>
      <c r="U370" s="359"/>
      <c r="V370" s="359"/>
      <c r="W370" s="359"/>
      <c r="X370" s="359"/>
      <c r="Y370" s="360"/>
      <c r="Z370" s="360"/>
      <c r="AA370" s="360"/>
      <c r="AB370" s="360"/>
      <c r="AC370" s="359"/>
      <c r="AD370" s="359"/>
      <c r="AE370" s="359"/>
      <c r="AF370" s="359"/>
      <c r="AG370" s="361"/>
      <c r="AH370" s="361"/>
      <c r="AI370" s="361"/>
      <c r="AJ370" s="361"/>
      <c r="AK370" s="160"/>
      <c r="AL370" s="362"/>
      <c r="AM370" s="363"/>
      <c r="AN370" s="359"/>
      <c r="AO370" s="359"/>
      <c r="AP370" s="359"/>
      <c r="AQ370" s="359"/>
      <c r="AR370" s="359"/>
      <c r="AS370" s="359"/>
      <c r="AT370" s="359"/>
      <c r="AU370" s="359"/>
      <c r="AV370" s="364"/>
      <c r="AX370" s="365"/>
      <c r="AY370" s="366"/>
    </row>
    <row r="371" spans="1:51" s="122" customFormat="1" ht="39.950000000000003" hidden="1" customHeight="1" x14ac:dyDescent="0.25">
      <c r="A371" s="53"/>
      <c r="B371" s="53"/>
      <c r="C371" s="53"/>
      <c r="D371" s="53"/>
      <c r="F371" s="55"/>
      <c r="G371" s="55"/>
      <c r="H371" s="56"/>
      <c r="I371" s="56"/>
      <c r="J371" s="56"/>
      <c r="K371" s="56"/>
      <c r="L371" s="57"/>
      <c r="M371" s="57"/>
      <c r="N371" s="57"/>
      <c r="O371" s="57"/>
      <c r="P371" s="57"/>
      <c r="Q371" s="57"/>
      <c r="R371" s="57"/>
      <c r="S371" s="57"/>
      <c r="T371" s="358"/>
      <c r="U371" s="359"/>
      <c r="V371" s="359"/>
      <c r="W371" s="359"/>
      <c r="X371" s="359"/>
      <c r="Y371" s="360"/>
      <c r="Z371" s="360"/>
      <c r="AA371" s="360"/>
      <c r="AB371" s="360"/>
      <c r="AC371" s="359"/>
      <c r="AD371" s="359"/>
      <c r="AE371" s="359"/>
      <c r="AF371" s="359"/>
      <c r="AG371" s="361"/>
      <c r="AH371" s="361"/>
      <c r="AI371" s="361"/>
      <c r="AJ371" s="361"/>
      <c r="AK371" s="160"/>
      <c r="AL371" s="362"/>
      <c r="AM371" s="363"/>
      <c r="AN371" s="359"/>
      <c r="AO371" s="359"/>
      <c r="AP371" s="359"/>
      <c r="AQ371" s="359"/>
      <c r="AR371" s="359"/>
      <c r="AS371" s="359"/>
      <c r="AT371" s="359"/>
      <c r="AU371" s="359"/>
      <c r="AV371" s="364"/>
      <c r="AX371" s="365"/>
      <c r="AY371" s="366"/>
    </row>
    <row r="372" spans="1:51" s="122" customFormat="1" ht="39.950000000000003" customHeight="1" x14ac:dyDescent="0.25">
      <c r="A372" s="53" t="s">
        <v>6579</v>
      </c>
      <c r="B372" s="53" t="s">
        <v>6580</v>
      </c>
      <c r="C372" s="53" t="s">
        <v>6581</v>
      </c>
      <c r="D372" s="53" t="s">
        <v>6582</v>
      </c>
      <c r="E372" s="122" t="s">
        <v>612</v>
      </c>
      <c r="F372" s="55">
        <v>52</v>
      </c>
      <c r="G372" s="55" t="s">
        <v>880</v>
      </c>
      <c r="H372" s="56" t="str">
        <f t="shared" si="6"/>
        <v xml:space="preserve">Đường Trần Đại Nghĩa </v>
      </c>
      <c r="I372" s="56" t="s">
        <v>6467</v>
      </c>
      <c r="J372" s="56" t="s">
        <v>6583</v>
      </c>
      <c r="K372" s="56" t="s">
        <v>884</v>
      </c>
      <c r="L372" s="57">
        <v>4600</v>
      </c>
      <c r="M372" s="57">
        <v>2200</v>
      </c>
      <c r="N372" s="57">
        <v>1800</v>
      </c>
      <c r="O372" s="57">
        <v>1300</v>
      </c>
      <c r="P372" s="57"/>
      <c r="Q372" s="57"/>
      <c r="R372" s="57"/>
      <c r="S372" s="57"/>
      <c r="T372" s="358" t="s">
        <v>880</v>
      </c>
      <c r="U372" s="359"/>
      <c r="V372" s="359"/>
      <c r="W372" s="359"/>
      <c r="X372" s="359"/>
      <c r="Y372" s="360"/>
      <c r="Z372" s="360">
        <v>0</v>
      </c>
      <c r="AA372" s="360"/>
      <c r="AB372" s="360"/>
      <c r="AC372" s="359"/>
      <c r="AD372" s="359"/>
      <c r="AE372" s="359"/>
      <c r="AF372" s="359"/>
      <c r="AG372" s="361"/>
      <c r="AH372" s="361"/>
      <c r="AI372" s="361"/>
      <c r="AJ372" s="361"/>
      <c r="AK372" s="160">
        <v>5.73</v>
      </c>
      <c r="AL372" s="362"/>
      <c r="AM372" s="363">
        <v>3.3</v>
      </c>
      <c r="AN372" s="359">
        <v>15180</v>
      </c>
      <c r="AO372" s="359">
        <v>7260</v>
      </c>
      <c r="AP372" s="359">
        <v>5940</v>
      </c>
      <c r="AQ372" s="359">
        <v>4290</v>
      </c>
      <c r="AR372" s="359">
        <v>15200</v>
      </c>
      <c r="AS372" s="359">
        <v>7300</v>
      </c>
      <c r="AT372" s="359">
        <v>5900</v>
      </c>
      <c r="AU372" s="359">
        <v>4300</v>
      </c>
      <c r="AV372" s="364"/>
      <c r="AW372" s="122" t="s">
        <v>612</v>
      </c>
      <c r="AX372" s="365"/>
      <c r="AY372" s="366">
        <v>780</v>
      </c>
    </row>
    <row r="373" spans="1:51" s="122" customFormat="1" ht="39.950000000000003" hidden="1" customHeight="1" x14ac:dyDescent="0.25">
      <c r="A373" s="53"/>
      <c r="B373" s="53"/>
      <c r="C373" s="53"/>
      <c r="D373" s="53"/>
      <c r="F373" s="55"/>
      <c r="G373" s="55"/>
      <c r="H373" s="56"/>
      <c r="I373" s="56"/>
      <c r="J373" s="56"/>
      <c r="K373" s="56"/>
      <c r="L373" s="57"/>
      <c r="M373" s="57"/>
      <c r="N373" s="57"/>
      <c r="O373" s="57"/>
      <c r="P373" s="57"/>
      <c r="Q373" s="57"/>
      <c r="R373" s="57"/>
      <c r="S373" s="57"/>
      <c r="T373" s="358"/>
      <c r="U373" s="359"/>
      <c r="V373" s="359"/>
      <c r="W373" s="359"/>
      <c r="X373" s="359"/>
      <c r="Y373" s="360"/>
      <c r="Z373" s="360"/>
      <c r="AA373" s="360"/>
      <c r="AB373" s="360"/>
      <c r="AC373" s="359"/>
      <c r="AD373" s="359"/>
      <c r="AE373" s="359"/>
      <c r="AF373" s="359"/>
      <c r="AG373" s="361"/>
      <c r="AH373" s="361"/>
      <c r="AI373" s="361"/>
      <c r="AJ373" s="361"/>
      <c r="AK373" s="160"/>
      <c r="AL373" s="362"/>
      <c r="AM373" s="363"/>
      <c r="AN373" s="359"/>
      <c r="AO373" s="359"/>
      <c r="AP373" s="359"/>
      <c r="AQ373" s="359"/>
      <c r="AR373" s="359"/>
      <c r="AS373" s="359"/>
      <c r="AT373" s="359"/>
      <c r="AU373" s="359"/>
      <c r="AV373" s="364"/>
      <c r="AX373" s="365"/>
      <c r="AY373" s="366"/>
    </row>
    <row r="374" spans="1:51" s="122" customFormat="1" ht="39.950000000000003" hidden="1" customHeight="1" x14ac:dyDescent="0.25">
      <c r="A374" s="53"/>
      <c r="B374" s="53"/>
      <c r="C374" s="53"/>
      <c r="D374" s="53"/>
      <c r="F374" s="55"/>
      <c r="G374" s="55"/>
      <c r="H374" s="56"/>
      <c r="I374" s="56"/>
      <c r="J374" s="56"/>
      <c r="K374" s="56"/>
      <c r="L374" s="57"/>
      <c r="M374" s="57"/>
      <c r="N374" s="57"/>
      <c r="O374" s="57"/>
      <c r="P374" s="57"/>
      <c r="Q374" s="57"/>
      <c r="R374" s="57"/>
      <c r="S374" s="57"/>
      <c r="T374" s="358"/>
      <c r="U374" s="359"/>
      <c r="V374" s="359"/>
      <c r="W374" s="359"/>
      <c r="X374" s="359"/>
      <c r="Y374" s="360"/>
      <c r="Z374" s="360"/>
      <c r="AA374" s="360"/>
      <c r="AB374" s="360"/>
      <c r="AC374" s="359"/>
      <c r="AD374" s="359"/>
      <c r="AE374" s="359"/>
      <c r="AF374" s="359"/>
      <c r="AG374" s="361"/>
      <c r="AH374" s="361"/>
      <c r="AI374" s="361"/>
      <c r="AJ374" s="361"/>
      <c r="AK374" s="160"/>
      <c r="AL374" s="362"/>
      <c r="AM374" s="363"/>
      <c r="AN374" s="359"/>
      <c r="AO374" s="359"/>
      <c r="AP374" s="359"/>
      <c r="AQ374" s="359"/>
      <c r="AR374" s="359"/>
      <c r="AS374" s="359"/>
      <c r="AT374" s="359"/>
      <c r="AU374" s="359"/>
      <c r="AV374" s="364"/>
      <c r="AX374" s="365"/>
      <c r="AY374" s="366"/>
    </row>
    <row r="375" spans="1:51" s="122" customFormat="1" ht="39.950000000000003" hidden="1" customHeight="1" x14ac:dyDescent="0.25">
      <c r="A375" s="53"/>
      <c r="B375" s="53"/>
      <c r="C375" s="53"/>
      <c r="D375" s="53"/>
      <c r="F375" s="55"/>
      <c r="G375" s="55"/>
      <c r="H375" s="56"/>
      <c r="I375" s="56"/>
      <c r="J375" s="56"/>
      <c r="K375" s="56"/>
      <c r="L375" s="57"/>
      <c r="M375" s="57"/>
      <c r="N375" s="57"/>
      <c r="O375" s="57"/>
      <c r="P375" s="57"/>
      <c r="Q375" s="57"/>
      <c r="R375" s="57"/>
      <c r="S375" s="57"/>
      <c r="T375" s="358"/>
      <c r="U375" s="359"/>
      <c r="V375" s="359"/>
      <c r="W375" s="359"/>
      <c r="X375" s="359"/>
      <c r="Y375" s="360"/>
      <c r="Z375" s="360"/>
      <c r="AA375" s="360"/>
      <c r="AB375" s="360"/>
      <c r="AC375" s="359"/>
      <c r="AD375" s="359"/>
      <c r="AE375" s="359"/>
      <c r="AF375" s="359"/>
      <c r="AG375" s="361"/>
      <c r="AH375" s="361"/>
      <c r="AI375" s="361"/>
      <c r="AJ375" s="361"/>
      <c r="AK375" s="160"/>
      <c r="AL375" s="362"/>
      <c r="AM375" s="363"/>
      <c r="AN375" s="359"/>
      <c r="AO375" s="359"/>
      <c r="AP375" s="359"/>
      <c r="AQ375" s="359"/>
      <c r="AR375" s="359"/>
      <c r="AS375" s="359"/>
      <c r="AT375" s="359"/>
      <c r="AU375" s="359"/>
      <c r="AV375" s="364"/>
      <c r="AX375" s="365"/>
      <c r="AY375" s="366"/>
    </row>
    <row r="376" spans="1:51" s="122" customFormat="1" ht="39.950000000000003" hidden="1" customHeight="1" x14ac:dyDescent="0.25">
      <c r="A376" s="53"/>
      <c r="B376" s="53"/>
      <c r="C376" s="53"/>
      <c r="D376" s="53"/>
      <c r="F376" s="55"/>
      <c r="G376" s="55"/>
      <c r="H376" s="56"/>
      <c r="I376" s="56"/>
      <c r="J376" s="56"/>
      <c r="K376" s="56"/>
      <c r="L376" s="57"/>
      <c r="M376" s="57"/>
      <c r="N376" s="57"/>
      <c r="O376" s="57"/>
      <c r="P376" s="57"/>
      <c r="Q376" s="57"/>
      <c r="R376" s="57"/>
      <c r="S376" s="57"/>
      <c r="T376" s="358"/>
      <c r="U376" s="359"/>
      <c r="V376" s="359"/>
      <c r="W376" s="359"/>
      <c r="X376" s="359"/>
      <c r="Y376" s="360"/>
      <c r="Z376" s="360"/>
      <c r="AA376" s="360"/>
      <c r="AB376" s="360"/>
      <c r="AC376" s="359"/>
      <c r="AD376" s="359"/>
      <c r="AE376" s="359"/>
      <c r="AF376" s="359"/>
      <c r="AG376" s="361"/>
      <c r="AH376" s="361"/>
      <c r="AI376" s="361"/>
      <c r="AJ376" s="361"/>
      <c r="AK376" s="160"/>
      <c r="AL376" s="362"/>
      <c r="AM376" s="363"/>
      <c r="AN376" s="359"/>
      <c r="AO376" s="359"/>
      <c r="AP376" s="359"/>
      <c r="AQ376" s="359"/>
      <c r="AR376" s="359"/>
      <c r="AS376" s="359"/>
      <c r="AT376" s="359"/>
      <c r="AU376" s="359"/>
      <c r="AV376" s="364"/>
      <c r="AX376" s="365"/>
      <c r="AY376" s="366"/>
    </row>
    <row r="377" spans="1:51" s="122" customFormat="1" ht="39.950000000000003" hidden="1" customHeight="1" x14ac:dyDescent="0.25">
      <c r="A377" s="53"/>
      <c r="B377" s="53"/>
      <c r="C377" s="53"/>
      <c r="D377" s="53"/>
      <c r="F377" s="55"/>
      <c r="G377" s="55"/>
      <c r="H377" s="56"/>
      <c r="I377" s="56"/>
      <c r="J377" s="56"/>
      <c r="K377" s="56"/>
      <c r="L377" s="57"/>
      <c r="M377" s="57"/>
      <c r="N377" s="57"/>
      <c r="O377" s="57"/>
      <c r="P377" s="57"/>
      <c r="Q377" s="57"/>
      <c r="R377" s="57"/>
      <c r="S377" s="57"/>
      <c r="T377" s="358"/>
      <c r="U377" s="359"/>
      <c r="V377" s="359"/>
      <c r="W377" s="359"/>
      <c r="X377" s="359"/>
      <c r="Y377" s="360"/>
      <c r="Z377" s="360"/>
      <c r="AA377" s="360"/>
      <c r="AB377" s="360"/>
      <c r="AC377" s="359"/>
      <c r="AD377" s="359"/>
      <c r="AE377" s="359"/>
      <c r="AF377" s="359"/>
      <c r="AG377" s="361"/>
      <c r="AH377" s="361"/>
      <c r="AI377" s="361"/>
      <c r="AJ377" s="361"/>
      <c r="AK377" s="160"/>
      <c r="AL377" s="362"/>
      <c r="AM377" s="363"/>
      <c r="AN377" s="359"/>
      <c r="AO377" s="359"/>
      <c r="AP377" s="359"/>
      <c r="AQ377" s="359"/>
      <c r="AR377" s="359"/>
      <c r="AS377" s="359"/>
      <c r="AT377" s="359"/>
      <c r="AU377" s="359"/>
      <c r="AV377" s="364"/>
      <c r="AX377" s="365"/>
      <c r="AY377" s="366"/>
    </row>
    <row r="378" spans="1:51" s="122" customFormat="1" ht="39.950000000000003" hidden="1" customHeight="1" x14ac:dyDescent="0.25">
      <c r="A378" s="53"/>
      <c r="B378" s="53"/>
      <c r="C378" s="53"/>
      <c r="D378" s="53"/>
      <c r="F378" s="55"/>
      <c r="G378" s="55"/>
      <c r="H378" s="56"/>
      <c r="I378" s="56"/>
      <c r="J378" s="56"/>
      <c r="K378" s="56"/>
      <c r="L378" s="57"/>
      <c r="M378" s="57"/>
      <c r="N378" s="57"/>
      <c r="O378" s="57"/>
      <c r="P378" s="57"/>
      <c r="Q378" s="57"/>
      <c r="R378" s="57"/>
      <c r="S378" s="57"/>
      <c r="T378" s="358"/>
      <c r="U378" s="359"/>
      <c r="V378" s="359"/>
      <c r="W378" s="359"/>
      <c r="X378" s="359"/>
      <c r="Y378" s="360"/>
      <c r="Z378" s="360"/>
      <c r="AA378" s="360"/>
      <c r="AB378" s="360"/>
      <c r="AC378" s="359"/>
      <c r="AD378" s="359"/>
      <c r="AE378" s="359"/>
      <c r="AF378" s="359"/>
      <c r="AG378" s="361"/>
      <c r="AH378" s="361"/>
      <c r="AI378" s="361"/>
      <c r="AJ378" s="361"/>
      <c r="AK378" s="160"/>
      <c r="AL378" s="362"/>
      <c r="AM378" s="363"/>
      <c r="AN378" s="359"/>
      <c r="AO378" s="359"/>
      <c r="AP378" s="359"/>
      <c r="AQ378" s="359"/>
      <c r="AR378" s="359"/>
      <c r="AS378" s="359"/>
      <c r="AT378" s="359"/>
      <c r="AU378" s="359"/>
      <c r="AV378" s="364"/>
      <c r="AX378" s="365"/>
      <c r="AY378" s="366"/>
    </row>
    <row r="379" spans="1:51" s="122" customFormat="1" ht="31.5" x14ac:dyDescent="0.25">
      <c r="A379" s="53" t="s">
        <v>6584</v>
      </c>
      <c r="B379" s="53" t="s">
        <v>6585</v>
      </c>
      <c r="C379" s="53" t="s">
        <v>6586</v>
      </c>
      <c r="D379" s="53" t="s">
        <v>6587</v>
      </c>
      <c r="E379" s="122" t="s">
        <v>612</v>
      </c>
      <c r="F379" s="55">
        <v>39</v>
      </c>
      <c r="G379" s="55" t="s">
        <v>846</v>
      </c>
      <c r="H379" s="56" t="str">
        <f t="shared" si="6"/>
        <v xml:space="preserve">Đường Lê Đức Thọ </v>
      </c>
      <c r="I379" s="56" t="s">
        <v>6532</v>
      </c>
      <c r="J379" s="56" t="s">
        <v>6588</v>
      </c>
      <c r="K379" s="56" t="s">
        <v>884</v>
      </c>
      <c r="L379" s="57">
        <v>4600</v>
      </c>
      <c r="M379" s="57">
        <v>2200</v>
      </c>
      <c r="N379" s="57">
        <v>1800</v>
      </c>
      <c r="O379" s="57">
        <v>1300</v>
      </c>
      <c r="P379" s="57"/>
      <c r="Q379" s="57"/>
      <c r="R379" s="57"/>
      <c r="S379" s="57"/>
      <c r="T379" s="358" t="s">
        <v>846</v>
      </c>
      <c r="U379" s="359"/>
      <c r="V379" s="359"/>
      <c r="W379" s="359"/>
      <c r="X379" s="359"/>
      <c r="Y379" s="360"/>
      <c r="Z379" s="360"/>
      <c r="AA379" s="360"/>
      <c r="AB379" s="360"/>
      <c r="AC379" s="359"/>
      <c r="AD379" s="359"/>
      <c r="AE379" s="359"/>
      <c r="AF379" s="359"/>
      <c r="AG379" s="361"/>
      <c r="AH379" s="361"/>
      <c r="AI379" s="361"/>
      <c r="AJ379" s="361"/>
      <c r="AK379" s="160">
        <v>5.73</v>
      </c>
      <c r="AL379" s="362"/>
      <c r="AM379" s="363">
        <v>3.3</v>
      </c>
      <c r="AN379" s="359">
        <v>15180</v>
      </c>
      <c r="AO379" s="359">
        <v>7260</v>
      </c>
      <c r="AP379" s="359">
        <v>5940</v>
      </c>
      <c r="AQ379" s="359">
        <v>4290</v>
      </c>
      <c r="AR379" s="359">
        <v>15200</v>
      </c>
      <c r="AS379" s="359">
        <v>7300</v>
      </c>
      <c r="AT379" s="359">
        <v>5900</v>
      </c>
      <c r="AU379" s="359">
        <v>4300</v>
      </c>
      <c r="AV379" s="364"/>
      <c r="AW379" s="122" t="s">
        <v>612</v>
      </c>
      <c r="AX379" s="365"/>
      <c r="AY379" s="366">
        <v>780</v>
      </c>
    </row>
    <row r="380" spans="1:51" s="122" customFormat="1" ht="15.75" hidden="1" x14ac:dyDescent="0.25">
      <c r="A380" s="53"/>
      <c r="B380" s="53"/>
      <c r="C380" s="53"/>
      <c r="D380" s="53"/>
      <c r="F380" s="55"/>
      <c r="G380" s="55"/>
      <c r="H380" s="56"/>
      <c r="I380" s="56"/>
      <c r="J380" s="56"/>
      <c r="K380" s="56"/>
      <c r="L380" s="57"/>
      <c r="M380" s="57"/>
      <c r="N380" s="57"/>
      <c r="O380" s="57"/>
      <c r="P380" s="57"/>
      <c r="Q380" s="57"/>
      <c r="R380" s="57"/>
      <c r="S380" s="57"/>
      <c r="T380" s="358"/>
      <c r="U380" s="359"/>
      <c r="V380" s="359"/>
      <c r="W380" s="359"/>
      <c r="X380" s="359"/>
      <c r="Y380" s="360"/>
      <c r="Z380" s="360"/>
      <c r="AA380" s="360"/>
      <c r="AB380" s="360"/>
      <c r="AC380" s="359"/>
      <c r="AD380" s="359"/>
      <c r="AE380" s="359"/>
      <c r="AF380" s="359"/>
      <c r="AG380" s="361"/>
      <c r="AH380" s="361"/>
      <c r="AI380" s="361"/>
      <c r="AJ380" s="361"/>
      <c r="AK380" s="160"/>
      <c r="AL380" s="362"/>
      <c r="AM380" s="363"/>
      <c r="AN380" s="359"/>
      <c r="AO380" s="359"/>
      <c r="AP380" s="359"/>
      <c r="AQ380" s="359"/>
      <c r="AR380" s="359"/>
      <c r="AS380" s="359"/>
      <c r="AT380" s="359"/>
      <c r="AU380" s="359"/>
      <c r="AV380" s="364"/>
      <c r="AX380" s="365"/>
      <c r="AY380" s="366"/>
    </row>
    <row r="381" spans="1:51" s="122" customFormat="1" ht="15.75" hidden="1" x14ac:dyDescent="0.25">
      <c r="A381" s="53"/>
      <c r="B381" s="53"/>
      <c r="C381" s="53"/>
      <c r="D381" s="53"/>
      <c r="F381" s="55"/>
      <c r="G381" s="55"/>
      <c r="H381" s="56"/>
      <c r="I381" s="56"/>
      <c r="J381" s="56"/>
      <c r="K381" s="56"/>
      <c r="L381" s="57"/>
      <c r="M381" s="57"/>
      <c r="N381" s="57"/>
      <c r="O381" s="57"/>
      <c r="P381" s="57"/>
      <c r="Q381" s="57"/>
      <c r="R381" s="57"/>
      <c r="S381" s="57"/>
      <c r="T381" s="358"/>
      <c r="U381" s="359"/>
      <c r="V381" s="359"/>
      <c r="W381" s="359"/>
      <c r="X381" s="359"/>
      <c r="Y381" s="360"/>
      <c r="Z381" s="360"/>
      <c r="AA381" s="360"/>
      <c r="AB381" s="360"/>
      <c r="AC381" s="359"/>
      <c r="AD381" s="359"/>
      <c r="AE381" s="359"/>
      <c r="AF381" s="359"/>
      <c r="AG381" s="361"/>
      <c r="AH381" s="361"/>
      <c r="AI381" s="361"/>
      <c r="AJ381" s="361"/>
      <c r="AK381" s="160"/>
      <c r="AL381" s="362"/>
      <c r="AM381" s="363"/>
      <c r="AN381" s="359"/>
      <c r="AO381" s="359"/>
      <c r="AP381" s="359"/>
      <c r="AQ381" s="359"/>
      <c r="AR381" s="359"/>
      <c r="AS381" s="359"/>
      <c r="AT381" s="359"/>
      <c r="AU381" s="359"/>
      <c r="AV381" s="364"/>
      <c r="AX381" s="365"/>
      <c r="AY381" s="366"/>
    </row>
    <row r="382" spans="1:51" s="122" customFormat="1" ht="15.75" hidden="1" x14ac:dyDescent="0.25">
      <c r="A382" s="53"/>
      <c r="B382" s="53"/>
      <c r="C382" s="53"/>
      <c r="D382" s="53"/>
      <c r="F382" s="55"/>
      <c r="G382" s="55"/>
      <c r="H382" s="56"/>
      <c r="I382" s="56"/>
      <c r="J382" s="56"/>
      <c r="K382" s="56"/>
      <c r="L382" s="57"/>
      <c r="M382" s="57"/>
      <c r="N382" s="57"/>
      <c r="O382" s="57"/>
      <c r="P382" s="57"/>
      <c r="Q382" s="57"/>
      <c r="R382" s="57"/>
      <c r="S382" s="57"/>
      <c r="T382" s="358"/>
      <c r="U382" s="359"/>
      <c r="V382" s="359"/>
      <c r="W382" s="359"/>
      <c r="X382" s="359"/>
      <c r="Y382" s="360"/>
      <c r="Z382" s="360"/>
      <c r="AA382" s="360"/>
      <c r="AB382" s="360"/>
      <c r="AC382" s="359"/>
      <c r="AD382" s="359"/>
      <c r="AE382" s="359"/>
      <c r="AF382" s="359"/>
      <c r="AG382" s="361"/>
      <c r="AH382" s="361"/>
      <c r="AI382" s="361"/>
      <c r="AJ382" s="361"/>
      <c r="AK382" s="160"/>
      <c r="AL382" s="362"/>
      <c r="AM382" s="363"/>
      <c r="AN382" s="359"/>
      <c r="AO382" s="359"/>
      <c r="AP382" s="359"/>
      <c r="AQ382" s="359"/>
      <c r="AR382" s="359"/>
      <c r="AS382" s="359"/>
      <c r="AT382" s="359"/>
      <c r="AU382" s="359"/>
      <c r="AV382" s="364"/>
      <c r="AX382" s="365"/>
      <c r="AY382" s="366"/>
    </row>
    <row r="383" spans="1:51" s="122" customFormat="1" ht="15.75" hidden="1" x14ac:dyDescent="0.25">
      <c r="A383" s="53"/>
      <c r="B383" s="53"/>
      <c r="C383" s="53"/>
      <c r="D383" s="53"/>
      <c r="F383" s="55"/>
      <c r="G383" s="55"/>
      <c r="H383" s="56"/>
      <c r="I383" s="56"/>
      <c r="J383" s="56"/>
      <c r="K383" s="56"/>
      <c r="L383" s="57"/>
      <c r="M383" s="57"/>
      <c r="N383" s="57"/>
      <c r="O383" s="57"/>
      <c r="P383" s="57"/>
      <c r="Q383" s="57"/>
      <c r="R383" s="57"/>
      <c r="S383" s="57"/>
      <c r="T383" s="358"/>
      <c r="U383" s="359"/>
      <c r="V383" s="359"/>
      <c r="W383" s="359"/>
      <c r="X383" s="359"/>
      <c r="Y383" s="360"/>
      <c r="Z383" s="360"/>
      <c r="AA383" s="360"/>
      <c r="AB383" s="360"/>
      <c r="AC383" s="359"/>
      <c r="AD383" s="359"/>
      <c r="AE383" s="359"/>
      <c r="AF383" s="359"/>
      <c r="AG383" s="361"/>
      <c r="AH383" s="361"/>
      <c r="AI383" s="361"/>
      <c r="AJ383" s="361"/>
      <c r="AK383" s="160"/>
      <c r="AL383" s="362"/>
      <c r="AM383" s="363"/>
      <c r="AN383" s="359"/>
      <c r="AO383" s="359"/>
      <c r="AP383" s="359"/>
      <c r="AQ383" s="359"/>
      <c r="AR383" s="359"/>
      <c r="AS383" s="359"/>
      <c r="AT383" s="359"/>
      <c r="AU383" s="359"/>
      <c r="AV383" s="364"/>
      <c r="AX383" s="365"/>
      <c r="AY383" s="366"/>
    </row>
    <row r="384" spans="1:51" s="122" customFormat="1" ht="15.75" hidden="1" x14ac:dyDescent="0.25">
      <c r="A384" s="53"/>
      <c r="B384" s="53"/>
      <c r="C384" s="53"/>
      <c r="D384" s="53"/>
      <c r="F384" s="55"/>
      <c r="G384" s="55"/>
      <c r="H384" s="56"/>
      <c r="I384" s="56"/>
      <c r="J384" s="56"/>
      <c r="K384" s="56"/>
      <c r="L384" s="57"/>
      <c r="M384" s="57"/>
      <c r="N384" s="57"/>
      <c r="O384" s="57"/>
      <c r="P384" s="57"/>
      <c r="Q384" s="57"/>
      <c r="R384" s="57"/>
      <c r="S384" s="57"/>
      <c r="T384" s="358"/>
      <c r="U384" s="359"/>
      <c r="V384" s="359"/>
      <c r="W384" s="359"/>
      <c r="X384" s="359"/>
      <c r="Y384" s="360"/>
      <c r="Z384" s="360"/>
      <c r="AA384" s="360"/>
      <c r="AB384" s="360"/>
      <c r="AC384" s="359"/>
      <c r="AD384" s="359"/>
      <c r="AE384" s="359"/>
      <c r="AF384" s="359"/>
      <c r="AG384" s="361"/>
      <c r="AH384" s="361"/>
      <c r="AI384" s="361"/>
      <c r="AJ384" s="361"/>
      <c r="AK384" s="160"/>
      <c r="AL384" s="362"/>
      <c r="AM384" s="363"/>
      <c r="AN384" s="359"/>
      <c r="AO384" s="359"/>
      <c r="AP384" s="359"/>
      <c r="AQ384" s="359"/>
      <c r="AR384" s="359"/>
      <c r="AS384" s="359"/>
      <c r="AT384" s="359"/>
      <c r="AU384" s="359"/>
      <c r="AV384" s="364"/>
      <c r="AX384" s="365"/>
      <c r="AY384" s="366"/>
    </row>
    <row r="385" spans="1:51" s="122" customFormat="1" ht="15.75" hidden="1" x14ac:dyDescent="0.25">
      <c r="A385" s="53"/>
      <c r="B385" s="53"/>
      <c r="C385" s="53"/>
      <c r="D385" s="53"/>
      <c r="F385" s="55"/>
      <c r="G385" s="55"/>
      <c r="H385" s="56"/>
      <c r="I385" s="56"/>
      <c r="J385" s="56"/>
      <c r="K385" s="56"/>
      <c r="L385" s="57"/>
      <c r="M385" s="57"/>
      <c r="N385" s="57"/>
      <c r="O385" s="57"/>
      <c r="P385" s="57"/>
      <c r="Q385" s="57"/>
      <c r="R385" s="57"/>
      <c r="S385" s="57"/>
      <c r="T385" s="358"/>
      <c r="U385" s="359"/>
      <c r="V385" s="359"/>
      <c r="W385" s="359"/>
      <c r="X385" s="359"/>
      <c r="Y385" s="360"/>
      <c r="Z385" s="360"/>
      <c r="AA385" s="360"/>
      <c r="AB385" s="360"/>
      <c r="AC385" s="359"/>
      <c r="AD385" s="359"/>
      <c r="AE385" s="359"/>
      <c r="AF385" s="359"/>
      <c r="AG385" s="361"/>
      <c r="AH385" s="361"/>
      <c r="AI385" s="361"/>
      <c r="AJ385" s="361"/>
      <c r="AK385" s="160"/>
      <c r="AL385" s="362"/>
      <c r="AM385" s="363"/>
      <c r="AN385" s="359"/>
      <c r="AO385" s="359"/>
      <c r="AP385" s="359"/>
      <c r="AQ385" s="359"/>
      <c r="AR385" s="359"/>
      <c r="AS385" s="359"/>
      <c r="AT385" s="359"/>
      <c r="AU385" s="359"/>
      <c r="AV385" s="364"/>
      <c r="AX385" s="365"/>
      <c r="AY385" s="366"/>
    </row>
    <row r="386" spans="1:51" s="122" customFormat="1" ht="39.950000000000003" customHeight="1" x14ac:dyDescent="0.25">
      <c r="A386" s="53" t="s">
        <v>6589</v>
      </c>
      <c r="B386" s="53" t="s">
        <v>6590</v>
      </c>
      <c r="C386" s="53" t="s">
        <v>6591</v>
      </c>
      <c r="D386" s="53" t="s">
        <v>6592</v>
      </c>
      <c r="E386" s="122" t="s">
        <v>612</v>
      </c>
      <c r="F386" s="55">
        <v>40</v>
      </c>
      <c r="G386" s="55" t="s">
        <v>850</v>
      </c>
      <c r="H386" s="56" t="str">
        <f t="shared" si="6"/>
        <v>Đường Thích Quảng Đức</v>
      </c>
      <c r="I386" s="56" t="s">
        <v>6532</v>
      </c>
      <c r="J386" s="56" t="s">
        <v>866</v>
      </c>
      <c r="K386" s="56" t="s">
        <v>6545</v>
      </c>
      <c r="L386" s="57">
        <v>4600</v>
      </c>
      <c r="M386" s="57">
        <v>2200</v>
      </c>
      <c r="N386" s="57">
        <v>1800</v>
      </c>
      <c r="O386" s="57">
        <v>1300</v>
      </c>
      <c r="P386" s="57"/>
      <c r="Q386" s="57"/>
      <c r="R386" s="57"/>
      <c r="S386" s="57"/>
      <c r="T386" s="358" t="s">
        <v>850</v>
      </c>
      <c r="U386" s="359"/>
      <c r="V386" s="359"/>
      <c r="W386" s="359"/>
      <c r="X386" s="359"/>
      <c r="Y386" s="360"/>
      <c r="Z386" s="360"/>
      <c r="AA386" s="360"/>
      <c r="AB386" s="360"/>
      <c r="AC386" s="359"/>
      <c r="AD386" s="359"/>
      <c r="AE386" s="359"/>
      <c r="AF386" s="359"/>
      <c r="AG386" s="361"/>
      <c r="AH386" s="361"/>
      <c r="AI386" s="361"/>
      <c r="AJ386" s="361"/>
      <c r="AK386" s="160">
        <v>5.73</v>
      </c>
      <c r="AL386" s="362"/>
      <c r="AM386" s="363">
        <v>3.3</v>
      </c>
      <c r="AN386" s="359">
        <v>15180</v>
      </c>
      <c r="AO386" s="359">
        <v>7260</v>
      </c>
      <c r="AP386" s="359">
        <v>5940</v>
      </c>
      <c r="AQ386" s="359">
        <v>4290</v>
      </c>
      <c r="AR386" s="359">
        <v>15200</v>
      </c>
      <c r="AS386" s="359">
        <v>7300</v>
      </c>
      <c r="AT386" s="359">
        <v>5900</v>
      </c>
      <c r="AU386" s="359">
        <v>4300</v>
      </c>
      <c r="AV386" s="364"/>
      <c r="AW386" s="122" t="s">
        <v>612</v>
      </c>
      <c r="AX386" s="365"/>
      <c r="AY386" s="366">
        <v>780</v>
      </c>
    </row>
    <row r="387" spans="1:51" s="122" customFormat="1" ht="39.950000000000003" hidden="1" customHeight="1" x14ac:dyDescent="0.25">
      <c r="A387" s="53"/>
      <c r="B387" s="53"/>
      <c r="C387" s="53"/>
      <c r="D387" s="53"/>
      <c r="F387" s="55"/>
      <c r="G387" s="55"/>
      <c r="H387" s="56"/>
      <c r="I387" s="56"/>
      <c r="J387" s="56"/>
      <c r="K387" s="56"/>
      <c r="L387" s="57"/>
      <c r="M387" s="57"/>
      <c r="N387" s="57"/>
      <c r="O387" s="57"/>
      <c r="P387" s="57"/>
      <c r="Q387" s="57"/>
      <c r="R387" s="57"/>
      <c r="S387" s="57"/>
      <c r="T387" s="358"/>
      <c r="U387" s="359"/>
      <c r="V387" s="359"/>
      <c r="W387" s="359"/>
      <c r="X387" s="359"/>
      <c r="Y387" s="360"/>
      <c r="Z387" s="360"/>
      <c r="AA387" s="360"/>
      <c r="AB387" s="360"/>
      <c r="AC387" s="359"/>
      <c r="AD387" s="359"/>
      <c r="AE387" s="359"/>
      <c r="AF387" s="359"/>
      <c r="AG387" s="361"/>
      <c r="AH387" s="361"/>
      <c r="AI387" s="361"/>
      <c r="AJ387" s="361"/>
      <c r="AK387" s="160"/>
      <c r="AL387" s="362"/>
      <c r="AM387" s="363"/>
      <c r="AN387" s="359"/>
      <c r="AO387" s="359"/>
      <c r="AP387" s="359"/>
      <c r="AQ387" s="359"/>
      <c r="AR387" s="359"/>
      <c r="AS387" s="359"/>
      <c r="AT387" s="359"/>
      <c r="AU387" s="359"/>
      <c r="AV387" s="364"/>
      <c r="AX387" s="365"/>
      <c r="AY387" s="366"/>
    </row>
    <row r="388" spans="1:51" s="122" customFormat="1" ht="39.950000000000003" hidden="1" customHeight="1" x14ac:dyDescent="0.25">
      <c r="A388" s="53"/>
      <c r="B388" s="53"/>
      <c r="C388" s="53"/>
      <c r="D388" s="53"/>
      <c r="F388" s="55"/>
      <c r="G388" s="55"/>
      <c r="H388" s="56"/>
      <c r="I388" s="56"/>
      <c r="J388" s="56"/>
      <c r="K388" s="56"/>
      <c r="L388" s="57"/>
      <c r="M388" s="57"/>
      <c r="N388" s="57"/>
      <c r="O388" s="57"/>
      <c r="P388" s="57"/>
      <c r="Q388" s="57"/>
      <c r="R388" s="57"/>
      <c r="S388" s="57"/>
      <c r="T388" s="358"/>
      <c r="U388" s="359"/>
      <c r="V388" s="359"/>
      <c r="W388" s="359"/>
      <c r="X388" s="359"/>
      <c r="Y388" s="360"/>
      <c r="Z388" s="360"/>
      <c r="AA388" s="360"/>
      <c r="AB388" s="360"/>
      <c r="AC388" s="359"/>
      <c r="AD388" s="359"/>
      <c r="AE388" s="359"/>
      <c r="AF388" s="359"/>
      <c r="AG388" s="361"/>
      <c r="AH388" s="361"/>
      <c r="AI388" s="361"/>
      <c r="AJ388" s="361"/>
      <c r="AK388" s="160"/>
      <c r="AL388" s="362"/>
      <c r="AM388" s="363"/>
      <c r="AN388" s="359"/>
      <c r="AO388" s="359"/>
      <c r="AP388" s="359"/>
      <c r="AQ388" s="359"/>
      <c r="AR388" s="359"/>
      <c r="AS388" s="359"/>
      <c r="AT388" s="359"/>
      <c r="AU388" s="359"/>
      <c r="AV388" s="364"/>
      <c r="AX388" s="365"/>
      <c r="AY388" s="366"/>
    </row>
    <row r="389" spans="1:51" s="122" customFormat="1" ht="39.950000000000003" hidden="1" customHeight="1" x14ac:dyDescent="0.25">
      <c r="A389" s="53"/>
      <c r="B389" s="53"/>
      <c r="C389" s="53"/>
      <c r="D389" s="53"/>
      <c r="F389" s="55"/>
      <c r="G389" s="55"/>
      <c r="H389" s="56"/>
      <c r="I389" s="56"/>
      <c r="J389" s="56"/>
      <c r="K389" s="56"/>
      <c r="L389" s="57"/>
      <c r="M389" s="57"/>
      <c r="N389" s="57"/>
      <c r="O389" s="57"/>
      <c r="P389" s="57"/>
      <c r="Q389" s="57"/>
      <c r="R389" s="57"/>
      <c r="S389" s="57"/>
      <c r="T389" s="358"/>
      <c r="U389" s="359"/>
      <c r="V389" s="359"/>
      <c r="W389" s="359"/>
      <c r="X389" s="359"/>
      <c r="Y389" s="360"/>
      <c r="Z389" s="360"/>
      <c r="AA389" s="360"/>
      <c r="AB389" s="360"/>
      <c r="AC389" s="359"/>
      <c r="AD389" s="359"/>
      <c r="AE389" s="359"/>
      <c r="AF389" s="359"/>
      <c r="AG389" s="361"/>
      <c r="AH389" s="361"/>
      <c r="AI389" s="361"/>
      <c r="AJ389" s="361"/>
      <c r="AK389" s="160"/>
      <c r="AL389" s="362"/>
      <c r="AM389" s="363"/>
      <c r="AN389" s="359"/>
      <c r="AO389" s="359"/>
      <c r="AP389" s="359"/>
      <c r="AQ389" s="359"/>
      <c r="AR389" s="359"/>
      <c r="AS389" s="359"/>
      <c r="AT389" s="359"/>
      <c r="AU389" s="359"/>
      <c r="AV389" s="364"/>
      <c r="AX389" s="365"/>
      <c r="AY389" s="366"/>
    </row>
    <row r="390" spans="1:51" s="122" customFormat="1" ht="39.950000000000003" hidden="1" customHeight="1" x14ac:dyDescent="0.25">
      <c r="A390" s="53"/>
      <c r="B390" s="53"/>
      <c r="C390" s="53"/>
      <c r="D390" s="53"/>
      <c r="F390" s="55"/>
      <c r="G390" s="55"/>
      <c r="H390" s="56"/>
      <c r="I390" s="56"/>
      <c r="J390" s="56"/>
      <c r="K390" s="56"/>
      <c r="L390" s="57"/>
      <c r="M390" s="57"/>
      <c r="N390" s="57"/>
      <c r="O390" s="57"/>
      <c r="P390" s="57"/>
      <c r="Q390" s="57"/>
      <c r="R390" s="57"/>
      <c r="S390" s="57"/>
      <c r="T390" s="358"/>
      <c r="U390" s="359"/>
      <c r="V390" s="359"/>
      <c r="W390" s="359"/>
      <c r="X390" s="359"/>
      <c r="Y390" s="360"/>
      <c r="Z390" s="360"/>
      <c r="AA390" s="360"/>
      <c r="AB390" s="360"/>
      <c r="AC390" s="359"/>
      <c r="AD390" s="359"/>
      <c r="AE390" s="359"/>
      <c r="AF390" s="359"/>
      <c r="AG390" s="361"/>
      <c r="AH390" s="361"/>
      <c r="AI390" s="361"/>
      <c r="AJ390" s="361"/>
      <c r="AK390" s="160"/>
      <c r="AL390" s="362"/>
      <c r="AM390" s="363"/>
      <c r="AN390" s="359"/>
      <c r="AO390" s="359"/>
      <c r="AP390" s="359"/>
      <c r="AQ390" s="359"/>
      <c r="AR390" s="359"/>
      <c r="AS390" s="359"/>
      <c r="AT390" s="359"/>
      <c r="AU390" s="359"/>
      <c r="AV390" s="364"/>
      <c r="AX390" s="365"/>
      <c r="AY390" s="366"/>
    </row>
    <row r="391" spans="1:51" s="122" customFormat="1" ht="39.950000000000003" hidden="1" customHeight="1" x14ac:dyDescent="0.25">
      <c r="A391" s="53"/>
      <c r="B391" s="53"/>
      <c r="C391" s="53"/>
      <c r="D391" s="53"/>
      <c r="F391" s="55"/>
      <c r="G391" s="55"/>
      <c r="H391" s="56"/>
      <c r="I391" s="56"/>
      <c r="J391" s="56"/>
      <c r="K391" s="56"/>
      <c r="L391" s="57"/>
      <c r="M391" s="57"/>
      <c r="N391" s="57"/>
      <c r="O391" s="57"/>
      <c r="P391" s="57"/>
      <c r="Q391" s="57"/>
      <c r="R391" s="57"/>
      <c r="S391" s="57"/>
      <c r="T391" s="358"/>
      <c r="U391" s="359"/>
      <c r="V391" s="359"/>
      <c r="W391" s="359"/>
      <c r="X391" s="359"/>
      <c r="Y391" s="360"/>
      <c r="Z391" s="360"/>
      <c r="AA391" s="360"/>
      <c r="AB391" s="360"/>
      <c r="AC391" s="359"/>
      <c r="AD391" s="359"/>
      <c r="AE391" s="359"/>
      <c r="AF391" s="359"/>
      <c r="AG391" s="361"/>
      <c r="AH391" s="361"/>
      <c r="AI391" s="361"/>
      <c r="AJ391" s="361"/>
      <c r="AK391" s="160"/>
      <c r="AL391" s="362"/>
      <c r="AM391" s="363"/>
      <c r="AN391" s="359"/>
      <c r="AO391" s="359"/>
      <c r="AP391" s="359"/>
      <c r="AQ391" s="359"/>
      <c r="AR391" s="359"/>
      <c r="AS391" s="359"/>
      <c r="AT391" s="359"/>
      <c r="AU391" s="359"/>
      <c r="AV391" s="364"/>
      <c r="AX391" s="365"/>
      <c r="AY391" s="366"/>
    </row>
    <row r="392" spans="1:51" s="122" customFormat="1" ht="39.950000000000003" hidden="1" customHeight="1" x14ac:dyDescent="0.25">
      <c r="A392" s="53"/>
      <c r="B392" s="53"/>
      <c r="C392" s="53"/>
      <c r="D392" s="53"/>
      <c r="F392" s="55"/>
      <c r="G392" s="55"/>
      <c r="H392" s="56"/>
      <c r="I392" s="56"/>
      <c r="J392" s="56"/>
      <c r="K392" s="56"/>
      <c r="L392" s="57"/>
      <c r="M392" s="57"/>
      <c r="N392" s="57"/>
      <c r="O392" s="57"/>
      <c r="P392" s="57"/>
      <c r="Q392" s="57"/>
      <c r="R392" s="57"/>
      <c r="S392" s="57"/>
      <c r="T392" s="358"/>
      <c r="U392" s="359"/>
      <c r="V392" s="359"/>
      <c r="W392" s="359"/>
      <c r="X392" s="359"/>
      <c r="Y392" s="360"/>
      <c r="Z392" s="360"/>
      <c r="AA392" s="360"/>
      <c r="AB392" s="360"/>
      <c r="AC392" s="359"/>
      <c r="AD392" s="359"/>
      <c r="AE392" s="359"/>
      <c r="AF392" s="359"/>
      <c r="AG392" s="361"/>
      <c r="AH392" s="361"/>
      <c r="AI392" s="361"/>
      <c r="AJ392" s="361"/>
      <c r="AK392" s="160"/>
      <c r="AL392" s="362"/>
      <c r="AM392" s="363"/>
      <c r="AN392" s="359"/>
      <c r="AO392" s="359"/>
      <c r="AP392" s="359"/>
      <c r="AQ392" s="359"/>
      <c r="AR392" s="359"/>
      <c r="AS392" s="359"/>
      <c r="AT392" s="359"/>
      <c r="AU392" s="359"/>
      <c r="AV392" s="364"/>
      <c r="AX392" s="365"/>
      <c r="AY392" s="366"/>
    </row>
    <row r="393" spans="1:51" s="122" customFormat="1" ht="39.950000000000003" customHeight="1" x14ac:dyDescent="0.25">
      <c r="A393" s="53" t="s">
        <v>6593</v>
      </c>
      <c r="B393" s="53" t="s">
        <v>6594</v>
      </c>
      <c r="C393" s="53" t="s">
        <v>6595</v>
      </c>
      <c r="D393" s="53" t="s">
        <v>6596</v>
      </c>
      <c r="E393" s="122" t="s">
        <v>612</v>
      </c>
      <c r="F393" s="55">
        <v>50</v>
      </c>
      <c r="G393" s="55" t="s">
        <v>876</v>
      </c>
      <c r="H393" s="56" t="str">
        <f t="shared" si="6"/>
        <v>Đường Hoàng Minh Châu</v>
      </c>
      <c r="I393" s="56" t="s">
        <v>220</v>
      </c>
      <c r="J393" s="56" t="s">
        <v>4319</v>
      </c>
      <c r="K393" s="56" t="s">
        <v>884</v>
      </c>
      <c r="L393" s="57">
        <v>4600</v>
      </c>
      <c r="M393" s="57">
        <v>2200</v>
      </c>
      <c r="N393" s="57">
        <v>1800</v>
      </c>
      <c r="O393" s="57">
        <v>1300</v>
      </c>
      <c r="P393" s="57"/>
      <c r="Q393" s="57"/>
      <c r="R393" s="57"/>
      <c r="S393" s="57"/>
      <c r="T393" s="358" t="s">
        <v>876</v>
      </c>
      <c r="U393" s="359"/>
      <c r="V393" s="359"/>
      <c r="W393" s="359"/>
      <c r="X393" s="359"/>
      <c r="Y393" s="360"/>
      <c r="Z393" s="360"/>
      <c r="AA393" s="360"/>
      <c r="AB393" s="360"/>
      <c r="AC393" s="359"/>
      <c r="AD393" s="359"/>
      <c r="AE393" s="359"/>
      <c r="AF393" s="359"/>
      <c r="AG393" s="361"/>
      <c r="AH393" s="361"/>
      <c r="AI393" s="361"/>
      <c r="AJ393" s="361"/>
      <c r="AK393" s="160">
        <v>5.73</v>
      </c>
      <c r="AL393" s="362"/>
      <c r="AM393" s="363">
        <v>3.3</v>
      </c>
      <c r="AN393" s="359">
        <v>15180</v>
      </c>
      <c r="AO393" s="359">
        <v>7260</v>
      </c>
      <c r="AP393" s="359">
        <v>5940</v>
      </c>
      <c r="AQ393" s="359">
        <v>4290</v>
      </c>
      <c r="AR393" s="359">
        <v>15200</v>
      </c>
      <c r="AS393" s="359">
        <v>7300</v>
      </c>
      <c r="AT393" s="359">
        <v>5900</v>
      </c>
      <c r="AU393" s="359">
        <v>4300</v>
      </c>
      <c r="AV393" s="364"/>
      <c r="AW393" s="122" t="s">
        <v>612</v>
      </c>
      <c r="AX393" s="365"/>
      <c r="AY393" s="366">
        <v>780</v>
      </c>
    </row>
    <row r="394" spans="1:51" s="122" customFormat="1" ht="39.950000000000003" hidden="1" customHeight="1" x14ac:dyDescent="0.25">
      <c r="A394" s="53"/>
      <c r="B394" s="53"/>
      <c r="C394" s="53"/>
      <c r="D394" s="53"/>
      <c r="F394" s="55"/>
      <c r="G394" s="55"/>
      <c r="H394" s="56"/>
      <c r="I394" s="56"/>
      <c r="J394" s="56"/>
      <c r="K394" s="56"/>
      <c r="L394" s="57"/>
      <c r="M394" s="57"/>
      <c r="N394" s="57"/>
      <c r="O394" s="57"/>
      <c r="P394" s="57"/>
      <c r="Q394" s="57"/>
      <c r="R394" s="57"/>
      <c r="S394" s="57"/>
      <c r="T394" s="358"/>
      <c r="U394" s="359"/>
      <c r="V394" s="359"/>
      <c r="W394" s="359"/>
      <c r="X394" s="359"/>
      <c r="Y394" s="360"/>
      <c r="Z394" s="360"/>
      <c r="AA394" s="360"/>
      <c r="AB394" s="360"/>
      <c r="AC394" s="359"/>
      <c r="AD394" s="359"/>
      <c r="AE394" s="359"/>
      <c r="AF394" s="359"/>
      <c r="AG394" s="361"/>
      <c r="AH394" s="361"/>
      <c r="AI394" s="361"/>
      <c r="AJ394" s="361"/>
      <c r="AK394" s="160"/>
      <c r="AL394" s="362"/>
      <c r="AM394" s="363"/>
      <c r="AN394" s="359"/>
      <c r="AO394" s="359"/>
      <c r="AP394" s="359"/>
      <c r="AQ394" s="359"/>
      <c r="AR394" s="359"/>
      <c r="AS394" s="359"/>
      <c r="AT394" s="359"/>
      <c r="AU394" s="359"/>
      <c r="AV394" s="364"/>
      <c r="AX394" s="365"/>
      <c r="AY394" s="366"/>
    </row>
    <row r="395" spans="1:51" s="122" customFormat="1" ht="39.950000000000003" hidden="1" customHeight="1" x14ac:dyDescent="0.25">
      <c r="A395" s="53"/>
      <c r="B395" s="53"/>
      <c r="C395" s="53"/>
      <c r="D395" s="53"/>
      <c r="F395" s="55"/>
      <c r="G395" s="55"/>
      <c r="H395" s="56"/>
      <c r="I395" s="56"/>
      <c r="J395" s="56"/>
      <c r="K395" s="56"/>
      <c r="L395" s="57"/>
      <c r="M395" s="57"/>
      <c r="N395" s="57"/>
      <c r="O395" s="57"/>
      <c r="P395" s="57"/>
      <c r="Q395" s="57"/>
      <c r="R395" s="57"/>
      <c r="S395" s="57"/>
      <c r="T395" s="358"/>
      <c r="U395" s="359"/>
      <c r="V395" s="359"/>
      <c r="W395" s="359"/>
      <c r="X395" s="359"/>
      <c r="Y395" s="360"/>
      <c r="Z395" s="360"/>
      <c r="AA395" s="360"/>
      <c r="AB395" s="360"/>
      <c r="AC395" s="359"/>
      <c r="AD395" s="359"/>
      <c r="AE395" s="359"/>
      <c r="AF395" s="359"/>
      <c r="AG395" s="361"/>
      <c r="AH395" s="361"/>
      <c r="AI395" s="361"/>
      <c r="AJ395" s="361"/>
      <c r="AK395" s="160"/>
      <c r="AL395" s="362"/>
      <c r="AM395" s="363"/>
      <c r="AN395" s="359"/>
      <c r="AO395" s="359"/>
      <c r="AP395" s="359"/>
      <c r="AQ395" s="359"/>
      <c r="AR395" s="359"/>
      <c r="AS395" s="359"/>
      <c r="AT395" s="359"/>
      <c r="AU395" s="359"/>
      <c r="AV395" s="364"/>
      <c r="AX395" s="365"/>
      <c r="AY395" s="366"/>
    </row>
    <row r="396" spans="1:51" s="122" customFormat="1" ht="39.950000000000003" hidden="1" customHeight="1" x14ac:dyDescent="0.25">
      <c r="A396" s="53"/>
      <c r="B396" s="53"/>
      <c r="C396" s="53"/>
      <c r="D396" s="53"/>
      <c r="F396" s="55"/>
      <c r="G396" s="55"/>
      <c r="H396" s="56"/>
      <c r="I396" s="56"/>
      <c r="J396" s="56"/>
      <c r="K396" s="56"/>
      <c r="L396" s="57"/>
      <c r="M396" s="57"/>
      <c r="N396" s="57"/>
      <c r="O396" s="57"/>
      <c r="P396" s="57"/>
      <c r="Q396" s="57"/>
      <c r="R396" s="57"/>
      <c r="S396" s="57"/>
      <c r="T396" s="358"/>
      <c r="U396" s="359"/>
      <c r="V396" s="359"/>
      <c r="W396" s="359"/>
      <c r="X396" s="359"/>
      <c r="Y396" s="360"/>
      <c r="Z396" s="360"/>
      <c r="AA396" s="360"/>
      <c r="AB396" s="360"/>
      <c r="AC396" s="359"/>
      <c r="AD396" s="359"/>
      <c r="AE396" s="359"/>
      <c r="AF396" s="359"/>
      <c r="AG396" s="361"/>
      <c r="AH396" s="361"/>
      <c r="AI396" s="361"/>
      <c r="AJ396" s="361"/>
      <c r="AK396" s="160"/>
      <c r="AL396" s="362"/>
      <c r="AM396" s="363"/>
      <c r="AN396" s="359"/>
      <c r="AO396" s="359"/>
      <c r="AP396" s="359"/>
      <c r="AQ396" s="359"/>
      <c r="AR396" s="359"/>
      <c r="AS396" s="359"/>
      <c r="AT396" s="359"/>
      <c r="AU396" s="359"/>
      <c r="AV396" s="364"/>
      <c r="AX396" s="365"/>
      <c r="AY396" s="366"/>
    </row>
    <row r="397" spans="1:51" s="122" customFormat="1" ht="39.950000000000003" hidden="1" customHeight="1" x14ac:dyDescent="0.25">
      <c r="A397" s="53"/>
      <c r="B397" s="53"/>
      <c r="C397" s="53"/>
      <c r="D397" s="53"/>
      <c r="F397" s="55"/>
      <c r="G397" s="55"/>
      <c r="H397" s="56"/>
      <c r="I397" s="56"/>
      <c r="J397" s="56"/>
      <c r="K397" s="56"/>
      <c r="L397" s="57"/>
      <c r="M397" s="57"/>
      <c r="N397" s="57"/>
      <c r="O397" s="57"/>
      <c r="P397" s="57"/>
      <c r="Q397" s="57"/>
      <c r="R397" s="57"/>
      <c r="S397" s="57"/>
      <c r="T397" s="358"/>
      <c r="U397" s="359"/>
      <c r="V397" s="359"/>
      <c r="W397" s="359"/>
      <c r="X397" s="359"/>
      <c r="Y397" s="360"/>
      <c r="Z397" s="360"/>
      <c r="AA397" s="360"/>
      <c r="AB397" s="360"/>
      <c r="AC397" s="359"/>
      <c r="AD397" s="359"/>
      <c r="AE397" s="359"/>
      <c r="AF397" s="359"/>
      <c r="AG397" s="361"/>
      <c r="AH397" s="361"/>
      <c r="AI397" s="361"/>
      <c r="AJ397" s="361"/>
      <c r="AK397" s="160"/>
      <c r="AL397" s="362"/>
      <c r="AM397" s="363"/>
      <c r="AN397" s="359"/>
      <c r="AO397" s="359"/>
      <c r="AP397" s="359"/>
      <c r="AQ397" s="359"/>
      <c r="AR397" s="359"/>
      <c r="AS397" s="359"/>
      <c r="AT397" s="359"/>
      <c r="AU397" s="359"/>
      <c r="AV397" s="364"/>
      <c r="AX397" s="365"/>
      <c r="AY397" s="366"/>
    </row>
    <row r="398" spans="1:51" s="122" customFormat="1" ht="39.950000000000003" hidden="1" customHeight="1" x14ac:dyDescent="0.25">
      <c r="A398" s="53"/>
      <c r="B398" s="53"/>
      <c r="C398" s="53"/>
      <c r="D398" s="53"/>
      <c r="F398" s="55"/>
      <c r="G398" s="55"/>
      <c r="H398" s="56"/>
      <c r="I398" s="56"/>
      <c r="J398" s="56"/>
      <c r="K398" s="56"/>
      <c r="L398" s="57"/>
      <c r="M398" s="57"/>
      <c r="N398" s="57"/>
      <c r="O398" s="57"/>
      <c r="P398" s="57"/>
      <c r="Q398" s="57"/>
      <c r="R398" s="57"/>
      <c r="S398" s="57"/>
      <c r="T398" s="358"/>
      <c r="U398" s="359"/>
      <c r="V398" s="359"/>
      <c r="W398" s="359"/>
      <c r="X398" s="359"/>
      <c r="Y398" s="360"/>
      <c r="Z398" s="360"/>
      <c r="AA398" s="360"/>
      <c r="AB398" s="360"/>
      <c r="AC398" s="359"/>
      <c r="AD398" s="359"/>
      <c r="AE398" s="359"/>
      <c r="AF398" s="359"/>
      <c r="AG398" s="361"/>
      <c r="AH398" s="361"/>
      <c r="AI398" s="361"/>
      <c r="AJ398" s="361"/>
      <c r="AK398" s="160"/>
      <c r="AL398" s="362"/>
      <c r="AM398" s="363"/>
      <c r="AN398" s="359"/>
      <c r="AO398" s="359"/>
      <c r="AP398" s="359"/>
      <c r="AQ398" s="359"/>
      <c r="AR398" s="359"/>
      <c r="AS398" s="359"/>
      <c r="AT398" s="359"/>
      <c r="AU398" s="359"/>
      <c r="AV398" s="364"/>
      <c r="AX398" s="365"/>
      <c r="AY398" s="366"/>
    </row>
    <row r="399" spans="1:51" s="122" customFormat="1" ht="39.950000000000003" hidden="1" customHeight="1" x14ac:dyDescent="0.25">
      <c r="A399" s="53"/>
      <c r="B399" s="53"/>
      <c r="C399" s="53"/>
      <c r="D399" s="53"/>
      <c r="F399" s="55"/>
      <c r="G399" s="55"/>
      <c r="H399" s="56"/>
      <c r="I399" s="56"/>
      <c r="J399" s="56"/>
      <c r="K399" s="56"/>
      <c r="L399" s="57"/>
      <c r="M399" s="57"/>
      <c r="N399" s="57"/>
      <c r="O399" s="57"/>
      <c r="P399" s="57"/>
      <c r="Q399" s="57"/>
      <c r="R399" s="57"/>
      <c r="S399" s="57"/>
      <c r="T399" s="358"/>
      <c r="U399" s="359"/>
      <c r="V399" s="359"/>
      <c r="W399" s="359"/>
      <c r="X399" s="359"/>
      <c r="Y399" s="360"/>
      <c r="Z399" s="360"/>
      <c r="AA399" s="360"/>
      <c r="AB399" s="360"/>
      <c r="AC399" s="359"/>
      <c r="AD399" s="359"/>
      <c r="AE399" s="359"/>
      <c r="AF399" s="359"/>
      <c r="AG399" s="361"/>
      <c r="AH399" s="361"/>
      <c r="AI399" s="361"/>
      <c r="AJ399" s="361"/>
      <c r="AK399" s="160"/>
      <c r="AL399" s="362"/>
      <c r="AM399" s="363"/>
      <c r="AN399" s="359"/>
      <c r="AO399" s="359"/>
      <c r="AP399" s="359"/>
      <c r="AQ399" s="359"/>
      <c r="AR399" s="359"/>
      <c r="AS399" s="359"/>
      <c r="AT399" s="359"/>
      <c r="AU399" s="359"/>
      <c r="AV399" s="364"/>
      <c r="AX399" s="365"/>
      <c r="AY399" s="366"/>
    </row>
    <row r="400" spans="1:51" s="122" customFormat="1" ht="39.950000000000003" customHeight="1" x14ac:dyDescent="0.25">
      <c r="A400" s="53" t="str">
        <f t="shared" ref="A400:A414" si="60">G400&amp;"+1"</f>
        <v>NT41NT+1</v>
      </c>
      <c r="B400" s="53" t="str">
        <f t="shared" ref="B400:B414" si="61">G400&amp;"+2"</f>
        <v>NT41NT+2</v>
      </c>
      <c r="C400" s="53" t="str">
        <f t="shared" ref="C400:C414" si="62">G400&amp;"+3"</f>
        <v>NT41NT+3</v>
      </c>
      <c r="D400" s="53" t="str">
        <f t="shared" ref="D400:D414" si="63">G400&amp;"+4"</f>
        <v>NT41NT+4</v>
      </c>
      <c r="E400" s="122" t="s">
        <v>612</v>
      </c>
      <c r="F400" s="55">
        <v>41</v>
      </c>
      <c r="G400" s="55" t="s">
        <v>853</v>
      </c>
      <c r="H400" s="56" t="str">
        <f t="shared" si="6"/>
        <v xml:space="preserve">Đường Vũ Hồng Phô </v>
      </c>
      <c r="I400" s="56" t="s">
        <v>6597</v>
      </c>
      <c r="J400" s="56" t="s">
        <v>6598</v>
      </c>
      <c r="K400" s="56" t="s">
        <v>884</v>
      </c>
      <c r="L400" s="57">
        <v>4600</v>
      </c>
      <c r="M400" s="57">
        <v>2200</v>
      </c>
      <c r="N400" s="57">
        <v>1800</v>
      </c>
      <c r="O400" s="57">
        <v>1300</v>
      </c>
      <c r="P400" s="57"/>
      <c r="Q400" s="57"/>
      <c r="R400" s="57"/>
      <c r="S400" s="57"/>
      <c r="T400" s="358" t="str">
        <f>G400</f>
        <v>NT41NT</v>
      </c>
      <c r="U400" s="359"/>
      <c r="V400" s="359"/>
      <c r="W400" s="359"/>
      <c r="X400" s="359"/>
      <c r="Y400" s="360"/>
      <c r="Z400" s="360"/>
      <c r="AA400" s="360"/>
      <c r="AB400" s="360"/>
      <c r="AC400" s="359"/>
      <c r="AD400" s="359"/>
      <c r="AE400" s="359"/>
      <c r="AF400" s="359"/>
      <c r="AG400" s="361"/>
      <c r="AH400" s="361"/>
      <c r="AI400" s="361"/>
      <c r="AJ400" s="361"/>
      <c r="AK400" s="160">
        <v>5.73</v>
      </c>
      <c r="AL400" s="362"/>
      <c r="AM400" s="363" t="e">
        <f>ROUNDDOWN(AK400*#REF!/#REF!,1)</f>
        <v>#REF!</v>
      </c>
      <c r="AN400" s="359" t="e">
        <f t="shared" ref="AN400:AQ414" si="64">L400*$AM400</f>
        <v>#REF!</v>
      </c>
      <c r="AO400" s="359" t="e">
        <f t="shared" si="64"/>
        <v>#REF!</v>
      </c>
      <c r="AP400" s="359" t="e">
        <f t="shared" si="64"/>
        <v>#REF!</v>
      </c>
      <c r="AQ400" s="359" t="e">
        <f t="shared" si="64"/>
        <v>#REF!</v>
      </c>
      <c r="AR400" s="359" t="e">
        <f t="shared" ref="AR400:AU414" si="65">IF(AN400&lt;1000,ROUND(AN400,-1),ROUND(AN400,-2))</f>
        <v>#REF!</v>
      </c>
      <c r="AS400" s="359" t="e">
        <f t="shared" si="65"/>
        <v>#REF!</v>
      </c>
      <c r="AT400" s="359" t="e">
        <f t="shared" si="65"/>
        <v>#REF!</v>
      </c>
      <c r="AU400" s="359" t="e">
        <f t="shared" si="65"/>
        <v>#REF!</v>
      </c>
      <c r="AV400" s="364"/>
      <c r="AW400" s="122" t="s">
        <v>612</v>
      </c>
      <c r="AX400" s="365"/>
      <c r="AY400" s="366">
        <v>780</v>
      </c>
    </row>
    <row r="401" spans="1:51" s="122" customFormat="1" ht="39.950000000000003" hidden="1" customHeight="1" x14ac:dyDescent="0.25">
      <c r="A401" s="53"/>
      <c r="B401" s="53"/>
      <c r="C401" s="53"/>
      <c r="D401" s="53"/>
      <c r="F401" s="55"/>
      <c r="G401" s="55"/>
      <c r="H401" s="56"/>
      <c r="I401" s="56"/>
      <c r="J401" s="56"/>
      <c r="K401" s="56"/>
      <c r="L401" s="57"/>
      <c r="M401" s="57"/>
      <c r="N401" s="57"/>
      <c r="O401" s="57"/>
      <c r="P401" s="57"/>
      <c r="Q401" s="57"/>
      <c r="R401" s="57"/>
      <c r="S401" s="57"/>
      <c r="T401" s="358"/>
      <c r="U401" s="359"/>
      <c r="V401" s="359"/>
      <c r="W401" s="359"/>
      <c r="X401" s="359"/>
      <c r="Y401" s="360"/>
      <c r="Z401" s="360"/>
      <c r="AA401" s="360"/>
      <c r="AB401" s="360"/>
      <c r="AC401" s="359"/>
      <c r="AD401" s="359"/>
      <c r="AE401" s="359"/>
      <c r="AF401" s="359"/>
      <c r="AG401" s="361"/>
      <c r="AH401" s="361"/>
      <c r="AI401" s="361"/>
      <c r="AJ401" s="361"/>
      <c r="AK401" s="160"/>
      <c r="AL401" s="362"/>
      <c r="AM401" s="363"/>
      <c r="AN401" s="359"/>
      <c r="AO401" s="359"/>
      <c r="AP401" s="359"/>
      <c r="AQ401" s="359"/>
      <c r="AR401" s="359"/>
      <c r="AS401" s="359"/>
      <c r="AT401" s="359"/>
      <c r="AU401" s="359"/>
      <c r="AV401" s="364"/>
      <c r="AX401" s="365"/>
      <c r="AY401" s="366"/>
    </row>
    <row r="402" spans="1:51" s="122" customFormat="1" ht="39.950000000000003" hidden="1" customHeight="1" x14ac:dyDescent="0.25">
      <c r="A402" s="53"/>
      <c r="B402" s="53"/>
      <c r="C402" s="53"/>
      <c r="D402" s="53"/>
      <c r="F402" s="55"/>
      <c r="G402" s="55"/>
      <c r="H402" s="56"/>
      <c r="I402" s="56"/>
      <c r="J402" s="56"/>
      <c r="K402" s="56"/>
      <c r="L402" s="57"/>
      <c r="M402" s="57"/>
      <c r="N402" s="57"/>
      <c r="O402" s="57"/>
      <c r="P402" s="57"/>
      <c r="Q402" s="57"/>
      <c r="R402" s="57"/>
      <c r="S402" s="57"/>
      <c r="T402" s="358"/>
      <c r="U402" s="359"/>
      <c r="V402" s="359"/>
      <c r="W402" s="359"/>
      <c r="X402" s="359"/>
      <c r="Y402" s="360"/>
      <c r="Z402" s="360"/>
      <c r="AA402" s="360"/>
      <c r="AB402" s="360"/>
      <c r="AC402" s="359"/>
      <c r="AD402" s="359"/>
      <c r="AE402" s="359"/>
      <c r="AF402" s="359"/>
      <c r="AG402" s="361"/>
      <c r="AH402" s="361"/>
      <c r="AI402" s="361"/>
      <c r="AJ402" s="361"/>
      <c r="AK402" s="160"/>
      <c r="AL402" s="362"/>
      <c r="AM402" s="363"/>
      <c r="AN402" s="359"/>
      <c r="AO402" s="359"/>
      <c r="AP402" s="359"/>
      <c r="AQ402" s="359"/>
      <c r="AR402" s="359"/>
      <c r="AS402" s="359"/>
      <c r="AT402" s="359"/>
      <c r="AU402" s="359"/>
      <c r="AV402" s="364"/>
      <c r="AX402" s="365"/>
      <c r="AY402" s="366"/>
    </row>
    <row r="403" spans="1:51" s="122" customFormat="1" ht="39.950000000000003" hidden="1" customHeight="1" x14ac:dyDescent="0.25">
      <c r="A403" s="53"/>
      <c r="B403" s="53"/>
      <c r="C403" s="53"/>
      <c r="D403" s="53"/>
      <c r="F403" s="55"/>
      <c r="G403" s="55"/>
      <c r="H403" s="56"/>
      <c r="I403" s="56"/>
      <c r="J403" s="56"/>
      <c r="K403" s="56"/>
      <c r="L403" s="57"/>
      <c r="M403" s="57"/>
      <c r="N403" s="57"/>
      <c r="O403" s="57"/>
      <c r="P403" s="57"/>
      <c r="Q403" s="57"/>
      <c r="R403" s="57"/>
      <c r="S403" s="57"/>
      <c r="T403" s="358"/>
      <c r="U403" s="359"/>
      <c r="V403" s="359"/>
      <c r="W403" s="359"/>
      <c r="X403" s="359"/>
      <c r="Y403" s="360"/>
      <c r="Z403" s="360"/>
      <c r="AA403" s="360"/>
      <c r="AB403" s="360"/>
      <c r="AC403" s="359"/>
      <c r="AD403" s="359"/>
      <c r="AE403" s="359"/>
      <c r="AF403" s="359"/>
      <c r="AG403" s="361"/>
      <c r="AH403" s="361"/>
      <c r="AI403" s="361"/>
      <c r="AJ403" s="361"/>
      <c r="AK403" s="160"/>
      <c r="AL403" s="362"/>
      <c r="AM403" s="363"/>
      <c r="AN403" s="359"/>
      <c r="AO403" s="359"/>
      <c r="AP403" s="359"/>
      <c r="AQ403" s="359"/>
      <c r="AR403" s="359"/>
      <c r="AS403" s="359"/>
      <c r="AT403" s="359"/>
      <c r="AU403" s="359"/>
      <c r="AV403" s="364"/>
      <c r="AX403" s="365"/>
      <c r="AY403" s="366"/>
    </row>
    <row r="404" spans="1:51" s="122" customFormat="1" ht="39.950000000000003" hidden="1" customHeight="1" x14ac:dyDescent="0.25">
      <c r="A404" s="53"/>
      <c r="B404" s="53"/>
      <c r="C404" s="53"/>
      <c r="D404" s="53"/>
      <c r="F404" s="55"/>
      <c r="G404" s="55"/>
      <c r="H404" s="56"/>
      <c r="I404" s="56"/>
      <c r="J404" s="56"/>
      <c r="K404" s="56"/>
      <c r="L404" s="57"/>
      <c r="M404" s="57"/>
      <c r="N404" s="57"/>
      <c r="O404" s="57"/>
      <c r="P404" s="57"/>
      <c r="Q404" s="57"/>
      <c r="R404" s="57"/>
      <c r="S404" s="57"/>
      <c r="T404" s="358"/>
      <c r="U404" s="359"/>
      <c r="V404" s="359"/>
      <c r="W404" s="359"/>
      <c r="X404" s="359"/>
      <c r="Y404" s="360"/>
      <c r="Z404" s="360"/>
      <c r="AA404" s="360"/>
      <c r="AB404" s="360"/>
      <c r="AC404" s="359"/>
      <c r="AD404" s="359"/>
      <c r="AE404" s="359"/>
      <c r="AF404" s="359"/>
      <c r="AG404" s="361"/>
      <c r="AH404" s="361"/>
      <c r="AI404" s="361"/>
      <c r="AJ404" s="361"/>
      <c r="AK404" s="160"/>
      <c r="AL404" s="362"/>
      <c r="AM404" s="363"/>
      <c r="AN404" s="359"/>
      <c r="AO404" s="359"/>
      <c r="AP404" s="359"/>
      <c r="AQ404" s="359"/>
      <c r="AR404" s="359"/>
      <c r="AS404" s="359"/>
      <c r="AT404" s="359"/>
      <c r="AU404" s="359"/>
      <c r="AV404" s="364"/>
      <c r="AX404" s="365"/>
      <c r="AY404" s="366"/>
    </row>
    <row r="405" spans="1:51" s="122" customFormat="1" ht="39.950000000000003" hidden="1" customHeight="1" x14ac:dyDescent="0.25">
      <c r="A405" s="53"/>
      <c r="B405" s="53"/>
      <c r="C405" s="53"/>
      <c r="D405" s="53"/>
      <c r="F405" s="55"/>
      <c r="G405" s="55"/>
      <c r="H405" s="56"/>
      <c r="I405" s="56"/>
      <c r="J405" s="56"/>
      <c r="K405" s="56"/>
      <c r="L405" s="57"/>
      <c r="M405" s="57"/>
      <c r="N405" s="57"/>
      <c r="O405" s="57"/>
      <c r="P405" s="57"/>
      <c r="Q405" s="57"/>
      <c r="R405" s="57"/>
      <c r="S405" s="57"/>
      <c r="T405" s="358"/>
      <c r="U405" s="359"/>
      <c r="V405" s="359"/>
      <c r="W405" s="359"/>
      <c r="X405" s="359"/>
      <c r="Y405" s="360"/>
      <c r="Z405" s="360"/>
      <c r="AA405" s="360"/>
      <c r="AB405" s="360"/>
      <c r="AC405" s="359"/>
      <c r="AD405" s="359"/>
      <c r="AE405" s="359"/>
      <c r="AF405" s="359"/>
      <c r="AG405" s="361"/>
      <c r="AH405" s="361"/>
      <c r="AI405" s="361"/>
      <c r="AJ405" s="361"/>
      <c r="AK405" s="160"/>
      <c r="AL405" s="362"/>
      <c r="AM405" s="363"/>
      <c r="AN405" s="359"/>
      <c r="AO405" s="359"/>
      <c r="AP405" s="359"/>
      <c r="AQ405" s="359"/>
      <c r="AR405" s="359"/>
      <c r="AS405" s="359"/>
      <c r="AT405" s="359"/>
      <c r="AU405" s="359"/>
      <c r="AV405" s="364"/>
      <c r="AX405" s="365"/>
      <c r="AY405" s="366"/>
    </row>
    <row r="406" spans="1:51" s="122" customFormat="1" ht="39.950000000000003" hidden="1" customHeight="1" x14ac:dyDescent="0.25">
      <c r="A406" s="53"/>
      <c r="B406" s="53"/>
      <c r="C406" s="53"/>
      <c r="D406" s="53"/>
      <c r="F406" s="55"/>
      <c r="G406" s="55"/>
      <c r="H406" s="56"/>
      <c r="I406" s="56"/>
      <c r="J406" s="56"/>
      <c r="K406" s="56"/>
      <c r="L406" s="57"/>
      <c r="M406" s="57"/>
      <c r="N406" s="57"/>
      <c r="O406" s="57"/>
      <c r="P406" s="57"/>
      <c r="Q406" s="57"/>
      <c r="R406" s="57"/>
      <c r="S406" s="57"/>
      <c r="T406" s="358"/>
      <c r="U406" s="359"/>
      <c r="V406" s="359"/>
      <c r="W406" s="359"/>
      <c r="X406" s="359"/>
      <c r="Y406" s="360"/>
      <c r="Z406" s="360"/>
      <c r="AA406" s="360"/>
      <c r="AB406" s="360"/>
      <c r="AC406" s="359"/>
      <c r="AD406" s="359"/>
      <c r="AE406" s="359"/>
      <c r="AF406" s="359"/>
      <c r="AG406" s="361"/>
      <c r="AH406" s="361"/>
      <c r="AI406" s="361"/>
      <c r="AJ406" s="361"/>
      <c r="AK406" s="160"/>
      <c r="AL406" s="362"/>
      <c r="AM406" s="363"/>
      <c r="AN406" s="359"/>
      <c r="AO406" s="359"/>
      <c r="AP406" s="359"/>
      <c r="AQ406" s="359"/>
      <c r="AR406" s="359"/>
      <c r="AS406" s="359"/>
      <c r="AT406" s="359"/>
      <c r="AU406" s="359"/>
      <c r="AV406" s="364"/>
      <c r="AX406" s="365"/>
      <c r="AY406" s="366"/>
    </row>
    <row r="407" spans="1:51" s="122" customFormat="1" ht="39.950000000000003" customHeight="1" x14ac:dyDescent="0.25">
      <c r="A407" s="53" t="str">
        <f t="shared" si="60"/>
        <v>NT45NT+1</v>
      </c>
      <c r="B407" s="53" t="str">
        <f t="shared" si="61"/>
        <v>NT45NT+2</v>
      </c>
      <c r="C407" s="53" t="str">
        <f t="shared" si="62"/>
        <v>NT45NT+3</v>
      </c>
      <c r="D407" s="53" t="str">
        <f t="shared" si="63"/>
        <v>NT45NT+4</v>
      </c>
      <c r="E407" s="122" t="s">
        <v>612</v>
      </c>
      <c r="F407" s="55">
        <v>45</v>
      </c>
      <c r="G407" s="55" t="s">
        <v>864</v>
      </c>
      <c r="H407" s="56" t="str">
        <f t="shared" si="6"/>
        <v xml:space="preserve">Đường Phan Đăng Lưu </v>
      </c>
      <c r="I407" s="56" t="s">
        <v>6599</v>
      </c>
      <c r="J407" s="56" t="s">
        <v>6600</v>
      </c>
      <c r="K407" s="56" t="s">
        <v>6545</v>
      </c>
      <c r="L407" s="57">
        <v>4600</v>
      </c>
      <c r="M407" s="57">
        <v>2200</v>
      </c>
      <c r="N407" s="57">
        <v>1800</v>
      </c>
      <c r="O407" s="57">
        <v>1300</v>
      </c>
      <c r="P407" s="57"/>
      <c r="Q407" s="57"/>
      <c r="R407" s="57"/>
      <c r="S407" s="57"/>
      <c r="T407" s="358" t="str">
        <f>G407</f>
        <v>NT45NT</v>
      </c>
      <c r="U407" s="359"/>
      <c r="V407" s="359"/>
      <c r="W407" s="359"/>
      <c r="X407" s="359"/>
      <c r="Y407" s="360"/>
      <c r="Z407" s="360"/>
      <c r="AA407" s="360"/>
      <c r="AB407" s="360"/>
      <c r="AC407" s="359"/>
      <c r="AD407" s="359"/>
      <c r="AE407" s="359"/>
      <c r="AF407" s="359"/>
      <c r="AG407" s="361"/>
      <c r="AH407" s="361"/>
      <c r="AI407" s="361"/>
      <c r="AJ407" s="361"/>
      <c r="AK407" s="160">
        <v>5.73</v>
      </c>
      <c r="AL407" s="362"/>
      <c r="AM407" s="363" t="e">
        <f>ROUNDDOWN(AK407*#REF!/#REF!,1)</f>
        <v>#REF!</v>
      </c>
      <c r="AN407" s="359" t="e">
        <f t="shared" si="64"/>
        <v>#REF!</v>
      </c>
      <c r="AO407" s="359" t="e">
        <f t="shared" si="64"/>
        <v>#REF!</v>
      </c>
      <c r="AP407" s="359" t="e">
        <f t="shared" si="64"/>
        <v>#REF!</v>
      </c>
      <c r="AQ407" s="359" t="e">
        <f t="shared" si="64"/>
        <v>#REF!</v>
      </c>
      <c r="AR407" s="359" t="e">
        <f t="shared" si="65"/>
        <v>#REF!</v>
      </c>
      <c r="AS407" s="359" t="e">
        <f t="shared" si="65"/>
        <v>#REF!</v>
      </c>
      <c r="AT407" s="359" t="e">
        <f t="shared" si="65"/>
        <v>#REF!</v>
      </c>
      <c r="AU407" s="359" t="e">
        <f t="shared" si="65"/>
        <v>#REF!</v>
      </c>
      <c r="AV407" s="364"/>
      <c r="AW407" s="122" t="s">
        <v>612</v>
      </c>
      <c r="AX407" s="365"/>
      <c r="AY407" s="366">
        <v>780</v>
      </c>
    </row>
    <row r="408" spans="1:51" s="122" customFormat="1" ht="39.950000000000003" hidden="1" customHeight="1" x14ac:dyDescent="0.25">
      <c r="A408" s="53"/>
      <c r="B408" s="53"/>
      <c r="C408" s="53"/>
      <c r="D408" s="53"/>
      <c r="F408" s="55"/>
      <c r="G408" s="55"/>
      <c r="H408" s="56"/>
      <c r="I408" s="56"/>
      <c r="J408" s="56"/>
      <c r="K408" s="56"/>
      <c r="L408" s="57"/>
      <c r="M408" s="57"/>
      <c r="N408" s="57"/>
      <c r="O408" s="57"/>
      <c r="P408" s="57"/>
      <c r="Q408" s="57"/>
      <c r="R408" s="57"/>
      <c r="S408" s="57"/>
      <c r="T408" s="358"/>
      <c r="U408" s="359"/>
      <c r="V408" s="359"/>
      <c r="W408" s="359"/>
      <c r="X408" s="359"/>
      <c r="Y408" s="360"/>
      <c r="Z408" s="360"/>
      <c r="AA408" s="360"/>
      <c r="AB408" s="360"/>
      <c r="AC408" s="359"/>
      <c r="AD408" s="359"/>
      <c r="AE408" s="359"/>
      <c r="AF408" s="359"/>
      <c r="AG408" s="361"/>
      <c r="AH408" s="361"/>
      <c r="AI408" s="361"/>
      <c r="AJ408" s="361"/>
      <c r="AK408" s="160"/>
      <c r="AL408" s="362"/>
      <c r="AM408" s="363"/>
      <c r="AN408" s="359"/>
      <c r="AO408" s="359"/>
      <c r="AP408" s="359"/>
      <c r="AQ408" s="359"/>
      <c r="AR408" s="359"/>
      <c r="AS408" s="359"/>
      <c r="AT408" s="359"/>
      <c r="AU408" s="359"/>
      <c r="AV408" s="364"/>
      <c r="AX408" s="365"/>
      <c r="AY408" s="366"/>
    </row>
    <row r="409" spans="1:51" s="122" customFormat="1" ht="39.950000000000003" hidden="1" customHeight="1" x14ac:dyDescent="0.25">
      <c r="A409" s="53"/>
      <c r="B409" s="53"/>
      <c r="C409" s="53"/>
      <c r="D409" s="53"/>
      <c r="F409" s="55"/>
      <c r="G409" s="55"/>
      <c r="H409" s="56"/>
      <c r="I409" s="56"/>
      <c r="J409" s="56"/>
      <c r="K409" s="56"/>
      <c r="L409" s="57"/>
      <c r="M409" s="57"/>
      <c r="N409" s="57"/>
      <c r="O409" s="57"/>
      <c r="P409" s="57"/>
      <c r="Q409" s="57"/>
      <c r="R409" s="57"/>
      <c r="S409" s="57"/>
      <c r="T409" s="358"/>
      <c r="U409" s="359"/>
      <c r="V409" s="359"/>
      <c r="W409" s="359"/>
      <c r="X409" s="359"/>
      <c r="Y409" s="360"/>
      <c r="Z409" s="360"/>
      <c r="AA409" s="360"/>
      <c r="AB409" s="360"/>
      <c r="AC409" s="359"/>
      <c r="AD409" s="359"/>
      <c r="AE409" s="359"/>
      <c r="AF409" s="359"/>
      <c r="AG409" s="361"/>
      <c r="AH409" s="361"/>
      <c r="AI409" s="361"/>
      <c r="AJ409" s="361"/>
      <c r="AK409" s="160"/>
      <c r="AL409" s="362"/>
      <c r="AM409" s="363"/>
      <c r="AN409" s="359"/>
      <c r="AO409" s="359"/>
      <c r="AP409" s="359"/>
      <c r="AQ409" s="359"/>
      <c r="AR409" s="359"/>
      <c r="AS409" s="359"/>
      <c r="AT409" s="359"/>
      <c r="AU409" s="359"/>
      <c r="AV409" s="364"/>
      <c r="AX409" s="365"/>
      <c r="AY409" s="366"/>
    </row>
    <row r="410" spans="1:51" s="122" customFormat="1" ht="39.950000000000003" hidden="1" customHeight="1" x14ac:dyDescent="0.25">
      <c r="A410" s="53"/>
      <c r="B410" s="53"/>
      <c r="C410" s="53"/>
      <c r="D410" s="53"/>
      <c r="F410" s="55"/>
      <c r="G410" s="55"/>
      <c r="H410" s="56"/>
      <c r="I410" s="56"/>
      <c r="J410" s="56"/>
      <c r="K410" s="56"/>
      <c r="L410" s="57"/>
      <c r="M410" s="57"/>
      <c r="N410" s="57"/>
      <c r="O410" s="57"/>
      <c r="P410" s="57"/>
      <c r="Q410" s="57"/>
      <c r="R410" s="57"/>
      <c r="S410" s="57"/>
      <c r="T410" s="358"/>
      <c r="U410" s="359"/>
      <c r="V410" s="359"/>
      <c r="W410" s="359"/>
      <c r="X410" s="359"/>
      <c r="Y410" s="360"/>
      <c r="Z410" s="360"/>
      <c r="AA410" s="360"/>
      <c r="AB410" s="360"/>
      <c r="AC410" s="359"/>
      <c r="AD410" s="359"/>
      <c r="AE410" s="359"/>
      <c r="AF410" s="359"/>
      <c r="AG410" s="361"/>
      <c r="AH410" s="361"/>
      <c r="AI410" s="361"/>
      <c r="AJ410" s="361"/>
      <c r="AK410" s="160"/>
      <c r="AL410" s="362"/>
      <c r="AM410" s="363"/>
      <c r="AN410" s="359"/>
      <c r="AO410" s="359"/>
      <c r="AP410" s="359"/>
      <c r="AQ410" s="359"/>
      <c r="AR410" s="359"/>
      <c r="AS410" s="359"/>
      <c r="AT410" s="359"/>
      <c r="AU410" s="359"/>
      <c r="AV410" s="364"/>
      <c r="AX410" s="365"/>
      <c r="AY410" s="366"/>
    </row>
    <row r="411" spans="1:51" s="122" customFormat="1" ht="39.950000000000003" hidden="1" customHeight="1" x14ac:dyDescent="0.25">
      <c r="A411" s="53"/>
      <c r="B411" s="53"/>
      <c r="C411" s="53"/>
      <c r="D411" s="53"/>
      <c r="F411" s="55"/>
      <c r="G411" s="55"/>
      <c r="H411" s="56"/>
      <c r="I411" s="56"/>
      <c r="J411" s="56"/>
      <c r="K411" s="56"/>
      <c r="L411" s="57"/>
      <c r="M411" s="57"/>
      <c r="N411" s="57"/>
      <c r="O411" s="57"/>
      <c r="P411" s="57"/>
      <c r="Q411" s="57"/>
      <c r="R411" s="57"/>
      <c r="S411" s="57"/>
      <c r="T411" s="358"/>
      <c r="U411" s="359"/>
      <c r="V411" s="359"/>
      <c r="W411" s="359"/>
      <c r="X411" s="359"/>
      <c r="Y411" s="360"/>
      <c r="Z411" s="360"/>
      <c r="AA411" s="360"/>
      <c r="AB411" s="360"/>
      <c r="AC411" s="359"/>
      <c r="AD411" s="359"/>
      <c r="AE411" s="359"/>
      <c r="AF411" s="359"/>
      <c r="AG411" s="361"/>
      <c r="AH411" s="361"/>
      <c r="AI411" s="361"/>
      <c r="AJ411" s="361"/>
      <c r="AK411" s="160"/>
      <c r="AL411" s="362"/>
      <c r="AM411" s="363"/>
      <c r="AN411" s="359"/>
      <c r="AO411" s="359"/>
      <c r="AP411" s="359"/>
      <c r="AQ411" s="359"/>
      <c r="AR411" s="359"/>
      <c r="AS411" s="359"/>
      <c r="AT411" s="359"/>
      <c r="AU411" s="359"/>
      <c r="AV411" s="364"/>
      <c r="AX411" s="365"/>
      <c r="AY411" s="366"/>
    </row>
    <row r="412" spans="1:51" s="122" customFormat="1" ht="39.950000000000003" hidden="1" customHeight="1" x14ac:dyDescent="0.25">
      <c r="A412" s="53"/>
      <c r="B412" s="53"/>
      <c r="C412" s="53"/>
      <c r="D412" s="53"/>
      <c r="F412" s="55"/>
      <c r="G412" s="55"/>
      <c r="H412" s="56"/>
      <c r="I412" s="56"/>
      <c r="J412" s="56"/>
      <c r="K412" s="56"/>
      <c r="L412" s="57"/>
      <c r="M412" s="57"/>
      <c r="N412" s="57"/>
      <c r="O412" s="57"/>
      <c r="P412" s="57"/>
      <c r="Q412" s="57"/>
      <c r="R412" s="57"/>
      <c r="S412" s="57"/>
      <c r="T412" s="358"/>
      <c r="U412" s="359"/>
      <c r="V412" s="359"/>
      <c r="W412" s="359"/>
      <c r="X412" s="359"/>
      <c r="Y412" s="360"/>
      <c r="Z412" s="360"/>
      <c r="AA412" s="360"/>
      <c r="AB412" s="360"/>
      <c r="AC412" s="359"/>
      <c r="AD412" s="359"/>
      <c r="AE412" s="359"/>
      <c r="AF412" s="359"/>
      <c r="AG412" s="361"/>
      <c r="AH412" s="361"/>
      <c r="AI412" s="361"/>
      <c r="AJ412" s="361"/>
      <c r="AK412" s="160"/>
      <c r="AL412" s="362"/>
      <c r="AM412" s="363"/>
      <c r="AN412" s="359"/>
      <c r="AO412" s="359"/>
      <c r="AP412" s="359"/>
      <c r="AQ412" s="359"/>
      <c r="AR412" s="359"/>
      <c r="AS412" s="359"/>
      <c r="AT412" s="359"/>
      <c r="AU412" s="359"/>
      <c r="AV412" s="364"/>
      <c r="AX412" s="365"/>
      <c r="AY412" s="366"/>
    </row>
    <row r="413" spans="1:51" s="122" customFormat="1" ht="39.950000000000003" hidden="1" customHeight="1" x14ac:dyDescent="0.25">
      <c r="A413" s="53"/>
      <c r="B413" s="53"/>
      <c r="C413" s="53"/>
      <c r="D413" s="53"/>
      <c r="F413" s="55"/>
      <c r="G413" s="55"/>
      <c r="H413" s="56"/>
      <c r="I413" s="56"/>
      <c r="J413" s="56"/>
      <c r="K413" s="56"/>
      <c r="L413" s="57"/>
      <c r="M413" s="57"/>
      <c r="N413" s="57"/>
      <c r="O413" s="57"/>
      <c r="P413" s="57"/>
      <c r="Q413" s="57"/>
      <c r="R413" s="57"/>
      <c r="S413" s="57"/>
      <c r="T413" s="358"/>
      <c r="U413" s="359"/>
      <c r="V413" s="359"/>
      <c r="W413" s="359"/>
      <c r="X413" s="359"/>
      <c r="Y413" s="360"/>
      <c r="Z413" s="360"/>
      <c r="AA413" s="360"/>
      <c r="AB413" s="360"/>
      <c r="AC413" s="359"/>
      <c r="AD413" s="359"/>
      <c r="AE413" s="359"/>
      <c r="AF413" s="359"/>
      <c r="AG413" s="361"/>
      <c r="AH413" s="361"/>
      <c r="AI413" s="361"/>
      <c r="AJ413" s="361"/>
      <c r="AK413" s="160"/>
      <c r="AL413" s="362"/>
      <c r="AM413" s="363"/>
      <c r="AN413" s="359"/>
      <c r="AO413" s="359"/>
      <c r="AP413" s="359"/>
      <c r="AQ413" s="359"/>
      <c r="AR413" s="359"/>
      <c r="AS413" s="359"/>
      <c r="AT413" s="359"/>
      <c r="AU413" s="359"/>
      <c r="AV413" s="364"/>
      <c r="AX413" s="365"/>
      <c r="AY413" s="366"/>
    </row>
    <row r="414" spans="1:51" s="122" customFormat="1" ht="55.5" customHeight="1" x14ac:dyDescent="0.25">
      <c r="A414" s="53" t="str">
        <f t="shared" si="60"/>
        <v>NT59NT+1</v>
      </c>
      <c r="B414" s="53" t="str">
        <f t="shared" si="61"/>
        <v>NT59NT+2</v>
      </c>
      <c r="C414" s="53" t="str">
        <f t="shared" si="62"/>
        <v>NT59NT+3</v>
      </c>
      <c r="D414" s="53" t="str">
        <f t="shared" si="63"/>
        <v>NT59NT+4</v>
      </c>
      <c r="E414" s="122" t="s">
        <v>612</v>
      </c>
      <c r="F414" s="55">
        <v>59</v>
      </c>
      <c r="G414" s="55" t="s">
        <v>912</v>
      </c>
      <c r="H414" s="56" t="str">
        <f t="shared" si="6"/>
        <v>Đường bổ sung tại ấp Long Hiệu xã Long Tân cũ</v>
      </c>
      <c r="I414" s="56" t="s">
        <v>6439</v>
      </c>
      <c r="J414" s="56" t="s">
        <v>6601</v>
      </c>
      <c r="K414" s="56" t="s">
        <v>6602</v>
      </c>
      <c r="L414" s="57">
        <v>5300</v>
      </c>
      <c r="M414" s="57">
        <v>2300</v>
      </c>
      <c r="N414" s="57">
        <v>1800</v>
      </c>
      <c r="O414" s="57">
        <v>1300</v>
      </c>
      <c r="P414" s="57"/>
      <c r="Q414" s="57"/>
      <c r="R414" s="57"/>
      <c r="S414" s="57"/>
      <c r="T414" s="358" t="str">
        <f>G414</f>
        <v>NT59NT</v>
      </c>
      <c r="U414" s="359"/>
      <c r="V414" s="359"/>
      <c r="W414" s="359"/>
      <c r="X414" s="359"/>
      <c r="Y414" s="360"/>
      <c r="Z414" s="360"/>
      <c r="AA414" s="360"/>
      <c r="AB414" s="360"/>
      <c r="AC414" s="359"/>
      <c r="AD414" s="359"/>
      <c r="AE414" s="359"/>
      <c r="AF414" s="359"/>
      <c r="AG414" s="361"/>
      <c r="AH414" s="361"/>
      <c r="AI414" s="361"/>
      <c r="AJ414" s="361"/>
      <c r="AK414" s="160">
        <v>6.98</v>
      </c>
      <c r="AL414" s="362"/>
      <c r="AM414" s="363" t="e">
        <f>ROUNDDOWN(AK414*#REF!/#REF!,1)</f>
        <v>#REF!</v>
      </c>
      <c r="AN414" s="359" t="e">
        <f t="shared" si="64"/>
        <v>#REF!</v>
      </c>
      <c r="AO414" s="359" t="e">
        <f t="shared" si="64"/>
        <v>#REF!</v>
      </c>
      <c r="AP414" s="359" t="e">
        <f t="shared" si="64"/>
        <v>#REF!</v>
      </c>
      <c r="AQ414" s="359" t="e">
        <f t="shared" si="64"/>
        <v>#REF!</v>
      </c>
      <c r="AR414" s="359" t="e">
        <f t="shared" si="65"/>
        <v>#REF!</v>
      </c>
      <c r="AS414" s="359" t="e">
        <f t="shared" si="65"/>
        <v>#REF!</v>
      </c>
      <c r="AT414" s="359" t="e">
        <f t="shared" si="65"/>
        <v>#REF!</v>
      </c>
      <c r="AU414" s="359" t="e">
        <f t="shared" si="65"/>
        <v>#REF!</v>
      </c>
      <c r="AV414" s="364"/>
      <c r="AW414" s="122" t="s">
        <v>612</v>
      </c>
      <c r="AX414" s="365"/>
      <c r="AY414" s="366">
        <v>780</v>
      </c>
    </row>
    <row r="415" spans="1:51" s="32" customFormat="1" ht="66" hidden="1" customHeight="1" x14ac:dyDescent="0.25">
      <c r="A415" s="53"/>
      <c r="B415" s="53"/>
      <c r="C415" s="53"/>
      <c r="D415" s="53"/>
      <c r="E415" s="89"/>
      <c r="F415" s="55"/>
      <c r="G415" s="56"/>
      <c r="H415" s="56"/>
      <c r="I415" s="56"/>
      <c r="J415" s="56"/>
      <c r="K415" s="56"/>
      <c r="L415" s="91"/>
      <c r="M415" s="90"/>
      <c r="N415" s="90"/>
      <c r="O415" s="90"/>
      <c r="P415" s="57"/>
      <c r="Q415" s="57"/>
      <c r="R415" s="57"/>
      <c r="S415" s="57"/>
      <c r="T415" s="58"/>
      <c r="U415" s="59"/>
      <c r="V415" s="59"/>
      <c r="W415" s="59"/>
      <c r="X415" s="59"/>
      <c r="Y415" s="60"/>
      <c r="Z415" s="60"/>
      <c r="AA415" s="60"/>
      <c r="AB415" s="60"/>
      <c r="AC415" s="59"/>
      <c r="AD415" s="59"/>
      <c r="AE415" s="59"/>
      <c r="AF415" s="59"/>
      <c r="AG415" s="61"/>
      <c r="AH415" s="61"/>
      <c r="AI415" s="61"/>
      <c r="AJ415" s="61"/>
      <c r="AK415" s="62"/>
      <c r="AL415" s="62"/>
      <c r="AM415" s="63"/>
      <c r="AN415" s="59"/>
      <c r="AO415" s="59"/>
      <c r="AP415" s="59"/>
      <c r="AQ415" s="59"/>
      <c r="AR415" s="59"/>
      <c r="AS415" s="59"/>
      <c r="AT415" s="59"/>
      <c r="AU415" s="59"/>
      <c r="AV415" s="64"/>
      <c r="AW415" s="89"/>
      <c r="AX415" s="65"/>
      <c r="AY415" s="66"/>
    </row>
    <row r="416" spans="1:51" s="32" customFormat="1" ht="66" hidden="1" customHeight="1" x14ac:dyDescent="0.25">
      <c r="A416" s="53"/>
      <c r="B416" s="53"/>
      <c r="C416" s="53"/>
      <c r="D416" s="53"/>
      <c r="E416" s="89"/>
      <c r="F416" s="55"/>
      <c r="G416" s="56"/>
      <c r="H416" s="56"/>
      <c r="I416" s="56"/>
      <c r="J416" s="56"/>
      <c r="K416" s="56"/>
      <c r="L416" s="91"/>
      <c r="M416" s="90"/>
      <c r="N416" s="90"/>
      <c r="O416" s="90"/>
      <c r="P416" s="57"/>
      <c r="Q416" s="57"/>
      <c r="R416" s="57"/>
      <c r="S416" s="57"/>
      <c r="T416" s="58"/>
      <c r="U416" s="59"/>
      <c r="V416" s="59"/>
      <c r="W416" s="59"/>
      <c r="X416" s="59"/>
      <c r="Y416" s="60"/>
      <c r="Z416" s="60"/>
      <c r="AA416" s="60"/>
      <c r="AB416" s="60"/>
      <c r="AC416" s="59"/>
      <c r="AD416" s="59"/>
      <c r="AE416" s="59"/>
      <c r="AF416" s="59"/>
      <c r="AG416" s="61"/>
      <c r="AH416" s="61"/>
      <c r="AI416" s="61"/>
      <c r="AJ416" s="61"/>
      <c r="AK416" s="62"/>
      <c r="AL416" s="62"/>
      <c r="AM416" s="63"/>
      <c r="AN416" s="59"/>
      <c r="AO416" s="59"/>
      <c r="AP416" s="59"/>
      <c r="AQ416" s="59"/>
      <c r="AR416" s="59"/>
      <c r="AS416" s="59"/>
      <c r="AT416" s="59"/>
      <c r="AU416" s="59"/>
      <c r="AV416" s="64"/>
      <c r="AW416" s="89"/>
      <c r="AX416" s="65"/>
      <c r="AY416" s="66"/>
    </row>
    <row r="417" spans="1:51" s="32" customFormat="1" ht="66" hidden="1" customHeight="1" x14ac:dyDescent="0.25">
      <c r="A417" s="53"/>
      <c r="B417" s="53"/>
      <c r="C417" s="53"/>
      <c r="D417" s="53"/>
      <c r="E417" s="89"/>
      <c r="F417" s="55"/>
      <c r="G417" s="56"/>
      <c r="H417" s="56"/>
      <c r="I417" s="56"/>
      <c r="J417" s="56"/>
      <c r="K417" s="56"/>
      <c r="L417" s="91"/>
      <c r="M417" s="90"/>
      <c r="N417" s="90"/>
      <c r="O417" s="90"/>
      <c r="P417" s="57"/>
      <c r="Q417" s="57"/>
      <c r="R417" s="57"/>
      <c r="S417" s="57"/>
      <c r="T417" s="58"/>
      <c r="U417" s="59"/>
      <c r="V417" s="59"/>
      <c r="W417" s="59"/>
      <c r="X417" s="59"/>
      <c r="Y417" s="60"/>
      <c r="Z417" s="60"/>
      <c r="AA417" s="60"/>
      <c r="AB417" s="60"/>
      <c r="AC417" s="59"/>
      <c r="AD417" s="59"/>
      <c r="AE417" s="59"/>
      <c r="AF417" s="59"/>
      <c r="AG417" s="61"/>
      <c r="AH417" s="61"/>
      <c r="AI417" s="61"/>
      <c r="AJ417" s="61"/>
      <c r="AK417" s="62"/>
      <c r="AL417" s="62"/>
      <c r="AM417" s="63"/>
      <c r="AN417" s="59"/>
      <c r="AO417" s="59"/>
      <c r="AP417" s="59"/>
      <c r="AQ417" s="59"/>
      <c r="AR417" s="59"/>
      <c r="AS417" s="59"/>
      <c r="AT417" s="59"/>
      <c r="AU417" s="59"/>
      <c r="AV417" s="64"/>
      <c r="AW417" s="89"/>
      <c r="AX417" s="65"/>
      <c r="AY417" s="66"/>
    </row>
    <row r="418" spans="1:51" s="32" customFormat="1" ht="66" hidden="1" customHeight="1" x14ac:dyDescent="0.25">
      <c r="A418" s="53"/>
      <c r="B418" s="53"/>
      <c r="C418" s="53"/>
      <c r="D418" s="53"/>
      <c r="E418" s="89"/>
      <c r="F418" s="55"/>
      <c r="G418" s="56"/>
      <c r="H418" s="56"/>
      <c r="I418" s="56"/>
      <c r="J418" s="56"/>
      <c r="K418" s="56"/>
      <c r="L418" s="91"/>
      <c r="M418" s="90"/>
      <c r="N418" s="90"/>
      <c r="O418" s="90"/>
      <c r="P418" s="57"/>
      <c r="Q418" s="57"/>
      <c r="R418" s="57"/>
      <c r="S418" s="57"/>
      <c r="T418" s="58"/>
      <c r="U418" s="59"/>
      <c r="V418" s="59"/>
      <c r="W418" s="59"/>
      <c r="X418" s="59"/>
      <c r="Y418" s="60"/>
      <c r="Z418" s="60"/>
      <c r="AA418" s="60"/>
      <c r="AB418" s="60"/>
      <c r="AC418" s="59"/>
      <c r="AD418" s="59"/>
      <c r="AE418" s="59"/>
      <c r="AF418" s="59"/>
      <c r="AG418" s="61"/>
      <c r="AH418" s="61"/>
      <c r="AI418" s="61"/>
      <c r="AJ418" s="61"/>
      <c r="AK418" s="62"/>
      <c r="AL418" s="62"/>
      <c r="AM418" s="63"/>
      <c r="AN418" s="59"/>
      <c r="AO418" s="59"/>
      <c r="AP418" s="59"/>
      <c r="AQ418" s="59"/>
      <c r="AR418" s="59"/>
      <c r="AS418" s="59"/>
      <c r="AT418" s="59"/>
      <c r="AU418" s="59"/>
      <c r="AV418" s="64"/>
      <c r="AW418" s="89"/>
      <c r="AX418" s="65"/>
      <c r="AY418" s="66"/>
    </row>
    <row r="419" spans="1:51" s="32" customFormat="1" ht="66" hidden="1" customHeight="1" x14ac:dyDescent="0.25">
      <c r="A419" s="53"/>
      <c r="B419" s="53"/>
      <c r="C419" s="53"/>
      <c r="D419" s="53"/>
      <c r="E419" s="89"/>
      <c r="F419" s="55"/>
      <c r="G419" s="56"/>
      <c r="H419" s="56"/>
      <c r="I419" s="56"/>
      <c r="J419" s="56"/>
      <c r="K419" s="56"/>
      <c r="L419" s="91"/>
      <c r="M419" s="90"/>
      <c r="N419" s="90"/>
      <c r="O419" s="90"/>
      <c r="P419" s="57"/>
      <c r="Q419" s="57"/>
      <c r="R419" s="57"/>
      <c r="S419" s="57"/>
      <c r="T419" s="58"/>
      <c r="U419" s="59"/>
      <c r="V419" s="59"/>
      <c r="W419" s="59"/>
      <c r="X419" s="59"/>
      <c r="Y419" s="60"/>
      <c r="Z419" s="60"/>
      <c r="AA419" s="60"/>
      <c r="AB419" s="60"/>
      <c r="AC419" s="59"/>
      <c r="AD419" s="59"/>
      <c r="AE419" s="59"/>
      <c r="AF419" s="59"/>
      <c r="AG419" s="61"/>
      <c r="AH419" s="61"/>
      <c r="AI419" s="61"/>
      <c r="AJ419" s="61"/>
      <c r="AK419" s="62"/>
      <c r="AL419" s="62"/>
      <c r="AM419" s="63"/>
      <c r="AN419" s="59"/>
      <c r="AO419" s="59"/>
      <c r="AP419" s="59"/>
      <c r="AQ419" s="59"/>
      <c r="AR419" s="59"/>
      <c r="AS419" s="59"/>
      <c r="AT419" s="59"/>
      <c r="AU419" s="59"/>
      <c r="AV419" s="64"/>
      <c r="AW419" s="89"/>
      <c r="AX419" s="65"/>
      <c r="AY419" s="66"/>
    </row>
    <row r="420" spans="1:51" s="32" customFormat="1" ht="66" hidden="1" customHeight="1" x14ac:dyDescent="0.25">
      <c r="A420" s="53"/>
      <c r="B420" s="53"/>
      <c r="C420" s="53"/>
      <c r="D420" s="53"/>
      <c r="E420" s="89"/>
      <c r="F420" s="55"/>
      <c r="G420" s="56"/>
      <c r="H420" s="56"/>
      <c r="I420" s="56"/>
      <c r="J420" s="56"/>
      <c r="K420" s="56"/>
      <c r="L420" s="91"/>
      <c r="M420" s="90"/>
      <c r="N420" s="90"/>
      <c r="O420" s="90"/>
      <c r="P420" s="57"/>
      <c r="Q420" s="57"/>
      <c r="R420" s="57"/>
      <c r="S420" s="57"/>
      <c r="T420" s="58"/>
      <c r="U420" s="59"/>
      <c r="V420" s="59"/>
      <c r="W420" s="59"/>
      <c r="X420" s="59"/>
      <c r="Y420" s="60"/>
      <c r="Z420" s="60"/>
      <c r="AA420" s="60"/>
      <c r="AB420" s="60"/>
      <c r="AC420" s="59"/>
      <c r="AD420" s="59"/>
      <c r="AE420" s="59"/>
      <c r="AF420" s="59"/>
      <c r="AG420" s="61"/>
      <c r="AH420" s="61"/>
      <c r="AI420" s="61"/>
      <c r="AJ420" s="61"/>
      <c r="AK420" s="62"/>
      <c r="AL420" s="62"/>
      <c r="AM420" s="63"/>
      <c r="AN420" s="59"/>
      <c r="AO420" s="59"/>
      <c r="AP420" s="59"/>
      <c r="AQ420" s="59"/>
      <c r="AR420" s="59"/>
      <c r="AS420" s="59"/>
      <c r="AT420" s="59"/>
      <c r="AU420" s="59"/>
      <c r="AV420" s="64"/>
      <c r="AW420" s="89"/>
      <c r="AX420" s="65"/>
      <c r="AY420" s="66"/>
    </row>
    <row r="421" spans="1:51" ht="48" customHeight="1" x14ac:dyDescent="0.3">
      <c r="G421" s="93" t="s">
        <v>5212</v>
      </c>
      <c r="H421" s="84" t="s">
        <v>5209</v>
      </c>
      <c r="I421" s="293" t="s">
        <v>5214</v>
      </c>
      <c r="J421" s="84"/>
      <c r="K421" s="293" t="s">
        <v>5218</v>
      </c>
      <c r="L421" s="260">
        <v>10000</v>
      </c>
      <c r="M421" s="260">
        <v>3300</v>
      </c>
      <c r="N421" s="260">
        <v>2100</v>
      </c>
      <c r="O421" s="260">
        <v>1600</v>
      </c>
    </row>
    <row r="422" spans="1:51" s="32" customFormat="1" ht="66" hidden="1" customHeight="1" x14ac:dyDescent="0.25">
      <c r="A422" s="53"/>
      <c r="B422" s="53"/>
      <c r="C422" s="53"/>
      <c r="D422" s="53"/>
      <c r="E422" s="89"/>
      <c r="F422" s="55"/>
      <c r="G422" s="56"/>
      <c r="H422" s="56"/>
      <c r="I422" s="56"/>
      <c r="J422" s="56"/>
      <c r="K422" s="56"/>
      <c r="L422" s="91"/>
      <c r="M422" s="90"/>
      <c r="N422" s="90"/>
      <c r="O422" s="90"/>
      <c r="P422" s="57"/>
      <c r="Q422" s="57"/>
      <c r="R422" s="57"/>
      <c r="S422" s="57"/>
      <c r="T422" s="58"/>
      <c r="U422" s="59"/>
      <c r="V422" s="59"/>
      <c r="W422" s="59"/>
      <c r="X422" s="59"/>
      <c r="Y422" s="60"/>
      <c r="Z422" s="60"/>
      <c r="AA422" s="60"/>
      <c r="AB422" s="60"/>
      <c r="AC422" s="59"/>
      <c r="AD422" s="59"/>
      <c r="AE422" s="59"/>
      <c r="AF422" s="59"/>
      <c r="AG422" s="61"/>
      <c r="AH422" s="61"/>
      <c r="AI422" s="61"/>
      <c r="AJ422" s="61"/>
      <c r="AK422" s="62"/>
      <c r="AL422" s="62"/>
      <c r="AM422" s="63"/>
      <c r="AN422" s="59"/>
      <c r="AO422" s="59"/>
      <c r="AP422" s="59"/>
      <c r="AQ422" s="59"/>
      <c r="AR422" s="59"/>
      <c r="AS422" s="59"/>
      <c r="AT422" s="59"/>
      <c r="AU422" s="59"/>
      <c r="AV422" s="64"/>
      <c r="AW422" s="89"/>
      <c r="AX422" s="65"/>
      <c r="AY422" s="66"/>
    </row>
    <row r="423" spans="1:51" s="32" customFormat="1" ht="66" hidden="1" customHeight="1" x14ac:dyDescent="0.25">
      <c r="A423" s="53"/>
      <c r="B423" s="53"/>
      <c r="C423" s="53"/>
      <c r="D423" s="53"/>
      <c r="E423" s="89"/>
      <c r="F423" s="55"/>
      <c r="G423" s="56"/>
      <c r="H423" s="56"/>
      <c r="I423" s="56"/>
      <c r="J423" s="56"/>
      <c r="K423" s="56"/>
      <c r="L423" s="91"/>
      <c r="M423" s="90"/>
      <c r="N423" s="90"/>
      <c r="O423" s="90"/>
      <c r="P423" s="57"/>
      <c r="Q423" s="57"/>
      <c r="R423" s="57"/>
      <c r="S423" s="57"/>
      <c r="T423" s="58"/>
      <c r="U423" s="59"/>
      <c r="V423" s="59"/>
      <c r="W423" s="59"/>
      <c r="X423" s="59"/>
      <c r="Y423" s="60"/>
      <c r="Z423" s="60"/>
      <c r="AA423" s="60"/>
      <c r="AB423" s="60"/>
      <c r="AC423" s="59"/>
      <c r="AD423" s="59"/>
      <c r="AE423" s="59"/>
      <c r="AF423" s="59"/>
      <c r="AG423" s="61"/>
      <c r="AH423" s="61"/>
      <c r="AI423" s="61"/>
      <c r="AJ423" s="61"/>
      <c r="AK423" s="62"/>
      <c r="AL423" s="62"/>
      <c r="AM423" s="63"/>
      <c r="AN423" s="59"/>
      <c r="AO423" s="59"/>
      <c r="AP423" s="59"/>
      <c r="AQ423" s="59"/>
      <c r="AR423" s="59"/>
      <c r="AS423" s="59"/>
      <c r="AT423" s="59"/>
      <c r="AU423" s="59"/>
      <c r="AV423" s="64"/>
      <c r="AW423" s="89"/>
      <c r="AX423" s="65"/>
      <c r="AY423" s="66"/>
    </row>
    <row r="424" spans="1:51" s="32" customFormat="1" ht="66" hidden="1" customHeight="1" x14ac:dyDescent="0.25">
      <c r="A424" s="53"/>
      <c r="B424" s="53"/>
      <c r="C424" s="53"/>
      <c r="D424" s="53"/>
      <c r="E424" s="89"/>
      <c r="F424" s="55"/>
      <c r="G424" s="56"/>
      <c r="H424" s="56"/>
      <c r="I424" s="56"/>
      <c r="J424" s="56"/>
      <c r="K424" s="56"/>
      <c r="L424" s="91"/>
      <c r="M424" s="90"/>
      <c r="N424" s="90"/>
      <c r="O424" s="90"/>
      <c r="P424" s="57"/>
      <c r="Q424" s="57"/>
      <c r="R424" s="57"/>
      <c r="S424" s="57"/>
      <c r="T424" s="58"/>
      <c r="U424" s="59"/>
      <c r="V424" s="59"/>
      <c r="W424" s="59"/>
      <c r="X424" s="59"/>
      <c r="Y424" s="60"/>
      <c r="Z424" s="60"/>
      <c r="AA424" s="60"/>
      <c r="AB424" s="60"/>
      <c r="AC424" s="59"/>
      <c r="AD424" s="59"/>
      <c r="AE424" s="59"/>
      <c r="AF424" s="59"/>
      <c r="AG424" s="61"/>
      <c r="AH424" s="61"/>
      <c r="AI424" s="61"/>
      <c r="AJ424" s="61"/>
      <c r="AK424" s="62"/>
      <c r="AL424" s="62"/>
      <c r="AM424" s="63"/>
      <c r="AN424" s="59"/>
      <c r="AO424" s="59"/>
      <c r="AP424" s="59"/>
      <c r="AQ424" s="59"/>
      <c r="AR424" s="59"/>
      <c r="AS424" s="59"/>
      <c r="AT424" s="59"/>
      <c r="AU424" s="59"/>
      <c r="AV424" s="64"/>
      <c r="AW424" s="89"/>
      <c r="AX424" s="65"/>
      <c r="AY424" s="66"/>
    </row>
    <row r="425" spans="1:51" s="32" customFormat="1" ht="66" hidden="1" customHeight="1" x14ac:dyDescent="0.25">
      <c r="A425" s="53"/>
      <c r="B425" s="53"/>
      <c r="C425" s="53"/>
      <c r="D425" s="53"/>
      <c r="E425" s="89"/>
      <c r="F425" s="55"/>
      <c r="G425" s="56"/>
      <c r="H425" s="56"/>
      <c r="I425" s="56"/>
      <c r="J425" s="56"/>
      <c r="K425" s="56"/>
      <c r="L425" s="91"/>
      <c r="M425" s="90"/>
      <c r="N425" s="90"/>
      <c r="O425" s="90"/>
      <c r="P425" s="57"/>
      <c r="Q425" s="57"/>
      <c r="R425" s="57"/>
      <c r="S425" s="57"/>
      <c r="T425" s="58"/>
      <c r="U425" s="59"/>
      <c r="V425" s="59"/>
      <c r="W425" s="59"/>
      <c r="X425" s="59"/>
      <c r="Y425" s="60"/>
      <c r="Z425" s="60"/>
      <c r="AA425" s="60"/>
      <c r="AB425" s="60"/>
      <c r="AC425" s="59"/>
      <c r="AD425" s="59"/>
      <c r="AE425" s="59"/>
      <c r="AF425" s="59"/>
      <c r="AG425" s="61"/>
      <c r="AH425" s="61"/>
      <c r="AI425" s="61"/>
      <c r="AJ425" s="61"/>
      <c r="AK425" s="62"/>
      <c r="AL425" s="62"/>
      <c r="AM425" s="63"/>
      <c r="AN425" s="59"/>
      <c r="AO425" s="59"/>
      <c r="AP425" s="59"/>
      <c r="AQ425" s="59"/>
      <c r="AR425" s="59"/>
      <c r="AS425" s="59"/>
      <c r="AT425" s="59"/>
      <c r="AU425" s="59"/>
      <c r="AV425" s="64"/>
      <c r="AW425" s="89"/>
      <c r="AX425" s="65"/>
      <c r="AY425" s="66"/>
    </row>
    <row r="426" spans="1:51" s="32" customFormat="1" ht="66" hidden="1" customHeight="1" x14ac:dyDescent="0.25">
      <c r="A426" s="53"/>
      <c r="B426" s="53"/>
      <c r="C426" s="53"/>
      <c r="D426" s="53"/>
      <c r="E426" s="89"/>
      <c r="F426" s="55"/>
      <c r="G426" s="56"/>
      <c r="H426" s="56"/>
      <c r="I426" s="56"/>
      <c r="J426" s="56"/>
      <c r="K426" s="56"/>
      <c r="L426" s="91"/>
      <c r="M426" s="90"/>
      <c r="N426" s="90"/>
      <c r="O426" s="90"/>
      <c r="P426" s="57"/>
      <c r="Q426" s="57"/>
      <c r="R426" s="57"/>
      <c r="S426" s="57"/>
      <c r="T426" s="58"/>
      <c r="U426" s="59"/>
      <c r="V426" s="59"/>
      <c r="W426" s="59"/>
      <c r="X426" s="59"/>
      <c r="Y426" s="60"/>
      <c r="Z426" s="60"/>
      <c r="AA426" s="60"/>
      <c r="AB426" s="60"/>
      <c r="AC426" s="59"/>
      <c r="AD426" s="59"/>
      <c r="AE426" s="59"/>
      <c r="AF426" s="59"/>
      <c r="AG426" s="61"/>
      <c r="AH426" s="61"/>
      <c r="AI426" s="61"/>
      <c r="AJ426" s="61"/>
      <c r="AK426" s="62"/>
      <c r="AL426" s="62"/>
      <c r="AM426" s="63"/>
      <c r="AN426" s="59"/>
      <c r="AO426" s="59"/>
      <c r="AP426" s="59"/>
      <c r="AQ426" s="59"/>
      <c r="AR426" s="59"/>
      <c r="AS426" s="59"/>
      <c r="AT426" s="59"/>
      <c r="AU426" s="59"/>
      <c r="AV426" s="64"/>
      <c r="AW426" s="89"/>
      <c r="AX426" s="65"/>
      <c r="AY426" s="66"/>
    </row>
    <row r="427" spans="1:51" s="32" customFormat="1" ht="66" hidden="1" customHeight="1" x14ac:dyDescent="0.25">
      <c r="A427" s="53"/>
      <c r="B427" s="53"/>
      <c r="C427" s="53"/>
      <c r="D427" s="53"/>
      <c r="E427" s="89"/>
      <c r="F427" s="55"/>
      <c r="G427" s="56"/>
      <c r="H427" s="56"/>
      <c r="I427" s="56"/>
      <c r="J427" s="56"/>
      <c r="K427" s="56"/>
      <c r="L427" s="91"/>
      <c r="M427" s="90"/>
      <c r="N427" s="90"/>
      <c r="O427" s="90"/>
      <c r="P427" s="57"/>
      <c r="Q427" s="57"/>
      <c r="R427" s="57"/>
      <c r="S427" s="57"/>
      <c r="T427" s="58"/>
      <c r="U427" s="59"/>
      <c r="V427" s="59"/>
      <c r="W427" s="59"/>
      <c r="X427" s="59"/>
      <c r="Y427" s="60"/>
      <c r="Z427" s="60"/>
      <c r="AA427" s="60"/>
      <c r="AB427" s="60"/>
      <c r="AC427" s="59"/>
      <c r="AD427" s="59"/>
      <c r="AE427" s="59"/>
      <c r="AF427" s="59"/>
      <c r="AG427" s="61"/>
      <c r="AH427" s="61"/>
      <c r="AI427" s="61"/>
      <c r="AJ427" s="61"/>
      <c r="AK427" s="62"/>
      <c r="AL427" s="62"/>
      <c r="AM427" s="63"/>
      <c r="AN427" s="59"/>
      <c r="AO427" s="59"/>
      <c r="AP427" s="59"/>
      <c r="AQ427" s="59"/>
      <c r="AR427" s="59"/>
      <c r="AS427" s="59"/>
      <c r="AT427" s="59"/>
      <c r="AU427" s="59"/>
      <c r="AV427" s="64"/>
      <c r="AW427" s="89"/>
      <c r="AX427" s="65"/>
      <c r="AY427" s="66"/>
    </row>
    <row r="428" spans="1:51" ht="46.5" customHeight="1" x14ac:dyDescent="0.3">
      <c r="G428" s="93" t="s">
        <v>5216</v>
      </c>
      <c r="H428" s="84" t="s">
        <v>5209</v>
      </c>
      <c r="I428" s="293" t="s">
        <v>5218</v>
      </c>
      <c r="J428" s="84"/>
      <c r="K428" s="293" t="s">
        <v>6627</v>
      </c>
      <c r="L428" s="260">
        <v>11000</v>
      </c>
      <c r="M428" s="260">
        <v>3300</v>
      </c>
      <c r="N428" s="260">
        <v>2100</v>
      </c>
      <c r="O428" s="260">
        <v>1600</v>
      </c>
    </row>
    <row r="429" spans="1:51" s="32" customFormat="1" ht="66" hidden="1" customHeight="1" x14ac:dyDescent="0.25">
      <c r="A429" s="53"/>
      <c r="B429" s="53"/>
      <c r="C429" s="53"/>
      <c r="D429" s="53"/>
      <c r="E429" s="89"/>
      <c r="F429" s="55"/>
      <c r="G429" s="56"/>
      <c r="H429" s="56"/>
      <c r="I429" s="56"/>
      <c r="J429" s="56"/>
      <c r="K429" s="56"/>
      <c r="L429" s="91"/>
      <c r="M429" s="90"/>
      <c r="N429" s="90"/>
      <c r="O429" s="90"/>
      <c r="P429" s="57"/>
      <c r="Q429" s="57"/>
      <c r="R429" s="57"/>
      <c r="S429" s="57"/>
      <c r="T429" s="58"/>
      <c r="U429" s="59"/>
      <c r="V429" s="59"/>
      <c r="W429" s="59"/>
      <c r="X429" s="59"/>
      <c r="Y429" s="60"/>
      <c r="Z429" s="60"/>
      <c r="AA429" s="60"/>
      <c r="AB429" s="60"/>
      <c r="AC429" s="59"/>
      <c r="AD429" s="59"/>
      <c r="AE429" s="59"/>
      <c r="AF429" s="59"/>
      <c r="AG429" s="61"/>
      <c r="AH429" s="61"/>
      <c r="AI429" s="61"/>
      <c r="AJ429" s="61"/>
      <c r="AK429" s="62"/>
      <c r="AL429" s="62"/>
      <c r="AM429" s="63"/>
      <c r="AN429" s="59"/>
      <c r="AO429" s="59"/>
      <c r="AP429" s="59"/>
      <c r="AQ429" s="59"/>
      <c r="AR429" s="59"/>
      <c r="AS429" s="59"/>
      <c r="AT429" s="59"/>
      <c r="AU429" s="59"/>
      <c r="AV429" s="64"/>
      <c r="AW429" s="89"/>
      <c r="AX429" s="65"/>
      <c r="AY429" s="66"/>
    </row>
    <row r="430" spans="1:51" s="32" customFormat="1" ht="66" hidden="1" customHeight="1" x14ac:dyDescent="0.25">
      <c r="A430" s="53"/>
      <c r="B430" s="53"/>
      <c r="C430" s="53"/>
      <c r="D430" s="53"/>
      <c r="E430" s="89"/>
      <c r="F430" s="55"/>
      <c r="G430" s="56"/>
      <c r="H430" s="56"/>
      <c r="I430" s="56"/>
      <c r="J430" s="56"/>
      <c r="K430" s="56"/>
      <c r="L430" s="91"/>
      <c r="M430" s="90"/>
      <c r="N430" s="90"/>
      <c r="O430" s="90"/>
      <c r="P430" s="57"/>
      <c r="Q430" s="57"/>
      <c r="R430" s="57"/>
      <c r="S430" s="57"/>
      <c r="T430" s="58"/>
      <c r="U430" s="59"/>
      <c r="V430" s="59"/>
      <c r="W430" s="59"/>
      <c r="X430" s="59"/>
      <c r="Y430" s="60"/>
      <c r="Z430" s="60"/>
      <c r="AA430" s="60"/>
      <c r="AB430" s="60"/>
      <c r="AC430" s="59"/>
      <c r="AD430" s="59"/>
      <c r="AE430" s="59"/>
      <c r="AF430" s="59"/>
      <c r="AG430" s="61"/>
      <c r="AH430" s="61"/>
      <c r="AI430" s="61"/>
      <c r="AJ430" s="61"/>
      <c r="AK430" s="62"/>
      <c r="AL430" s="62"/>
      <c r="AM430" s="63"/>
      <c r="AN430" s="59"/>
      <c r="AO430" s="59"/>
      <c r="AP430" s="59"/>
      <c r="AQ430" s="59"/>
      <c r="AR430" s="59"/>
      <c r="AS430" s="59"/>
      <c r="AT430" s="59"/>
      <c r="AU430" s="59"/>
      <c r="AV430" s="64"/>
      <c r="AW430" s="89"/>
      <c r="AX430" s="65"/>
      <c r="AY430" s="66"/>
    </row>
    <row r="431" spans="1:51" s="32" customFormat="1" ht="66" hidden="1" customHeight="1" x14ac:dyDescent="0.25">
      <c r="A431" s="53"/>
      <c r="B431" s="53"/>
      <c r="C431" s="53"/>
      <c r="D431" s="53"/>
      <c r="E431" s="89"/>
      <c r="F431" s="55"/>
      <c r="G431" s="56"/>
      <c r="H431" s="56"/>
      <c r="I431" s="56"/>
      <c r="J431" s="56"/>
      <c r="K431" s="56"/>
      <c r="L431" s="91"/>
      <c r="M431" s="90"/>
      <c r="N431" s="90"/>
      <c r="O431" s="90"/>
      <c r="P431" s="57"/>
      <c r="Q431" s="57"/>
      <c r="R431" s="57"/>
      <c r="S431" s="57"/>
      <c r="T431" s="58"/>
      <c r="U431" s="59"/>
      <c r="V431" s="59"/>
      <c r="W431" s="59"/>
      <c r="X431" s="59"/>
      <c r="Y431" s="60"/>
      <c r="Z431" s="60"/>
      <c r="AA431" s="60"/>
      <c r="AB431" s="60"/>
      <c r="AC431" s="59"/>
      <c r="AD431" s="59"/>
      <c r="AE431" s="59"/>
      <c r="AF431" s="59"/>
      <c r="AG431" s="61"/>
      <c r="AH431" s="61"/>
      <c r="AI431" s="61"/>
      <c r="AJ431" s="61"/>
      <c r="AK431" s="62"/>
      <c r="AL431" s="62"/>
      <c r="AM431" s="63"/>
      <c r="AN431" s="59"/>
      <c r="AO431" s="59"/>
      <c r="AP431" s="59"/>
      <c r="AQ431" s="59"/>
      <c r="AR431" s="59"/>
      <c r="AS431" s="59"/>
      <c r="AT431" s="59"/>
      <c r="AU431" s="59"/>
      <c r="AV431" s="64"/>
      <c r="AW431" s="89"/>
      <c r="AX431" s="65"/>
      <c r="AY431" s="66"/>
    </row>
    <row r="432" spans="1:51" s="32" customFormat="1" ht="66" hidden="1" customHeight="1" x14ac:dyDescent="0.25">
      <c r="A432" s="53"/>
      <c r="B432" s="53"/>
      <c r="C432" s="53"/>
      <c r="D432" s="53"/>
      <c r="E432" s="89"/>
      <c r="F432" s="55"/>
      <c r="G432" s="56"/>
      <c r="H432" s="56"/>
      <c r="I432" s="56"/>
      <c r="J432" s="56"/>
      <c r="K432" s="56"/>
      <c r="L432" s="91"/>
      <c r="M432" s="90"/>
      <c r="N432" s="90"/>
      <c r="O432" s="90"/>
      <c r="P432" s="57"/>
      <c r="Q432" s="57"/>
      <c r="R432" s="57"/>
      <c r="S432" s="57"/>
      <c r="T432" s="58"/>
      <c r="U432" s="59"/>
      <c r="V432" s="59"/>
      <c r="W432" s="59"/>
      <c r="X432" s="59"/>
      <c r="Y432" s="60"/>
      <c r="Z432" s="60"/>
      <c r="AA432" s="60"/>
      <c r="AB432" s="60"/>
      <c r="AC432" s="59"/>
      <c r="AD432" s="59"/>
      <c r="AE432" s="59"/>
      <c r="AF432" s="59"/>
      <c r="AG432" s="61"/>
      <c r="AH432" s="61"/>
      <c r="AI432" s="61"/>
      <c r="AJ432" s="61"/>
      <c r="AK432" s="62"/>
      <c r="AL432" s="62"/>
      <c r="AM432" s="63"/>
      <c r="AN432" s="59"/>
      <c r="AO432" s="59"/>
      <c r="AP432" s="59"/>
      <c r="AQ432" s="59"/>
      <c r="AR432" s="59"/>
      <c r="AS432" s="59"/>
      <c r="AT432" s="59"/>
      <c r="AU432" s="59"/>
      <c r="AV432" s="64"/>
      <c r="AW432" s="89"/>
      <c r="AX432" s="65"/>
      <c r="AY432" s="66"/>
    </row>
    <row r="433" spans="1:51" s="32" customFormat="1" ht="66" hidden="1" customHeight="1" x14ac:dyDescent="0.25">
      <c r="A433" s="53"/>
      <c r="B433" s="53"/>
      <c r="C433" s="53"/>
      <c r="D433" s="53"/>
      <c r="E433" s="89"/>
      <c r="F433" s="55"/>
      <c r="G433" s="56"/>
      <c r="H433" s="56"/>
      <c r="I433" s="56"/>
      <c r="J433" s="56"/>
      <c r="K433" s="56"/>
      <c r="L433" s="91"/>
      <c r="M433" s="90"/>
      <c r="N433" s="90"/>
      <c r="O433" s="90"/>
      <c r="P433" s="57"/>
      <c r="Q433" s="57"/>
      <c r="R433" s="57"/>
      <c r="S433" s="57"/>
      <c r="T433" s="58"/>
      <c r="U433" s="59"/>
      <c r="V433" s="59"/>
      <c r="W433" s="59"/>
      <c r="X433" s="59"/>
      <c r="Y433" s="60"/>
      <c r="Z433" s="60"/>
      <c r="AA433" s="60"/>
      <c r="AB433" s="60"/>
      <c r="AC433" s="59"/>
      <c r="AD433" s="59"/>
      <c r="AE433" s="59"/>
      <c r="AF433" s="59"/>
      <c r="AG433" s="61"/>
      <c r="AH433" s="61"/>
      <c r="AI433" s="61"/>
      <c r="AJ433" s="61"/>
      <c r="AK433" s="62"/>
      <c r="AL433" s="62"/>
      <c r="AM433" s="63"/>
      <c r="AN433" s="59"/>
      <c r="AO433" s="59"/>
      <c r="AP433" s="59"/>
      <c r="AQ433" s="59"/>
      <c r="AR433" s="59"/>
      <c r="AS433" s="59"/>
      <c r="AT433" s="59"/>
      <c r="AU433" s="59"/>
      <c r="AV433" s="64"/>
      <c r="AW433" s="89"/>
      <c r="AX433" s="65"/>
      <c r="AY433" s="66"/>
    </row>
    <row r="434" spans="1:51" s="32" customFormat="1" ht="66" hidden="1" customHeight="1" x14ac:dyDescent="0.25">
      <c r="A434" s="53"/>
      <c r="B434" s="53"/>
      <c r="C434" s="53"/>
      <c r="D434" s="53"/>
      <c r="E434" s="89"/>
      <c r="F434" s="55"/>
      <c r="G434" s="56"/>
      <c r="H434" s="56"/>
      <c r="I434" s="56"/>
      <c r="J434" s="56"/>
      <c r="K434" s="56"/>
      <c r="L434" s="91"/>
      <c r="M434" s="90"/>
      <c r="N434" s="90"/>
      <c r="O434" s="90"/>
      <c r="P434" s="57"/>
      <c r="Q434" s="57"/>
      <c r="R434" s="57"/>
      <c r="S434" s="57"/>
      <c r="T434" s="58"/>
      <c r="U434" s="59"/>
      <c r="V434" s="59"/>
      <c r="W434" s="59"/>
      <c r="X434" s="59"/>
      <c r="Y434" s="60"/>
      <c r="Z434" s="60"/>
      <c r="AA434" s="60"/>
      <c r="AB434" s="60"/>
      <c r="AC434" s="59"/>
      <c r="AD434" s="59"/>
      <c r="AE434" s="59"/>
      <c r="AF434" s="59"/>
      <c r="AG434" s="61"/>
      <c r="AH434" s="61"/>
      <c r="AI434" s="61"/>
      <c r="AJ434" s="61"/>
      <c r="AK434" s="62"/>
      <c r="AL434" s="62"/>
      <c r="AM434" s="63"/>
      <c r="AN434" s="59"/>
      <c r="AO434" s="59"/>
      <c r="AP434" s="59"/>
      <c r="AQ434" s="59"/>
      <c r="AR434" s="59"/>
      <c r="AS434" s="59"/>
      <c r="AT434" s="59"/>
      <c r="AU434" s="59"/>
      <c r="AV434" s="64"/>
      <c r="AW434" s="89"/>
      <c r="AX434" s="65"/>
      <c r="AY434" s="66"/>
    </row>
    <row r="435" spans="1:51" x14ac:dyDescent="0.3">
      <c r="G435" s="93" t="s">
        <v>5230</v>
      </c>
      <c r="H435" s="84" t="s">
        <v>6629</v>
      </c>
      <c r="I435" s="293" t="s">
        <v>6628</v>
      </c>
      <c r="J435" s="84" t="str">
        <f t="shared" ref="J435:J470" si="66">G435</f>
        <v>NT5DT</v>
      </c>
      <c r="K435" s="293" t="s">
        <v>6631</v>
      </c>
      <c r="L435" s="260">
        <v>6200</v>
      </c>
      <c r="M435" s="260">
        <v>2100</v>
      </c>
      <c r="N435" s="260">
        <v>1700</v>
      </c>
      <c r="O435" s="260">
        <v>1300</v>
      </c>
    </row>
    <row r="436" spans="1:51" s="32" customFormat="1" ht="66" hidden="1" customHeight="1" x14ac:dyDescent="0.25">
      <c r="A436" s="53"/>
      <c r="B436" s="53"/>
      <c r="C436" s="53"/>
      <c r="D436" s="53"/>
      <c r="E436" s="89"/>
      <c r="F436" s="55"/>
      <c r="G436" s="56"/>
      <c r="H436" s="56"/>
      <c r="I436" s="56"/>
      <c r="J436" s="56"/>
      <c r="K436" s="56"/>
      <c r="L436" s="91"/>
      <c r="M436" s="90"/>
      <c r="N436" s="90"/>
      <c r="O436" s="90"/>
      <c r="P436" s="57"/>
      <c r="Q436" s="57"/>
      <c r="R436" s="57"/>
      <c r="S436" s="57"/>
      <c r="T436" s="58"/>
      <c r="U436" s="59"/>
      <c r="V436" s="59"/>
      <c r="W436" s="59"/>
      <c r="X436" s="59"/>
      <c r="Y436" s="60"/>
      <c r="Z436" s="60"/>
      <c r="AA436" s="60"/>
      <c r="AB436" s="60"/>
      <c r="AC436" s="59"/>
      <c r="AD436" s="59"/>
      <c r="AE436" s="59"/>
      <c r="AF436" s="59"/>
      <c r="AG436" s="61"/>
      <c r="AH436" s="61"/>
      <c r="AI436" s="61"/>
      <c r="AJ436" s="61"/>
      <c r="AK436" s="62"/>
      <c r="AL436" s="62"/>
      <c r="AM436" s="63"/>
      <c r="AN436" s="59"/>
      <c r="AO436" s="59"/>
      <c r="AP436" s="59"/>
      <c r="AQ436" s="59"/>
      <c r="AR436" s="59"/>
      <c r="AS436" s="59"/>
      <c r="AT436" s="59"/>
      <c r="AU436" s="59"/>
      <c r="AV436" s="64"/>
      <c r="AW436" s="89"/>
      <c r="AX436" s="65"/>
      <c r="AY436" s="66"/>
    </row>
    <row r="437" spans="1:51" s="32" customFormat="1" ht="66" hidden="1" customHeight="1" x14ac:dyDescent="0.25">
      <c r="A437" s="53"/>
      <c r="B437" s="53"/>
      <c r="C437" s="53"/>
      <c r="D437" s="53"/>
      <c r="E437" s="89"/>
      <c r="F437" s="55"/>
      <c r="G437" s="56"/>
      <c r="H437" s="56"/>
      <c r="I437" s="56"/>
      <c r="J437" s="56"/>
      <c r="K437" s="56"/>
      <c r="L437" s="91"/>
      <c r="M437" s="90"/>
      <c r="N437" s="90"/>
      <c r="O437" s="90"/>
      <c r="P437" s="57"/>
      <c r="Q437" s="57"/>
      <c r="R437" s="57"/>
      <c r="S437" s="57"/>
      <c r="T437" s="58"/>
      <c r="U437" s="59"/>
      <c r="V437" s="59"/>
      <c r="W437" s="59"/>
      <c r="X437" s="59"/>
      <c r="Y437" s="60"/>
      <c r="Z437" s="60"/>
      <c r="AA437" s="60"/>
      <c r="AB437" s="60"/>
      <c r="AC437" s="59"/>
      <c r="AD437" s="59"/>
      <c r="AE437" s="59"/>
      <c r="AF437" s="59"/>
      <c r="AG437" s="61"/>
      <c r="AH437" s="61"/>
      <c r="AI437" s="61"/>
      <c r="AJ437" s="61"/>
      <c r="AK437" s="62"/>
      <c r="AL437" s="62"/>
      <c r="AM437" s="63"/>
      <c r="AN437" s="59"/>
      <c r="AO437" s="59"/>
      <c r="AP437" s="59"/>
      <c r="AQ437" s="59"/>
      <c r="AR437" s="59"/>
      <c r="AS437" s="59"/>
      <c r="AT437" s="59"/>
      <c r="AU437" s="59"/>
      <c r="AV437" s="64"/>
      <c r="AW437" s="89"/>
      <c r="AX437" s="65"/>
      <c r="AY437" s="66"/>
    </row>
    <row r="438" spans="1:51" s="32" customFormat="1" ht="66" hidden="1" customHeight="1" x14ac:dyDescent="0.25">
      <c r="A438" s="53"/>
      <c r="B438" s="53"/>
      <c r="C438" s="53"/>
      <c r="D438" s="53"/>
      <c r="E438" s="89"/>
      <c r="F438" s="55"/>
      <c r="G438" s="56"/>
      <c r="H438" s="56"/>
      <c r="I438" s="56"/>
      <c r="J438" s="56"/>
      <c r="K438" s="56"/>
      <c r="L438" s="91"/>
      <c r="M438" s="90"/>
      <c r="N438" s="90"/>
      <c r="O438" s="90"/>
      <c r="P438" s="57"/>
      <c r="Q438" s="57"/>
      <c r="R438" s="57"/>
      <c r="S438" s="57"/>
      <c r="T438" s="58"/>
      <c r="U438" s="59"/>
      <c r="V438" s="59"/>
      <c r="W438" s="59"/>
      <c r="X438" s="59"/>
      <c r="Y438" s="60"/>
      <c r="Z438" s="60"/>
      <c r="AA438" s="60"/>
      <c r="AB438" s="60"/>
      <c r="AC438" s="59"/>
      <c r="AD438" s="59"/>
      <c r="AE438" s="59"/>
      <c r="AF438" s="59"/>
      <c r="AG438" s="61"/>
      <c r="AH438" s="61"/>
      <c r="AI438" s="61"/>
      <c r="AJ438" s="61"/>
      <c r="AK438" s="62"/>
      <c r="AL438" s="62"/>
      <c r="AM438" s="63"/>
      <c r="AN438" s="59"/>
      <c r="AO438" s="59"/>
      <c r="AP438" s="59"/>
      <c r="AQ438" s="59"/>
      <c r="AR438" s="59"/>
      <c r="AS438" s="59"/>
      <c r="AT438" s="59"/>
      <c r="AU438" s="59"/>
      <c r="AV438" s="64"/>
      <c r="AW438" s="89"/>
      <c r="AX438" s="65"/>
      <c r="AY438" s="66"/>
    </row>
    <row r="439" spans="1:51" s="32" customFormat="1" ht="66" hidden="1" customHeight="1" x14ac:dyDescent="0.25">
      <c r="A439" s="53"/>
      <c r="B439" s="53"/>
      <c r="C439" s="53"/>
      <c r="D439" s="53"/>
      <c r="E439" s="89"/>
      <c r="F439" s="55"/>
      <c r="G439" s="56"/>
      <c r="H439" s="56"/>
      <c r="I439" s="56"/>
      <c r="J439" s="56"/>
      <c r="K439" s="56"/>
      <c r="L439" s="91"/>
      <c r="M439" s="90"/>
      <c r="N439" s="90"/>
      <c r="O439" s="90"/>
      <c r="P439" s="57"/>
      <c r="Q439" s="57"/>
      <c r="R439" s="57"/>
      <c r="S439" s="57"/>
      <c r="T439" s="58"/>
      <c r="U439" s="59"/>
      <c r="V439" s="59"/>
      <c r="W439" s="59"/>
      <c r="X439" s="59"/>
      <c r="Y439" s="60"/>
      <c r="Z439" s="60"/>
      <c r="AA439" s="60"/>
      <c r="AB439" s="60"/>
      <c r="AC439" s="59"/>
      <c r="AD439" s="59"/>
      <c r="AE439" s="59"/>
      <c r="AF439" s="59"/>
      <c r="AG439" s="61"/>
      <c r="AH439" s="61"/>
      <c r="AI439" s="61"/>
      <c r="AJ439" s="61"/>
      <c r="AK439" s="62"/>
      <c r="AL439" s="62"/>
      <c r="AM439" s="63"/>
      <c r="AN439" s="59"/>
      <c r="AO439" s="59"/>
      <c r="AP439" s="59"/>
      <c r="AQ439" s="59"/>
      <c r="AR439" s="59"/>
      <c r="AS439" s="59"/>
      <c r="AT439" s="59"/>
      <c r="AU439" s="59"/>
      <c r="AV439" s="64"/>
      <c r="AW439" s="89"/>
      <c r="AX439" s="65"/>
      <c r="AY439" s="66"/>
    </row>
    <row r="440" spans="1:51" s="32" customFormat="1" ht="66" hidden="1" customHeight="1" x14ac:dyDescent="0.25">
      <c r="A440" s="53"/>
      <c r="B440" s="53"/>
      <c r="C440" s="53"/>
      <c r="D440" s="53"/>
      <c r="E440" s="89"/>
      <c r="F440" s="55"/>
      <c r="G440" s="56"/>
      <c r="H440" s="56"/>
      <c r="I440" s="56"/>
      <c r="J440" s="56"/>
      <c r="K440" s="56"/>
      <c r="L440" s="91"/>
      <c r="M440" s="90"/>
      <c r="N440" s="90"/>
      <c r="O440" s="90"/>
      <c r="P440" s="57"/>
      <c r="Q440" s="57"/>
      <c r="R440" s="57"/>
      <c r="S440" s="57"/>
      <c r="T440" s="58"/>
      <c r="U440" s="59"/>
      <c r="V440" s="59"/>
      <c r="W440" s="59"/>
      <c r="X440" s="59"/>
      <c r="Y440" s="60"/>
      <c r="Z440" s="60"/>
      <c r="AA440" s="60"/>
      <c r="AB440" s="60"/>
      <c r="AC440" s="59"/>
      <c r="AD440" s="59"/>
      <c r="AE440" s="59"/>
      <c r="AF440" s="59"/>
      <c r="AG440" s="61"/>
      <c r="AH440" s="61"/>
      <c r="AI440" s="61"/>
      <c r="AJ440" s="61"/>
      <c r="AK440" s="62"/>
      <c r="AL440" s="62"/>
      <c r="AM440" s="63"/>
      <c r="AN440" s="59"/>
      <c r="AO440" s="59"/>
      <c r="AP440" s="59"/>
      <c r="AQ440" s="59"/>
      <c r="AR440" s="59"/>
      <c r="AS440" s="59"/>
      <c r="AT440" s="59"/>
      <c r="AU440" s="59"/>
      <c r="AV440" s="64"/>
      <c r="AW440" s="89"/>
      <c r="AX440" s="65"/>
      <c r="AY440" s="66"/>
    </row>
    <row r="441" spans="1:51" s="32" customFormat="1" ht="66" hidden="1" customHeight="1" x14ac:dyDescent="0.25">
      <c r="A441" s="53"/>
      <c r="B441" s="53"/>
      <c r="C441" s="53"/>
      <c r="D441" s="53"/>
      <c r="E441" s="89"/>
      <c r="F441" s="55"/>
      <c r="G441" s="56"/>
      <c r="H441" s="56"/>
      <c r="I441" s="56"/>
      <c r="J441" s="56"/>
      <c r="K441" s="56"/>
      <c r="L441" s="91"/>
      <c r="M441" s="90"/>
      <c r="N441" s="90"/>
      <c r="O441" s="90"/>
      <c r="P441" s="57"/>
      <c r="Q441" s="57"/>
      <c r="R441" s="57"/>
      <c r="S441" s="57"/>
      <c r="T441" s="58"/>
      <c r="U441" s="59"/>
      <c r="V441" s="59"/>
      <c r="W441" s="59"/>
      <c r="X441" s="59"/>
      <c r="Y441" s="60"/>
      <c r="Z441" s="60"/>
      <c r="AA441" s="60"/>
      <c r="AB441" s="60"/>
      <c r="AC441" s="59"/>
      <c r="AD441" s="59"/>
      <c r="AE441" s="59"/>
      <c r="AF441" s="59"/>
      <c r="AG441" s="61"/>
      <c r="AH441" s="61"/>
      <c r="AI441" s="61"/>
      <c r="AJ441" s="61"/>
      <c r="AK441" s="62"/>
      <c r="AL441" s="62"/>
      <c r="AM441" s="63"/>
      <c r="AN441" s="59"/>
      <c r="AO441" s="59"/>
      <c r="AP441" s="59"/>
      <c r="AQ441" s="59"/>
      <c r="AR441" s="59"/>
      <c r="AS441" s="59"/>
      <c r="AT441" s="59"/>
      <c r="AU441" s="59"/>
      <c r="AV441" s="64"/>
      <c r="AW441" s="89"/>
      <c r="AX441" s="65"/>
      <c r="AY441" s="66"/>
    </row>
    <row r="442" spans="1:51" ht="36.75" customHeight="1" x14ac:dyDescent="0.3">
      <c r="G442" s="93" t="s">
        <v>5233</v>
      </c>
      <c r="H442" s="84" t="s">
        <v>6630</v>
      </c>
      <c r="I442" s="293" t="s">
        <v>6628</v>
      </c>
      <c r="J442" s="84" t="str">
        <f t="shared" si="66"/>
        <v>NT6DT</v>
      </c>
      <c r="K442" s="293" t="s">
        <v>6632</v>
      </c>
      <c r="L442" s="260">
        <v>6200</v>
      </c>
      <c r="M442" s="260">
        <v>2100</v>
      </c>
      <c r="N442" s="260">
        <v>1700</v>
      </c>
      <c r="O442" s="260">
        <v>1300</v>
      </c>
    </row>
    <row r="443" spans="1:51" s="32" customFormat="1" ht="66" hidden="1" customHeight="1" x14ac:dyDescent="0.25">
      <c r="A443" s="53"/>
      <c r="B443" s="53"/>
      <c r="C443" s="53"/>
      <c r="D443" s="53"/>
      <c r="E443" s="89"/>
      <c r="F443" s="55"/>
      <c r="G443" s="56"/>
      <c r="H443" s="56"/>
      <c r="I443" s="56"/>
      <c r="J443" s="56"/>
      <c r="K443" s="56"/>
      <c r="L443" s="91"/>
      <c r="M443" s="90"/>
      <c r="N443" s="90"/>
      <c r="O443" s="90"/>
      <c r="P443" s="57"/>
      <c r="Q443" s="57"/>
      <c r="R443" s="57"/>
      <c r="S443" s="57"/>
      <c r="T443" s="58"/>
      <c r="U443" s="59"/>
      <c r="V443" s="59"/>
      <c r="W443" s="59"/>
      <c r="X443" s="59"/>
      <c r="Y443" s="60"/>
      <c r="Z443" s="60"/>
      <c r="AA443" s="60"/>
      <c r="AB443" s="60"/>
      <c r="AC443" s="59"/>
      <c r="AD443" s="59"/>
      <c r="AE443" s="59"/>
      <c r="AF443" s="59"/>
      <c r="AG443" s="61"/>
      <c r="AH443" s="61"/>
      <c r="AI443" s="61"/>
      <c r="AJ443" s="61"/>
      <c r="AK443" s="62"/>
      <c r="AL443" s="62"/>
      <c r="AM443" s="63"/>
      <c r="AN443" s="59"/>
      <c r="AO443" s="59"/>
      <c r="AP443" s="59"/>
      <c r="AQ443" s="59"/>
      <c r="AR443" s="59"/>
      <c r="AS443" s="59"/>
      <c r="AT443" s="59"/>
      <c r="AU443" s="59"/>
      <c r="AV443" s="64"/>
      <c r="AW443" s="89"/>
      <c r="AX443" s="65"/>
      <c r="AY443" s="66"/>
    </row>
    <row r="444" spans="1:51" s="32" customFormat="1" ht="66" hidden="1" customHeight="1" x14ac:dyDescent="0.25">
      <c r="A444" s="53"/>
      <c r="B444" s="53"/>
      <c r="C444" s="53"/>
      <c r="D444" s="53"/>
      <c r="E444" s="89"/>
      <c r="F444" s="55"/>
      <c r="G444" s="56"/>
      <c r="H444" s="56"/>
      <c r="I444" s="56"/>
      <c r="J444" s="56"/>
      <c r="K444" s="56"/>
      <c r="L444" s="91"/>
      <c r="M444" s="90"/>
      <c r="N444" s="90"/>
      <c r="O444" s="90"/>
      <c r="P444" s="57"/>
      <c r="Q444" s="57"/>
      <c r="R444" s="57"/>
      <c r="S444" s="57"/>
      <c r="T444" s="58"/>
      <c r="U444" s="59"/>
      <c r="V444" s="59"/>
      <c r="W444" s="59"/>
      <c r="X444" s="59"/>
      <c r="Y444" s="60"/>
      <c r="Z444" s="60"/>
      <c r="AA444" s="60"/>
      <c r="AB444" s="60"/>
      <c r="AC444" s="59"/>
      <c r="AD444" s="59"/>
      <c r="AE444" s="59"/>
      <c r="AF444" s="59"/>
      <c r="AG444" s="61"/>
      <c r="AH444" s="61"/>
      <c r="AI444" s="61"/>
      <c r="AJ444" s="61"/>
      <c r="AK444" s="62"/>
      <c r="AL444" s="62"/>
      <c r="AM444" s="63"/>
      <c r="AN444" s="59"/>
      <c r="AO444" s="59"/>
      <c r="AP444" s="59"/>
      <c r="AQ444" s="59"/>
      <c r="AR444" s="59"/>
      <c r="AS444" s="59"/>
      <c r="AT444" s="59"/>
      <c r="AU444" s="59"/>
      <c r="AV444" s="64"/>
      <c r="AW444" s="89"/>
      <c r="AX444" s="65"/>
      <c r="AY444" s="66"/>
    </row>
    <row r="445" spans="1:51" s="32" customFormat="1" ht="66" hidden="1" customHeight="1" x14ac:dyDescent="0.25">
      <c r="A445" s="53"/>
      <c r="B445" s="53"/>
      <c r="C445" s="53"/>
      <c r="D445" s="53"/>
      <c r="E445" s="89"/>
      <c r="F445" s="55"/>
      <c r="G445" s="56"/>
      <c r="H445" s="56"/>
      <c r="I445" s="56"/>
      <c r="J445" s="56"/>
      <c r="K445" s="56"/>
      <c r="L445" s="91"/>
      <c r="M445" s="90"/>
      <c r="N445" s="90"/>
      <c r="O445" s="90"/>
      <c r="P445" s="57"/>
      <c r="Q445" s="57"/>
      <c r="R445" s="57"/>
      <c r="S445" s="57"/>
      <c r="T445" s="58"/>
      <c r="U445" s="59"/>
      <c r="V445" s="59"/>
      <c r="W445" s="59"/>
      <c r="X445" s="59"/>
      <c r="Y445" s="60"/>
      <c r="Z445" s="60"/>
      <c r="AA445" s="60"/>
      <c r="AB445" s="60"/>
      <c r="AC445" s="59"/>
      <c r="AD445" s="59"/>
      <c r="AE445" s="59"/>
      <c r="AF445" s="59"/>
      <c r="AG445" s="61"/>
      <c r="AH445" s="61"/>
      <c r="AI445" s="61"/>
      <c r="AJ445" s="61"/>
      <c r="AK445" s="62"/>
      <c r="AL445" s="62"/>
      <c r="AM445" s="63"/>
      <c r="AN445" s="59"/>
      <c r="AO445" s="59"/>
      <c r="AP445" s="59"/>
      <c r="AQ445" s="59"/>
      <c r="AR445" s="59"/>
      <c r="AS445" s="59"/>
      <c r="AT445" s="59"/>
      <c r="AU445" s="59"/>
      <c r="AV445" s="64"/>
      <c r="AW445" s="89"/>
      <c r="AX445" s="65"/>
      <c r="AY445" s="66"/>
    </row>
    <row r="446" spans="1:51" s="32" customFormat="1" ht="66" hidden="1" customHeight="1" x14ac:dyDescent="0.25">
      <c r="A446" s="53"/>
      <c r="B446" s="53"/>
      <c r="C446" s="53"/>
      <c r="D446" s="53"/>
      <c r="E446" s="89"/>
      <c r="F446" s="55"/>
      <c r="G446" s="56"/>
      <c r="H446" s="56"/>
      <c r="I446" s="56"/>
      <c r="J446" s="56"/>
      <c r="K446" s="56"/>
      <c r="L446" s="91"/>
      <c r="M446" s="90"/>
      <c r="N446" s="90"/>
      <c r="O446" s="90"/>
      <c r="P446" s="57"/>
      <c r="Q446" s="57"/>
      <c r="R446" s="57"/>
      <c r="S446" s="57"/>
      <c r="T446" s="58"/>
      <c r="U446" s="59"/>
      <c r="V446" s="59"/>
      <c r="W446" s="59"/>
      <c r="X446" s="59"/>
      <c r="Y446" s="60"/>
      <c r="Z446" s="60"/>
      <c r="AA446" s="60"/>
      <c r="AB446" s="60"/>
      <c r="AC446" s="59"/>
      <c r="AD446" s="59"/>
      <c r="AE446" s="59"/>
      <c r="AF446" s="59"/>
      <c r="AG446" s="61"/>
      <c r="AH446" s="61"/>
      <c r="AI446" s="61"/>
      <c r="AJ446" s="61"/>
      <c r="AK446" s="62"/>
      <c r="AL446" s="62"/>
      <c r="AM446" s="63"/>
      <c r="AN446" s="59"/>
      <c r="AO446" s="59"/>
      <c r="AP446" s="59"/>
      <c r="AQ446" s="59"/>
      <c r="AR446" s="59"/>
      <c r="AS446" s="59"/>
      <c r="AT446" s="59"/>
      <c r="AU446" s="59"/>
      <c r="AV446" s="64"/>
      <c r="AW446" s="89"/>
      <c r="AX446" s="65"/>
      <c r="AY446" s="66"/>
    </row>
    <row r="447" spans="1:51" s="32" customFormat="1" ht="66" hidden="1" customHeight="1" x14ac:dyDescent="0.25">
      <c r="A447" s="53"/>
      <c r="B447" s="53"/>
      <c r="C447" s="53"/>
      <c r="D447" s="53"/>
      <c r="E447" s="89"/>
      <c r="F447" s="55"/>
      <c r="G447" s="56"/>
      <c r="H447" s="56"/>
      <c r="I447" s="56"/>
      <c r="J447" s="56"/>
      <c r="K447" s="56"/>
      <c r="L447" s="91"/>
      <c r="M447" s="90"/>
      <c r="N447" s="90"/>
      <c r="O447" s="90"/>
      <c r="P447" s="57"/>
      <c r="Q447" s="57"/>
      <c r="R447" s="57"/>
      <c r="S447" s="57"/>
      <c r="T447" s="58"/>
      <c r="U447" s="59"/>
      <c r="V447" s="59"/>
      <c r="W447" s="59"/>
      <c r="X447" s="59"/>
      <c r="Y447" s="60"/>
      <c r="Z447" s="60"/>
      <c r="AA447" s="60"/>
      <c r="AB447" s="60"/>
      <c r="AC447" s="59"/>
      <c r="AD447" s="59"/>
      <c r="AE447" s="59"/>
      <c r="AF447" s="59"/>
      <c r="AG447" s="61"/>
      <c r="AH447" s="61"/>
      <c r="AI447" s="61"/>
      <c r="AJ447" s="61"/>
      <c r="AK447" s="62"/>
      <c r="AL447" s="62"/>
      <c r="AM447" s="63"/>
      <c r="AN447" s="59"/>
      <c r="AO447" s="59"/>
      <c r="AP447" s="59"/>
      <c r="AQ447" s="59"/>
      <c r="AR447" s="59"/>
      <c r="AS447" s="59"/>
      <c r="AT447" s="59"/>
      <c r="AU447" s="59"/>
      <c r="AV447" s="64"/>
      <c r="AW447" s="89"/>
      <c r="AX447" s="65"/>
      <c r="AY447" s="66"/>
    </row>
    <row r="448" spans="1:51" s="32" customFormat="1" ht="66" hidden="1" customHeight="1" x14ac:dyDescent="0.25">
      <c r="A448" s="53"/>
      <c r="B448" s="53"/>
      <c r="C448" s="53"/>
      <c r="D448" s="53"/>
      <c r="E448" s="89"/>
      <c r="F448" s="55"/>
      <c r="G448" s="56"/>
      <c r="H448" s="56"/>
      <c r="I448" s="56"/>
      <c r="J448" s="56"/>
      <c r="K448" s="56"/>
      <c r="L448" s="91"/>
      <c r="M448" s="90"/>
      <c r="N448" s="90"/>
      <c r="O448" s="90"/>
      <c r="P448" s="57"/>
      <c r="Q448" s="57"/>
      <c r="R448" s="57"/>
      <c r="S448" s="57"/>
      <c r="T448" s="58"/>
      <c r="U448" s="59"/>
      <c r="V448" s="59"/>
      <c r="W448" s="59"/>
      <c r="X448" s="59"/>
      <c r="Y448" s="60"/>
      <c r="Z448" s="60"/>
      <c r="AA448" s="60"/>
      <c r="AB448" s="60"/>
      <c r="AC448" s="59"/>
      <c r="AD448" s="59"/>
      <c r="AE448" s="59"/>
      <c r="AF448" s="59"/>
      <c r="AG448" s="61"/>
      <c r="AH448" s="61"/>
      <c r="AI448" s="61"/>
      <c r="AJ448" s="61"/>
      <c r="AK448" s="62"/>
      <c r="AL448" s="62"/>
      <c r="AM448" s="63"/>
      <c r="AN448" s="59"/>
      <c r="AO448" s="59"/>
      <c r="AP448" s="59"/>
      <c r="AQ448" s="59"/>
      <c r="AR448" s="59"/>
      <c r="AS448" s="59"/>
      <c r="AT448" s="59"/>
      <c r="AU448" s="59"/>
      <c r="AV448" s="64"/>
      <c r="AW448" s="89"/>
      <c r="AX448" s="65"/>
      <c r="AY448" s="66"/>
    </row>
    <row r="449" spans="1:51" ht="47.25" x14ac:dyDescent="0.3">
      <c r="G449" s="93" t="s">
        <v>5237</v>
      </c>
      <c r="H449" s="84" t="s">
        <v>6633</v>
      </c>
      <c r="I449" s="293" t="s">
        <v>6628</v>
      </c>
      <c r="J449" s="84" t="str">
        <f t="shared" si="66"/>
        <v>NT7DT</v>
      </c>
      <c r="K449" s="293" t="s">
        <v>6634</v>
      </c>
      <c r="L449" s="260">
        <v>6500</v>
      </c>
      <c r="M449" s="260">
        <v>2100</v>
      </c>
      <c r="N449" s="260">
        <v>1700</v>
      </c>
      <c r="O449" s="260">
        <v>1300</v>
      </c>
    </row>
    <row r="450" spans="1:51" s="32" customFormat="1" ht="66" hidden="1" customHeight="1" x14ac:dyDescent="0.25">
      <c r="A450" s="53"/>
      <c r="B450" s="53"/>
      <c r="C450" s="53"/>
      <c r="D450" s="53"/>
      <c r="E450" s="89"/>
      <c r="F450" s="55"/>
      <c r="G450" s="56"/>
      <c r="H450" s="56"/>
      <c r="I450" s="56"/>
      <c r="J450" s="56"/>
      <c r="K450" s="56"/>
      <c r="L450" s="91"/>
      <c r="M450" s="90"/>
      <c r="N450" s="90"/>
      <c r="O450" s="90"/>
      <c r="P450" s="57"/>
      <c r="Q450" s="57"/>
      <c r="R450" s="57"/>
      <c r="S450" s="57"/>
      <c r="T450" s="58"/>
      <c r="U450" s="59"/>
      <c r="V450" s="59"/>
      <c r="W450" s="59"/>
      <c r="X450" s="59"/>
      <c r="Y450" s="60"/>
      <c r="Z450" s="60"/>
      <c r="AA450" s="60"/>
      <c r="AB450" s="60"/>
      <c r="AC450" s="59"/>
      <c r="AD450" s="59"/>
      <c r="AE450" s="59"/>
      <c r="AF450" s="59"/>
      <c r="AG450" s="61"/>
      <c r="AH450" s="61"/>
      <c r="AI450" s="61"/>
      <c r="AJ450" s="61"/>
      <c r="AK450" s="62"/>
      <c r="AL450" s="62"/>
      <c r="AM450" s="63"/>
      <c r="AN450" s="59"/>
      <c r="AO450" s="59"/>
      <c r="AP450" s="59"/>
      <c r="AQ450" s="59"/>
      <c r="AR450" s="59"/>
      <c r="AS450" s="59"/>
      <c r="AT450" s="59"/>
      <c r="AU450" s="59"/>
      <c r="AV450" s="64"/>
      <c r="AW450" s="89"/>
      <c r="AX450" s="65"/>
      <c r="AY450" s="66"/>
    </row>
    <row r="451" spans="1:51" s="32" customFormat="1" ht="66" hidden="1" customHeight="1" x14ac:dyDescent="0.25">
      <c r="A451" s="53"/>
      <c r="B451" s="53"/>
      <c r="C451" s="53"/>
      <c r="D451" s="53"/>
      <c r="E451" s="89"/>
      <c r="F451" s="55"/>
      <c r="G451" s="56"/>
      <c r="H451" s="56"/>
      <c r="I451" s="56"/>
      <c r="J451" s="56"/>
      <c r="K451" s="56"/>
      <c r="L451" s="91"/>
      <c r="M451" s="90"/>
      <c r="N451" s="90"/>
      <c r="O451" s="90"/>
      <c r="P451" s="57"/>
      <c r="Q451" s="57"/>
      <c r="R451" s="57"/>
      <c r="S451" s="57"/>
      <c r="T451" s="58"/>
      <c r="U451" s="59"/>
      <c r="V451" s="59"/>
      <c r="W451" s="59"/>
      <c r="X451" s="59"/>
      <c r="Y451" s="60"/>
      <c r="Z451" s="60"/>
      <c r="AA451" s="60"/>
      <c r="AB451" s="60"/>
      <c r="AC451" s="59"/>
      <c r="AD451" s="59"/>
      <c r="AE451" s="59"/>
      <c r="AF451" s="59"/>
      <c r="AG451" s="61"/>
      <c r="AH451" s="61"/>
      <c r="AI451" s="61"/>
      <c r="AJ451" s="61"/>
      <c r="AK451" s="62"/>
      <c r="AL451" s="62"/>
      <c r="AM451" s="63"/>
      <c r="AN451" s="59"/>
      <c r="AO451" s="59"/>
      <c r="AP451" s="59"/>
      <c r="AQ451" s="59"/>
      <c r="AR451" s="59"/>
      <c r="AS451" s="59"/>
      <c r="AT451" s="59"/>
      <c r="AU451" s="59"/>
      <c r="AV451" s="64"/>
      <c r="AW451" s="89"/>
      <c r="AX451" s="65"/>
      <c r="AY451" s="66"/>
    </row>
    <row r="452" spans="1:51" s="32" customFormat="1" ht="66" hidden="1" customHeight="1" x14ac:dyDescent="0.25">
      <c r="A452" s="53"/>
      <c r="B452" s="53"/>
      <c r="C452" s="53"/>
      <c r="D452" s="53"/>
      <c r="E452" s="89"/>
      <c r="F452" s="55"/>
      <c r="G452" s="56"/>
      <c r="H452" s="56"/>
      <c r="I452" s="56"/>
      <c r="J452" s="56"/>
      <c r="K452" s="56"/>
      <c r="L452" s="91"/>
      <c r="M452" s="90"/>
      <c r="N452" s="90"/>
      <c r="O452" s="90"/>
      <c r="P452" s="57"/>
      <c r="Q452" s="57"/>
      <c r="R452" s="57"/>
      <c r="S452" s="57"/>
      <c r="T452" s="58"/>
      <c r="U452" s="59"/>
      <c r="V452" s="59"/>
      <c r="W452" s="59"/>
      <c r="X452" s="59"/>
      <c r="Y452" s="60"/>
      <c r="Z452" s="60"/>
      <c r="AA452" s="60"/>
      <c r="AB452" s="60"/>
      <c r="AC452" s="59"/>
      <c r="AD452" s="59"/>
      <c r="AE452" s="59"/>
      <c r="AF452" s="59"/>
      <c r="AG452" s="61"/>
      <c r="AH452" s="61"/>
      <c r="AI452" s="61"/>
      <c r="AJ452" s="61"/>
      <c r="AK452" s="62"/>
      <c r="AL452" s="62"/>
      <c r="AM452" s="63"/>
      <c r="AN452" s="59"/>
      <c r="AO452" s="59"/>
      <c r="AP452" s="59"/>
      <c r="AQ452" s="59"/>
      <c r="AR452" s="59"/>
      <c r="AS452" s="59"/>
      <c r="AT452" s="59"/>
      <c r="AU452" s="59"/>
      <c r="AV452" s="64"/>
      <c r="AW452" s="89"/>
      <c r="AX452" s="65"/>
      <c r="AY452" s="66"/>
    </row>
    <row r="453" spans="1:51" s="32" customFormat="1" ht="66" hidden="1" customHeight="1" x14ac:dyDescent="0.25">
      <c r="A453" s="53"/>
      <c r="B453" s="53"/>
      <c r="C453" s="53"/>
      <c r="D453" s="53"/>
      <c r="E453" s="89"/>
      <c r="F453" s="55"/>
      <c r="G453" s="56"/>
      <c r="H453" s="56"/>
      <c r="I453" s="56"/>
      <c r="J453" s="56"/>
      <c r="K453" s="56"/>
      <c r="L453" s="91"/>
      <c r="M453" s="90"/>
      <c r="N453" s="90"/>
      <c r="O453" s="90"/>
      <c r="P453" s="57"/>
      <c r="Q453" s="57"/>
      <c r="R453" s="57"/>
      <c r="S453" s="57"/>
      <c r="T453" s="58"/>
      <c r="U453" s="59"/>
      <c r="V453" s="59"/>
      <c r="W453" s="59"/>
      <c r="X453" s="59"/>
      <c r="Y453" s="60"/>
      <c r="Z453" s="60"/>
      <c r="AA453" s="60"/>
      <c r="AB453" s="60"/>
      <c r="AC453" s="59"/>
      <c r="AD453" s="59"/>
      <c r="AE453" s="59"/>
      <c r="AF453" s="59"/>
      <c r="AG453" s="61"/>
      <c r="AH453" s="61"/>
      <c r="AI453" s="61"/>
      <c r="AJ453" s="61"/>
      <c r="AK453" s="62"/>
      <c r="AL453" s="62"/>
      <c r="AM453" s="63"/>
      <c r="AN453" s="59"/>
      <c r="AO453" s="59"/>
      <c r="AP453" s="59"/>
      <c r="AQ453" s="59"/>
      <c r="AR453" s="59"/>
      <c r="AS453" s="59"/>
      <c r="AT453" s="59"/>
      <c r="AU453" s="59"/>
      <c r="AV453" s="64"/>
      <c r="AW453" s="89"/>
      <c r="AX453" s="65"/>
      <c r="AY453" s="66"/>
    </row>
    <row r="454" spans="1:51" s="32" customFormat="1" ht="66" hidden="1" customHeight="1" x14ac:dyDescent="0.25">
      <c r="A454" s="53"/>
      <c r="B454" s="53"/>
      <c r="C454" s="53"/>
      <c r="D454" s="53"/>
      <c r="E454" s="89"/>
      <c r="F454" s="55"/>
      <c r="G454" s="56"/>
      <c r="H454" s="56"/>
      <c r="I454" s="56"/>
      <c r="J454" s="56"/>
      <c r="K454" s="56"/>
      <c r="L454" s="91"/>
      <c r="M454" s="90"/>
      <c r="N454" s="90"/>
      <c r="O454" s="90"/>
      <c r="P454" s="57"/>
      <c r="Q454" s="57"/>
      <c r="R454" s="57"/>
      <c r="S454" s="57"/>
      <c r="T454" s="58"/>
      <c r="U454" s="59"/>
      <c r="V454" s="59"/>
      <c r="W454" s="59"/>
      <c r="X454" s="59"/>
      <c r="Y454" s="60"/>
      <c r="Z454" s="60"/>
      <c r="AA454" s="60"/>
      <c r="AB454" s="60"/>
      <c r="AC454" s="59"/>
      <c r="AD454" s="59"/>
      <c r="AE454" s="59"/>
      <c r="AF454" s="59"/>
      <c r="AG454" s="61"/>
      <c r="AH454" s="61"/>
      <c r="AI454" s="61"/>
      <c r="AJ454" s="61"/>
      <c r="AK454" s="62"/>
      <c r="AL454" s="62"/>
      <c r="AM454" s="63"/>
      <c r="AN454" s="59"/>
      <c r="AO454" s="59"/>
      <c r="AP454" s="59"/>
      <c r="AQ454" s="59"/>
      <c r="AR454" s="59"/>
      <c r="AS454" s="59"/>
      <c r="AT454" s="59"/>
      <c r="AU454" s="59"/>
      <c r="AV454" s="64"/>
      <c r="AW454" s="89"/>
      <c r="AX454" s="65"/>
      <c r="AY454" s="66"/>
    </row>
    <row r="455" spans="1:51" s="32" customFormat="1" ht="66" hidden="1" customHeight="1" x14ac:dyDescent="0.25">
      <c r="A455" s="53"/>
      <c r="B455" s="53"/>
      <c r="C455" s="53"/>
      <c r="D455" s="53"/>
      <c r="E455" s="89"/>
      <c r="F455" s="55"/>
      <c r="G455" s="56"/>
      <c r="H455" s="56"/>
      <c r="I455" s="56"/>
      <c r="J455" s="56"/>
      <c r="K455" s="56"/>
      <c r="L455" s="91"/>
      <c r="M455" s="90"/>
      <c r="N455" s="90"/>
      <c r="O455" s="90"/>
      <c r="P455" s="57"/>
      <c r="Q455" s="57"/>
      <c r="R455" s="57"/>
      <c r="S455" s="57"/>
      <c r="T455" s="58"/>
      <c r="U455" s="59"/>
      <c r="V455" s="59"/>
      <c r="W455" s="59"/>
      <c r="X455" s="59"/>
      <c r="Y455" s="60"/>
      <c r="Z455" s="60"/>
      <c r="AA455" s="60"/>
      <c r="AB455" s="60"/>
      <c r="AC455" s="59"/>
      <c r="AD455" s="59"/>
      <c r="AE455" s="59"/>
      <c r="AF455" s="59"/>
      <c r="AG455" s="61"/>
      <c r="AH455" s="61"/>
      <c r="AI455" s="61"/>
      <c r="AJ455" s="61"/>
      <c r="AK455" s="62"/>
      <c r="AL455" s="62"/>
      <c r="AM455" s="63"/>
      <c r="AN455" s="59"/>
      <c r="AO455" s="59"/>
      <c r="AP455" s="59"/>
      <c r="AQ455" s="59"/>
      <c r="AR455" s="59"/>
      <c r="AS455" s="59"/>
      <c r="AT455" s="59"/>
      <c r="AU455" s="59"/>
      <c r="AV455" s="64"/>
      <c r="AW455" s="89"/>
      <c r="AX455" s="65"/>
      <c r="AY455" s="66"/>
    </row>
    <row r="456" spans="1:51" ht="47.25" x14ac:dyDescent="0.3">
      <c r="G456" s="93" t="s">
        <v>5240</v>
      </c>
      <c r="H456" s="84" t="s">
        <v>6635</v>
      </c>
      <c r="I456" s="293" t="s">
        <v>213</v>
      </c>
      <c r="J456" s="84" t="str">
        <f t="shared" si="66"/>
        <v>NT8DT</v>
      </c>
      <c r="K456" s="293" t="s">
        <v>6636</v>
      </c>
      <c r="L456" s="260">
        <v>6200</v>
      </c>
      <c r="M456" s="260">
        <v>2100</v>
      </c>
      <c r="N456" s="260">
        <v>1700</v>
      </c>
      <c r="O456" s="260">
        <v>1300</v>
      </c>
    </row>
    <row r="457" spans="1:51" s="32" customFormat="1" ht="66" hidden="1" customHeight="1" x14ac:dyDescent="0.25">
      <c r="A457" s="53"/>
      <c r="B457" s="53"/>
      <c r="C457" s="53"/>
      <c r="D457" s="53"/>
      <c r="E457" s="89"/>
      <c r="F457" s="55"/>
      <c r="G457" s="56"/>
      <c r="H457" s="56"/>
      <c r="I457" s="56"/>
      <c r="J457" s="56"/>
      <c r="K457" s="56"/>
      <c r="L457" s="91"/>
      <c r="M457" s="90"/>
      <c r="N457" s="90"/>
      <c r="O457" s="90"/>
      <c r="P457" s="57"/>
      <c r="Q457" s="57"/>
      <c r="R457" s="57"/>
      <c r="S457" s="57"/>
      <c r="T457" s="58"/>
      <c r="U457" s="59"/>
      <c r="V457" s="59"/>
      <c r="W457" s="59"/>
      <c r="X457" s="59"/>
      <c r="Y457" s="60"/>
      <c r="Z457" s="60"/>
      <c r="AA457" s="60"/>
      <c r="AB457" s="60"/>
      <c r="AC457" s="59"/>
      <c r="AD457" s="59"/>
      <c r="AE457" s="59"/>
      <c r="AF457" s="59"/>
      <c r="AG457" s="61"/>
      <c r="AH457" s="61"/>
      <c r="AI457" s="61"/>
      <c r="AJ457" s="61"/>
      <c r="AK457" s="62"/>
      <c r="AL457" s="62"/>
      <c r="AM457" s="63"/>
      <c r="AN457" s="59"/>
      <c r="AO457" s="59"/>
      <c r="AP457" s="59"/>
      <c r="AQ457" s="59"/>
      <c r="AR457" s="59"/>
      <c r="AS457" s="59"/>
      <c r="AT457" s="59"/>
      <c r="AU457" s="59"/>
      <c r="AV457" s="64"/>
      <c r="AW457" s="89"/>
      <c r="AX457" s="65"/>
      <c r="AY457" s="66"/>
    </row>
    <row r="458" spans="1:51" s="32" customFormat="1" ht="66" hidden="1" customHeight="1" x14ac:dyDescent="0.25">
      <c r="A458" s="53"/>
      <c r="B458" s="53"/>
      <c r="C458" s="53"/>
      <c r="D458" s="53"/>
      <c r="E458" s="89"/>
      <c r="F458" s="55"/>
      <c r="G458" s="56"/>
      <c r="H458" s="56"/>
      <c r="I458" s="56"/>
      <c r="J458" s="56"/>
      <c r="K458" s="56"/>
      <c r="L458" s="91"/>
      <c r="M458" s="90"/>
      <c r="N458" s="90"/>
      <c r="O458" s="90"/>
      <c r="P458" s="57"/>
      <c r="Q458" s="57"/>
      <c r="R458" s="57"/>
      <c r="S458" s="57"/>
      <c r="T458" s="58"/>
      <c r="U458" s="59"/>
      <c r="V458" s="59"/>
      <c r="W458" s="59"/>
      <c r="X458" s="59"/>
      <c r="Y458" s="60"/>
      <c r="Z458" s="60"/>
      <c r="AA458" s="60"/>
      <c r="AB458" s="60"/>
      <c r="AC458" s="59"/>
      <c r="AD458" s="59"/>
      <c r="AE458" s="59"/>
      <c r="AF458" s="59"/>
      <c r="AG458" s="61"/>
      <c r="AH458" s="61"/>
      <c r="AI458" s="61"/>
      <c r="AJ458" s="61"/>
      <c r="AK458" s="62"/>
      <c r="AL458" s="62"/>
      <c r="AM458" s="63"/>
      <c r="AN458" s="59"/>
      <c r="AO458" s="59"/>
      <c r="AP458" s="59"/>
      <c r="AQ458" s="59"/>
      <c r="AR458" s="59"/>
      <c r="AS458" s="59"/>
      <c r="AT458" s="59"/>
      <c r="AU458" s="59"/>
      <c r="AV458" s="64"/>
      <c r="AW458" s="89"/>
      <c r="AX458" s="65"/>
      <c r="AY458" s="66"/>
    </row>
    <row r="459" spans="1:51" s="32" customFormat="1" ht="66" hidden="1" customHeight="1" x14ac:dyDescent="0.25">
      <c r="A459" s="53"/>
      <c r="B459" s="53"/>
      <c r="C459" s="53"/>
      <c r="D459" s="53"/>
      <c r="E459" s="89"/>
      <c r="F459" s="55"/>
      <c r="G459" s="56"/>
      <c r="H459" s="56"/>
      <c r="I459" s="56"/>
      <c r="J459" s="56"/>
      <c r="K459" s="56"/>
      <c r="L459" s="91"/>
      <c r="M459" s="90"/>
      <c r="N459" s="90"/>
      <c r="O459" s="90"/>
      <c r="P459" s="57"/>
      <c r="Q459" s="57"/>
      <c r="R459" s="57"/>
      <c r="S459" s="57"/>
      <c r="T459" s="58"/>
      <c r="U459" s="59"/>
      <c r="V459" s="59"/>
      <c r="W459" s="59"/>
      <c r="X459" s="59"/>
      <c r="Y459" s="60"/>
      <c r="Z459" s="60"/>
      <c r="AA459" s="60"/>
      <c r="AB459" s="60"/>
      <c r="AC459" s="59"/>
      <c r="AD459" s="59"/>
      <c r="AE459" s="59"/>
      <c r="AF459" s="59"/>
      <c r="AG459" s="61"/>
      <c r="AH459" s="61"/>
      <c r="AI459" s="61"/>
      <c r="AJ459" s="61"/>
      <c r="AK459" s="62"/>
      <c r="AL459" s="62"/>
      <c r="AM459" s="63"/>
      <c r="AN459" s="59"/>
      <c r="AO459" s="59"/>
      <c r="AP459" s="59"/>
      <c r="AQ459" s="59"/>
      <c r="AR459" s="59"/>
      <c r="AS459" s="59"/>
      <c r="AT459" s="59"/>
      <c r="AU459" s="59"/>
      <c r="AV459" s="64"/>
      <c r="AW459" s="89"/>
      <c r="AX459" s="65"/>
      <c r="AY459" s="66"/>
    </row>
    <row r="460" spans="1:51" s="32" customFormat="1" ht="66" hidden="1" customHeight="1" x14ac:dyDescent="0.25">
      <c r="A460" s="53"/>
      <c r="B460" s="53"/>
      <c r="C460" s="53"/>
      <c r="D460" s="53"/>
      <c r="E460" s="89"/>
      <c r="F460" s="55"/>
      <c r="G460" s="56"/>
      <c r="H460" s="56"/>
      <c r="I460" s="56"/>
      <c r="J460" s="56"/>
      <c r="K460" s="56"/>
      <c r="L460" s="91"/>
      <c r="M460" s="90"/>
      <c r="N460" s="90"/>
      <c r="O460" s="90"/>
      <c r="P460" s="57"/>
      <c r="Q460" s="57"/>
      <c r="R460" s="57"/>
      <c r="S460" s="57"/>
      <c r="T460" s="58"/>
      <c r="U460" s="59"/>
      <c r="V460" s="59"/>
      <c r="W460" s="59"/>
      <c r="X460" s="59"/>
      <c r="Y460" s="60"/>
      <c r="Z460" s="60"/>
      <c r="AA460" s="60"/>
      <c r="AB460" s="60"/>
      <c r="AC460" s="59"/>
      <c r="AD460" s="59"/>
      <c r="AE460" s="59"/>
      <c r="AF460" s="59"/>
      <c r="AG460" s="61"/>
      <c r="AH460" s="61"/>
      <c r="AI460" s="61"/>
      <c r="AJ460" s="61"/>
      <c r="AK460" s="62"/>
      <c r="AL460" s="62"/>
      <c r="AM460" s="63"/>
      <c r="AN460" s="59"/>
      <c r="AO460" s="59"/>
      <c r="AP460" s="59"/>
      <c r="AQ460" s="59"/>
      <c r="AR460" s="59"/>
      <c r="AS460" s="59"/>
      <c r="AT460" s="59"/>
      <c r="AU460" s="59"/>
      <c r="AV460" s="64"/>
      <c r="AW460" s="89"/>
      <c r="AX460" s="65"/>
      <c r="AY460" s="66"/>
    </row>
    <row r="461" spans="1:51" s="32" customFormat="1" ht="66" hidden="1" customHeight="1" x14ac:dyDescent="0.25">
      <c r="A461" s="53"/>
      <c r="B461" s="53"/>
      <c r="C461" s="53"/>
      <c r="D461" s="53"/>
      <c r="E461" s="89"/>
      <c r="F461" s="55"/>
      <c r="G461" s="56"/>
      <c r="H461" s="56"/>
      <c r="I461" s="56"/>
      <c r="J461" s="56"/>
      <c r="K461" s="56"/>
      <c r="L461" s="91"/>
      <c r="M461" s="90"/>
      <c r="N461" s="90"/>
      <c r="O461" s="90"/>
      <c r="P461" s="57"/>
      <c r="Q461" s="57"/>
      <c r="R461" s="57"/>
      <c r="S461" s="57"/>
      <c r="T461" s="58"/>
      <c r="U461" s="59"/>
      <c r="V461" s="59"/>
      <c r="W461" s="59"/>
      <c r="X461" s="59"/>
      <c r="Y461" s="60"/>
      <c r="Z461" s="60"/>
      <c r="AA461" s="60"/>
      <c r="AB461" s="60"/>
      <c r="AC461" s="59"/>
      <c r="AD461" s="59"/>
      <c r="AE461" s="59"/>
      <c r="AF461" s="59"/>
      <c r="AG461" s="61"/>
      <c r="AH461" s="61"/>
      <c r="AI461" s="61"/>
      <c r="AJ461" s="61"/>
      <c r="AK461" s="62"/>
      <c r="AL461" s="62"/>
      <c r="AM461" s="63"/>
      <c r="AN461" s="59"/>
      <c r="AO461" s="59"/>
      <c r="AP461" s="59"/>
      <c r="AQ461" s="59"/>
      <c r="AR461" s="59"/>
      <c r="AS461" s="59"/>
      <c r="AT461" s="59"/>
      <c r="AU461" s="59"/>
      <c r="AV461" s="64"/>
      <c r="AW461" s="89"/>
      <c r="AX461" s="65"/>
      <c r="AY461" s="66"/>
    </row>
    <row r="462" spans="1:51" s="32" customFormat="1" ht="66" hidden="1" customHeight="1" x14ac:dyDescent="0.25">
      <c r="A462" s="53"/>
      <c r="B462" s="53"/>
      <c r="C462" s="53"/>
      <c r="D462" s="53"/>
      <c r="E462" s="89"/>
      <c r="F462" s="55"/>
      <c r="G462" s="56"/>
      <c r="H462" s="56"/>
      <c r="I462" s="56"/>
      <c r="J462" s="56"/>
      <c r="K462" s="56"/>
      <c r="L462" s="91"/>
      <c r="M462" s="90"/>
      <c r="N462" s="90"/>
      <c r="O462" s="90"/>
      <c r="P462" s="57"/>
      <c r="Q462" s="57"/>
      <c r="R462" s="57"/>
      <c r="S462" s="57"/>
      <c r="T462" s="58"/>
      <c r="U462" s="59"/>
      <c r="V462" s="59"/>
      <c r="W462" s="59"/>
      <c r="X462" s="59"/>
      <c r="Y462" s="60"/>
      <c r="Z462" s="60"/>
      <c r="AA462" s="60"/>
      <c r="AB462" s="60"/>
      <c r="AC462" s="59"/>
      <c r="AD462" s="59"/>
      <c r="AE462" s="59"/>
      <c r="AF462" s="59"/>
      <c r="AG462" s="61"/>
      <c r="AH462" s="61"/>
      <c r="AI462" s="61"/>
      <c r="AJ462" s="61"/>
      <c r="AK462" s="62"/>
      <c r="AL462" s="62"/>
      <c r="AM462" s="63"/>
      <c r="AN462" s="59"/>
      <c r="AO462" s="59"/>
      <c r="AP462" s="59"/>
      <c r="AQ462" s="59"/>
      <c r="AR462" s="59"/>
      <c r="AS462" s="59"/>
      <c r="AT462" s="59"/>
      <c r="AU462" s="59"/>
      <c r="AV462" s="64"/>
      <c r="AW462" s="89"/>
      <c r="AX462" s="65"/>
      <c r="AY462" s="66"/>
    </row>
    <row r="463" spans="1:51" ht="47.25" x14ac:dyDescent="0.3">
      <c r="G463" s="93" t="s">
        <v>5244</v>
      </c>
      <c r="H463" s="84" t="s">
        <v>6638</v>
      </c>
      <c r="I463" s="293" t="s">
        <v>213</v>
      </c>
      <c r="J463" s="84" t="str">
        <f t="shared" si="66"/>
        <v>NT9DT</v>
      </c>
      <c r="K463" s="84" t="s">
        <v>6637</v>
      </c>
      <c r="L463" s="260">
        <v>6200</v>
      </c>
      <c r="M463" s="260">
        <v>2100</v>
      </c>
      <c r="N463" s="260">
        <v>1700</v>
      </c>
      <c r="O463" s="260">
        <v>1300</v>
      </c>
    </row>
    <row r="464" spans="1:51" s="32" customFormat="1" ht="66" hidden="1" customHeight="1" x14ac:dyDescent="0.25">
      <c r="A464" s="53"/>
      <c r="B464" s="53"/>
      <c r="C464" s="53"/>
      <c r="D464" s="53"/>
      <c r="E464" s="89"/>
      <c r="F464" s="55"/>
      <c r="G464" s="56"/>
      <c r="H464" s="56"/>
      <c r="I464" s="56"/>
      <c r="J464" s="56"/>
      <c r="K464" s="56"/>
      <c r="L464" s="91"/>
      <c r="M464" s="90"/>
      <c r="N464" s="90"/>
      <c r="O464" s="90"/>
      <c r="P464" s="57"/>
      <c r="Q464" s="57"/>
      <c r="R464" s="57"/>
      <c r="S464" s="57"/>
      <c r="T464" s="58"/>
      <c r="U464" s="59"/>
      <c r="V464" s="59"/>
      <c r="W464" s="59"/>
      <c r="X464" s="59"/>
      <c r="Y464" s="60"/>
      <c r="Z464" s="60"/>
      <c r="AA464" s="60"/>
      <c r="AB464" s="60"/>
      <c r="AC464" s="59"/>
      <c r="AD464" s="59"/>
      <c r="AE464" s="59"/>
      <c r="AF464" s="59"/>
      <c r="AG464" s="61"/>
      <c r="AH464" s="61"/>
      <c r="AI464" s="61"/>
      <c r="AJ464" s="61"/>
      <c r="AK464" s="62"/>
      <c r="AL464" s="62"/>
      <c r="AM464" s="63"/>
      <c r="AN464" s="59"/>
      <c r="AO464" s="59"/>
      <c r="AP464" s="59"/>
      <c r="AQ464" s="59"/>
      <c r="AR464" s="59"/>
      <c r="AS464" s="59"/>
      <c r="AT464" s="59"/>
      <c r="AU464" s="59"/>
      <c r="AV464" s="64"/>
      <c r="AW464" s="89"/>
      <c r="AX464" s="65"/>
      <c r="AY464" s="66"/>
    </row>
    <row r="465" spans="1:57" s="32" customFormat="1" ht="66" hidden="1" customHeight="1" x14ac:dyDescent="0.25">
      <c r="A465" s="53"/>
      <c r="B465" s="53"/>
      <c r="C465" s="53"/>
      <c r="D465" s="53"/>
      <c r="E465" s="89"/>
      <c r="F465" s="55"/>
      <c r="G465" s="56"/>
      <c r="H465" s="56"/>
      <c r="I465" s="56"/>
      <c r="J465" s="56"/>
      <c r="K465" s="56"/>
      <c r="L465" s="91"/>
      <c r="M465" s="90"/>
      <c r="N465" s="90"/>
      <c r="O465" s="90"/>
      <c r="P465" s="57"/>
      <c r="Q465" s="57"/>
      <c r="R465" s="57"/>
      <c r="S465" s="57"/>
      <c r="T465" s="58"/>
      <c r="U465" s="59"/>
      <c r="V465" s="59"/>
      <c r="W465" s="59"/>
      <c r="X465" s="59"/>
      <c r="Y465" s="60"/>
      <c r="Z465" s="60"/>
      <c r="AA465" s="60"/>
      <c r="AB465" s="60"/>
      <c r="AC465" s="59"/>
      <c r="AD465" s="59"/>
      <c r="AE465" s="59"/>
      <c r="AF465" s="59"/>
      <c r="AG465" s="61"/>
      <c r="AH465" s="61"/>
      <c r="AI465" s="61"/>
      <c r="AJ465" s="61"/>
      <c r="AK465" s="62"/>
      <c r="AL465" s="62"/>
      <c r="AM465" s="63"/>
      <c r="AN465" s="59"/>
      <c r="AO465" s="59"/>
      <c r="AP465" s="59"/>
      <c r="AQ465" s="59"/>
      <c r="AR465" s="59"/>
      <c r="AS465" s="59"/>
      <c r="AT465" s="59"/>
      <c r="AU465" s="59"/>
      <c r="AV465" s="64"/>
      <c r="AW465" s="89"/>
      <c r="AX465" s="65"/>
      <c r="AY465" s="66"/>
    </row>
    <row r="466" spans="1:57" s="32" customFormat="1" ht="66" hidden="1" customHeight="1" x14ac:dyDescent="0.25">
      <c r="A466" s="53"/>
      <c r="B466" s="53"/>
      <c r="C466" s="53"/>
      <c r="D466" s="53"/>
      <c r="E466" s="89"/>
      <c r="F466" s="55"/>
      <c r="G466" s="56"/>
      <c r="H466" s="56"/>
      <c r="I466" s="56"/>
      <c r="J466" s="56"/>
      <c r="K466" s="56"/>
      <c r="L466" s="91"/>
      <c r="M466" s="90"/>
      <c r="N466" s="90"/>
      <c r="O466" s="90"/>
      <c r="P466" s="57"/>
      <c r="Q466" s="57"/>
      <c r="R466" s="57"/>
      <c r="S466" s="57"/>
      <c r="T466" s="58"/>
      <c r="U466" s="59"/>
      <c r="V466" s="59"/>
      <c r="W466" s="59"/>
      <c r="X466" s="59"/>
      <c r="Y466" s="60"/>
      <c r="Z466" s="60"/>
      <c r="AA466" s="60"/>
      <c r="AB466" s="60"/>
      <c r="AC466" s="59"/>
      <c r="AD466" s="59"/>
      <c r="AE466" s="59"/>
      <c r="AF466" s="59"/>
      <c r="AG466" s="61"/>
      <c r="AH466" s="61"/>
      <c r="AI466" s="61"/>
      <c r="AJ466" s="61"/>
      <c r="AK466" s="62"/>
      <c r="AL466" s="62"/>
      <c r="AM466" s="63"/>
      <c r="AN466" s="59"/>
      <c r="AO466" s="59"/>
      <c r="AP466" s="59"/>
      <c r="AQ466" s="59"/>
      <c r="AR466" s="59"/>
      <c r="AS466" s="59"/>
      <c r="AT466" s="59"/>
      <c r="AU466" s="59"/>
      <c r="AV466" s="64"/>
      <c r="AW466" s="89"/>
      <c r="AX466" s="65"/>
      <c r="AY466" s="66"/>
    </row>
    <row r="467" spans="1:57" s="32" customFormat="1" ht="66" hidden="1" customHeight="1" x14ac:dyDescent="0.25">
      <c r="A467" s="53"/>
      <c r="B467" s="53"/>
      <c r="C467" s="53"/>
      <c r="D467" s="53"/>
      <c r="E467" s="89"/>
      <c r="F467" s="55"/>
      <c r="G467" s="56"/>
      <c r="H467" s="56"/>
      <c r="I467" s="56"/>
      <c r="J467" s="56"/>
      <c r="K467" s="56"/>
      <c r="L467" s="91"/>
      <c r="M467" s="90"/>
      <c r="N467" s="90"/>
      <c r="O467" s="90"/>
      <c r="P467" s="57"/>
      <c r="Q467" s="57"/>
      <c r="R467" s="57"/>
      <c r="S467" s="57"/>
      <c r="T467" s="58"/>
      <c r="U467" s="59"/>
      <c r="V467" s="59"/>
      <c r="W467" s="59"/>
      <c r="X467" s="59"/>
      <c r="Y467" s="60"/>
      <c r="Z467" s="60"/>
      <c r="AA467" s="60"/>
      <c r="AB467" s="60"/>
      <c r="AC467" s="59"/>
      <c r="AD467" s="59"/>
      <c r="AE467" s="59"/>
      <c r="AF467" s="59"/>
      <c r="AG467" s="61"/>
      <c r="AH467" s="61"/>
      <c r="AI467" s="61"/>
      <c r="AJ467" s="61"/>
      <c r="AK467" s="62"/>
      <c r="AL467" s="62"/>
      <c r="AM467" s="63"/>
      <c r="AN467" s="59"/>
      <c r="AO467" s="59"/>
      <c r="AP467" s="59"/>
      <c r="AQ467" s="59"/>
      <c r="AR467" s="59"/>
      <c r="AS467" s="59"/>
      <c r="AT467" s="59"/>
      <c r="AU467" s="59"/>
      <c r="AV467" s="64"/>
      <c r="AW467" s="89"/>
      <c r="AX467" s="65"/>
      <c r="AY467" s="66"/>
    </row>
    <row r="468" spans="1:57" s="32" customFormat="1" ht="66" hidden="1" customHeight="1" x14ac:dyDescent="0.25">
      <c r="A468" s="53"/>
      <c r="B468" s="53"/>
      <c r="C468" s="53"/>
      <c r="D468" s="53"/>
      <c r="E468" s="89"/>
      <c r="F468" s="55"/>
      <c r="G468" s="56"/>
      <c r="H468" s="56"/>
      <c r="I468" s="56"/>
      <c r="J468" s="56"/>
      <c r="K468" s="56"/>
      <c r="L468" s="91"/>
      <c r="M468" s="90"/>
      <c r="N468" s="90"/>
      <c r="O468" s="90"/>
      <c r="P468" s="57"/>
      <c r="Q468" s="57"/>
      <c r="R468" s="57"/>
      <c r="S468" s="57"/>
      <c r="T468" s="58"/>
      <c r="U468" s="59"/>
      <c r="V468" s="59"/>
      <c r="W468" s="59"/>
      <c r="X468" s="59"/>
      <c r="Y468" s="60"/>
      <c r="Z468" s="60"/>
      <c r="AA468" s="60"/>
      <c r="AB468" s="60"/>
      <c r="AC468" s="59"/>
      <c r="AD468" s="59"/>
      <c r="AE468" s="59"/>
      <c r="AF468" s="59"/>
      <c r="AG468" s="61"/>
      <c r="AH468" s="61"/>
      <c r="AI468" s="61"/>
      <c r="AJ468" s="61"/>
      <c r="AK468" s="62"/>
      <c r="AL468" s="62"/>
      <c r="AM468" s="63"/>
      <c r="AN468" s="59"/>
      <c r="AO468" s="59"/>
      <c r="AP468" s="59"/>
      <c r="AQ468" s="59"/>
      <c r="AR468" s="59"/>
      <c r="AS468" s="59"/>
      <c r="AT468" s="59"/>
      <c r="AU468" s="59"/>
      <c r="AV468" s="64"/>
      <c r="AW468" s="89"/>
      <c r="AX468" s="65"/>
      <c r="AY468" s="66"/>
    </row>
    <row r="469" spans="1:57" s="32" customFormat="1" ht="66" hidden="1" customHeight="1" x14ac:dyDescent="0.25">
      <c r="A469" s="53"/>
      <c r="B469" s="53"/>
      <c r="C469" s="53"/>
      <c r="D469" s="53"/>
      <c r="E469" s="89"/>
      <c r="F469" s="55"/>
      <c r="G469" s="56"/>
      <c r="H469" s="56"/>
      <c r="I469" s="56"/>
      <c r="J469" s="56"/>
      <c r="K469" s="56"/>
      <c r="L469" s="91"/>
      <c r="M469" s="90"/>
      <c r="N469" s="90"/>
      <c r="O469" s="90"/>
      <c r="P469" s="57"/>
      <c r="Q469" s="57"/>
      <c r="R469" s="57"/>
      <c r="S469" s="57"/>
      <c r="T469" s="58"/>
      <c r="U469" s="59"/>
      <c r="V469" s="59"/>
      <c r="W469" s="59"/>
      <c r="X469" s="59"/>
      <c r="Y469" s="60"/>
      <c r="Z469" s="60"/>
      <c r="AA469" s="60"/>
      <c r="AB469" s="60"/>
      <c r="AC469" s="59"/>
      <c r="AD469" s="59"/>
      <c r="AE469" s="59"/>
      <c r="AF469" s="59"/>
      <c r="AG469" s="61"/>
      <c r="AH469" s="61"/>
      <c r="AI469" s="61"/>
      <c r="AJ469" s="61"/>
      <c r="AK469" s="62"/>
      <c r="AL469" s="62"/>
      <c r="AM469" s="63"/>
      <c r="AN469" s="59"/>
      <c r="AO469" s="59"/>
      <c r="AP469" s="59"/>
      <c r="AQ469" s="59"/>
      <c r="AR469" s="59"/>
      <c r="AS469" s="59"/>
      <c r="AT469" s="59"/>
      <c r="AU469" s="59"/>
      <c r="AV469" s="64"/>
      <c r="AW469" s="89"/>
      <c r="AX469" s="65"/>
      <c r="AY469" s="66"/>
    </row>
    <row r="470" spans="1:57" x14ac:dyDescent="0.3">
      <c r="G470" s="93" t="s">
        <v>5247</v>
      </c>
      <c r="H470" s="84" t="s">
        <v>211</v>
      </c>
      <c r="I470" s="293" t="s">
        <v>546</v>
      </c>
      <c r="J470" s="84" t="str">
        <f t="shared" si="66"/>
        <v>NT10DT</v>
      </c>
      <c r="K470" s="84" t="s">
        <v>6639</v>
      </c>
      <c r="L470" s="260">
        <v>6200</v>
      </c>
      <c r="M470" s="260">
        <v>2100</v>
      </c>
      <c r="N470" s="260">
        <v>1700</v>
      </c>
      <c r="O470" s="260">
        <v>1300</v>
      </c>
    </row>
    <row r="471" spans="1:57" s="32" customFormat="1" ht="66" hidden="1" customHeight="1" x14ac:dyDescent="0.25">
      <c r="A471" s="53"/>
      <c r="B471" s="53"/>
      <c r="C471" s="53"/>
      <c r="D471" s="53"/>
      <c r="E471" s="89"/>
      <c r="F471" s="55"/>
      <c r="G471" s="56"/>
      <c r="H471" s="56"/>
      <c r="I471" s="56"/>
      <c r="J471" s="56"/>
      <c r="K471" s="56"/>
      <c r="L471" s="91"/>
      <c r="M471" s="90"/>
      <c r="N471" s="90"/>
      <c r="O471" s="90"/>
      <c r="P471" s="57"/>
      <c r="Q471" s="57"/>
      <c r="R471" s="57"/>
      <c r="S471" s="57"/>
      <c r="T471" s="58"/>
      <c r="U471" s="59"/>
      <c r="V471" s="59"/>
      <c r="W471" s="59"/>
      <c r="X471" s="59"/>
      <c r="Y471" s="60"/>
      <c r="Z471" s="60"/>
      <c r="AA471" s="60"/>
      <c r="AB471" s="60"/>
      <c r="AC471" s="59"/>
      <c r="AD471" s="59"/>
      <c r="AE471" s="59"/>
      <c r="AF471" s="59"/>
      <c r="AG471" s="61"/>
      <c r="AH471" s="61"/>
      <c r="AI471" s="61"/>
      <c r="AJ471" s="61"/>
      <c r="AK471" s="62"/>
      <c r="AL471" s="62"/>
      <c r="AM471" s="63"/>
      <c r="AN471" s="59"/>
      <c r="AO471" s="59"/>
      <c r="AP471" s="59"/>
      <c r="AQ471" s="59"/>
      <c r="AR471" s="59"/>
      <c r="AS471" s="59"/>
      <c r="AT471" s="59"/>
      <c r="AU471" s="59"/>
      <c r="AV471" s="64"/>
      <c r="AW471" s="89"/>
      <c r="AX471" s="65"/>
      <c r="AY471" s="66"/>
    </row>
    <row r="472" spans="1:57" s="32" customFormat="1" ht="66" hidden="1" customHeight="1" x14ac:dyDescent="0.25">
      <c r="A472" s="53"/>
      <c r="B472" s="53"/>
      <c r="C472" s="53"/>
      <c r="D472" s="53"/>
      <c r="E472" s="89"/>
      <c r="F472" s="55"/>
      <c r="G472" s="56"/>
      <c r="H472" s="56"/>
      <c r="I472" s="56"/>
      <c r="J472" s="56"/>
      <c r="K472" s="56"/>
      <c r="L472" s="91"/>
      <c r="M472" s="90"/>
      <c r="N472" s="90"/>
      <c r="O472" s="90"/>
      <c r="P472" s="57"/>
      <c r="Q472" s="57"/>
      <c r="R472" s="57"/>
      <c r="S472" s="57"/>
      <c r="T472" s="58"/>
      <c r="U472" s="59"/>
      <c r="V472" s="59"/>
      <c r="W472" s="59"/>
      <c r="X472" s="59"/>
      <c r="Y472" s="60"/>
      <c r="Z472" s="60"/>
      <c r="AA472" s="60"/>
      <c r="AB472" s="60"/>
      <c r="AC472" s="59"/>
      <c r="AD472" s="59"/>
      <c r="AE472" s="59"/>
      <c r="AF472" s="59"/>
      <c r="AG472" s="61"/>
      <c r="AH472" s="61"/>
      <c r="AI472" s="61"/>
      <c r="AJ472" s="61"/>
      <c r="AK472" s="62"/>
      <c r="AL472" s="62"/>
      <c r="AM472" s="63"/>
      <c r="AN472" s="59"/>
      <c r="AO472" s="59"/>
      <c r="AP472" s="59"/>
      <c r="AQ472" s="59"/>
      <c r="AR472" s="59"/>
      <c r="AS472" s="59"/>
      <c r="AT472" s="59"/>
      <c r="AU472" s="59"/>
      <c r="AV472" s="64"/>
      <c r="AW472" s="89"/>
      <c r="AX472" s="65"/>
      <c r="AY472" s="66"/>
    </row>
    <row r="473" spans="1:57" s="32" customFormat="1" ht="66" hidden="1" customHeight="1" x14ac:dyDescent="0.25">
      <c r="A473" s="53"/>
      <c r="B473" s="53"/>
      <c r="C473" s="53"/>
      <c r="D473" s="53"/>
      <c r="E473" s="89"/>
      <c r="F473" s="55"/>
      <c r="G473" s="56"/>
      <c r="H473" s="56"/>
      <c r="I473" s="56"/>
      <c r="J473" s="56"/>
      <c r="K473" s="56"/>
      <c r="L473" s="91"/>
      <c r="M473" s="90"/>
      <c r="N473" s="90"/>
      <c r="O473" s="90"/>
      <c r="P473" s="57"/>
      <c r="Q473" s="57"/>
      <c r="R473" s="57"/>
      <c r="S473" s="57"/>
      <c r="T473" s="58"/>
      <c r="U473" s="59"/>
      <c r="V473" s="59"/>
      <c r="W473" s="59"/>
      <c r="X473" s="59"/>
      <c r="Y473" s="60"/>
      <c r="Z473" s="60"/>
      <c r="AA473" s="60"/>
      <c r="AB473" s="60"/>
      <c r="AC473" s="59"/>
      <c r="AD473" s="59"/>
      <c r="AE473" s="59"/>
      <c r="AF473" s="59"/>
      <c r="AG473" s="61"/>
      <c r="AH473" s="61"/>
      <c r="AI473" s="61"/>
      <c r="AJ473" s="61"/>
      <c r="AK473" s="62"/>
      <c r="AL473" s="62"/>
      <c r="AM473" s="63"/>
      <c r="AN473" s="59"/>
      <c r="AO473" s="59"/>
      <c r="AP473" s="59"/>
      <c r="AQ473" s="59"/>
      <c r="AR473" s="59"/>
      <c r="AS473" s="59"/>
      <c r="AT473" s="59"/>
      <c r="AU473" s="59"/>
      <c r="AV473" s="64"/>
      <c r="AW473" s="89"/>
      <c r="AX473" s="65"/>
      <c r="AY473" s="66"/>
    </row>
    <row r="474" spans="1:57" s="32" customFormat="1" ht="66" hidden="1" customHeight="1" x14ac:dyDescent="0.25">
      <c r="A474" s="53"/>
      <c r="B474" s="53"/>
      <c r="C474" s="53"/>
      <c r="D474" s="53"/>
      <c r="E474" s="89"/>
      <c r="F474" s="55"/>
      <c r="G474" s="56"/>
      <c r="H474" s="56"/>
      <c r="I474" s="56"/>
      <c r="J474" s="56"/>
      <c r="K474" s="56"/>
      <c r="L474" s="91"/>
      <c r="M474" s="90"/>
      <c r="N474" s="90"/>
      <c r="O474" s="90"/>
      <c r="P474" s="57"/>
      <c r="Q474" s="57"/>
      <c r="R474" s="57"/>
      <c r="S474" s="57"/>
      <c r="T474" s="58"/>
      <c r="U474" s="59"/>
      <c r="V474" s="59"/>
      <c r="W474" s="59"/>
      <c r="X474" s="59"/>
      <c r="Y474" s="60"/>
      <c r="Z474" s="60"/>
      <c r="AA474" s="60"/>
      <c r="AB474" s="60"/>
      <c r="AC474" s="59"/>
      <c r="AD474" s="59"/>
      <c r="AE474" s="59"/>
      <c r="AF474" s="59"/>
      <c r="AG474" s="61"/>
      <c r="AH474" s="61"/>
      <c r="AI474" s="61"/>
      <c r="AJ474" s="61"/>
      <c r="AK474" s="62"/>
      <c r="AL474" s="62"/>
      <c r="AM474" s="63"/>
      <c r="AN474" s="59"/>
      <c r="AO474" s="59"/>
      <c r="AP474" s="59"/>
      <c r="AQ474" s="59"/>
      <c r="AR474" s="59"/>
      <c r="AS474" s="59"/>
      <c r="AT474" s="59"/>
      <c r="AU474" s="59"/>
      <c r="AV474" s="64"/>
      <c r="AW474" s="89"/>
      <c r="AX474" s="65"/>
      <c r="AY474" s="66"/>
    </row>
    <row r="475" spans="1:57" s="32" customFormat="1" ht="66" hidden="1" customHeight="1" x14ac:dyDescent="0.25">
      <c r="A475" s="53"/>
      <c r="B475" s="53"/>
      <c r="C475" s="53"/>
      <c r="D475" s="53"/>
      <c r="E475" s="89"/>
      <c r="F475" s="55"/>
      <c r="G475" s="56"/>
      <c r="H475" s="56"/>
      <c r="I475" s="56"/>
      <c r="J475" s="56"/>
      <c r="K475" s="56"/>
      <c r="L475" s="91"/>
      <c r="M475" s="90"/>
      <c r="N475" s="90"/>
      <c r="O475" s="90"/>
      <c r="P475" s="57"/>
      <c r="Q475" s="57"/>
      <c r="R475" s="57"/>
      <c r="S475" s="57"/>
      <c r="T475" s="58"/>
      <c r="U475" s="59"/>
      <c r="V475" s="59"/>
      <c r="W475" s="59"/>
      <c r="X475" s="59"/>
      <c r="Y475" s="60"/>
      <c r="Z475" s="60"/>
      <c r="AA475" s="60"/>
      <c r="AB475" s="60"/>
      <c r="AC475" s="59"/>
      <c r="AD475" s="59"/>
      <c r="AE475" s="59"/>
      <c r="AF475" s="59"/>
      <c r="AG475" s="61"/>
      <c r="AH475" s="61"/>
      <c r="AI475" s="61"/>
      <c r="AJ475" s="61"/>
      <c r="AK475" s="62"/>
      <c r="AL475" s="62"/>
      <c r="AM475" s="63"/>
      <c r="AN475" s="59"/>
      <c r="AO475" s="59"/>
      <c r="AP475" s="59"/>
      <c r="AQ475" s="59"/>
      <c r="AR475" s="59"/>
      <c r="AS475" s="59"/>
      <c r="AT475" s="59"/>
      <c r="AU475" s="59"/>
      <c r="AV475" s="64"/>
      <c r="AW475" s="89"/>
      <c r="AX475" s="65"/>
      <c r="AY475" s="66"/>
    </row>
    <row r="476" spans="1:57" s="32" customFormat="1" ht="66" hidden="1" customHeight="1" x14ac:dyDescent="0.25">
      <c r="A476" s="53"/>
      <c r="B476" s="53"/>
      <c r="C476" s="53"/>
      <c r="D476" s="53"/>
      <c r="E476" s="89"/>
      <c r="F476" s="55"/>
      <c r="G476" s="56"/>
      <c r="H476" s="56"/>
      <c r="I476" s="56"/>
      <c r="J476" s="56"/>
      <c r="K476" s="56"/>
      <c r="L476" s="91"/>
      <c r="M476" s="90"/>
      <c r="N476" s="90"/>
      <c r="O476" s="90"/>
      <c r="P476" s="57"/>
      <c r="Q476" s="57"/>
      <c r="R476" s="57"/>
      <c r="S476" s="57"/>
      <c r="T476" s="58"/>
      <c r="U476" s="59"/>
      <c r="V476" s="59"/>
      <c r="W476" s="59"/>
      <c r="X476" s="59"/>
      <c r="Y476" s="60"/>
      <c r="Z476" s="60"/>
      <c r="AA476" s="60"/>
      <c r="AB476" s="60"/>
      <c r="AC476" s="59"/>
      <c r="AD476" s="59"/>
      <c r="AE476" s="59"/>
      <c r="AF476" s="59"/>
      <c r="AG476" s="61"/>
      <c r="AH476" s="61"/>
      <c r="AI476" s="61"/>
      <c r="AJ476" s="61"/>
      <c r="AK476" s="62"/>
      <c r="AL476" s="62"/>
      <c r="AM476" s="63"/>
      <c r="AN476" s="59"/>
      <c r="AO476" s="59"/>
      <c r="AP476" s="59"/>
      <c r="AQ476" s="59"/>
      <c r="AR476" s="59"/>
      <c r="AS476" s="59"/>
      <c r="AT476" s="59"/>
      <c r="AU476" s="59"/>
      <c r="AV476" s="64"/>
      <c r="AW476" s="89"/>
      <c r="AX476" s="65"/>
      <c r="AY476" s="66"/>
    </row>
    <row r="477" spans="1:57" s="104" customFormat="1" ht="71.25" customHeight="1" x14ac:dyDescent="0.25">
      <c r="A477" s="83"/>
      <c r="B477" s="83"/>
      <c r="C477" s="83"/>
      <c r="D477" s="83"/>
      <c r="E477" s="32"/>
      <c r="F477" s="111"/>
      <c r="G477" s="55" t="s">
        <v>6640</v>
      </c>
      <c r="H477" s="56" t="s">
        <v>6622</v>
      </c>
      <c r="I477" s="56" t="s">
        <v>6623</v>
      </c>
      <c r="J477" s="56"/>
      <c r="K477" s="56" t="s">
        <v>6624</v>
      </c>
      <c r="L477" s="394">
        <v>6500</v>
      </c>
      <c r="M477" s="394">
        <v>2100</v>
      </c>
      <c r="N477" s="394">
        <v>1700</v>
      </c>
      <c r="O477" s="394">
        <v>1300</v>
      </c>
      <c r="P477" s="112"/>
      <c r="Q477" s="112"/>
      <c r="R477" s="112"/>
      <c r="S477" s="112"/>
      <c r="T477" s="106"/>
      <c r="U477" s="106"/>
      <c r="V477" s="106"/>
      <c r="W477" s="106"/>
      <c r="X477" s="113"/>
      <c r="Y477" s="113"/>
      <c r="Z477" s="113"/>
      <c r="AA477" s="113"/>
      <c r="AB477" s="106"/>
      <c r="AC477" s="106"/>
      <c r="AD477" s="106"/>
      <c r="AE477" s="106"/>
      <c r="AF477" s="113"/>
      <c r="AG477" s="113"/>
      <c r="AH477" s="113"/>
      <c r="AI477" s="113"/>
      <c r="AJ477" s="114"/>
      <c r="AK477" s="115"/>
      <c r="AL477" s="115"/>
      <c r="AM477" s="116"/>
      <c r="AN477" s="116"/>
      <c r="AO477" s="116"/>
      <c r="AP477" s="116"/>
      <c r="AQ477" s="117"/>
      <c r="AR477" s="117"/>
      <c r="AS477" s="117"/>
      <c r="AT477" s="117"/>
      <c r="AU477" s="118"/>
      <c r="AV477" s="113"/>
      <c r="AW477" s="105"/>
      <c r="AX477" s="105"/>
      <c r="AY477" s="105"/>
      <c r="AZ477" s="105"/>
      <c r="BA477" s="106"/>
      <c r="BB477" s="106"/>
      <c r="BC477" s="106"/>
      <c r="BD477" s="106"/>
      <c r="BE477" s="103"/>
    </row>
    <row r="478" spans="1:57" s="32" customFormat="1" ht="66" hidden="1" customHeight="1" x14ac:dyDescent="0.25">
      <c r="A478" s="53"/>
      <c r="B478" s="53"/>
      <c r="C478" s="53"/>
      <c r="D478" s="53"/>
      <c r="E478" s="89"/>
      <c r="F478" s="55"/>
      <c r="G478" s="56"/>
      <c r="H478" s="56"/>
      <c r="I478" s="56"/>
      <c r="J478" s="56"/>
      <c r="K478" s="56"/>
      <c r="L478" s="91"/>
      <c r="M478" s="90"/>
      <c r="N478" s="90"/>
      <c r="O478" s="90"/>
      <c r="P478" s="57"/>
      <c r="Q478" s="57"/>
      <c r="R478" s="57"/>
      <c r="S478" s="57"/>
      <c r="T478" s="58"/>
      <c r="U478" s="59"/>
      <c r="V478" s="59"/>
      <c r="W478" s="59"/>
      <c r="X478" s="59"/>
      <c r="Y478" s="60"/>
      <c r="Z478" s="60"/>
      <c r="AA478" s="60"/>
      <c r="AB478" s="60"/>
      <c r="AC478" s="59"/>
      <c r="AD478" s="59"/>
      <c r="AE478" s="59"/>
      <c r="AF478" s="59"/>
      <c r="AG478" s="61"/>
      <c r="AH478" s="61"/>
      <c r="AI478" s="61"/>
      <c r="AJ478" s="61"/>
      <c r="AK478" s="62"/>
      <c r="AL478" s="62"/>
      <c r="AM478" s="63"/>
      <c r="AN478" s="59"/>
      <c r="AO478" s="59"/>
      <c r="AP478" s="59"/>
      <c r="AQ478" s="59"/>
      <c r="AR478" s="59"/>
      <c r="AS478" s="59"/>
      <c r="AT478" s="59"/>
      <c r="AU478" s="59"/>
      <c r="AV478" s="64"/>
      <c r="AW478" s="89"/>
      <c r="AX478" s="65"/>
      <c r="AY478" s="66"/>
    </row>
    <row r="479" spans="1:57" s="32" customFormat="1" ht="66" hidden="1" customHeight="1" x14ac:dyDescent="0.25">
      <c r="A479" s="53"/>
      <c r="B479" s="53"/>
      <c r="C479" s="53"/>
      <c r="D479" s="53"/>
      <c r="E479" s="89"/>
      <c r="F479" s="55"/>
      <c r="G479" s="56"/>
      <c r="H479" s="56"/>
      <c r="I479" s="56"/>
      <c r="J479" s="56"/>
      <c r="K479" s="56"/>
      <c r="L479" s="91"/>
      <c r="M479" s="90"/>
      <c r="N479" s="90"/>
      <c r="O479" s="90"/>
      <c r="P479" s="57"/>
      <c r="Q479" s="57"/>
      <c r="R479" s="57"/>
      <c r="S479" s="57"/>
      <c r="T479" s="58"/>
      <c r="U479" s="59"/>
      <c r="V479" s="59"/>
      <c r="W479" s="59"/>
      <c r="X479" s="59"/>
      <c r="Y479" s="60"/>
      <c r="Z479" s="60"/>
      <c r="AA479" s="60"/>
      <c r="AB479" s="60"/>
      <c r="AC479" s="59"/>
      <c r="AD479" s="59"/>
      <c r="AE479" s="59"/>
      <c r="AF479" s="59"/>
      <c r="AG479" s="61"/>
      <c r="AH479" s="61"/>
      <c r="AI479" s="61"/>
      <c r="AJ479" s="61"/>
      <c r="AK479" s="62"/>
      <c r="AL479" s="62"/>
      <c r="AM479" s="63"/>
      <c r="AN479" s="59"/>
      <c r="AO479" s="59"/>
      <c r="AP479" s="59"/>
      <c r="AQ479" s="59"/>
      <c r="AR479" s="59"/>
      <c r="AS479" s="59"/>
      <c r="AT479" s="59"/>
      <c r="AU479" s="59"/>
      <c r="AV479" s="64"/>
      <c r="AW479" s="89"/>
      <c r="AX479" s="65"/>
      <c r="AY479" s="66"/>
    </row>
    <row r="480" spans="1:57" s="32" customFormat="1" ht="66" hidden="1" customHeight="1" x14ac:dyDescent="0.25">
      <c r="A480" s="53"/>
      <c r="B480" s="53"/>
      <c r="C480" s="53"/>
      <c r="D480" s="53"/>
      <c r="E480" s="89"/>
      <c r="F480" s="55"/>
      <c r="G480" s="56"/>
      <c r="H480" s="56"/>
      <c r="I480" s="56"/>
      <c r="J480" s="56"/>
      <c r="K480" s="56"/>
      <c r="L480" s="91"/>
      <c r="M480" s="90"/>
      <c r="N480" s="90"/>
      <c r="O480" s="90"/>
      <c r="P480" s="57"/>
      <c r="Q480" s="57"/>
      <c r="R480" s="57"/>
      <c r="S480" s="57"/>
      <c r="T480" s="58"/>
      <c r="U480" s="59"/>
      <c r="V480" s="59"/>
      <c r="W480" s="59"/>
      <c r="X480" s="59"/>
      <c r="Y480" s="60"/>
      <c r="Z480" s="60"/>
      <c r="AA480" s="60"/>
      <c r="AB480" s="60"/>
      <c r="AC480" s="59"/>
      <c r="AD480" s="59"/>
      <c r="AE480" s="59"/>
      <c r="AF480" s="59"/>
      <c r="AG480" s="61"/>
      <c r="AH480" s="61"/>
      <c r="AI480" s="61"/>
      <c r="AJ480" s="61"/>
      <c r="AK480" s="62"/>
      <c r="AL480" s="62"/>
      <c r="AM480" s="63"/>
      <c r="AN480" s="59"/>
      <c r="AO480" s="59"/>
      <c r="AP480" s="59"/>
      <c r="AQ480" s="59"/>
      <c r="AR480" s="59"/>
      <c r="AS480" s="59"/>
      <c r="AT480" s="59"/>
      <c r="AU480" s="59"/>
      <c r="AV480" s="64"/>
      <c r="AW480" s="89"/>
      <c r="AX480" s="65"/>
      <c r="AY480" s="66"/>
    </row>
    <row r="481" spans="1:57" s="32" customFormat="1" ht="66" hidden="1" customHeight="1" x14ac:dyDescent="0.25">
      <c r="A481" s="53"/>
      <c r="B481" s="53"/>
      <c r="C481" s="53"/>
      <c r="D481" s="53"/>
      <c r="E481" s="89"/>
      <c r="F481" s="55"/>
      <c r="G481" s="56"/>
      <c r="H481" s="56"/>
      <c r="I481" s="56"/>
      <c r="J481" s="56"/>
      <c r="K481" s="56"/>
      <c r="L481" s="91"/>
      <c r="M481" s="90"/>
      <c r="N481" s="90"/>
      <c r="O481" s="90"/>
      <c r="P481" s="57"/>
      <c r="Q481" s="57"/>
      <c r="R481" s="57"/>
      <c r="S481" s="57"/>
      <c r="T481" s="58"/>
      <c r="U481" s="59"/>
      <c r="V481" s="59"/>
      <c r="W481" s="59"/>
      <c r="X481" s="59"/>
      <c r="Y481" s="60"/>
      <c r="Z481" s="60"/>
      <c r="AA481" s="60"/>
      <c r="AB481" s="60"/>
      <c r="AC481" s="59"/>
      <c r="AD481" s="59"/>
      <c r="AE481" s="59"/>
      <c r="AF481" s="59"/>
      <c r="AG481" s="61"/>
      <c r="AH481" s="61"/>
      <c r="AI481" s="61"/>
      <c r="AJ481" s="61"/>
      <c r="AK481" s="62"/>
      <c r="AL481" s="62"/>
      <c r="AM481" s="63"/>
      <c r="AN481" s="59"/>
      <c r="AO481" s="59"/>
      <c r="AP481" s="59"/>
      <c r="AQ481" s="59"/>
      <c r="AR481" s="59"/>
      <c r="AS481" s="59"/>
      <c r="AT481" s="59"/>
      <c r="AU481" s="59"/>
      <c r="AV481" s="64"/>
      <c r="AW481" s="89"/>
      <c r="AX481" s="65"/>
      <c r="AY481" s="66"/>
    </row>
    <row r="482" spans="1:57" s="32" customFormat="1" ht="66" hidden="1" customHeight="1" x14ac:dyDescent="0.25">
      <c r="A482" s="53"/>
      <c r="B482" s="53"/>
      <c r="C482" s="53"/>
      <c r="D482" s="53"/>
      <c r="E482" s="89"/>
      <c r="F482" s="55"/>
      <c r="G482" s="56"/>
      <c r="H482" s="56"/>
      <c r="I482" s="56"/>
      <c r="J482" s="56"/>
      <c r="K482" s="56"/>
      <c r="L482" s="91"/>
      <c r="M482" s="90"/>
      <c r="N482" s="90"/>
      <c r="O482" s="90"/>
      <c r="P482" s="57"/>
      <c r="Q482" s="57"/>
      <c r="R482" s="57"/>
      <c r="S482" s="57"/>
      <c r="T482" s="58"/>
      <c r="U482" s="59"/>
      <c r="V482" s="59"/>
      <c r="W482" s="59"/>
      <c r="X482" s="59"/>
      <c r="Y482" s="60"/>
      <c r="Z482" s="60"/>
      <c r="AA482" s="60"/>
      <c r="AB482" s="60"/>
      <c r="AC482" s="59"/>
      <c r="AD482" s="59"/>
      <c r="AE482" s="59"/>
      <c r="AF482" s="59"/>
      <c r="AG482" s="61"/>
      <c r="AH482" s="61"/>
      <c r="AI482" s="61"/>
      <c r="AJ482" s="61"/>
      <c r="AK482" s="62"/>
      <c r="AL482" s="62"/>
      <c r="AM482" s="63"/>
      <c r="AN482" s="59"/>
      <c r="AO482" s="59"/>
      <c r="AP482" s="59"/>
      <c r="AQ482" s="59"/>
      <c r="AR482" s="59"/>
      <c r="AS482" s="59"/>
      <c r="AT482" s="59"/>
      <c r="AU482" s="59"/>
      <c r="AV482" s="64"/>
      <c r="AW482" s="89"/>
      <c r="AX482" s="65"/>
      <c r="AY482" s="66"/>
    </row>
    <row r="483" spans="1:57" s="32" customFormat="1" ht="66" hidden="1" customHeight="1" x14ac:dyDescent="0.25">
      <c r="A483" s="53"/>
      <c r="B483" s="53"/>
      <c r="C483" s="53"/>
      <c r="D483" s="53"/>
      <c r="E483" s="89"/>
      <c r="F483" s="55"/>
      <c r="G483" s="56"/>
      <c r="H483" s="56"/>
      <c r="I483" s="56"/>
      <c r="J483" s="56"/>
      <c r="K483" s="56"/>
      <c r="L483" s="91"/>
      <c r="M483" s="90"/>
      <c r="N483" s="90"/>
      <c r="O483" s="90"/>
      <c r="P483" s="57"/>
      <c r="Q483" s="57"/>
      <c r="R483" s="57"/>
      <c r="S483" s="57"/>
      <c r="T483" s="58"/>
      <c r="U483" s="59"/>
      <c r="V483" s="59"/>
      <c r="W483" s="59"/>
      <c r="X483" s="59"/>
      <c r="Y483" s="60"/>
      <c r="Z483" s="60"/>
      <c r="AA483" s="60"/>
      <c r="AB483" s="60"/>
      <c r="AC483" s="59"/>
      <c r="AD483" s="59"/>
      <c r="AE483" s="59"/>
      <c r="AF483" s="59"/>
      <c r="AG483" s="61"/>
      <c r="AH483" s="61"/>
      <c r="AI483" s="61"/>
      <c r="AJ483" s="61"/>
      <c r="AK483" s="62"/>
      <c r="AL483" s="62"/>
      <c r="AM483" s="63"/>
      <c r="AN483" s="59"/>
      <c r="AO483" s="59"/>
      <c r="AP483" s="59"/>
      <c r="AQ483" s="59"/>
      <c r="AR483" s="59"/>
      <c r="AS483" s="59"/>
      <c r="AT483" s="59"/>
      <c r="AU483" s="59"/>
      <c r="AV483" s="64"/>
      <c r="AW483" s="89"/>
      <c r="AX483" s="65"/>
      <c r="AY483" s="66"/>
    </row>
    <row r="484" spans="1:57" s="104" customFormat="1" ht="87.75" customHeight="1" x14ac:dyDescent="0.25">
      <c r="A484" s="83"/>
      <c r="B484" s="83"/>
      <c r="C484" s="83"/>
      <c r="D484" s="83"/>
      <c r="E484" s="32"/>
      <c r="F484" s="111"/>
      <c r="G484" s="69" t="s">
        <v>895</v>
      </c>
      <c r="H484" s="70" t="s">
        <v>6625</v>
      </c>
      <c r="I484" s="56" t="s">
        <v>6622</v>
      </c>
      <c r="J484" s="70"/>
      <c r="K484" s="70" t="s">
        <v>6626</v>
      </c>
      <c r="L484" s="72">
        <v>5500</v>
      </c>
      <c r="M484" s="72">
        <v>2300</v>
      </c>
      <c r="N484" s="72">
        <v>1800</v>
      </c>
      <c r="O484" s="72">
        <v>1300</v>
      </c>
      <c r="P484" s="112"/>
      <c r="Q484" s="112"/>
      <c r="R484" s="112"/>
      <c r="S484" s="112"/>
      <c r="T484" s="106"/>
      <c r="U484" s="106"/>
      <c r="V484" s="106"/>
      <c r="W484" s="106"/>
      <c r="X484" s="113"/>
      <c r="Y484" s="113"/>
      <c r="Z484" s="113"/>
      <c r="AA484" s="113"/>
      <c r="AB484" s="106"/>
      <c r="AC484" s="106"/>
      <c r="AD484" s="106"/>
      <c r="AE484" s="106"/>
      <c r="AF484" s="113"/>
      <c r="AG484" s="113"/>
      <c r="AH484" s="113"/>
      <c r="AI484" s="113"/>
      <c r="AJ484" s="114"/>
      <c r="AK484" s="115"/>
      <c r="AL484" s="115"/>
      <c r="AM484" s="116"/>
      <c r="AN484" s="116"/>
      <c r="AO484" s="116"/>
      <c r="AP484" s="116"/>
      <c r="AQ484" s="117"/>
      <c r="AR484" s="117"/>
      <c r="AS484" s="117"/>
      <c r="AT484" s="117"/>
      <c r="AU484" s="118"/>
      <c r="AV484" s="113"/>
      <c r="AW484" s="105"/>
      <c r="AX484" s="105"/>
      <c r="AY484" s="105"/>
      <c r="AZ484" s="105"/>
      <c r="BA484" s="106"/>
      <c r="BB484" s="106"/>
      <c r="BC484" s="106"/>
      <c r="BD484" s="106"/>
      <c r="BE484" s="103"/>
    </row>
  </sheetData>
  <autoFilter ref="A1:BK48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487"/>
  <sheetViews>
    <sheetView tabSelected="1" view="pageBreakPreview" zoomScale="70" zoomScaleNormal="70" zoomScaleSheetLayoutView="70" workbookViewId="0">
      <selection activeCell="G6" sqref="G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85546875" style="5" customWidth="1"/>
    <col min="7" max="8" width="13" style="390" customWidth="1"/>
    <col min="9" max="9" width="13" style="393" customWidth="1"/>
    <col min="10" max="11" width="13" style="390" customWidth="1"/>
    <col min="12" max="12" width="15.85546875" style="5" customWidth="1"/>
    <col min="13" max="14" width="13" style="390"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56"/>
      <c r="B1" s="356"/>
      <c r="C1" s="356"/>
      <c r="D1" s="356"/>
      <c r="E1" s="356"/>
      <c r="F1" s="356"/>
      <c r="G1" s="356"/>
      <c r="H1" s="356"/>
      <c r="I1" s="356"/>
      <c r="J1" s="356"/>
      <c r="K1" s="356"/>
      <c r="L1" s="356"/>
      <c r="M1" s="356"/>
      <c r="N1" s="356"/>
    </row>
    <row r="2" spans="1:19" ht="48.75" customHeight="1" x14ac:dyDescent="0.25">
      <c r="A2" s="88" t="s">
        <v>2</v>
      </c>
      <c r="B2" s="88" t="s">
        <v>3</v>
      </c>
      <c r="C2" s="119" t="s">
        <v>4</v>
      </c>
      <c r="D2" s="119" t="s">
        <v>5</v>
      </c>
      <c r="E2" s="120" t="s">
        <v>7</v>
      </c>
      <c r="F2" s="450" t="s">
        <v>6614</v>
      </c>
      <c r="G2" s="450" t="s">
        <v>6616</v>
      </c>
      <c r="H2" s="450" t="s">
        <v>6615</v>
      </c>
      <c r="I2" s="450" t="s">
        <v>6641</v>
      </c>
      <c r="J2" s="450" t="s">
        <v>6642</v>
      </c>
      <c r="K2" s="450" t="s">
        <v>6643</v>
      </c>
      <c r="L2" s="460" t="s">
        <v>6644</v>
      </c>
      <c r="M2" s="460" t="s">
        <v>6645</v>
      </c>
      <c r="N2" s="460" t="s">
        <v>6646</v>
      </c>
    </row>
    <row r="3" spans="1:19" s="206" customFormat="1" ht="48.75" customHeight="1" x14ac:dyDescent="0.25">
      <c r="A3" s="51"/>
      <c r="B3" s="51"/>
      <c r="C3" s="51" t="s">
        <v>6613</v>
      </c>
      <c r="D3" s="51"/>
      <c r="E3" s="51"/>
      <c r="F3" s="450"/>
      <c r="G3" s="450"/>
      <c r="H3" s="450"/>
      <c r="I3" s="450"/>
      <c r="J3" s="450"/>
      <c r="K3" s="450"/>
      <c r="L3" s="460"/>
      <c r="M3" s="460"/>
      <c r="N3" s="460"/>
      <c r="O3" s="206">
        <v>1</v>
      </c>
      <c r="P3" s="206">
        <v>1</v>
      </c>
      <c r="Q3" s="206">
        <v>1</v>
      </c>
      <c r="R3" s="206">
        <v>1</v>
      </c>
      <c r="S3" s="206">
        <v>1</v>
      </c>
    </row>
    <row r="4" spans="1:19" s="18" customFormat="1" ht="31.5" x14ac:dyDescent="0.25">
      <c r="A4" s="55">
        <v>1</v>
      </c>
      <c r="B4" s="55" t="s">
        <v>615</v>
      </c>
      <c r="C4" s="56" t="s">
        <v>5605</v>
      </c>
      <c r="D4" s="56" t="s">
        <v>254</v>
      </c>
      <c r="E4" s="56" t="s">
        <v>6386</v>
      </c>
      <c r="F4" s="257">
        <v>6500</v>
      </c>
      <c r="G4" s="257">
        <v>4550</v>
      </c>
      <c r="H4" s="257">
        <v>3900</v>
      </c>
      <c r="I4" s="257">
        <v>8000</v>
      </c>
      <c r="J4" s="257">
        <v>5600</v>
      </c>
      <c r="K4" s="257">
        <v>4800</v>
      </c>
      <c r="L4" s="395">
        <v>1.2307692307692308</v>
      </c>
      <c r="M4" s="395">
        <v>1.2307692307692308</v>
      </c>
      <c r="N4" s="395">
        <v>1.2307692307692308</v>
      </c>
    </row>
    <row r="5" spans="1:19" s="18" customFormat="1" ht="85.5" customHeight="1" x14ac:dyDescent="0.25">
      <c r="A5" s="55">
        <v>2</v>
      </c>
      <c r="B5" s="55" t="s">
        <v>20</v>
      </c>
      <c r="C5" s="447" t="s">
        <v>6648</v>
      </c>
      <c r="D5" s="448"/>
      <c r="E5" s="449"/>
      <c r="F5" s="173">
        <v>2600</v>
      </c>
      <c r="G5" s="216">
        <v>1819.9999999999998</v>
      </c>
      <c r="H5" s="216">
        <v>1560</v>
      </c>
      <c r="I5" s="173">
        <v>3200</v>
      </c>
      <c r="J5" s="216">
        <v>2240</v>
      </c>
      <c r="K5" s="216">
        <v>1920</v>
      </c>
      <c r="L5" s="396">
        <v>1.2307692307692308</v>
      </c>
      <c r="M5" s="396">
        <v>1.2307692307692308</v>
      </c>
      <c r="N5" s="396">
        <v>1.2307692307692308</v>
      </c>
    </row>
    <row r="6" spans="1:19" s="18" customFormat="1" ht="85.5" customHeight="1" x14ac:dyDescent="0.25">
      <c r="A6" s="55">
        <v>3</v>
      </c>
      <c r="B6" s="55" t="s">
        <v>21</v>
      </c>
      <c r="C6" s="447" t="s">
        <v>6649</v>
      </c>
      <c r="D6" s="448"/>
      <c r="E6" s="449"/>
      <c r="F6" s="173">
        <v>2000</v>
      </c>
      <c r="G6" s="216">
        <v>1400</v>
      </c>
      <c r="H6" s="216">
        <v>1200</v>
      </c>
      <c r="I6" s="173">
        <v>2400</v>
      </c>
      <c r="J6" s="216">
        <v>1680</v>
      </c>
      <c r="K6" s="216">
        <v>1440</v>
      </c>
      <c r="L6" s="396">
        <v>1.2</v>
      </c>
      <c r="M6" s="396">
        <v>1.2</v>
      </c>
      <c r="N6" s="396">
        <v>1.2</v>
      </c>
    </row>
    <row r="7" spans="1:19" s="18" customFormat="1" ht="85.5" customHeight="1" x14ac:dyDescent="0.25">
      <c r="A7" s="55">
        <v>4</v>
      </c>
      <c r="B7" s="55" t="s">
        <v>22</v>
      </c>
      <c r="C7" s="447" t="s">
        <v>6650</v>
      </c>
      <c r="D7" s="448"/>
      <c r="E7" s="449"/>
      <c r="F7" s="173">
        <v>1400</v>
      </c>
      <c r="G7" s="216">
        <v>979.99999999999989</v>
      </c>
      <c r="H7" s="216">
        <v>840</v>
      </c>
      <c r="I7" s="173">
        <v>1600</v>
      </c>
      <c r="J7" s="216">
        <v>1120</v>
      </c>
      <c r="K7" s="216">
        <v>960</v>
      </c>
      <c r="L7" s="396">
        <v>1.1428571428571428</v>
      </c>
      <c r="M7" s="396">
        <v>1.142857142857143</v>
      </c>
      <c r="N7" s="396">
        <v>1.1428571428571428</v>
      </c>
    </row>
    <row r="8" spans="1:19" s="18" customFormat="1" ht="85.5" customHeight="1" x14ac:dyDescent="0.25">
      <c r="A8" s="55">
        <v>5</v>
      </c>
      <c r="B8" s="55" t="s">
        <v>92</v>
      </c>
      <c r="C8" s="447" t="s">
        <v>6651</v>
      </c>
      <c r="D8" s="448"/>
      <c r="E8" s="449"/>
      <c r="F8" s="173">
        <v>2600</v>
      </c>
      <c r="G8" s="216">
        <v>1819.9999999999998</v>
      </c>
      <c r="H8" s="216">
        <v>1560</v>
      </c>
      <c r="I8" s="173">
        <v>2560</v>
      </c>
      <c r="J8" s="216">
        <v>1792</v>
      </c>
      <c r="K8" s="216">
        <v>1536</v>
      </c>
      <c r="L8" s="396">
        <v>0.98461538461538467</v>
      </c>
      <c r="M8" s="396">
        <v>0.98461538461538478</v>
      </c>
      <c r="N8" s="396">
        <v>0.98461538461538467</v>
      </c>
    </row>
    <row r="9" spans="1:19" s="18" customFormat="1" ht="85.5" customHeight="1" x14ac:dyDescent="0.25">
      <c r="A9" s="55">
        <v>6</v>
      </c>
      <c r="B9" s="55" t="s">
        <v>93</v>
      </c>
      <c r="C9" s="447" t="s">
        <v>6652</v>
      </c>
      <c r="D9" s="448"/>
      <c r="E9" s="449"/>
      <c r="F9" s="173">
        <v>2000</v>
      </c>
      <c r="G9" s="216">
        <v>1400</v>
      </c>
      <c r="H9" s="216">
        <v>1200</v>
      </c>
      <c r="I9" s="173">
        <v>1920</v>
      </c>
      <c r="J9" s="216">
        <v>1344</v>
      </c>
      <c r="K9" s="216">
        <v>1152</v>
      </c>
      <c r="L9" s="396">
        <v>0.96</v>
      </c>
      <c r="M9" s="396">
        <v>0.96</v>
      </c>
      <c r="N9" s="396">
        <v>0.96</v>
      </c>
    </row>
    <row r="10" spans="1:19" s="18" customFormat="1" ht="85.5" customHeight="1" x14ac:dyDescent="0.25">
      <c r="A10" s="55">
        <v>7</v>
      </c>
      <c r="B10" s="55" t="s">
        <v>94</v>
      </c>
      <c r="C10" s="447" t="s">
        <v>6653</v>
      </c>
      <c r="D10" s="448"/>
      <c r="E10" s="449"/>
      <c r="F10" s="173">
        <v>1400</v>
      </c>
      <c r="G10" s="216">
        <v>979.99999999999989</v>
      </c>
      <c r="H10" s="216">
        <v>840</v>
      </c>
      <c r="I10" s="173">
        <v>1280</v>
      </c>
      <c r="J10" s="216">
        <v>896</v>
      </c>
      <c r="K10" s="216">
        <v>768</v>
      </c>
      <c r="L10" s="396">
        <v>0.91428571428571426</v>
      </c>
      <c r="M10" s="396">
        <v>0.91428571428571437</v>
      </c>
      <c r="N10" s="396">
        <v>0.91428571428571426</v>
      </c>
    </row>
    <row r="11" spans="1:19" s="18" customFormat="1" ht="15.75" x14ac:dyDescent="0.25">
      <c r="A11" s="55">
        <v>8</v>
      </c>
      <c r="B11" s="55" t="s">
        <v>766</v>
      </c>
      <c r="C11" s="56" t="s">
        <v>4256</v>
      </c>
      <c r="D11" s="56" t="s">
        <v>254</v>
      </c>
      <c r="E11" s="56" t="s">
        <v>216</v>
      </c>
      <c r="F11" s="257">
        <v>7200</v>
      </c>
      <c r="G11" s="257">
        <v>5040</v>
      </c>
      <c r="H11" s="257">
        <v>4320</v>
      </c>
      <c r="I11" s="257">
        <v>11000</v>
      </c>
      <c r="J11" s="257">
        <v>7699.9999999999991</v>
      </c>
      <c r="K11" s="257">
        <v>6600</v>
      </c>
      <c r="L11" s="395">
        <v>1.5277777777777777</v>
      </c>
      <c r="M11" s="395">
        <v>1.5277777777777777</v>
      </c>
      <c r="N11" s="395">
        <v>1.5277777777777777</v>
      </c>
    </row>
    <row r="12" spans="1:19" s="18" customFormat="1" ht="85.5" customHeight="1" x14ac:dyDescent="0.25">
      <c r="A12" s="55">
        <v>9</v>
      </c>
      <c r="B12" s="55" t="s">
        <v>20</v>
      </c>
      <c r="C12" s="447" t="s">
        <v>6654</v>
      </c>
      <c r="D12" s="448"/>
      <c r="E12" s="449"/>
      <c r="F12" s="173">
        <v>2600</v>
      </c>
      <c r="G12" s="216">
        <v>1819.9999999999998</v>
      </c>
      <c r="H12" s="216">
        <v>1560</v>
      </c>
      <c r="I12" s="173">
        <v>4400</v>
      </c>
      <c r="J12" s="216">
        <v>3080</v>
      </c>
      <c r="K12" s="216">
        <v>2640</v>
      </c>
      <c r="L12" s="396">
        <v>1.6923076923076923</v>
      </c>
      <c r="M12" s="396">
        <v>1.6923076923076925</v>
      </c>
      <c r="N12" s="396">
        <v>1.6923076923076923</v>
      </c>
    </row>
    <row r="13" spans="1:19" s="18" customFormat="1" ht="85.5" customHeight="1" x14ac:dyDescent="0.25">
      <c r="A13" s="55">
        <v>10</v>
      </c>
      <c r="B13" s="55" t="s">
        <v>21</v>
      </c>
      <c r="C13" s="447" t="s">
        <v>6655</v>
      </c>
      <c r="D13" s="448"/>
      <c r="E13" s="449"/>
      <c r="F13" s="173">
        <v>2000</v>
      </c>
      <c r="G13" s="216">
        <v>1400</v>
      </c>
      <c r="H13" s="216">
        <v>1200</v>
      </c>
      <c r="I13" s="173">
        <v>3300</v>
      </c>
      <c r="J13" s="216">
        <v>2310</v>
      </c>
      <c r="K13" s="216">
        <v>1980</v>
      </c>
      <c r="L13" s="396">
        <v>1.65</v>
      </c>
      <c r="M13" s="396">
        <v>1.65</v>
      </c>
      <c r="N13" s="396">
        <v>1.65</v>
      </c>
    </row>
    <row r="14" spans="1:19" s="18" customFormat="1" ht="85.5" customHeight="1" x14ac:dyDescent="0.25">
      <c r="A14" s="55">
        <v>11</v>
      </c>
      <c r="B14" s="55" t="s">
        <v>22</v>
      </c>
      <c r="C14" s="447" t="s">
        <v>6656</v>
      </c>
      <c r="D14" s="448"/>
      <c r="E14" s="449"/>
      <c r="F14" s="173">
        <v>1400</v>
      </c>
      <c r="G14" s="216">
        <v>979.99999999999989</v>
      </c>
      <c r="H14" s="216">
        <v>840</v>
      </c>
      <c r="I14" s="173">
        <v>2200</v>
      </c>
      <c r="J14" s="216">
        <v>1540</v>
      </c>
      <c r="K14" s="216">
        <v>1320</v>
      </c>
      <c r="L14" s="396">
        <v>1.5714285714285714</v>
      </c>
      <c r="M14" s="396">
        <v>1.5714285714285716</v>
      </c>
      <c r="N14" s="396">
        <v>1.5714285714285714</v>
      </c>
    </row>
    <row r="15" spans="1:19" s="18" customFormat="1" ht="85.5" customHeight="1" x14ac:dyDescent="0.25">
      <c r="A15" s="55">
        <v>12</v>
      </c>
      <c r="B15" s="55" t="s">
        <v>92</v>
      </c>
      <c r="C15" s="447" t="s">
        <v>6657</v>
      </c>
      <c r="D15" s="448"/>
      <c r="E15" s="449"/>
      <c r="F15" s="173">
        <v>2600</v>
      </c>
      <c r="G15" s="216">
        <v>1819.9999999999998</v>
      </c>
      <c r="H15" s="216">
        <v>1560</v>
      </c>
      <c r="I15" s="173">
        <v>3520</v>
      </c>
      <c r="J15" s="216">
        <v>2464</v>
      </c>
      <c r="K15" s="216">
        <v>2112</v>
      </c>
      <c r="L15" s="396">
        <v>1.3538461538461539</v>
      </c>
      <c r="M15" s="396">
        <v>1.3538461538461539</v>
      </c>
      <c r="N15" s="396">
        <v>1.3538461538461539</v>
      </c>
    </row>
    <row r="16" spans="1:19" s="18" customFormat="1" ht="85.5" customHeight="1" x14ac:dyDescent="0.25">
      <c r="A16" s="55">
        <v>13</v>
      </c>
      <c r="B16" s="55" t="s">
        <v>93</v>
      </c>
      <c r="C16" s="447" t="s">
        <v>6658</v>
      </c>
      <c r="D16" s="448"/>
      <c r="E16" s="449"/>
      <c r="F16" s="173">
        <v>2000</v>
      </c>
      <c r="G16" s="216">
        <v>1400</v>
      </c>
      <c r="H16" s="216">
        <v>1200</v>
      </c>
      <c r="I16" s="173">
        <v>2640</v>
      </c>
      <c r="J16" s="216">
        <v>1847.9999999999998</v>
      </c>
      <c r="K16" s="216">
        <v>1584</v>
      </c>
      <c r="L16" s="396">
        <v>1.32</v>
      </c>
      <c r="M16" s="396">
        <v>1.3199999999999998</v>
      </c>
      <c r="N16" s="396">
        <v>1.32</v>
      </c>
    </row>
    <row r="17" spans="1:14" s="18" customFormat="1" ht="85.5" customHeight="1" x14ac:dyDescent="0.25">
      <c r="A17" s="55">
        <v>14</v>
      </c>
      <c r="B17" s="55" t="s">
        <v>94</v>
      </c>
      <c r="C17" s="447" t="s">
        <v>6659</v>
      </c>
      <c r="D17" s="448"/>
      <c r="E17" s="449"/>
      <c r="F17" s="173">
        <v>1400</v>
      </c>
      <c r="G17" s="216">
        <v>979.99999999999989</v>
      </c>
      <c r="H17" s="216">
        <v>840</v>
      </c>
      <c r="I17" s="173">
        <v>1760</v>
      </c>
      <c r="J17" s="216">
        <v>1232</v>
      </c>
      <c r="K17" s="216">
        <v>1056</v>
      </c>
      <c r="L17" s="396">
        <v>1.2571428571428571</v>
      </c>
      <c r="M17" s="396">
        <v>1.2571428571428573</v>
      </c>
      <c r="N17" s="396">
        <v>1.2571428571428571</v>
      </c>
    </row>
    <row r="18" spans="1:14" s="18" customFormat="1" ht="47.25" x14ac:dyDescent="0.25">
      <c r="A18" s="55">
        <v>15</v>
      </c>
      <c r="B18" s="55" t="s">
        <v>694</v>
      </c>
      <c r="C18" s="56" t="s">
        <v>631</v>
      </c>
      <c r="D18" s="56" t="s">
        <v>696</v>
      </c>
      <c r="E18" s="56" t="s">
        <v>697</v>
      </c>
      <c r="F18" s="257">
        <v>6500</v>
      </c>
      <c r="G18" s="257">
        <v>4550</v>
      </c>
      <c r="H18" s="257">
        <v>3900</v>
      </c>
      <c r="I18" s="257">
        <v>10400</v>
      </c>
      <c r="J18" s="257">
        <v>7279.9999999999991</v>
      </c>
      <c r="K18" s="257">
        <v>6240</v>
      </c>
      <c r="L18" s="395">
        <v>1.6</v>
      </c>
      <c r="M18" s="395">
        <v>1.5999999999999999</v>
      </c>
      <c r="N18" s="395">
        <v>1.6</v>
      </c>
    </row>
    <row r="19" spans="1:14" s="18" customFormat="1" ht="85.5" customHeight="1" x14ac:dyDescent="0.25">
      <c r="A19" s="55">
        <v>16</v>
      </c>
      <c r="B19" s="55" t="s">
        <v>20</v>
      </c>
      <c r="C19" s="447" t="s">
        <v>6660</v>
      </c>
      <c r="D19" s="448"/>
      <c r="E19" s="449"/>
      <c r="F19" s="173">
        <v>3000</v>
      </c>
      <c r="G19" s="216">
        <v>2100</v>
      </c>
      <c r="H19" s="216">
        <v>1800</v>
      </c>
      <c r="I19" s="173">
        <v>4200</v>
      </c>
      <c r="J19" s="216">
        <v>2940</v>
      </c>
      <c r="K19" s="216">
        <v>2520</v>
      </c>
      <c r="L19" s="396">
        <v>1.4</v>
      </c>
      <c r="M19" s="396">
        <v>1.4</v>
      </c>
      <c r="N19" s="396">
        <v>1.4</v>
      </c>
    </row>
    <row r="20" spans="1:14" s="18" customFormat="1" ht="85.5" customHeight="1" x14ac:dyDescent="0.25">
      <c r="A20" s="55">
        <v>17</v>
      </c>
      <c r="B20" s="55" t="s">
        <v>21</v>
      </c>
      <c r="C20" s="447" t="s">
        <v>6661</v>
      </c>
      <c r="D20" s="448"/>
      <c r="E20" s="449"/>
      <c r="F20" s="173">
        <v>2300</v>
      </c>
      <c r="G20" s="216">
        <v>1610</v>
      </c>
      <c r="H20" s="216">
        <v>1380</v>
      </c>
      <c r="I20" s="173">
        <v>3100</v>
      </c>
      <c r="J20" s="216">
        <v>2170</v>
      </c>
      <c r="K20" s="216">
        <v>1860</v>
      </c>
      <c r="L20" s="396">
        <v>1.3478260869565217</v>
      </c>
      <c r="M20" s="396">
        <v>1.3478260869565217</v>
      </c>
      <c r="N20" s="396">
        <v>1.3478260869565217</v>
      </c>
    </row>
    <row r="21" spans="1:14" s="18" customFormat="1" ht="85.5" customHeight="1" x14ac:dyDescent="0.25">
      <c r="A21" s="55">
        <v>18</v>
      </c>
      <c r="B21" s="55" t="s">
        <v>22</v>
      </c>
      <c r="C21" s="447" t="s">
        <v>6662</v>
      </c>
      <c r="D21" s="448"/>
      <c r="E21" s="449"/>
      <c r="F21" s="173">
        <v>1700</v>
      </c>
      <c r="G21" s="216">
        <v>1190</v>
      </c>
      <c r="H21" s="216">
        <v>1020</v>
      </c>
      <c r="I21" s="173">
        <v>2100</v>
      </c>
      <c r="J21" s="216">
        <v>1470</v>
      </c>
      <c r="K21" s="216">
        <v>1260</v>
      </c>
      <c r="L21" s="396">
        <v>1.2352941176470589</v>
      </c>
      <c r="M21" s="396">
        <v>1.2352941176470589</v>
      </c>
      <c r="N21" s="396">
        <v>1.2352941176470589</v>
      </c>
    </row>
    <row r="22" spans="1:14" s="18" customFormat="1" ht="85.5" customHeight="1" x14ac:dyDescent="0.25">
      <c r="A22" s="55">
        <v>19</v>
      </c>
      <c r="B22" s="55" t="s">
        <v>92</v>
      </c>
      <c r="C22" s="447" t="s">
        <v>6663</v>
      </c>
      <c r="D22" s="448"/>
      <c r="E22" s="449"/>
      <c r="F22" s="173">
        <v>3000</v>
      </c>
      <c r="G22" s="216">
        <v>2100</v>
      </c>
      <c r="H22" s="216">
        <v>1800</v>
      </c>
      <c r="I22" s="173">
        <v>3360</v>
      </c>
      <c r="J22" s="216">
        <v>2352</v>
      </c>
      <c r="K22" s="216">
        <v>2016</v>
      </c>
      <c r="L22" s="396">
        <v>1.1200000000000001</v>
      </c>
      <c r="M22" s="396">
        <v>1.1200000000000001</v>
      </c>
      <c r="N22" s="396">
        <v>1.1200000000000001</v>
      </c>
    </row>
    <row r="23" spans="1:14" s="18" customFormat="1" ht="85.5" customHeight="1" x14ac:dyDescent="0.25">
      <c r="A23" s="55">
        <v>20</v>
      </c>
      <c r="B23" s="55" t="s">
        <v>93</v>
      </c>
      <c r="C23" s="447" t="s">
        <v>6664</v>
      </c>
      <c r="D23" s="448"/>
      <c r="E23" s="449"/>
      <c r="F23" s="173">
        <v>2300</v>
      </c>
      <c r="G23" s="216">
        <v>1610</v>
      </c>
      <c r="H23" s="216">
        <v>1380</v>
      </c>
      <c r="I23" s="173">
        <v>2480</v>
      </c>
      <c r="J23" s="216">
        <v>1736</v>
      </c>
      <c r="K23" s="216">
        <v>1488</v>
      </c>
      <c r="L23" s="396">
        <v>1.0782608695652174</v>
      </c>
      <c r="M23" s="396">
        <v>1.0782608695652174</v>
      </c>
      <c r="N23" s="396">
        <v>1.0782608695652174</v>
      </c>
    </row>
    <row r="24" spans="1:14" s="18" customFormat="1" ht="85.5" customHeight="1" x14ac:dyDescent="0.25">
      <c r="A24" s="55">
        <v>21</v>
      </c>
      <c r="B24" s="55" t="s">
        <v>94</v>
      </c>
      <c r="C24" s="447" t="s">
        <v>6665</v>
      </c>
      <c r="D24" s="448"/>
      <c r="E24" s="449"/>
      <c r="F24" s="173">
        <v>1700</v>
      </c>
      <c r="G24" s="216">
        <v>1190</v>
      </c>
      <c r="H24" s="216">
        <v>1020</v>
      </c>
      <c r="I24" s="173">
        <v>1680</v>
      </c>
      <c r="J24" s="216">
        <v>1176</v>
      </c>
      <c r="K24" s="216">
        <v>1008</v>
      </c>
      <c r="L24" s="396">
        <v>0.9882352941176471</v>
      </c>
      <c r="M24" s="396">
        <v>0.9882352941176471</v>
      </c>
      <c r="N24" s="396">
        <v>0.9882352941176471</v>
      </c>
    </row>
    <row r="25" spans="1:14" s="18" customFormat="1" ht="31.5" x14ac:dyDescent="0.25">
      <c r="A25" s="55">
        <v>22</v>
      </c>
      <c r="B25" s="55" t="s">
        <v>1000</v>
      </c>
      <c r="C25" s="56" t="s">
        <v>6392</v>
      </c>
      <c r="D25" s="56" t="s">
        <v>6391</v>
      </c>
      <c r="E25" s="56" t="s">
        <v>6393</v>
      </c>
      <c r="F25" s="257">
        <v>5900</v>
      </c>
      <c r="G25" s="257">
        <v>4130</v>
      </c>
      <c r="H25" s="257">
        <v>3540</v>
      </c>
      <c r="I25" s="257">
        <v>9400</v>
      </c>
      <c r="J25" s="257">
        <v>6580</v>
      </c>
      <c r="K25" s="257">
        <v>5640</v>
      </c>
      <c r="L25" s="395">
        <v>1.5932203389830508</v>
      </c>
      <c r="M25" s="395">
        <v>1.5932203389830508</v>
      </c>
      <c r="N25" s="395">
        <v>1.5932203389830508</v>
      </c>
    </row>
    <row r="26" spans="1:14" s="18" customFormat="1" ht="85.5" customHeight="1" x14ac:dyDescent="0.25">
      <c r="A26" s="55">
        <v>23</v>
      </c>
      <c r="B26" s="55" t="s">
        <v>20</v>
      </c>
      <c r="C26" s="451" t="s">
        <v>6666</v>
      </c>
      <c r="D26" s="452"/>
      <c r="E26" s="453"/>
      <c r="F26" s="173">
        <v>2600</v>
      </c>
      <c r="G26" s="216">
        <v>1819.9999999999998</v>
      </c>
      <c r="H26" s="216">
        <v>1560</v>
      </c>
      <c r="I26" s="173">
        <v>3800</v>
      </c>
      <c r="J26" s="216">
        <v>2660</v>
      </c>
      <c r="K26" s="216">
        <v>2280</v>
      </c>
      <c r="L26" s="396">
        <v>1.4615384615384615</v>
      </c>
      <c r="M26" s="396">
        <v>1.4615384615384617</v>
      </c>
      <c r="N26" s="396">
        <v>1.4615384615384615</v>
      </c>
    </row>
    <row r="27" spans="1:14" s="18" customFormat="1" ht="85.5" customHeight="1" x14ac:dyDescent="0.25">
      <c r="A27" s="55">
        <v>24</v>
      </c>
      <c r="B27" s="55" t="s">
        <v>21</v>
      </c>
      <c r="C27" s="454" t="s">
        <v>6667</v>
      </c>
      <c r="D27" s="455"/>
      <c r="E27" s="456"/>
      <c r="F27" s="173">
        <v>2000</v>
      </c>
      <c r="G27" s="216">
        <v>1400</v>
      </c>
      <c r="H27" s="216">
        <v>1200</v>
      </c>
      <c r="I27" s="173">
        <v>2800</v>
      </c>
      <c r="J27" s="216">
        <v>1959.9999999999998</v>
      </c>
      <c r="K27" s="216">
        <v>1680</v>
      </c>
      <c r="L27" s="396">
        <v>1.4</v>
      </c>
      <c r="M27" s="396">
        <v>1.4</v>
      </c>
      <c r="N27" s="396">
        <v>1.4</v>
      </c>
    </row>
    <row r="28" spans="1:14" s="18" customFormat="1" ht="85.5" customHeight="1" x14ac:dyDescent="0.25">
      <c r="A28" s="55">
        <v>25</v>
      </c>
      <c r="B28" s="55" t="s">
        <v>22</v>
      </c>
      <c r="C28" s="454" t="s">
        <v>6668</v>
      </c>
      <c r="D28" s="455"/>
      <c r="E28" s="456"/>
      <c r="F28" s="173">
        <v>1400</v>
      </c>
      <c r="G28" s="216">
        <v>979.99999999999989</v>
      </c>
      <c r="H28" s="216">
        <v>840</v>
      </c>
      <c r="I28" s="173">
        <v>1900</v>
      </c>
      <c r="J28" s="216">
        <v>1330</v>
      </c>
      <c r="K28" s="216">
        <v>1140</v>
      </c>
      <c r="L28" s="396">
        <v>1.3571428571428572</v>
      </c>
      <c r="M28" s="396">
        <v>1.3571428571428572</v>
      </c>
      <c r="N28" s="396">
        <v>1.3571428571428572</v>
      </c>
    </row>
    <row r="29" spans="1:14" s="18" customFormat="1" ht="85.5" customHeight="1" x14ac:dyDescent="0.25">
      <c r="A29" s="55">
        <v>26</v>
      </c>
      <c r="B29" s="55" t="s">
        <v>92</v>
      </c>
      <c r="C29" s="454" t="s">
        <v>6669</v>
      </c>
      <c r="D29" s="455"/>
      <c r="E29" s="456"/>
      <c r="F29" s="173">
        <v>2600</v>
      </c>
      <c r="G29" s="216">
        <v>1819.9999999999998</v>
      </c>
      <c r="H29" s="216">
        <v>1560</v>
      </c>
      <c r="I29" s="173">
        <v>3040</v>
      </c>
      <c r="J29" s="216">
        <v>2128</v>
      </c>
      <c r="K29" s="216">
        <v>1824</v>
      </c>
      <c r="L29" s="396">
        <v>1.1692307692307693</v>
      </c>
      <c r="M29" s="396">
        <v>1.1692307692307693</v>
      </c>
      <c r="N29" s="396">
        <v>1.1692307692307693</v>
      </c>
    </row>
    <row r="30" spans="1:14" s="18" customFormat="1" ht="85.5" customHeight="1" x14ac:dyDescent="0.25">
      <c r="A30" s="55">
        <v>27</v>
      </c>
      <c r="B30" s="55" t="s">
        <v>93</v>
      </c>
      <c r="C30" s="454" t="s">
        <v>6670</v>
      </c>
      <c r="D30" s="455"/>
      <c r="E30" s="456"/>
      <c r="F30" s="173">
        <v>2000</v>
      </c>
      <c r="G30" s="216">
        <v>1400</v>
      </c>
      <c r="H30" s="216">
        <v>1200</v>
      </c>
      <c r="I30" s="173">
        <v>2240</v>
      </c>
      <c r="J30" s="216">
        <v>1568</v>
      </c>
      <c r="K30" s="216">
        <v>1344</v>
      </c>
      <c r="L30" s="396">
        <v>1.1200000000000001</v>
      </c>
      <c r="M30" s="396">
        <v>1.1200000000000001</v>
      </c>
      <c r="N30" s="396">
        <v>1.1200000000000001</v>
      </c>
    </row>
    <row r="31" spans="1:14" s="18" customFormat="1" ht="85.5" customHeight="1" x14ac:dyDescent="0.25">
      <c r="A31" s="55">
        <v>28</v>
      </c>
      <c r="B31" s="55" t="s">
        <v>94</v>
      </c>
      <c r="C31" s="457" t="s">
        <v>6671</v>
      </c>
      <c r="D31" s="458"/>
      <c r="E31" s="459"/>
      <c r="F31" s="173">
        <v>1400</v>
      </c>
      <c r="G31" s="216">
        <v>979.99999999999989</v>
      </c>
      <c r="H31" s="216">
        <v>840</v>
      </c>
      <c r="I31" s="173">
        <v>1520</v>
      </c>
      <c r="J31" s="216">
        <v>1064</v>
      </c>
      <c r="K31" s="216">
        <v>912</v>
      </c>
      <c r="L31" s="396">
        <v>1.0857142857142856</v>
      </c>
      <c r="M31" s="396">
        <v>1.0857142857142859</v>
      </c>
      <c r="N31" s="396">
        <v>1.0857142857142856</v>
      </c>
    </row>
    <row r="32" spans="1:14" s="71" customFormat="1" ht="31.5" x14ac:dyDescent="0.25">
      <c r="A32" s="55">
        <v>29</v>
      </c>
      <c r="B32" s="55" t="s">
        <v>5253</v>
      </c>
      <c r="C32" s="56" t="s">
        <v>651</v>
      </c>
      <c r="D32" s="56" t="s">
        <v>6394</v>
      </c>
      <c r="E32" s="56" t="s">
        <v>654</v>
      </c>
      <c r="F32" s="257">
        <v>8500</v>
      </c>
      <c r="G32" s="257">
        <v>5950</v>
      </c>
      <c r="H32" s="257">
        <v>5100</v>
      </c>
      <c r="I32" s="257">
        <v>17000</v>
      </c>
      <c r="J32" s="257">
        <v>11900</v>
      </c>
      <c r="K32" s="257">
        <v>10200</v>
      </c>
      <c r="L32" s="395">
        <v>2</v>
      </c>
      <c r="M32" s="395">
        <v>2</v>
      </c>
      <c r="N32" s="395">
        <v>2</v>
      </c>
    </row>
    <row r="33" spans="1:14" s="71" customFormat="1" ht="85.5" customHeight="1" x14ac:dyDescent="0.25">
      <c r="A33" s="55">
        <v>30</v>
      </c>
      <c r="B33" s="55" t="s">
        <v>20</v>
      </c>
      <c r="C33" s="451" t="s">
        <v>6672</v>
      </c>
      <c r="D33" s="452"/>
      <c r="E33" s="453"/>
      <c r="F33" s="173">
        <v>3500</v>
      </c>
      <c r="G33" s="216">
        <v>2450</v>
      </c>
      <c r="H33" s="216">
        <v>2100</v>
      </c>
      <c r="I33" s="173">
        <v>6800</v>
      </c>
      <c r="J33" s="216">
        <v>4760</v>
      </c>
      <c r="K33" s="216">
        <v>4080</v>
      </c>
      <c r="L33" s="396">
        <v>1.9428571428571428</v>
      </c>
      <c r="M33" s="396">
        <v>1.9428571428571428</v>
      </c>
      <c r="N33" s="396">
        <v>1.9428571428571428</v>
      </c>
    </row>
    <row r="34" spans="1:14" s="71" customFormat="1" ht="85.5" customHeight="1" x14ac:dyDescent="0.25">
      <c r="A34" s="55">
        <v>31</v>
      </c>
      <c r="B34" s="55" t="s">
        <v>21</v>
      </c>
      <c r="C34" s="454" t="s">
        <v>6673</v>
      </c>
      <c r="D34" s="455"/>
      <c r="E34" s="456"/>
      <c r="F34" s="173">
        <v>2700</v>
      </c>
      <c r="G34" s="216">
        <v>1889.9999999999998</v>
      </c>
      <c r="H34" s="216">
        <v>1620</v>
      </c>
      <c r="I34" s="173">
        <v>5100</v>
      </c>
      <c r="J34" s="216">
        <v>3570</v>
      </c>
      <c r="K34" s="216">
        <v>3060</v>
      </c>
      <c r="L34" s="396">
        <v>1.8888888888888888</v>
      </c>
      <c r="M34" s="396">
        <v>1.8888888888888891</v>
      </c>
      <c r="N34" s="396">
        <v>1.8888888888888888</v>
      </c>
    </row>
    <row r="35" spans="1:14" s="71" customFormat="1" ht="85.5" customHeight="1" x14ac:dyDescent="0.25">
      <c r="A35" s="55">
        <v>32</v>
      </c>
      <c r="B35" s="55" t="s">
        <v>22</v>
      </c>
      <c r="C35" s="454" t="s">
        <v>6674</v>
      </c>
      <c r="D35" s="455"/>
      <c r="E35" s="456"/>
      <c r="F35" s="173">
        <v>2100</v>
      </c>
      <c r="G35" s="216">
        <v>1470</v>
      </c>
      <c r="H35" s="216">
        <v>1260</v>
      </c>
      <c r="I35" s="173">
        <v>3400</v>
      </c>
      <c r="J35" s="216">
        <v>2380</v>
      </c>
      <c r="K35" s="216">
        <v>2040</v>
      </c>
      <c r="L35" s="396">
        <v>1.6190476190476191</v>
      </c>
      <c r="M35" s="396">
        <v>1.6190476190476191</v>
      </c>
      <c r="N35" s="396">
        <v>1.6190476190476191</v>
      </c>
    </row>
    <row r="36" spans="1:14" s="71" customFormat="1" ht="85.5" customHeight="1" x14ac:dyDescent="0.25">
      <c r="A36" s="55">
        <v>33</v>
      </c>
      <c r="B36" s="55" t="s">
        <v>92</v>
      </c>
      <c r="C36" s="454" t="s">
        <v>6675</v>
      </c>
      <c r="D36" s="455"/>
      <c r="E36" s="456"/>
      <c r="F36" s="173">
        <v>3500</v>
      </c>
      <c r="G36" s="216">
        <v>2450</v>
      </c>
      <c r="H36" s="216">
        <v>2100</v>
      </c>
      <c r="I36" s="173">
        <v>5440</v>
      </c>
      <c r="J36" s="216">
        <v>3807.9999999999995</v>
      </c>
      <c r="K36" s="216">
        <v>3264</v>
      </c>
      <c r="L36" s="396">
        <v>1.5542857142857143</v>
      </c>
      <c r="M36" s="396">
        <v>1.554285714285714</v>
      </c>
      <c r="N36" s="396">
        <v>1.5542857142857143</v>
      </c>
    </row>
    <row r="37" spans="1:14" s="71" customFormat="1" ht="85.5" customHeight="1" x14ac:dyDescent="0.25">
      <c r="A37" s="55">
        <v>34</v>
      </c>
      <c r="B37" s="55" t="s">
        <v>93</v>
      </c>
      <c r="C37" s="454" t="s">
        <v>6676</v>
      </c>
      <c r="D37" s="455"/>
      <c r="E37" s="456"/>
      <c r="F37" s="173">
        <v>2700</v>
      </c>
      <c r="G37" s="216">
        <v>1889.9999999999998</v>
      </c>
      <c r="H37" s="216">
        <v>1620</v>
      </c>
      <c r="I37" s="173">
        <v>4080</v>
      </c>
      <c r="J37" s="216">
        <v>2856</v>
      </c>
      <c r="K37" s="216">
        <v>2448</v>
      </c>
      <c r="L37" s="396">
        <v>1.5111111111111111</v>
      </c>
      <c r="M37" s="396">
        <v>1.5111111111111113</v>
      </c>
      <c r="N37" s="396">
        <v>1.5111111111111111</v>
      </c>
    </row>
    <row r="38" spans="1:14" s="71" customFormat="1" ht="85.5" customHeight="1" x14ac:dyDescent="0.25">
      <c r="A38" s="55">
        <v>35</v>
      </c>
      <c r="B38" s="55" t="s">
        <v>94</v>
      </c>
      <c r="C38" s="457" t="s">
        <v>6677</v>
      </c>
      <c r="D38" s="458"/>
      <c r="E38" s="459"/>
      <c r="F38" s="173">
        <v>2100</v>
      </c>
      <c r="G38" s="216">
        <v>1470</v>
      </c>
      <c r="H38" s="216">
        <v>1260</v>
      </c>
      <c r="I38" s="173">
        <v>2720</v>
      </c>
      <c r="J38" s="216">
        <v>1903.9999999999998</v>
      </c>
      <c r="K38" s="216">
        <v>1632</v>
      </c>
      <c r="L38" s="396">
        <v>1.2952380952380953</v>
      </c>
      <c r="M38" s="396">
        <v>1.2952380952380951</v>
      </c>
      <c r="N38" s="396">
        <v>1.2952380952380953</v>
      </c>
    </row>
    <row r="39" spans="1:14" s="71" customFormat="1" ht="63" x14ac:dyDescent="0.25">
      <c r="A39" s="55">
        <v>36</v>
      </c>
      <c r="B39" s="55" t="s">
        <v>6621</v>
      </c>
      <c r="C39" s="56" t="s">
        <v>651</v>
      </c>
      <c r="D39" s="56" t="s">
        <v>6400</v>
      </c>
      <c r="E39" s="56" t="s">
        <v>6401</v>
      </c>
      <c r="F39" s="257">
        <v>12000</v>
      </c>
      <c r="G39" s="257">
        <v>8400</v>
      </c>
      <c r="H39" s="257">
        <v>7200</v>
      </c>
      <c r="I39" s="257">
        <v>24000</v>
      </c>
      <c r="J39" s="257">
        <v>16800</v>
      </c>
      <c r="K39" s="257">
        <v>14400</v>
      </c>
      <c r="L39" s="395">
        <v>2</v>
      </c>
      <c r="M39" s="395">
        <v>2</v>
      </c>
      <c r="N39" s="395">
        <v>2</v>
      </c>
    </row>
    <row r="40" spans="1:14" s="71" customFormat="1" ht="85.5" customHeight="1" x14ac:dyDescent="0.25">
      <c r="A40" s="55">
        <v>37</v>
      </c>
      <c r="B40" s="55" t="s">
        <v>20</v>
      </c>
      <c r="C40" s="447" t="s">
        <v>6678</v>
      </c>
      <c r="D40" s="448"/>
      <c r="E40" s="449"/>
      <c r="F40" s="173">
        <v>3500</v>
      </c>
      <c r="G40" s="216">
        <v>2450</v>
      </c>
      <c r="H40" s="216">
        <v>2100</v>
      </c>
      <c r="I40" s="173">
        <v>9600</v>
      </c>
      <c r="J40" s="216">
        <v>6720</v>
      </c>
      <c r="K40" s="216">
        <v>5760</v>
      </c>
      <c r="L40" s="396">
        <v>2.7428571428571429</v>
      </c>
      <c r="M40" s="396">
        <v>2.7428571428571429</v>
      </c>
      <c r="N40" s="396">
        <v>2.7428571428571429</v>
      </c>
    </row>
    <row r="41" spans="1:14" s="71" customFormat="1" ht="85.5" customHeight="1" x14ac:dyDescent="0.25">
      <c r="A41" s="55">
        <v>38</v>
      </c>
      <c r="B41" s="55" t="s">
        <v>21</v>
      </c>
      <c r="C41" s="447" t="s">
        <v>6679</v>
      </c>
      <c r="D41" s="448"/>
      <c r="E41" s="449"/>
      <c r="F41" s="173">
        <v>2700</v>
      </c>
      <c r="G41" s="216">
        <v>1889.9999999999998</v>
      </c>
      <c r="H41" s="216">
        <v>1620</v>
      </c>
      <c r="I41" s="173">
        <v>7200</v>
      </c>
      <c r="J41" s="216">
        <v>5040</v>
      </c>
      <c r="K41" s="216">
        <v>4320</v>
      </c>
      <c r="L41" s="396">
        <v>2.6666666666666665</v>
      </c>
      <c r="M41" s="396">
        <v>2.666666666666667</v>
      </c>
      <c r="N41" s="396">
        <v>2.6666666666666665</v>
      </c>
    </row>
    <row r="42" spans="1:14" s="71" customFormat="1" ht="85.5" customHeight="1" x14ac:dyDescent="0.25">
      <c r="A42" s="55">
        <v>39</v>
      </c>
      <c r="B42" s="55" t="s">
        <v>22</v>
      </c>
      <c r="C42" s="447" t="s">
        <v>6680</v>
      </c>
      <c r="D42" s="448"/>
      <c r="E42" s="449"/>
      <c r="F42" s="173">
        <v>2000</v>
      </c>
      <c r="G42" s="216">
        <v>1400</v>
      </c>
      <c r="H42" s="216">
        <v>1200</v>
      </c>
      <c r="I42" s="173">
        <v>4800</v>
      </c>
      <c r="J42" s="216">
        <v>3360</v>
      </c>
      <c r="K42" s="216">
        <v>2880</v>
      </c>
      <c r="L42" s="396">
        <v>2.4</v>
      </c>
      <c r="M42" s="396">
        <v>2.4</v>
      </c>
      <c r="N42" s="396">
        <v>2.4</v>
      </c>
    </row>
    <row r="43" spans="1:14" s="71" customFormat="1" ht="85.5" customHeight="1" x14ac:dyDescent="0.25">
      <c r="A43" s="55">
        <v>40</v>
      </c>
      <c r="B43" s="55" t="s">
        <v>92</v>
      </c>
      <c r="C43" s="447" t="s">
        <v>6681</v>
      </c>
      <c r="D43" s="448"/>
      <c r="E43" s="449"/>
      <c r="F43" s="173">
        <v>3500</v>
      </c>
      <c r="G43" s="216">
        <v>2450</v>
      </c>
      <c r="H43" s="216">
        <v>2100</v>
      </c>
      <c r="I43" s="173">
        <v>7680</v>
      </c>
      <c r="J43" s="216">
        <v>5376</v>
      </c>
      <c r="K43" s="216">
        <v>4608</v>
      </c>
      <c r="L43" s="396">
        <v>2.1942857142857144</v>
      </c>
      <c r="M43" s="396">
        <v>2.1942857142857144</v>
      </c>
      <c r="N43" s="396">
        <v>2.1942857142857144</v>
      </c>
    </row>
    <row r="44" spans="1:14" s="71" customFormat="1" ht="85.5" customHeight="1" x14ac:dyDescent="0.25">
      <c r="A44" s="55">
        <v>41</v>
      </c>
      <c r="B44" s="55" t="s">
        <v>93</v>
      </c>
      <c r="C44" s="447" t="s">
        <v>6682</v>
      </c>
      <c r="D44" s="448"/>
      <c r="E44" s="449"/>
      <c r="F44" s="173">
        <v>2700</v>
      </c>
      <c r="G44" s="216">
        <v>1889.9999999999998</v>
      </c>
      <c r="H44" s="216">
        <v>1620</v>
      </c>
      <c r="I44" s="173">
        <v>5760</v>
      </c>
      <c r="J44" s="216">
        <v>4031.9999999999995</v>
      </c>
      <c r="K44" s="216">
        <v>3456</v>
      </c>
      <c r="L44" s="396">
        <v>2.1333333333333333</v>
      </c>
      <c r="M44" s="396">
        <v>2.1333333333333333</v>
      </c>
      <c r="N44" s="396">
        <v>2.1333333333333333</v>
      </c>
    </row>
    <row r="45" spans="1:14" s="71" customFormat="1" ht="85.5" customHeight="1" x14ac:dyDescent="0.25">
      <c r="A45" s="55">
        <v>42</v>
      </c>
      <c r="B45" s="55" t="s">
        <v>94</v>
      </c>
      <c r="C45" s="447" t="s">
        <v>6683</v>
      </c>
      <c r="D45" s="448"/>
      <c r="E45" s="449"/>
      <c r="F45" s="173">
        <v>2000</v>
      </c>
      <c r="G45" s="216">
        <v>1400</v>
      </c>
      <c r="H45" s="216">
        <v>1200</v>
      </c>
      <c r="I45" s="173">
        <v>3840</v>
      </c>
      <c r="J45" s="216">
        <v>2688</v>
      </c>
      <c r="K45" s="216">
        <v>2304</v>
      </c>
      <c r="L45" s="396">
        <v>1.92</v>
      </c>
      <c r="M45" s="396">
        <v>1.92</v>
      </c>
      <c r="N45" s="396">
        <v>1.92</v>
      </c>
    </row>
    <row r="46" spans="1:14" s="71" customFormat="1" ht="31.5" x14ac:dyDescent="0.25">
      <c r="A46" s="55">
        <v>43</v>
      </c>
      <c r="B46" s="55" t="s">
        <v>658</v>
      </c>
      <c r="C46" s="56" t="s">
        <v>651</v>
      </c>
      <c r="D46" s="56" t="s">
        <v>6406</v>
      </c>
      <c r="E46" s="56" t="s">
        <v>6407</v>
      </c>
      <c r="F46" s="257">
        <v>7800</v>
      </c>
      <c r="G46" s="257">
        <v>5460</v>
      </c>
      <c r="H46" s="257">
        <v>4680</v>
      </c>
      <c r="I46" s="257">
        <v>12500</v>
      </c>
      <c r="J46" s="257">
        <v>8750</v>
      </c>
      <c r="K46" s="257">
        <v>7500</v>
      </c>
      <c r="L46" s="395">
        <v>1.6025641025641026</v>
      </c>
      <c r="M46" s="395">
        <v>1.6025641025641026</v>
      </c>
      <c r="N46" s="395">
        <v>1.6025641025641026</v>
      </c>
    </row>
    <row r="47" spans="1:14" s="71" customFormat="1" ht="85.5" customHeight="1" x14ac:dyDescent="0.25">
      <c r="A47" s="55">
        <v>44</v>
      </c>
      <c r="B47" s="55" t="s">
        <v>20</v>
      </c>
      <c r="C47" s="447" t="s">
        <v>6684</v>
      </c>
      <c r="D47" s="448"/>
      <c r="E47" s="449"/>
      <c r="F47" s="173">
        <v>3500</v>
      </c>
      <c r="G47" s="216">
        <v>2450</v>
      </c>
      <c r="H47" s="216">
        <v>2100</v>
      </c>
      <c r="I47" s="173">
        <v>5000</v>
      </c>
      <c r="J47" s="216">
        <v>3500</v>
      </c>
      <c r="K47" s="216">
        <v>3000</v>
      </c>
      <c r="L47" s="396">
        <v>1.4285714285714286</v>
      </c>
      <c r="M47" s="396">
        <v>1.4285714285714286</v>
      </c>
      <c r="N47" s="396">
        <v>1.4285714285714286</v>
      </c>
    </row>
    <row r="48" spans="1:14" s="71" customFormat="1" ht="85.5" customHeight="1" x14ac:dyDescent="0.25">
      <c r="A48" s="55">
        <v>45</v>
      </c>
      <c r="B48" s="55" t="s">
        <v>21</v>
      </c>
      <c r="C48" s="447" t="s">
        <v>6685</v>
      </c>
      <c r="D48" s="448"/>
      <c r="E48" s="449"/>
      <c r="F48" s="173">
        <v>2700</v>
      </c>
      <c r="G48" s="216">
        <v>1889.9999999999998</v>
      </c>
      <c r="H48" s="216">
        <v>1620</v>
      </c>
      <c r="I48" s="173">
        <v>3700</v>
      </c>
      <c r="J48" s="216">
        <v>2590</v>
      </c>
      <c r="K48" s="216">
        <v>2220</v>
      </c>
      <c r="L48" s="396">
        <v>1.3703703703703705</v>
      </c>
      <c r="M48" s="396">
        <v>1.3703703703703705</v>
      </c>
      <c r="N48" s="396">
        <v>1.3703703703703705</v>
      </c>
    </row>
    <row r="49" spans="1:14" s="71" customFormat="1" ht="85.5" customHeight="1" x14ac:dyDescent="0.25">
      <c r="A49" s="55">
        <v>46</v>
      </c>
      <c r="B49" s="55" t="s">
        <v>22</v>
      </c>
      <c r="C49" s="447" t="s">
        <v>6686</v>
      </c>
      <c r="D49" s="448"/>
      <c r="E49" s="449"/>
      <c r="F49" s="173">
        <v>2000</v>
      </c>
      <c r="G49" s="216">
        <v>1400</v>
      </c>
      <c r="H49" s="216">
        <v>1200</v>
      </c>
      <c r="I49" s="173">
        <v>2500</v>
      </c>
      <c r="J49" s="216">
        <v>1750</v>
      </c>
      <c r="K49" s="216">
        <v>1500</v>
      </c>
      <c r="L49" s="396">
        <v>1.25</v>
      </c>
      <c r="M49" s="396">
        <v>1.25</v>
      </c>
      <c r="N49" s="396">
        <v>1.25</v>
      </c>
    </row>
    <row r="50" spans="1:14" s="71" customFormat="1" ht="85.5" customHeight="1" x14ac:dyDescent="0.25">
      <c r="A50" s="55">
        <v>47</v>
      </c>
      <c r="B50" s="55" t="s">
        <v>92</v>
      </c>
      <c r="C50" s="447" t="s">
        <v>6687</v>
      </c>
      <c r="D50" s="448"/>
      <c r="E50" s="449"/>
      <c r="F50" s="173">
        <v>3500</v>
      </c>
      <c r="G50" s="216">
        <v>2450</v>
      </c>
      <c r="H50" s="216">
        <v>2100</v>
      </c>
      <c r="I50" s="173">
        <v>4000</v>
      </c>
      <c r="J50" s="216">
        <v>2800</v>
      </c>
      <c r="K50" s="216">
        <v>2400</v>
      </c>
      <c r="L50" s="396">
        <v>1.1428571428571428</v>
      </c>
      <c r="M50" s="396">
        <v>1.1428571428571428</v>
      </c>
      <c r="N50" s="396">
        <v>1.1428571428571428</v>
      </c>
    </row>
    <row r="51" spans="1:14" s="71" customFormat="1" ht="85.5" customHeight="1" x14ac:dyDescent="0.25">
      <c r="A51" s="55">
        <v>48</v>
      </c>
      <c r="B51" s="55" t="s">
        <v>93</v>
      </c>
      <c r="C51" s="447" t="s">
        <v>6688</v>
      </c>
      <c r="D51" s="448"/>
      <c r="E51" s="449"/>
      <c r="F51" s="173">
        <v>2700</v>
      </c>
      <c r="G51" s="216">
        <v>1889.9999999999998</v>
      </c>
      <c r="H51" s="216">
        <v>1620</v>
      </c>
      <c r="I51" s="173">
        <v>2960</v>
      </c>
      <c r="J51" s="216">
        <v>2072</v>
      </c>
      <c r="K51" s="216">
        <v>1776</v>
      </c>
      <c r="L51" s="396">
        <v>1.0962962962962963</v>
      </c>
      <c r="M51" s="396">
        <v>1.0962962962962963</v>
      </c>
      <c r="N51" s="396">
        <v>1.0962962962962963</v>
      </c>
    </row>
    <row r="52" spans="1:14" s="71" customFormat="1" ht="85.5" customHeight="1" x14ac:dyDescent="0.25">
      <c r="A52" s="55">
        <v>49</v>
      </c>
      <c r="B52" s="55" t="s">
        <v>94</v>
      </c>
      <c r="C52" s="447" t="s">
        <v>6689</v>
      </c>
      <c r="D52" s="448"/>
      <c r="E52" s="449"/>
      <c r="F52" s="173">
        <v>2000</v>
      </c>
      <c r="G52" s="216">
        <v>1400</v>
      </c>
      <c r="H52" s="216">
        <v>1200</v>
      </c>
      <c r="I52" s="173">
        <v>2000</v>
      </c>
      <c r="J52" s="216">
        <v>1400</v>
      </c>
      <c r="K52" s="216">
        <v>1200</v>
      </c>
      <c r="L52" s="396">
        <v>1</v>
      </c>
      <c r="M52" s="396">
        <v>1</v>
      </c>
      <c r="N52" s="396">
        <v>1</v>
      </c>
    </row>
    <row r="53" spans="1:14" s="71" customFormat="1" ht="31.5" x14ac:dyDescent="0.25">
      <c r="A53" s="55">
        <v>50</v>
      </c>
      <c r="B53" s="55" t="s">
        <v>661</v>
      </c>
      <c r="C53" s="56" t="s">
        <v>651</v>
      </c>
      <c r="D53" s="56" t="s">
        <v>6407</v>
      </c>
      <c r="E53" s="56" t="s">
        <v>6412</v>
      </c>
      <c r="F53" s="257">
        <v>7200</v>
      </c>
      <c r="G53" s="257">
        <v>5040</v>
      </c>
      <c r="H53" s="257">
        <v>4320</v>
      </c>
      <c r="I53" s="257">
        <v>11500</v>
      </c>
      <c r="J53" s="257">
        <v>8049.9999999999991</v>
      </c>
      <c r="K53" s="257">
        <v>6900</v>
      </c>
      <c r="L53" s="395">
        <v>1.5972222222222223</v>
      </c>
      <c r="M53" s="395">
        <v>1.5972222222222221</v>
      </c>
      <c r="N53" s="395">
        <v>1.5972222222222223</v>
      </c>
    </row>
    <row r="54" spans="1:14" s="71" customFormat="1" ht="85.5" customHeight="1" x14ac:dyDescent="0.25">
      <c r="A54" s="55">
        <v>51</v>
      </c>
      <c r="B54" s="55" t="s">
        <v>20</v>
      </c>
      <c r="C54" s="447" t="s">
        <v>6690</v>
      </c>
      <c r="D54" s="448"/>
      <c r="E54" s="449"/>
      <c r="F54" s="173">
        <v>3300</v>
      </c>
      <c r="G54" s="216">
        <v>2310</v>
      </c>
      <c r="H54" s="216">
        <v>1980</v>
      </c>
      <c r="I54" s="173">
        <v>4600</v>
      </c>
      <c r="J54" s="216">
        <v>3220</v>
      </c>
      <c r="K54" s="216">
        <v>2760</v>
      </c>
      <c r="L54" s="396">
        <v>1.393939393939394</v>
      </c>
      <c r="M54" s="396">
        <v>1.393939393939394</v>
      </c>
      <c r="N54" s="396">
        <v>1.393939393939394</v>
      </c>
    </row>
    <row r="55" spans="1:14" s="71" customFormat="1" ht="85.5" customHeight="1" x14ac:dyDescent="0.25">
      <c r="A55" s="55">
        <v>52</v>
      </c>
      <c r="B55" s="55" t="s">
        <v>21</v>
      </c>
      <c r="C55" s="447" t="s">
        <v>6691</v>
      </c>
      <c r="D55" s="448"/>
      <c r="E55" s="449"/>
      <c r="F55" s="173">
        <v>2600</v>
      </c>
      <c r="G55" s="216">
        <v>1819.9999999999998</v>
      </c>
      <c r="H55" s="216">
        <v>1560</v>
      </c>
      <c r="I55" s="173">
        <v>3500</v>
      </c>
      <c r="J55" s="216">
        <v>2450</v>
      </c>
      <c r="K55" s="216">
        <v>2100</v>
      </c>
      <c r="L55" s="396">
        <v>1.3461538461538463</v>
      </c>
      <c r="M55" s="396">
        <v>1.3461538461538463</v>
      </c>
      <c r="N55" s="396">
        <v>1.3461538461538463</v>
      </c>
    </row>
    <row r="56" spans="1:14" s="71" customFormat="1" ht="85.5" customHeight="1" x14ac:dyDescent="0.25">
      <c r="A56" s="55">
        <v>53</v>
      </c>
      <c r="B56" s="55" t="s">
        <v>22</v>
      </c>
      <c r="C56" s="447" t="s">
        <v>6692</v>
      </c>
      <c r="D56" s="448"/>
      <c r="E56" s="449"/>
      <c r="F56" s="173">
        <v>2000</v>
      </c>
      <c r="G56" s="216">
        <v>1400</v>
      </c>
      <c r="H56" s="216">
        <v>1200</v>
      </c>
      <c r="I56" s="173">
        <v>2300</v>
      </c>
      <c r="J56" s="216">
        <v>1610</v>
      </c>
      <c r="K56" s="216">
        <v>1380</v>
      </c>
      <c r="L56" s="396">
        <v>1.1499999999999999</v>
      </c>
      <c r="M56" s="396">
        <v>1.1499999999999999</v>
      </c>
      <c r="N56" s="396">
        <v>1.1499999999999999</v>
      </c>
    </row>
    <row r="57" spans="1:14" s="71" customFormat="1" ht="85.5" customHeight="1" x14ac:dyDescent="0.25">
      <c r="A57" s="55">
        <v>54</v>
      </c>
      <c r="B57" s="55" t="s">
        <v>92</v>
      </c>
      <c r="C57" s="447" t="s">
        <v>6693</v>
      </c>
      <c r="D57" s="448"/>
      <c r="E57" s="449"/>
      <c r="F57" s="173">
        <v>3300</v>
      </c>
      <c r="G57" s="216">
        <v>2310</v>
      </c>
      <c r="H57" s="216">
        <v>1980</v>
      </c>
      <c r="I57" s="173">
        <v>3680</v>
      </c>
      <c r="J57" s="216">
        <v>2576</v>
      </c>
      <c r="K57" s="216">
        <v>2208</v>
      </c>
      <c r="L57" s="396">
        <v>1.1151515151515152</v>
      </c>
      <c r="M57" s="396">
        <v>1.1151515151515152</v>
      </c>
      <c r="N57" s="396">
        <v>1.1151515151515152</v>
      </c>
    </row>
    <row r="58" spans="1:14" s="71" customFormat="1" ht="85.5" customHeight="1" x14ac:dyDescent="0.25">
      <c r="A58" s="55">
        <v>55</v>
      </c>
      <c r="B58" s="55" t="s">
        <v>93</v>
      </c>
      <c r="C58" s="447" t="s">
        <v>6694</v>
      </c>
      <c r="D58" s="448"/>
      <c r="E58" s="449"/>
      <c r="F58" s="173">
        <v>2600</v>
      </c>
      <c r="G58" s="216">
        <v>1819.9999999999998</v>
      </c>
      <c r="H58" s="216">
        <v>1560</v>
      </c>
      <c r="I58" s="173">
        <v>2800</v>
      </c>
      <c r="J58" s="216">
        <v>1959.9999999999998</v>
      </c>
      <c r="K58" s="216">
        <v>1680</v>
      </c>
      <c r="L58" s="396">
        <v>1.0769230769230769</v>
      </c>
      <c r="M58" s="396">
        <v>1.0769230769230769</v>
      </c>
      <c r="N58" s="396">
        <v>1.0769230769230769</v>
      </c>
    </row>
    <row r="59" spans="1:14" s="71" customFormat="1" ht="85.5" customHeight="1" x14ac:dyDescent="0.25">
      <c r="A59" s="55">
        <v>56</v>
      </c>
      <c r="B59" s="55" t="s">
        <v>94</v>
      </c>
      <c r="C59" s="447" t="s">
        <v>6695</v>
      </c>
      <c r="D59" s="448"/>
      <c r="E59" s="449"/>
      <c r="F59" s="173">
        <v>2000</v>
      </c>
      <c r="G59" s="216">
        <v>1400</v>
      </c>
      <c r="H59" s="216">
        <v>1200</v>
      </c>
      <c r="I59" s="173">
        <v>1840</v>
      </c>
      <c r="J59" s="216">
        <v>1288</v>
      </c>
      <c r="K59" s="216">
        <v>1104</v>
      </c>
      <c r="L59" s="396">
        <v>0.92</v>
      </c>
      <c r="M59" s="396">
        <v>0.92</v>
      </c>
      <c r="N59" s="396">
        <v>0.92</v>
      </c>
    </row>
    <row r="60" spans="1:14" s="71" customFormat="1" ht="31.5" x14ac:dyDescent="0.25">
      <c r="A60" s="55">
        <v>57</v>
      </c>
      <c r="B60" s="55" t="s">
        <v>664</v>
      </c>
      <c r="C60" s="56" t="s">
        <v>651</v>
      </c>
      <c r="D60" s="56" t="s">
        <v>6417</v>
      </c>
      <c r="E60" s="56" t="s">
        <v>6418</v>
      </c>
      <c r="F60" s="257">
        <v>6500</v>
      </c>
      <c r="G60" s="257">
        <v>4550</v>
      </c>
      <c r="H60" s="257">
        <v>3900</v>
      </c>
      <c r="I60" s="257">
        <v>10400</v>
      </c>
      <c r="J60" s="257">
        <v>7279.9999999999991</v>
      </c>
      <c r="K60" s="257">
        <v>6240</v>
      </c>
      <c r="L60" s="395">
        <v>1.6</v>
      </c>
      <c r="M60" s="395">
        <v>1.5999999999999999</v>
      </c>
      <c r="N60" s="395">
        <v>1.6</v>
      </c>
    </row>
    <row r="61" spans="1:14" s="71" customFormat="1" ht="85.5" customHeight="1" x14ac:dyDescent="0.25">
      <c r="A61" s="55">
        <v>58</v>
      </c>
      <c r="B61" s="55" t="s">
        <v>20</v>
      </c>
      <c r="C61" s="447" t="s">
        <v>6696</v>
      </c>
      <c r="D61" s="448"/>
      <c r="E61" s="449"/>
      <c r="F61" s="173">
        <v>3200</v>
      </c>
      <c r="G61" s="216">
        <v>2240</v>
      </c>
      <c r="H61" s="216">
        <v>1920</v>
      </c>
      <c r="I61" s="173">
        <v>4200</v>
      </c>
      <c r="J61" s="216">
        <v>2940</v>
      </c>
      <c r="K61" s="216">
        <v>2520</v>
      </c>
      <c r="L61" s="396">
        <v>1.3125</v>
      </c>
      <c r="M61" s="396">
        <v>1.3125</v>
      </c>
      <c r="N61" s="396">
        <v>1.3125</v>
      </c>
    </row>
    <row r="62" spans="1:14" s="71" customFormat="1" ht="85.5" customHeight="1" x14ac:dyDescent="0.25">
      <c r="A62" s="55">
        <v>59</v>
      </c>
      <c r="B62" s="55" t="s">
        <v>21</v>
      </c>
      <c r="C62" s="447" t="s">
        <v>6697</v>
      </c>
      <c r="D62" s="448"/>
      <c r="E62" s="449"/>
      <c r="F62" s="173">
        <v>2600</v>
      </c>
      <c r="G62" s="216">
        <v>1819.9999999999998</v>
      </c>
      <c r="H62" s="216">
        <v>1560</v>
      </c>
      <c r="I62" s="173">
        <v>3100</v>
      </c>
      <c r="J62" s="216">
        <v>2170</v>
      </c>
      <c r="K62" s="216">
        <v>1860</v>
      </c>
      <c r="L62" s="396">
        <v>1.1923076923076923</v>
      </c>
      <c r="M62" s="396">
        <v>1.1923076923076925</v>
      </c>
      <c r="N62" s="396">
        <v>1.1923076923076923</v>
      </c>
    </row>
    <row r="63" spans="1:14" s="71" customFormat="1" ht="85.5" customHeight="1" x14ac:dyDescent="0.25">
      <c r="A63" s="55">
        <v>60</v>
      </c>
      <c r="B63" s="55" t="s">
        <v>22</v>
      </c>
      <c r="C63" s="447" t="s">
        <v>6698</v>
      </c>
      <c r="D63" s="448"/>
      <c r="E63" s="449"/>
      <c r="F63" s="173">
        <v>2000</v>
      </c>
      <c r="G63" s="216">
        <v>1400</v>
      </c>
      <c r="H63" s="216">
        <v>1200</v>
      </c>
      <c r="I63" s="173">
        <v>2100</v>
      </c>
      <c r="J63" s="216">
        <v>1470</v>
      </c>
      <c r="K63" s="216">
        <v>1260</v>
      </c>
      <c r="L63" s="396">
        <v>1.05</v>
      </c>
      <c r="M63" s="396">
        <v>1.05</v>
      </c>
      <c r="N63" s="396">
        <v>1.05</v>
      </c>
    </row>
    <row r="64" spans="1:14" s="71" customFormat="1" ht="85.5" customHeight="1" x14ac:dyDescent="0.25">
      <c r="A64" s="55">
        <v>61</v>
      </c>
      <c r="B64" s="55" t="s">
        <v>92</v>
      </c>
      <c r="C64" s="447" t="s">
        <v>6699</v>
      </c>
      <c r="D64" s="448"/>
      <c r="E64" s="449"/>
      <c r="F64" s="173">
        <v>3200</v>
      </c>
      <c r="G64" s="216">
        <v>2240</v>
      </c>
      <c r="H64" s="216">
        <v>1920</v>
      </c>
      <c r="I64" s="173">
        <v>3360</v>
      </c>
      <c r="J64" s="216">
        <v>2352</v>
      </c>
      <c r="K64" s="216">
        <v>2016</v>
      </c>
      <c r="L64" s="396">
        <v>1.05</v>
      </c>
      <c r="M64" s="396">
        <v>1.05</v>
      </c>
      <c r="N64" s="396">
        <v>1.05</v>
      </c>
    </row>
    <row r="65" spans="1:14" s="71" customFormat="1" ht="85.5" customHeight="1" x14ac:dyDescent="0.25">
      <c r="A65" s="55">
        <v>62</v>
      </c>
      <c r="B65" s="55" t="s">
        <v>93</v>
      </c>
      <c r="C65" s="447" t="s">
        <v>6700</v>
      </c>
      <c r="D65" s="448"/>
      <c r="E65" s="449"/>
      <c r="F65" s="173">
        <v>2600</v>
      </c>
      <c r="G65" s="216">
        <v>1819.9999999999998</v>
      </c>
      <c r="H65" s="216">
        <v>1560</v>
      </c>
      <c r="I65" s="173">
        <v>2480</v>
      </c>
      <c r="J65" s="216">
        <v>1736</v>
      </c>
      <c r="K65" s="216">
        <v>1488</v>
      </c>
      <c r="L65" s="396">
        <v>0.9538461538461539</v>
      </c>
      <c r="M65" s="396">
        <v>0.95384615384615401</v>
      </c>
      <c r="N65" s="396">
        <v>0.9538461538461539</v>
      </c>
    </row>
    <row r="66" spans="1:14" s="71" customFormat="1" ht="85.5" customHeight="1" x14ac:dyDescent="0.25">
      <c r="A66" s="55">
        <v>63</v>
      </c>
      <c r="B66" s="55" t="s">
        <v>94</v>
      </c>
      <c r="C66" s="447" t="s">
        <v>6701</v>
      </c>
      <c r="D66" s="448"/>
      <c r="E66" s="449"/>
      <c r="F66" s="173">
        <v>2000</v>
      </c>
      <c r="G66" s="216">
        <v>1400</v>
      </c>
      <c r="H66" s="216">
        <v>1200</v>
      </c>
      <c r="I66" s="173">
        <v>1680</v>
      </c>
      <c r="J66" s="216">
        <v>1176</v>
      </c>
      <c r="K66" s="216">
        <v>1008</v>
      </c>
      <c r="L66" s="396">
        <v>0.84</v>
      </c>
      <c r="M66" s="396">
        <v>0.84</v>
      </c>
      <c r="N66" s="396">
        <v>0.84</v>
      </c>
    </row>
    <row r="67" spans="1:14" s="18" customFormat="1" ht="31.5" x14ac:dyDescent="0.25">
      <c r="A67" s="55">
        <v>64</v>
      </c>
      <c r="B67" s="55" t="s">
        <v>667</v>
      </c>
      <c r="C67" s="56" t="s">
        <v>651</v>
      </c>
      <c r="D67" s="56" t="s">
        <v>6423</v>
      </c>
      <c r="E67" s="56" t="s">
        <v>6424</v>
      </c>
      <c r="F67" s="257">
        <v>7800</v>
      </c>
      <c r="G67" s="257">
        <v>5460</v>
      </c>
      <c r="H67" s="257">
        <v>4680</v>
      </c>
      <c r="I67" s="257">
        <v>12500</v>
      </c>
      <c r="J67" s="257">
        <v>8750</v>
      </c>
      <c r="K67" s="257">
        <v>7500</v>
      </c>
      <c r="L67" s="395">
        <v>1.6025641025641026</v>
      </c>
      <c r="M67" s="395">
        <v>1.6025641025641026</v>
      </c>
      <c r="N67" s="395">
        <v>1.6025641025641026</v>
      </c>
    </row>
    <row r="68" spans="1:14" s="18" customFormat="1" ht="85.5" customHeight="1" x14ac:dyDescent="0.25">
      <c r="A68" s="55">
        <v>65</v>
      </c>
      <c r="B68" s="55" t="s">
        <v>20</v>
      </c>
      <c r="C68" s="447" t="s">
        <v>6702</v>
      </c>
      <c r="D68" s="448"/>
      <c r="E68" s="449"/>
      <c r="F68" s="173">
        <v>3300</v>
      </c>
      <c r="G68" s="216">
        <v>2310</v>
      </c>
      <c r="H68" s="216">
        <v>1980</v>
      </c>
      <c r="I68" s="173">
        <v>5000</v>
      </c>
      <c r="J68" s="216">
        <v>3500</v>
      </c>
      <c r="K68" s="216">
        <v>3000</v>
      </c>
      <c r="L68" s="396">
        <v>1.5151515151515151</v>
      </c>
      <c r="M68" s="396">
        <v>1.5151515151515151</v>
      </c>
      <c r="N68" s="396">
        <v>1.5151515151515151</v>
      </c>
    </row>
    <row r="69" spans="1:14" s="18" customFormat="1" ht="85.5" customHeight="1" x14ac:dyDescent="0.25">
      <c r="A69" s="55">
        <v>66</v>
      </c>
      <c r="B69" s="55" t="s">
        <v>21</v>
      </c>
      <c r="C69" s="447" t="s">
        <v>6703</v>
      </c>
      <c r="D69" s="448"/>
      <c r="E69" s="449"/>
      <c r="F69" s="173">
        <v>2600</v>
      </c>
      <c r="G69" s="216">
        <v>1819.9999999999998</v>
      </c>
      <c r="H69" s="216">
        <v>1560</v>
      </c>
      <c r="I69" s="173">
        <v>3700</v>
      </c>
      <c r="J69" s="216">
        <v>2590</v>
      </c>
      <c r="K69" s="216">
        <v>2220</v>
      </c>
      <c r="L69" s="396">
        <v>1.4230769230769231</v>
      </c>
      <c r="M69" s="396">
        <v>1.4230769230769234</v>
      </c>
      <c r="N69" s="396">
        <v>1.4230769230769231</v>
      </c>
    </row>
    <row r="70" spans="1:14" s="18" customFormat="1" ht="85.5" customHeight="1" x14ac:dyDescent="0.25">
      <c r="A70" s="55">
        <v>67</v>
      </c>
      <c r="B70" s="55" t="s">
        <v>22</v>
      </c>
      <c r="C70" s="447" t="s">
        <v>6704</v>
      </c>
      <c r="D70" s="448"/>
      <c r="E70" s="449"/>
      <c r="F70" s="173">
        <v>2000</v>
      </c>
      <c r="G70" s="216">
        <v>1400</v>
      </c>
      <c r="H70" s="216">
        <v>1200</v>
      </c>
      <c r="I70" s="173">
        <v>2500</v>
      </c>
      <c r="J70" s="216">
        <v>1750</v>
      </c>
      <c r="K70" s="216">
        <v>1500</v>
      </c>
      <c r="L70" s="396">
        <v>1.25</v>
      </c>
      <c r="M70" s="396">
        <v>1.25</v>
      </c>
      <c r="N70" s="396">
        <v>1.25</v>
      </c>
    </row>
    <row r="71" spans="1:14" s="18" customFormat="1" ht="85.5" customHeight="1" x14ac:dyDescent="0.25">
      <c r="A71" s="55">
        <v>68</v>
      </c>
      <c r="B71" s="55" t="s">
        <v>92</v>
      </c>
      <c r="C71" s="447" t="s">
        <v>6705</v>
      </c>
      <c r="D71" s="448"/>
      <c r="E71" s="449"/>
      <c r="F71" s="173">
        <v>3300</v>
      </c>
      <c r="G71" s="216">
        <v>2310</v>
      </c>
      <c r="H71" s="216">
        <v>1980</v>
      </c>
      <c r="I71" s="173">
        <v>4000</v>
      </c>
      <c r="J71" s="216">
        <v>2800</v>
      </c>
      <c r="K71" s="216">
        <v>2400</v>
      </c>
      <c r="L71" s="396">
        <v>1.2121212121212122</v>
      </c>
      <c r="M71" s="396">
        <v>1.2121212121212122</v>
      </c>
      <c r="N71" s="396">
        <v>1.2121212121212122</v>
      </c>
    </row>
    <row r="72" spans="1:14" s="18" customFormat="1" ht="85.5" customHeight="1" x14ac:dyDescent="0.25">
      <c r="A72" s="55">
        <v>69</v>
      </c>
      <c r="B72" s="55" t="s">
        <v>93</v>
      </c>
      <c r="C72" s="447" t="s">
        <v>6706</v>
      </c>
      <c r="D72" s="448"/>
      <c r="E72" s="449"/>
      <c r="F72" s="173">
        <v>2600</v>
      </c>
      <c r="G72" s="216">
        <v>1819.9999999999998</v>
      </c>
      <c r="H72" s="216">
        <v>1560</v>
      </c>
      <c r="I72" s="173">
        <v>2960</v>
      </c>
      <c r="J72" s="216">
        <v>2072</v>
      </c>
      <c r="K72" s="216">
        <v>1776</v>
      </c>
      <c r="L72" s="396">
        <v>1.1384615384615384</v>
      </c>
      <c r="M72" s="396">
        <v>1.1384615384615386</v>
      </c>
      <c r="N72" s="396">
        <v>1.1384615384615384</v>
      </c>
    </row>
    <row r="73" spans="1:14" s="18" customFormat="1" ht="85.5" customHeight="1" x14ac:dyDescent="0.25">
      <c r="A73" s="55">
        <v>70</v>
      </c>
      <c r="B73" s="55" t="s">
        <v>94</v>
      </c>
      <c r="C73" s="447" t="s">
        <v>6707</v>
      </c>
      <c r="D73" s="448"/>
      <c r="E73" s="449"/>
      <c r="F73" s="173">
        <v>2000</v>
      </c>
      <c r="G73" s="216">
        <v>1400</v>
      </c>
      <c r="H73" s="216">
        <v>1200</v>
      </c>
      <c r="I73" s="173">
        <v>2000</v>
      </c>
      <c r="J73" s="216">
        <v>1400</v>
      </c>
      <c r="K73" s="216">
        <v>1200</v>
      </c>
      <c r="L73" s="396">
        <v>1</v>
      </c>
      <c r="M73" s="396">
        <v>1</v>
      </c>
      <c r="N73" s="396">
        <v>1</v>
      </c>
    </row>
    <row r="74" spans="1:14" s="18" customFormat="1" ht="31.5" x14ac:dyDescent="0.25">
      <c r="A74" s="55">
        <v>71</v>
      </c>
      <c r="B74" s="55" t="s">
        <v>669</v>
      </c>
      <c r="C74" s="56" t="s">
        <v>651</v>
      </c>
      <c r="D74" s="56" t="s">
        <v>6429</v>
      </c>
      <c r="E74" s="56" t="s">
        <v>6430</v>
      </c>
      <c r="F74" s="257">
        <v>5900</v>
      </c>
      <c r="G74" s="257">
        <v>4130</v>
      </c>
      <c r="H74" s="257">
        <v>3540</v>
      </c>
      <c r="I74" s="257">
        <v>9400</v>
      </c>
      <c r="J74" s="257">
        <v>6580</v>
      </c>
      <c r="K74" s="257">
        <v>5640</v>
      </c>
      <c r="L74" s="395">
        <v>1.5932203389830508</v>
      </c>
      <c r="M74" s="395">
        <v>1.5932203389830508</v>
      </c>
      <c r="N74" s="395">
        <v>1.5932203389830508</v>
      </c>
    </row>
    <row r="75" spans="1:14" s="18" customFormat="1" ht="85.5" customHeight="1" x14ac:dyDescent="0.25">
      <c r="A75" s="55">
        <v>72</v>
      </c>
      <c r="B75" s="55" t="s">
        <v>20</v>
      </c>
      <c r="C75" s="447" t="s">
        <v>6708</v>
      </c>
      <c r="D75" s="448"/>
      <c r="E75" s="449"/>
      <c r="F75" s="173">
        <v>2600</v>
      </c>
      <c r="G75" s="216">
        <v>1819.9999999999998</v>
      </c>
      <c r="H75" s="216">
        <v>1560</v>
      </c>
      <c r="I75" s="173">
        <v>3800</v>
      </c>
      <c r="J75" s="216">
        <v>2660</v>
      </c>
      <c r="K75" s="216">
        <v>2280</v>
      </c>
      <c r="L75" s="396">
        <v>1.4615384615384615</v>
      </c>
      <c r="M75" s="396">
        <v>1.4615384615384617</v>
      </c>
      <c r="N75" s="396">
        <v>1.4615384615384615</v>
      </c>
    </row>
    <row r="76" spans="1:14" s="18" customFormat="1" ht="85.5" customHeight="1" x14ac:dyDescent="0.25">
      <c r="A76" s="55">
        <v>73</v>
      </c>
      <c r="B76" s="55" t="s">
        <v>21</v>
      </c>
      <c r="C76" s="447" t="s">
        <v>6709</v>
      </c>
      <c r="D76" s="448"/>
      <c r="E76" s="449"/>
      <c r="F76" s="173">
        <v>2100</v>
      </c>
      <c r="G76" s="216">
        <v>1470</v>
      </c>
      <c r="H76" s="216">
        <v>1260</v>
      </c>
      <c r="I76" s="173">
        <v>2800</v>
      </c>
      <c r="J76" s="216">
        <v>1959.9999999999998</v>
      </c>
      <c r="K76" s="216">
        <v>1680</v>
      </c>
      <c r="L76" s="396">
        <v>1.3333333333333333</v>
      </c>
      <c r="M76" s="396">
        <v>1.3333333333333333</v>
      </c>
      <c r="N76" s="396">
        <v>1.3333333333333333</v>
      </c>
    </row>
    <row r="77" spans="1:14" s="18" customFormat="1" ht="85.5" customHeight="1" x14ac:dyDescent="0.25">
      <c r="A77" s="55">
        <v>74</v>
      </c>
      <c r="B77" s="55" t="s">
        <v>22</v>
      </c>
      <c r="C77" s="447" t="s">
        <v>6710</v>
      </c>
      <c r="D77" s="448"/>
      <c r="E77" s="449"/>
      <c r="F77" s="173">
        <v>1600</v>
      </c>
      <c r="G77" s="216">
        <v>1120</v>
      </c>
      <c r="H77" s="216">
        <v>960</v>
      </c>
      <c r="I77" s="173">
        <v>1900</v>
      </c>
      <c r="J77" s="216">
        <v>1330</v>
      </c>
      <c r="K77" s="216">
        <v>1140</v>
      </c>
      <c r="L77" s="396">
        <v>1.1875</v>
      </c>
      <c r="M77" s="396">
        <v>1.1875</v>
      </c>
      <c r="N77" s="396">
        <v>1.1875</v>
      </c>
    </row>
    <row r="78" spans="1:14" s="18" customFormat="1" ht="85.5" customHeight="1" x14ac:dyDescent="0.25">
      <c r="A78" s="55">
        <v>75</v>
      </c>
      <c r="B78" s="55" t="s">
        <v>92</v>
      </c>
      <c r="C78" s="447" t="s">
        <v>6711</v>
      </c>
      <c r="D78" s="448"/>
      <c r="E78" s="449"/>
      <c r="F78" s="173">
        <v>2600</v>
      </c>
      <c r="G78" s="216">
        <v>1819.9999999999998</v>
      </c>
      <c r="H78" s="216">
        <v>1560</v>
      </c>
      <c r="I78" s="173">
        <v>3040</v>
      </c>
      <c r="J78" s="216">
        <v>2128</v>
      </c>
      <c r="K78" s="216">
        <v>1824</v>
      </c>
      <c r="L78" s="396">
        <v>1.1692307692307693</v>
      </c>
      <c r="M78" s="396">
        <v>1.1692307692307693</v>
      </c>
      <c r="N78" s="396">
        <v>1.1692307692307693</v>
      </c>
    </row>
    <row r="79" spans="1:14" s="18" customFormat="1" ht="85.5" customHeight="1" x14ac:dyDescent="0.25">
      <c r="A79" s="55">
        <v>76</v>
      </c>
      <c r="B79" s="55" t="s">
        <v>93</v>
      </c>
      <c r="C79" s="447" t="s">
        <v>6712</v>
      </c>
      <c r="D79" s="448"/>
      <c r="E79" s="449"/>
      <c r="F79" s="173">
        <v>2100</v>
      </c>
      <c r="G79" s="216">
        <v>1470</v>
      </c>
      <c r="H79" s="216">
        <v>1260</v>
      </c>
      <c r="I79" s="173">
        <v>2240</v>
      </c>
      <c r="J79" s="216">
        <v>1568</v>
      </c>
      <c r="K79" s="216">
        <v>1344</v>
      </c>
      <c r="L79" s="396">
        <v>1.0666666666666667</v>
      </c>
      <c r="M79" s="396">
        <v>1.0666666666666667</v>
      </c>
      <c r="N79" s="396">
        <v>1.0666666666666667</v>
      </c>
    </row>
    <row r="80" spans="1:14" s="18" customFormat="1" ht="85.5" customHeight="1" x14ac:dyDescent="0.25">
      <c r="A80" s="55">
        <v>77</v>
      </c>
      <c r="B80" s="55" t="s">
        <v>94</v>
      </c>
      <c r="C80" s="447" t="s">
        <v>6713</v>
      </c>
      <c r="D80" s="448"/>
      <c r="E80" s="449"/>
      <c r="F80" s="173">
        <v>1600</v>
      </c>
      <c r="G80" s="216">
        <v>1120</v>
      </c>
      <c r="H80" s="216">
        <v>960</v>
      </c>
      <c r="I80" s="173">
        <v>1520</v>
      </c>
      <c r="J80" s="216">
        <v>1064</v>
      </c>
      <c r="K80" s="216">
        <v>912</v>
      </c>
      <c r="L80" s="396">
        <v>0.95</v>
      </c>
      <c r="M80" s="396">
        <v>0.95</v>
      </c>
      <c r="N80" s="396">
        <v>0.95</v>
      </c>
    </row>
    <row r="81" spans="1:14" s="18" customFormat="1" ht="31.5" x14ac:dyDescent="0.25">
      <c r="A81" s="55">
        <v>78</v>
      </c>
      <c r="B81" s="55" t="s">
        <v>672</v>
      </c>
      <c r="C81" s="56" t="s">
        <v>651</v>
      </c>
      <c r="D81" s="56" t="s">
        <v>6435</v>
      </c>
      <c r="E81" s="56" t="s">
        <v>738</v>
      </c>
      <c r="F81" s="257">
        <v>6200</v>
      </c>
      <c r="G81" s="257">
        <v>4340</v>
      </c>
      <c r="H81" s="257">
        <v>3720</v>
      </c>
      <c r="I81" s="257">
        <v>10000</v>
      </c>
      <c r="J81" s="257">
        <v>7000</v>
      </c>
      <c r="K81" s="257">
        <v>6000</v>
      </c>
      <c r="L81" s="395">
        <v>1.6129032258064515</v>
      </c>
      <c r="M81" s="395">
        <v>1.6129032258064515</v>
      </c>
      <c r="N81" s="395">
        <v>1.6129032258064515</v>
      </c>
    </row>
    <row r="82" spans="1:14" s="18" customFormat="1" ht="85.5" customHeight="1" x14ac:dyDescent="0.25">
      <c r="A82" s="55">
        <v>79</v>
      </c>
      <c r="B82" s="55" t="s">
        <v>20</v>
      </c>
      <c r="C82" s="447" t="s">
        <v>6714</v>
      </c>
      <c r="D82" s="448"/>
      <c r="E82" s="449"/>
      <c r="F82" s="173">
        <v>3000</v>
      </c>
      <c r="G82" s="216">
        <v>2100</v>
      </c>
      <c r="H82" s="216">
        <v>1800</v>
      </c>
      <c r="I82" s="173">
        <v>4800</v>
      </c>
      <c r="J82" s="216">
        <v>3360</v>
      </c>
      <c r="K82" s="216">
        <v>2880</v>
      </c>
      <c r="L82" s="396">
        <v>1.6</v>
      </c>
      <c r="M82" s="396">
        <v>1.6</v>
      </c>
      <c r="N82" s="396">
        <v>1.6</v>
      </c>
    </row>
    <row r="83" spans="1:14" s="18" customFormat="1" ht="85.5" customHeight="1" x14ac:dyDescent="0.25">
      <c r="A83" s="55">
        <v>80</v>
      </c>
      <c r="B83" s="55" t="s">
        <v>21</v>
      </c>
      <c r="C83" s="447" t="s">
        <v>6715</v>
      </c>
      <c r="D83" s="448"/>
      <c r="E83" s="449"/>
      <c r="F83" s="173">
        <v>2300</v>
      </c>
      <c r="G83" s="216">
        <v>1610</v>
      </c>
      <c r="H83" s="216">
        <v>1380</v>
      </c>
      <c r="I83" s="173">
        <v>3700</v>
      </c>
      <c r="J83" s="216">
        <v>2590</v>
      </c>
      <c r="K83" s="216">
        <v>2220</v>
      </c>
      <c r="L83" s="396">
        <v>1.6086956521739131</v>
      </c>
      <c r="M83" s="396">
        <v>1.6086956521739131</v>
      </c>
      <c r="N83" s="396">
        <v>1.6086956521739131</v>
      </c>
    </row>
    <row r="84" spans="1:14" s="18" customFormat="1" ht="85.5" customHeight="1" x14ac:dyDescent="0.25">
      <c r="A84" s="55">
        <v>81</v>
      </c>
      <c r="B84" s="55" t="s">
        <v>22</v>
      </c>
      <c r="C84" s="447" t="s">
        <v>6716</v>
      </c>
      <c r="D84" s="448"/>
      <c r="E84" s="449"/>
      <c r="F84" s="173">
        <v>1700</v>
      </c>
      <c r="G84" s="216">
        <v>1190</v>
      </c>
      <c r="H84" s="216">
        <v>1020</v>
      </c>
      <c r="I84" s="173">
        <v>2700</v>
      </c>
      <c r="J84" s="216">
        <v>1889.9999999999998</v>
      </c>
      <c r="K84" s="216">
        <v>1620</v>
      </c>
      <c r="L84" s="396">
        <v>1.588235294117647</v>
      </c>
      <c r="M84" s="396">
        <v>1.588235294117647</v>
      </c>
      <c r="N84" s="396">
        <v>1.588235294117647</v>
      </c>
    </row>
    <row r="85" spans="1:14" s="18" customFormat="1" ht="85.5" customHeight="1" x14ac:dyDescent="0.25">
      <c r="A85" s="55">
        <v>82</v>
      </c>
      <c r="B85" s="55" t="s">
        <v>92</v>
      </c>
      <c r="C85" s="447" t="s">
        <v>6717</v>
      </c>
      <c r="D85" s="448"/>
      <c r="E85" s="449"/>
      <c r="F85" s="173">
        <v>3000</v>
      </c>
      <c r="G85" s="216">
        <v>2100</v>
      </c>
      <c r="H85" s="216">
        <v>1800</v>
      </c>
      <c r="I85" s="173">
        <v>3840</v>
      </c>
      <c r="J85" s="216">
        <v>2688</v>
      </c>
      <c r="K85" s="216">
        <v>2304</v>
      </c>
      <c r="L85" s="396">
        <v>1.28</v>
      </c>
      <c r="M85" s="396">
        <v>1.28</v>
      </c>
      <c r="N85" s="396">
        <v>1.28</v>
      </c>
    </row>
    <row r="86" spans="1:14" s="18" customFormat="1" ht="85.5" customHeight="1" x14ac:dyDescent="0.25">
      <c r="A86" s="55">
        <v>83</v>
      </c>
      <c r="B86" s="55" t="s">
        <v>93</v>
      </c>
      <c r="C86" s="447" t="s">
        <v>6718</v>
      </c>
      <c r="D86" s="448"/>
      <c r="E86" s="449"/>
      <c r="F86" s="173">
        <v>2300</v>
      </c>
      <c r="G86" s="216">
        <v>1610</v>
      </c>
      <c r="H86" s="216">
        <v>1380</v>
      </c>
      <c r="I86" s="173">
        <v>2960</v>
      </c>
      <c r="J86" s="216">
        <v>2072</v>
      </c>
      <c r="K86" s="216">
        <v>1776</v>
      </c>
      <c r="L86" s="396">
        <v>1.2869565217391303</v>
      </c>
      <c r="M86" s="396">
        <v>1.2869565217391303</v>
      </c>
      <c r="N86" s="396">
        <v>1.2869565217391303</v>
      </c>
    </row>
    <row r="87" spans="1:14" s="18" customFormat="1" ht="85.5" customHeight="1" x14ac:dyDescent="0.25">
      <c r="A87" s="55">
        <v>84</v>
      </c>
      <c r="B87" s="55" t="s">
        <v>94</v>
      </c>
      <c r="C87" s="447" t="s">
        <v>6719</v>
      </c>
      <c r="D87" s="448"/>
      <c r="E87" s="449"/>
      <c r="F87" s="173">
        <v>1700</v>
      </c>
      <c r="G87" s="216">
        <v>1190</v>
      </c>
      <c r="H87" s="216">
        <v>1020</v>
      </c>
      <c r="I87" s="173">
        <v>2160</v>
      </c>
      <c r="J87" s="216">
        <v>1512</v>
      </c>
      <c r="K87" s="216">
        <v>1296</v>
      </c>
      <c r="L87" s="396">
        <v>1.2705882352941176</v>
      </c>
      <c r="M87" s="396">
        <v>1.2705882352941176</v>
      </c>
      <c r="N87" s="396">
        <v>1.2705882352941176</v>
      </c>
    </row>
    <row r="88" spans="1:14" s="18" customFormat="1" ht="47.25" x14ac:dyDescent="0.25">
      <c r="A88" s="55">
        <v>85</v>
      </c>
      <c r="B88" s="55" t="s">
        <v>818</v>
      </c>
      <c r="C88" s="56" t="s">
        <v>6437</v>
      </c>
      <c r="D88" s="56" t="s">
        <v>6436</v>
      </c>
      <c r="E88" s="56" t="s">
        <v>6438</v>
      </c>
      <c r="F88" s="257">
        <v>5200</v>
      </c>
      <c r="G88" s="257">
        <v>3639.9999999999995</v>
      </c>
      <c r="H88" s="257">
        <v>3120</v>
      </c>
      <c r="I88" s="257">
        <v>8300</v>
      </c>
      <c r="J88" s="257">
        <v>5810</v>
      </c>
      <c r="K88" s="257">
        <v>4980</v>
      </c>
      <c r="L88" s="395">
        <v>1.5961538461538463</v>
      </c>
      <c r="M88" s="395">
        <v>1.5961538461538463</v>
      </c>
      <c r="N88" s="395">
        <v>1.5961538461538463</v>
      </c>
    </row>
    <row r="89" spans="1:14" s="18" customFormat="1" ht="85.5" customHeight="1" x14ac:dyDescent="0.25">
      <c r="A89" s="55">
        <v>86</v>
      </c>
      <c r="B89" s="55" t="s">
        <v>20</v>
      </c>
      <c r="C89" s="447" t="s">
        <v>6720</v>
      </c>
      <c r="D89" s="448"/>
      <c r="E89" s="449"/>
      <c r="F89" s="173">
        <v>2300</v>
      </c>
      <c r="G89" s="216">
        <v>1610</v>
      </c>
      <c r="H89" s="216">
        <v>1380</v>
      </c>
      <c r="I89" s="173">
        <v>3300</v>
      </c>
      <c r="J89" s="216">
        <v>2310</v>
      </c>
      <c r="K89" s="216">
        <v>1980</v>
      </c>
      <c r="L89" s="396">
        <v>1.4347826086956521</v>
      </c>
      <c r="M89" s="396">
        <v>1.4347826086956521</v>
      </c>
      <c r="N89" s="396">
        <v>1.4347826086956521</v>
      </c>
    </row>
    <row r="90" spans="1:14" s="18" customFormat="1" ht="85.5" customHeight="1" x14ac:dyDescent="0.25">
      <c r="A90" s="55">
        <v>87</v>
      </c>
      <c r="B90" s="55" t="s">
        <v>21</v>
      </c>
      <c r="C90" s="447" t="s">
        <v>6721</v>
      </c>
      <c r="D90" s="448"/>
      <c r="E90" s="449"/>
      <c r="F90" s="173">
        <v>1800</v>
      </c>
      <c r="G90" s="216">
        <v>1260</v>
      </c>
      <c r="H90" s="216">
        <v>1080</v>
      </c>
      <c r="I90" s="173">
        <v>2500</v>
      </c>
      <c r="J90" s="216">
        <v>1750</v>
      </c>
      <c r="K90" s="216">
        <v>1500</v>
      </c>
      <c r="L90" s="396">
        <v>1.3888888888888888</v>
      </c>
      <c r="M90" s="396">
        <v>1.3888888888888888</v>
      </c>
      <c r="N90" s="396">
        <v>1.3888888888888888</v>
      </c>
    </row>
    <row r="91" spans="1:14" s="18" customFormat="1" ht="85.5" customHeight="1" x14ac:dyDescent="0.25">
      <c r="A91" s="55">
        <v>88</v>
      </c>
      <c r="B91" s="55" t="s">
        <v>22</v>
      </c>
      <c r="C91" s="447" t="s">
        <v>6722</v>
      </c>
      <c r="D91" s="448"/>
      <c r="E91" s="449"/>
      <c r="F91" s="173">
        <v>1300</v>
      </c>
      <c r="G91" s="216">
        <v>909.99999999999989</v>
      </c>
      <c r="H91" s="216">
        <v>780</v>
      </c>
      <c r="I91" s="173">
        <v>1700</v>
      </c>
      <c r="J91" s="216">
        <v>1190</v>
      </c>
      <c r="K91" s="216">
        <v>1020</v>
      </c>
      <c r="L91" s="396">
        <v>1.3076923076923077</v>
      </c>
      <c r="M91" s="396">
        <v>1.3076923076923079</v>
      </c>
      <c r="N91" s="396">
        <v>1.3076923076923077</v>
      </c>
    </row>
    <row r="92" spans="1:14" s="18" customFormat="1" ht="85.5" customHeight="1" x14ac:dyDescent="0.25">
      <c r="A92" s="55">
        <v>89</v>
      </c>
      <c r="B92" s="55" t="s">
        <v>92</v>
      </c>
      <c r="C92" s="447" t="s">
        <v>6723</v>
      </c>
      <c r="D92" s="448"/>
      <c r="E92" s="449"/>
      <c r="F92" s="173">
        <v>2300</v>
      </c>
      <c r="G92" s="216">
        <v>1610</v>
      </c>
      <c r="H92" s="216">
        <v>1380</v>
      </c>
      <c r="I92" s="173">
        <v>2640</v>
      </c>
      <c r="J92" s="216">
        <v>1847.9999999999998</v>
      </c>
      <c r="K92" s="216">
        <v>1584</v>
      </c>
      <c r="L92" s="396">
        <v>1.1478260869565218</v>
      </c>
      <c r="M92" s="396">
        <v>1.1478260869565216</v>
      </c>
      <c r="N92" s="396">
        <v>1.1478260869565218</v>
      </c>
    </row>
    <row r="93" spans="1:14" s="18" customFormat="1" ht="85.5" customHeight="1" x14ac:dyDescent="0.25">
      <c r="A93" s="55">
        <v>90</v>
      </c>
      <c r="B93" s="55" t="s">
        <v>93</v>
      </c>
      <c r="C93" s="447" t="s">
        <v>6724</v>
      </c>
      <c r="D93" s="448"/>
      <c r="E93" s="449"/>
      <c r="F93" s="173">
        <v>1800</v>
      </c>
      <c r="G93" s="216">
        <v>1260</v>
      </c>
      <c r="H93" s="216">
        <v>1080</v>
      </c>
      <c r="I93" s="173">
        <v>2000</v>
      </c>
      <c r="J93" s="216">
        <v>1400</v>
      </c>
      <c r="K93" s="216">
        <v>1200</v>
      </c>
      <c r="L93" s="396">
        <v>1.1111111111111112</v>
      </c>
      <c r="M93" s="396">
        <v>1.1111111111111112</v>
      </c>
      <c r="N93" s="396">
        <v>1.1111111111111112</v>
      </c>
    </row>
    <row r="94" spans="1:14" s="18" customFormat="1" ht="85.5" customHeight="1" x14ac:dyDescent="0.25">
      <c r="A94" s="55">
        <v>91</v>
      </c>
      <c r="B94" s="55" t="s">
        <v>94</v>
      </c>
      <c r="C94" s="447" t="s">
        <v>6725</v>
      </c>
      <c r="D94" s="448"/>
      <c r="E94" s="449"/>
      <c r="F94" s="173">
        <v>1300</v>
      </c>
      <c r="G94" s="216">
        <v>909.99999999999989</v>
      </c>
      <c r="H94" s="216">
        <v>780</v>
      </c>
      <c r="I94" s="173">
        <v>1360</v>
      </c>
      <c r="J94" s="216">
        <v>951.99999999999989</v>
      </c>
      <c r="K94" s="216">
        <v>816</v>
      </c>
      <c r="L94" s="396">
        <v>1.0461538461538462</v>
      </c>
      <c r="M94" s="396">
        <v>1.0461538461538462</v>
      </c>
      <c r="N94" s="396">
        <v>1.0461538461538462</v>
      </c>
    </row>
    <row r="95" spans="1:14" s="18" customFormat="1" ht="31.5" x14ac:dyDescent="0.25">
      <c r="A95" s="55">
        <v>92</v>
      </c>
      <c r="B95" s="55" t="s">
        <v>822</v>
      </c>
      <c r="C95" s="56" t="s">
        <v>6440</v>
      </c>
      <c r="D95" s="56" t="s">
        <v>6439</v>
      </c>
      <c r="E95" s="56" t="s">
        <v>833</v>
      </c>
      <c r="F95" s="257">
        <v>5500</v>
      </c>
      <c r="G95" s="257">
        <v>3849.9999999999995</v>
      </c>
      <c r="H95" s="257">
        <v>3300</v>
      </c>
      <c r="I95" s="257">
        <v>8800</v>
      </c>
      <c r="J95" s="257">
        <v>6160</v>
      </c>
      <c r="K95" s="257">
        <v>5280</v>
      </c>
      <c r="L95" s="395">
        <v>1.6</v>
      </c>
      <c r="M95" s="395">
        <v>1.6</v>
      </c>
      <c r="N95" s="395">
        <v>1.6</v>
      </c>
    </row>
    <row r="96" spans="1:14" s="18" customFormat="1" ht="85.5" customHeight="1" x14ac:dyDescent="0.25">
      <c r="A96" s="55">
        <v>93</v>
      </c>
      <c r="B96" s="55" t="s">
        <v>20</v>
      </c>
      <c r="C96" s="447" t="s">
        <v>6726</v>
      </c>
      <c r="D96" s="448"/>
      <c r="E96" s="449"/>
      <c r="F96" s="173">
        <v>2300</v>
      </c>
      <c r="G96" s="216">
        <v>1610</v>
      </c>
      <c r="H96" s="216">
        <v>1380</v>
      </c>
      <c r="I96" s="173">
        <v>3500</v>
      </c>
      <c r="J96" s="216">
        <v>2450</v>
      </c>
      <c r="K96" s="216">
        <v>2100</v>
      </c>
      <c r="L96" s="396">
        <v>1.5217391304347827</v>
      </c>
      <c r="M96" s="396">
        <v>1.5217391304347827</v>
      </c>
      <c r="N96" s="396">
        <v>1.5217391304347827</v>
      </c>
    </row>
    <row r="97" spans="1:14" s="18" customFormat="1" ht="85.5" customHeight="1" x14ac:dyDescent="0.25">
      <c r="A97" s="55">
        <v>94</v>
      </c>
      <c r="B97" s="55" t="s">
        <v>21</v>
      </c>
      <c r="C97" s="447" t="s">
        <v>6727</v>
      </c>
      <c r="D97" s="448"/>
      <c r="E97" s="449"/>
      <c r="F97" s="173">
        <v>1800</v>
      </c>
      <c r="G97" s="216">
        <v>1260</v>
      </c>
      <c r="H97" s="216">
        <v>1080</v>
      </c>
      <c r="I97" s="173">
        <v>2600</v>
      </c>
      <c r="J97" s="216">
        <v>1819.9999999999998</v>
      </c>
      <c r="K97" s="216">
        <v>1560</v>
      </c>
      <c r="L97" s="396">
        <v>1.4444444444444444</v>
      </c>
      <c r="M97" s="396">
        <v>1.4444444444444442</v>
      </c>
      <c r="N97" s="396">
        <v>1.4444444444444444</v>
      </c>
    </row>
    <row r="98" spans="1:14" s="18" customFormat="1" ht="85.5" customHeight="1" x14ac:dyDescent="0.25">
      <c r="A98" s="55">
        <v>95</v>
      </c>
      <c r="B98" s="55" t="s">
        <v>22</v>
      </c>
      <c r="C98" s="447" t="s">
        <v>6728</v>
      </c>
      <c r="D98" s="448"/>
      <c r="E98" s="449"/>
      <c r="F98" s="173">
        <v>1300</v>
      </c>
      <c r="G98" s="216">
        <v>909.99999999999989</v>
      </c>
      <c r="H98" s="216">
        <v>780</v>
      </c>
      <c r="I98" s="173">
        <v>1800</v>
      </c>
      <c r="J98" s="216">
        <v>1260</v>
      </c>
      <c r="K98" s="216">
        <v>1080</v>
      </c>
      <c r="L98" s="396">
        <v>1.3846153846153846</v>
      </c>
      <c r="M98" s="396">
        <v>1.3846153846153848</v>
      </c>
      <c r="N98" s="396">
        <v>1.3846153846153846</v>
      </c>
    </row>
    <row r="99" spans="1:14" s="18" customFormat="1" ht="85.5" customHeight="1" x14ac:dyDescent="0.25">
      <c r="A99" s="55">
        <v>96</v>
      </c>
      <c r="B99" s="55" t="s">
        <v>92</v>
      </c>
      <c r="C99" s="447" t="s">
        <v>6729</v>
      </c>
      <c r="D99" s="448"/>
      <c r="E99" s="449"/>
      <c r="F99" s="173">
        <v>2300</v>
      </c>
      <c r="G99" s="216">
        <v>1610</v>
      </c>
      <c r="H99" s="216">
        <v>1380</v>
      </c>
      <c r="I99" s="173">
        <v>2800</v>
      </c>
      <c r="J99" s="216">
        <v>1959.9999999999998</v>
      </c>
      <c r="K99" s="216">
        <v>1680</v>
      </c>
      <c r="L99" s="396">
        <v>1.2173913043478262</v>
      </c>
      <c r="M99" s="396">
        <v>1.2173913043478259</v>
      </c>
      <c r="N99" s="396">
        <v>1.2173913043478262</v>
      </c>
    </row>
    <row r="100" spans="1:14" s="18" customFormat="1" ht="85.5" customHeight="1" x14ac:dyDescent="0.25">
      <c r="A100" s="55">
        <v>97</v>
      </c>
      <c r="B100" s="55" t="s">
        <v>93</v>
      </c>
      <c r="C100" s="447" t="s">
        <v>6730</v>
      </c>
      <c r="D100" s="448"/>
      <c r="E100" s="449"/>
      <c r="F100" s="173">
        <v>1800</v>
      </c>
      <c r="G100" s="216">
        <v>1260</v>
      </c>
      <c r="H100" s="216">
        <v>1080</v>
      </c>
      <c r="I100" s="173">
        <v>2080</v>
      </c>
      <c r="J100" s="216">
        <v>1456</v>
      </c>
      <c r="K100" s="216">
        <v>1248</v>
      </c>
      <c r="L100" s="396">
        <v>1.1555555555555554</v>
      </c>
      <c r="M100" s="396">
        <v>1.1555555555555554</v>
      </c>
      <c r="N100" s="396">
        <v>1.1555555555555554</v>
      </c>
    </row>
    <row r="101" spans="1:14" s="18" customFormat="1" ht="85.5" customHeight="1" x14ac:dyDescent="0.25">
      <c r="A101" s="55">
        <v>98</v>
      </c>
      <c r="B101" s="55" t="s">
        <v>94</v>
      </c>
      <c r="C101" s="447" t="s">
        <v>6731</v>
      </c>
      <c r="D101" s="448"/>
      <c r="E101" s="449"/>
      <c r="F101" s="173">
        <v>1300</v>
      </c>
      <c r="G101" s="216">
        <v>909.99999999999989</v>
      </c>
      <c r="H101" s="216">
        <v>780</v>
      </c>
      <c r="I101" s="173">
        <v>1440</v>
      </c>
      <c r="J101" s="216">
        <v>1007.9999999999999</v>
      </c>
      <c r="K101" s="216">
        <v>864</v>
      </c>
      <c r="L101" s="396">
        <v>1.1076923076923078</v>
      </c>
      <c r="M101" s="396">
        <v>1.1076923076923078</v>
      </c>
      <c r="N101" s="396">
        <v>1.1076923076923078</v>
      </c>
    </row>
    <row r="102" spans="1:14" s="18" customFormat="1" ht="31.5" x14ac:dyDescent="0.25">
      <c r="A102" s="55">
        <v>99</v>
      </c>
      <c r="B102" s="55" t="s">
        <v>826</v>
      </c>
      <c r="C102" s="56" t="s">
        <v>6441</v>
      </c>
      <c r="D102" s="56" t="s">
        <v>6439</v>
      </c>
      <c r="E102" s="56" t="s">
        <v>6442</v>
      </c>
      <c r="F102" s="257">
        <v>4700</v>
      </c>
      <c r="G102" s="257">
        <v>3290</v>
      </c>
      <c r="H102" s="257">
        <v>2820</v>
      </c>
      <c r="I102" s="257">
        <v>7500</v>
      </c>
      <c r="J102" s="257">
        <v>5250</v>
      </c>
      <c r="K102" s="257">
        <v>4500</v>
      </c>
      <c r="L102" s="395">
        <v>1.5957446808510638</v>
      </c>
      <c r="M102" s="395">
        <v>1.5957446808510638</v>
      </c>
      <c r="N102" s="395">
        <v>1.5957446808510638</v>
      </c>
    </row>
    <row r="103" spans="1:14" s="18" customFormat="1" ht="85.5" customHeight="1" x14ac:dyDescent="0.25">
      <c r="A103" s="55">
        <v>100</v>
      </c>
      <c r="B103" s="55" t="s">
        <v>20</v>
      </c>
      <c r="C103" s="447" t="s">
        <v>6732</v>
      </c>
      <c r="D103" s="448"/>
      <c r="E103" s="449"/>
      <c r="F103" s="173">
        <v>2300</v>
      </c>
      <c r="G103" s="216">
        <v>1610</v>
      </c>
      <c r="H103" s="216">
        <v>1380</v>
      </c>
      <c r="I103" s="173">
        <v>3000</v>
      </c>
      <c r="J103" s="216">
        <v>2100</v>
      </c>
      <c r="K103" s="216">
        <v>1800</v>
      </c>
      <c r="L103" s="396">
        <v>1.3043478260869565</v>
      </c>
      <c r="M103" s="396">
        <v>1.3043478260869565</v>
      </c>
      <c r="N103" s="396">
        <v>1.3043478260869565</v>
      </c>
    </row>
    <row r="104" spans="1:14" s="18" customFormat="1" ht="85.5" customHeight="1" x14ac:dyDescent="0.25">
      <c r="A104" s="55">
        <v>101</v>
      </c>
      <c r="B104" s="55" t="s">
        <v>21</v>
      </c>
      <c r="C104" s="447" t="s">
        <v>6733</v>
      </c>
      <c r="D104" s="448"/>
      <c r="E104" s="449"/>
      <c r="F104" s="173">
        <v>1800</v>
      </c>
      <c r="G104" s="216">
        <v>1260</v>
      </c>
      <c r="H104" s="216">
        <v>1080</v>
      </c>
      <c r="I104" s="173">
        <v>2300</v>
      </c>
      <c r="J104" s="216">
        <v>1610</v>
      </c>
      <c r="K104" s="216">
        <v>1380</v>
      </c>
      <c r="L104" s="396">
        <v>1.2777777777777777</v>
      </c>
      <c r="M104" s="396">
        <v>1.2777777777777777</v>
      </c>
      <c r="N104" s="396">
        <v>1.2777777777777777</v>
      </c>
    </row>
    <row r="105" spans="1:14" s="18" customFormat="1" ht="85.5" customHeight="1" x14ac:dyDescent="0.25">
      <c r="A105" s="55">
        <v>102</v>
      </c>
      <c r="B105" s="55" t="s">
        <v>22</v>
      </c>
      <c r="C105" s="447" t="s">
        <v>6734</v>
      </c>
      <c r="D105" s="448"/>
      <c r="E105" s="449"/>
      <c r="F105" s="173">
        <v>1300</v>
      </c>
      <c r="G105" s="216">
        <v>909.99999999999989</v>
      </c>
      <c r="H105" s="216">
        <v>780</v>
      </c>
      <c r="I105" s="173">
        <v>1500</v>
      </c>
      <c r="J105" s="216">
        <v>1050</v>
      </c>
      <c r="K105" s="216">
        <v>900</v>
      </c>
      <c r="L105" s="396">
        <v>1.1538461538461537</v>
      </c>
      <c r="M105" s="396">
        <v>1.153846153846154</v>
      </c>
      <c r="N105" s="396">
        <v>1.1538461538461537</v>
      </c>
    </row>
    <row r="106" spans="1:14" s="18" customFormat="1" ht="85.5" customHeight="1" x14ac:dyDescent="0.25">
      <c r="A106" s="55">
        <v>103</v>
      </c>
      <c r="B106" s="55" t="s">
        <v>92</v>
      </c>
      <c r="C106" s="447" t="s">
        <v>6735</v>
      </c>
      <c r="D106" s="448"/>
      <c r="E106" s="449"/>
      <c r="F106" s="173">
        <v>2300</v>
      </c>
      <c r="G106" s="216">
        <v>1610</v>
      </c>
      <c r="H106" s="216">
        <v>1380</v>
      </c>
      <c r="I106" s="173">
        <v>2400</v>
      </c>
      <c r="J106" s="216">
        <v>1680</v>
      </c>
      <c r="K106" s="216">
        <v>1440</v>
      </c>
      <c r="L106" s="396">
        <v>1.0434782608695652</v>
      </c>
      <c r="M106" s="396">
        <v>1.0434782608695652</v>
      </c>
      <c r="N106" s="396">
        <v>1.0434782608695652</v>
      </c>
    </row>
    <row r="107" spans="1:14" s="18" customFormat="1" ht="85.5" customHeight="1" x14ac:dyDescent="0.25">
      <c r="A107" s="55">
        <v>104</v>
      </c>
      <c r="B107" s="55" t="s">
        <v>93</v>
      </c>
      <c r="C107" s="447" t="s">
        <v>6736</v>
      </c>
      <c r="D107" s="448"/>
      <c r="E107" s="449"/>
      <c r="F107" s="173">
        <v>1800</v>
      </c>
      <c r="G107" s="216">
        <v>1260</v>
      </c>
      <c r="H107" s="216">
        <v>1080</v>
      </c>
      <c r="I107" s="173">
        <v>1840</v>
      </c>
      <c r="J107" s="216">
        <v>1288</v>
      </c>
      <c r="K107" s="216">
        <v>1104</v>
      </c>
      <c r="L107" s="396">
        <v>1.0222222222222221</v>
      </c>
      <c r="M107" s="396">
        <v>1.0222222222222221</v>
      </c>
      <c r="N107" s="396">
        <v>1.0222222222222221</v>
      </c>
    </row>
    <row r="108" spans="1:14" s="18" customFormat="1" ht="85.5" customHeight="1" x14ac:dyDescent="0.25">
      <c r="A108" s="55">
        <v>105</v>
      </c>
      <c r="B108" s="55" t="s">
        <v>94</v>
      </c>
      <c r="C108" s="447" t="s">
        <v>6737</v>
      </c>
      <c r="D108" s="448"/>
      <c r="E108" s="449"/>
      <c r="F108" s="173">
        <v>1300</v>
      </c>
      <c r="G108" s="216">
        <v>909.99999999999989</v>
      </c>
      <c r="H108" s="216">
        <v>780</v>
      </c>
      <c r="I108" s="173">
        <v>1200</v>
      </c>
      <c r="J108" s="216">
        <v>840</v>
      </c>
      <c r="K108" s="216">
        <v>720</v>
      </c>
      <c r="L108" s="396">
        <v>0.92307692307692313</v>
      </c>
      <c r="M108" s="396">
        <v>0.92307692307692324</v>
      </c>
      <c r="N108" s="396">
        <v>0.92307692307692313</v>
      </c>
    </row>
    <row r="109" spans="1:14" s="18" customFormat="1" ht="15.75" x14ac:dyDescent="0.25">
      <c r="A109" s="55">
        <v>106</v>
      </c>
      <c r="B109" s="55" t="s">
        <v>830</v>
      </c>
      <c r="C109" s="56" t="s">
        <v>6443</v>
      </c>
      <c r="D109" s="56" t="s">
        <v>6439</v>
      </c>
      <c r="E109" s="56" t="s">
        <v>6444</v>
      </c>
      <c r="F109" s="257">
        <v>4700</v>
      </c>
      <c r="G109" s="257">
        <v>3290</v>
      </c>
      <c r="H109" s="257">
        <v>2820</v>
      </c>
      <c r="I109" s="257">
        <v>7500</v>
      </c>
      <c r="J109" s="257">
        <v>5250</v>
      </c>
      <c r="K109" s="257">
        <v>4500</v>
      </c>
      <c r="L109" s="395">
        <v>1.5957446808510638</v>
      </c>
      <c r="M109" s="395">
        <v>1.5957446808510638</v>
      </c>
      <c r="N109" s="395">
        <v>1.5957446808510638</v>
      </c>
    </row>
    <row r="110" spans="1:14" s="18" customFormat="1" ht="85.5" customHeight="1" x14ac:dyDescent="0.25">
      <c r="A110" s="55">
        <v>107</v>
      </c>
      <c r="B110" s="55" t="s">
        <v>20</v>
      </c>
      <c r="C110" s="447" t="s">
        <v>6738</v>
      </c>
      <c r="D110" s="448"/>
      <c r="E110" s="449"/>
      <c r="F110" s="173">
        <v>2300</v>
      </c>
      <c r="G110" s="216">
        <v>1610</v>
      </c>
      <c r="H110" s="216">
        <v>1380</v>
      </c>
      <c r="I110" s="173">
        <v>3000</v>
      </c>
      <c r="J110" s="216">
        <v>2100</v>
      </c>
      <c r="K110" s="216">
        <v>1800</v>
      </c>
      <c r="L110" s="396">
        <v>1.3043478260869565</v>
      </c>
      <c r="M110" s="396">
        <v>1.3043478260869565</v>
      </c>
      <c r="N110" s="396">
        <v>1.3043478260869565</v>
      </c>
    </row>
    <row r="111" spans="1:14" s="18" customFormat="1" ht="85.5" customHeight="1" x14ac:dyDescent="0.25">
      <c r="A111" s="55">
        <v>108</v>
      </c>
      <c r="B111" s="55" t="s">
        <v>21</v>
      </c>
      <c r="C111" s="447" t="s">
        <v>6739</v>
      </c>
      <c r="D111" s="448"/>
      <c r="E111" s="449"/>
      <c r="F111" s="173">
        <v>1800</v>
      </c>
      <c r="G111" s="216">
        <v>1260</v>
      </c>
      <c r="H111" s="216">
        <v>1080</v>
      </c>
      <c r="I111" s="173">
        <v>2300</v>
      </c>
      <c r="J111" s="216">
        <v>1610</v>
      </c>
      <c r="K111" s="216">
        <v>1380</v>
      </c>
      <c r="L111" s="396">
        <v>1.2777777777777777</v>
      </c>
      <c r="M111" s="396">
        <v>1.2777777777777777</v>
      </c>
      <c r="N111" s="396">
        <v>1.2777777777777777</v>
      </c>
    </row>
    <row r="112" spans="1:14" s="18" customFormat="1" ht="85.5" customHeight="1" x14ac:dyDescent="0.25">
      <c r="A112" s="55">
        <v>109</v>
      </c>
      <c r="B112" s="55" t="s">
        <v>22</v>
      </c>
      <c r="C112" s="447" t="s">
        <v>6740</v>
      </c>
      <c r="D112" s="448"/>
      <c r="E112" s="449"/>
      <c r="F112" s="173">
        <v>1300</v>
      </c>
      <c r="G112" s="216">
        <v>909.99999999999989</v>
      </c>
      <c r="H112" s="216">
        <v>780</v>
      </c>
      <c r="I112" s="173">
        <v>1500</v>
      </c>
      <c r="J112" s="216">
        <v>1050</v>
      </c>
      <c r="K112" s="216">
        <v>900</v>
      </c>
      <c r="L112" s="396">
        <v>1.1538461538461537</v>
      </c>
      <c r="M112" s="396">
        <v>1.153846153846154</v>
      </c>
      <c r="N112" s="396">
        <v>1.1538461538461537</v>
      </c>
    </row>
    <row r="113" spans="1:14" s="18" customFormat="1" ht="85.5" customHeight="1" x14ac:dyDescent="0.25">
      <c r="A113" s="55">
        <v>110</v>
      </c>
      <c r="B113" s="55" t="s">
        <v>92</v>
      </c>
      <c r="C113" s="447" t="s">
        <v>6741</v>
      </c>
      <c r="D113" s="448"/>
      <c r="E113" s="449"/>
      <c r="F113" s="173">
        <v>2300</v>
      </c>
      <c r="G113" s="216">
        <v>1610</v>
      </c>
      <c r="H113" s="216">
        <v>1380</v>
      </c>
      <c r="I113" s="173">
        <v>2400</v>
      </c>
      <c r="J113" s="216">
        <v>1680</v>
      </c>
      <c r="K113" s="216">
        <v>1440</v>
      </c>
      <c r="L113" s="396">
        <v>1.0434782608695652</v>
      </c>
      <c r="M113" s="396">
        <v>1.0434782608695652</v>
      </c>
      <c r="N113" s="396">
        <v>1.0434782608695652</v>
      </c>
    </row>
    <row r="114" spans="1:14" s="18" customFormat="1" ht="85.5" customHeight="1" x14ac:dyDescent="0.25">
      <c r="A114" s="55">
        <v>111</v>
      </c>
      <c r="B114" s="55" t="s">
        <v>93</v>
      </c>
      <c r="C114" s="447" t="s">
        <v>6742</v>
      </c>
      <c r="D114" s="448"/>
      <c r="E114" s="449"/>
      <c r="F114" s="173">
        <v>1800</v>
      </c>
      <c r="G114" s="216">
        <v>1260</v>
      </c>
      <c r="H114" s="216">
        <v>1080</v>
      </c>
      <c r="I114" s="173">
        <v>1840</v>
      </c>
      <c r="J114" s="216">
        <v>1288</v>
      </c>
      <c r="K114" s="216">
        <v>1104</v>
      </c>
      <c r="L114" s="396">
        <v>1.0222222222222221</v>
      </c>
      <c r="M114" s="396">
        <v>1.0222222222222221</v>
      </c>
      <c r="N114" s="396">
        <v>1.0222222222222221</v>
      </c>
    </row>
    <row r="115" spans="1:14" s="18" customFormat="1" ht="85.5" customHeight="1" x14ac:dyDescent="0.25">
      <c r="A115" s="55">
        <v>112</v>
      </c>
      <c r="B115" s="55" t="s">
        <v>94</v>
      </c>
      <c r="C115" s="447" t="s">
        <v>6743</v>
      </c>
      <c r="D115" s="448"/>
      <c r="E115" s="449"/>
      <c r="F115" s="173">
        <v>1300</v>
      </c>
      <c r="G115" s="216">
        <v>909.99999999999989</v>
      </c>
      <c r="H115" s="216">
        <v>780</v>
      </c>
      <c r="I115" s="173">
        <v>1200</v>
      </c>
      <c r="J115" s="216">
        <v>840</v>
      </c>
      <c r="K115" s="216">
        <v>720</v>
      </c>
      <c r="L115" s="396">
        <v>0.92307692307692313</v>
      </c>
      <c r="M115" s="396">
        <v>0.92307692307692324</v>
      </c>
      <c r="N115" s="396">
        <v>0.92307692307692313</v>
      </c>
    </row>
    <row r="116" spans="1:14" ht="63" x14ac:dyDescent="0.25">
      <c r="A116" s="55">
        <v>113</v>
      </c>
      <c r="B116" s="55" t="s">
        <v>834</v>
      </c>
      <c r="C116" s="56" t="s">
        <v>6445</v>
      </c>
      <c r="D116" s="56" t="s">
        <v>6439</v>
      </c>
      <c r="E116" s="56" t="s">
        <v>6446</v>
      </c>
      <c r="F116" s="257">
        <v>4700</v>
      </c>
      <c r="G116" s="257">
        <v>3290</v>
      </c>
      <c r="H116" s="257">
        <v>2820</v>
      </c>
      <c r="I116" s="257">
        <v>7500</v>
      </c>
      <c r="J116" s="257">
        <v>5250</v>
      </c>
      <c r="K116" s="257">
        <v>4500</v>
      </c>
      <c r="L116" s="395">
        <v>1.5957446808510638</v>
      </c>
      <c r="M116" s="395">
        <v>1.5957446808510638</v>
      </c>
      <c r="N116" s="395">
        <v>1.5957446808510638</v>
      </c>
    </row>
    <row r="117" spans="1:14" ht="85.5" customHeight="1" x14ac:dyDescent="0.25">
      <c r="A117" s="55">
        <v>114</v>
      </c>
      <c r="B117" s="55" t="s">
        <v>20</v>
      </c>
      <c r="C117" s="447" t="s">
        <v>6744</v>
      </c>
      <c r="D117" s="448"/>
      <c r="E117" s="449"/>
      <c r="F117" s="173">
        <v>2300</v>
      </c>
      <c r="G117" s="216">
        <v>1610</v>
      </c>
      <c r="H117" s="216">
        <v>1380</v>
      </c>
      <c r="I117" s="173">
        <v>3000</v>
      </c>
      <c r="J117" s="216">
        <v>2100</v>
      </c>
      <c r="K117" s="216">
        <v>1800</v>
      </c>
      <c r="L117" s="396">
        <v>1.3043478260869565</v>
      </c>
      <c r="M117" s="396">
        <v>1.3043478260869565</v>
      </c>
      <c r="N117" s="396">
        <v>1.3043478260869565</v>
      </c>
    </row>
    <row r="118" spans="1:14" ht="85.5" customHeight="1" x14ac:dyDescent="0.25">
      <c r="A118" s="55">
        <v>115</v>
      </c>
      <c r="B118" s="55" t="s">
        <v>21</v>
      </c>
      <c r="C118" s="447" t="s">
        <v>6745</v>
      </c>
      <c r="D118" s="448"/>
      <c r="E118" s="449"/>
      <c r="F118" s="173">
        <v>1800</v>
      </c>
      <c r="G118" s="216">
        <v>1260</v>
      </c>
      <c r="H118" s="216">
        <v>1080</v>
      </c>
      <c r="I118" s="173">
        <v>2300</v>
      </c>
      <c r="J118" s="216">
        <v>1610</v>
      </c>
      <c r="K118" s="216">
        <v>1380</v>
      </c>
      <c r="L118" s="396">
        <v>1.2777777777777777</v>
      </c>
      <c r="M118" s="396">
        <v>1.2777777777777777</v>
      </c>
      <c r="N118" s="396">
        <v>1.2777777777777777</v>
      </c>
    </row>
    <row r="119" spans="1:14" ht="85.5" customHeight="1" x14ac:dyDescent="0.25">
      <c r="A119" s="55">
        <v>116</v>
      </c>
      <c r="B119" s="55" t="s">
        <v>22</v>
      </c>
      <c r="C119" s="447" t="s">
        <v>6746</v>
      </c>
      <c r="D119" s="448"/>
      <c r="E119" s="449"/>
      <c r="F119" s="173">
        <v>1300</v>
      </c>
      <c r="G119" s="216">
        <v>909.99999999999989</v>
      </c>
      <c r="H119" s="216">
        <v>780</v>
      </c>
      <c r="I119" s="173">
        <v>1500</v>
      </c>
      <c r="J119" s="216">
        <v>1050</v>
      </c>
      <c r="K119" s="216">
        <v>900</v>
      </c>
      <c r="L119" s="396">
        <v>1.1538461538461537</v>
      </c>
      <c r="M119" s="396">
        <v>1.153846153846154</v>
      </c>
      <c r="N119" s="396">
        <v>1.1538461538461537</v>
      </c>
    </row>
    <row r="120" spans="1:14" ht="85.5" customHeight="1" x14ac:dyDescent="0.25">
      <c r="A120" s="55">
        <v>117</v>
      </c>
      <c r="B120" s="55" t="s">
        <v>92</v>
      </c>
      <c r="C120" s="447" t="s">
        <v>6747</v>
      </c>
      <c r="D120" s="448"/>
      <c r="E120" s="449"/>
      <c r="F120" s="173">
        <v>2300</v>
      </c>
      <c r="G120" s="216">
        <v>1610</v>
      </c>
      <c r="H120" s="216">
        <v>1380</v>
      </c>
      <c r="I120" s="173">
        <v>2400</v>
      </c>
      <c r="J120" s="216">
        <v>1680</v>
      </c>
      <c r="K120" s="216">
        <v>1440</v>
      </c>
      <c r="L120" s="396">
        <v>1.0434782608695652</v>
      </c>
      <c r="M120" s="396">
        <v>1.0434782608695652</v>
      </c>
      <c r="N120" s="396">
        <v>1.0434782608695652</v>
      </c>
    </row>
    <row r="121" spans="1:14" ht="85.5" customHeight="1" x14ac:dyDescent="0.25">
      <c r="A121" s="55">
        <v>118</v>
      </c>
      <c r="B121" s="55" t="s">
        <v>93</v>
      </c>
      <c r="C121" s="447" t="s">
        <v>6748</v>
      </c>
      <c r="D121" s="448"/>
      <c r="E121" s="449"/>
      <c r="F121" s="173">
        <v>1800</v>
      </c>
      <c r="G121" s="216">
        <v>1260</v>
      </c>
      <c r="H121" s="216">
        <v>1080</v>
      </c>
      <c r="I121" s="173">
        <v>1840</v>
      </c>
      <c r="J121" s="216">
        <v>1288</v>
      </c>
      <c r="K121" s="216">
        <v>1104</v>
      </c>
      <c r="L121" s="396">
        <v>1.0222222222222221</v>
      </c>
      <c r="M121" s="396">
        <v>1.0222222222222221</v>
      </c>
      <c r="N121" s="396">
        <v>1.0222222222222221</v>
      </c>
    </row>
    <row r="122" spans="1:14" ht="85.5" customHeight="1" x14ac:dyDescent="0.25">
      <c r="A122" s="55">
        <v>119</v>
      </c>
      <c r="B122" s="55" t="s">
        <v>94</v>
      </c>
      <c r="C122" s="447" t="s">
        <v>6749</v>
      </c>
      <c r="D122" s="448"/>
      <c r="E122" s="449"/>
      <c r="F122" s="173">
        <v>1300</v>
      </c>
      <c r="G122" s="216">
        <v>909.99999999999989</v>
      </c>
      <c r="H122" s="216">
        <v>780</v>
      </c>
      <c r="I122" s="173">
        <v>1200</v>
      </c>
      <c r="J122" s="216">
        <v>840</v>
      </c>
      <c r="K122" s="216">
        <v>720</v>
      </c>
      <c r="L122" s="396">
        <v>0.92307692307692313</v>
      </c>
      <c r="M122" s="396">
        <v>0.92307692307692324</v>
      </c>
      <c r="N122" s="396">
        <v>0.92307692307692313</v>
      </c>
    </row>
    <row r="123" spans="1:14" ht="31.5" x14ac:dyDescent="0.25">
      <c r="A123" s="55">
        <v>120</v>
      </c>
      <c r="B123" s="55" t="s">
        <v>983</v>
      </c>
      <c r="C123" s="56" t="s">
        <v>215</v>
      </c>
      <c r="D123" s="56" t="s">
        <v>6447</v>
      </c>
      <c r="E123" s="56" t="s">
        <v>6448</v>
      </c>
      <c r="F123" s="257">
        <v>12000</v>
      </c>
      <c r="G123" s="257">
        <v>8400</v>
      </c>
      <c r="H123" s="257">
        <v>7200</v>
      </c>
      <c r="I123" s="257">
        <v>18000</v>
      </c>
      <c r="J123" s="257">
        <v>12600</v>
      </c>
      <c r="K123" s="257">
        <v>10800</v>
      </c>
      <c r="L123" s="395">
        <v>1.5</v>
      </c>
      <c r="M123" s="395">
        <v>1.5</v>
      </c>
      <c r="N123" s="395">
        <v>1.5</v>
      </c>
    </row>
    <row r="124" spans="1:14" ht="85.5" customHeight="1" x14ac:dyDescent="0.25">
      <c r="A124" s="55">
        <v>121</v>
      </c>
      <c r="B124" s="55" t="s">
        <v>20</v>
      </c>
      <c r="C124" s="447" t="s">
        <v>6750</v>
      </c>
      <c r="D124" s="448"/>
      <c r="E124" s="449"/>
      <c r="F124" s="173">
        <v>3500</v>
      </c>
      <c r="G124" s="216">
        <v>2450</v>
      </c>
      <c r="H124" s="216">
        <v>2100</v>
      </c>
      <c r="I124" s="173">
        <v>7200</v>
      </c>
      <c r="J124" s="216">
        <v>5040</v>
      </c>
      <c r="K124" s="216">
        <v>4320</v>
      </c>
      <c r="L124" s="396">
        <v>2.0571428571428569</v>
      </c>
      <c r="M124" s="396">
        <v>2.0571428571428569</v>
      </c>
      <c r="N124" s="396">
        <v>2.0571428571428569</v>
      </c>
    </row>
    <row r="125" spans="1:14" ht="85.5" customHeight="1" x14ac:dyDescent="0.25">
      <c r="A125" s="55">
        <v>122</v>
      </c>
      <c r="B125" s="55" t="s">
        <v>21</v>
      </c>
      <c r="C125" s="447" t="s">
        <v>6751</v>
      </c>
      <c r="D125" s="448"/>
      <c r="E125" s="449"/>
      <c r="F125" s="173">
        <v>2700</v>
      </c>
      <c r="G125" s="216">
        <v>1889.9999999999998</v>
      </c>
      <c r="H125" s="216">
        <v>1620</v>
      </c>
      <c r="I125" s="173">
        <v>5400</v>
      </c>
      <c r="J125" s="216">
        <v>3779.9999999999995</v>
      </c>
      <c r="K125" s="216">
        <v>3240</v>
      </c>
      <c r="L125" s="396">
        <v>2</v>
      </c>
      <c r="M125" s="396">
        <v>2</v>
      </c>
      <c r="N125" s="396">
        <v>2</v>
      </c>
    </row>
    <row r="126" spans="1:14" ht="85.5" customHeight="1" x14ac:dyDescent="0.25">
      <c r="A126" s="55">
        <v>123</v>
      </c>
      <c r="B126" s="55" t="s">
        <v>22</v>
      </c>
      <c r="C126" s="447" t="s">
        <v>6752</v>
      </c>
      <c r="D126" s="448"/>
      <c r="E126" s="449"/>
      <c r="F126" s="173">
        <v>2000</v>
      </c>
      <c r="G126" s="216">
        <v>1400</v>
      </c>
      <c r="H126" s="216">
        <v>1200</v>
      </c>
      <c r="I126" s="173">
        <v>3600</v>
      </c>
      <c r="J126" s="216">
        <v>2520</v>
      </c>
      <c r="K126" s="216">
        <v>2160</v>
      </c>
      <c r="L126" s="396">
        <v>1.8</v>
      </c>
      <c r="M126" s="396">
        <v>1.8</v>
      </c>
      <c r="N126" s="396">
        <v>1.8</v>
      </c>
    </row>
    <row r="127" spans="1:14" ht="85.5" customHeight="1" x14ac:dyDescent="0.25">
      <c r="A127" s="55">
        <v>124</v>
      </c>
      <c r="B127" s="55" t="s">
        <v>92</v>
      </c>
      <c r="C127" s="447" t="s">
        <v>6753</v>
      </c>
      <c r="D127" s="448"/>
      <c r="E127" s="449"/>
      <c r="F127" s="173">
        <v>3500</v>
      </c>
      <c r="G127" s="216">
        <v>2450</v>
      </c>
      <c r="H127" s="216">
        <v>2100</v>
      </c>
      <c r="I127" s="173">
        <v>5760</v>
      </c>
      <c r="J127" s="216">
        <v>4031.9999999999995</v>
      </c>
      <c r="K127" s="216">
        <v>3456</v>
      </c>
      <c r="L127" s="396">
        <v>1.6457142857142857</v>
      </c>
      <c r="M127" s="396">
        <v>1.6457142857142855</v>
      </c>
      <c r="N127" s="396">
        <v>1.6457142857142857</v>
      </c>
    </row>
    <row r="128" spans="1:14" ht="85.5" customHeight="1" x14ac:dyDescent="0.25">
      <c r="A128" s="55">
        <v>125</v>
      </c>
      <c r="B128" s="55" t="s">
        <v>93</v>
      </c>
      <c r="C128" s="447" t="s">
        <v>6754</v>
      </c>
      <c r="D128" s="448"/>
      <c r="E128" s="449"/>
      <c r="F128" s="173">
        <v>2700</v>
      </c>
      <c r="G128" s="216">
        <v>1889.9999999999998</v>
      </c>
      <c r="H128" s="216">
        <v>1620</v>
      </c>
      <c r="I128" s="173">
        <v>4320</v>
      </c>
      <c r="J128" s="216">
        <v>3024</v>
      </c>
      <c r="K128" s="216">
        <v>2592</v>
      </c>
      <c r="L128" s="396">
        <v>1.6</v>
      </c>
      <c r="M128" s="396">
        <v>1.6</v>
      </c>
      <c r="N128" s="396">
        <v>1.6</v>
      </c>
    </row>
    <row r="129" spans="1:14" ht="85.5" customHeight="1" x14ac:dyDescent="0.25">
      <c r="A129" s="55">
        <v>126</v>
      </c>
      <c r="B129" s="55" t="s">
        <v>94</v>
      </c>
      <c r="C129" s="447" t="s">
        <v>6755</v>
      </c>
      <c r="D129" s="448"/>
      <c r="E129" s="449"/>
      <c r="F129" s="173">
        <v>2000</v>
      </c>
      <c r="G129" s="216">
        <v>1400</v>
      </c>
      <c r="H129" s="216">
        <v>1200</v>
      </c>
      <c r="I129" s="173">
        <v>2880</v>
      </c>
      <c r="J129" s="216">
        <v>2015.9999999999998</v>
      </c>
      <c r="K129" s="216">
        <v>1728</v>
      </c>
      <c r="L129" s="396">
        <v>1.44</v>
      </c>
      <c r="M129" s="396">
        <v>1.44</v>
      </c>
      <c r="N129" s="396">
        <v>1.44</v>
      </c>
    </row>
    <row r="130" spans="1:14" ht="31.5" x14ac:dyDescent="0.25">
      <c r="A130" s="55">
        <v>127</v>
      </c>
      <c r="B130" s="55" t="s">
        <v>986</v>
      </c>
      <c r="C130" s="56" t="s">
        <v>215</v>
      </c>
      <c r="D130" s="56" t="s">
        <v>6449</v>
      </c>
      <c r="E130" s="56" t="s">
        <v>999</v>
      </c>
      <c r="F130" s="257">
        <v>9600</v>
      </c>
      <c r="G130" s="257">
        <v>6720</v>
      </c>
      <c r="H130" s="257">
        <v>5760</v>
      </c>
      <c r="I130" s="257">
        <v>14400</v>
      </c>
      <c r="J130" s="257">
        <v>10080</v>
      </c>
      <c r="K130" s="257">
        <v>8640</v>
      </c>
      <c r="L130" s="395">
        <v>1.5</v>
      </c>
      <c r="M130" s="395">
        <v>1.5</v>
      </c>
      <c r="N130" s="395">
        <v>1.5</v>
      </c>
    </row>
    <row r="131" spans="1:14" ht="85.5" customHeight="1" x14ac:dyDescent="0.25">
      <c r="A131" s="55">
        <v>128</v>
      </c>
      <c r="B131" s="55" t="s">
        <v>20</v>
      </c>
      <c r="C131" s="447" t="s">
        <v>6756</v>
      </c>
      <c r="D131" s="448"/>
      <c r="E131" s="449"/>
      <c r="F131" s="173">
        <v>2800</v>
      </c>
      <c r="G131" s="216">
        <v>1959.9999999999998</v>
      </c>
      <c r="H131" s="216">
        <v>1680</v>
      </c>
      <c r="I131" s="173">
        <v>5800</v>
      </c>
      <c r="J131" s="216">
        <v>4059.9999999999995</v>
      </c>
      <c r="K131" s="216">
        <v>3480</v>
      </c>
      <c r="L131" s="396">
        <v>2.0714285714285716</v>
      </c>
      <c r="M131" s="396">
        <v>2.0714285714285716</v>
      </c>
      <c r="N131" s="396">
        <v>2.0714285714285716</v>
      </c>
    </row>
    <row r="132" spans="1:14" ht="85.5" customHeight="1" x14ac:dyDescent="0.25">
      <c r="A132" s="55">
        <v>129</v>
      </c>
      <c r="B132" s="55" t="s">
        <v>21</v>
      </c>
      <c r="C132" s="447" t="s">
        <v>6757</v>
      </c>
      <c r="D132" s="448"/>
      <c r="E132" s="449"/>
      <c r="F132" s="173">
        <v>2160</v>
      </c>
      <c r="G132" s="216">
        <v>1512</v>
      </c>
      <c r="H132" s="216">
        <v>1296</v>
      </c>
      <c r="I132" s="173">
        <v>4300</v>
      </c>
      <c r="J132" s="216">
        <v>3010</v>
      </c>
      <c r="K132" s="216">
        <v>2580</v>
      </c>
      <c r="L132" s="396">
        <v>1.9907407407407407</v>
      </c>
      <c r="M132" s="396">
        <v>1.9907407407407407</v>
      </c>
      <c r="N132" s="396">
        <v>1.9907407407407407</v>
      </c>
    </row>
    <row r="133" spans="1:14" ht="85.5" customHeight="1" x14ac:dyDescent="0.25">
      <c r="A133" s="55">
        <v>130</v>
      </c>
      <c r="B133" s="55" t="s">
        <v>22</v>
      </c>
      <c r="C133" s="447" t="s">
        <v>6758</v>
      </c>
      <c r="D133" s="448"/>
      <c r="E133" s="449"/>
      <c r="F133" s="173">
        <v>1600</v>
      </c>
      <c r="G133" s="216">
        <v>1120</v>
      </c>
      <c r="H133" s="216">
        <v>960</v>
      </c>
      <c r="I133" s="173">
        <v>2900</v>
      </c>
      <c r="J133" s="216">
        <v>2029.9999999999998</v>
      </c>
      <c r="K133" s="216">
        <v>1740</v>
      </c>
      <c r="L133" s="396">
        <v>1.8125</v>
      </c>
      <c r="M133" s="396">
        <v>1.8124999999999998</v>
      </c>
      <c r="N133" s="396">
        <v>1.8125</v>
      </c>
    </row>
    <row r="134" spans="1:14" ht="85.5" customHeight="1" x14ac:dyDescent="0.25">
      <c r="A134" s="55">
        <v>131</v>
      </c>
      <c r="B134" s="55" t="s">
        <v>92</v>
      </c>
      <c r="C134" s="447" t="s">
        <v>6759</v>
      </c>
      <c r="D134" s="448"/>
      <c r="E134" s="449"/>
      <c r="F134" s="173">
        <v>2800</v>
      </c>
      <c r="G134" s="216">
        <v>1959.9999999999998</v>
      </c>
      <c r="H134" s="216">
        <v>1680</v>
      </c>
      <c r="I134" s="173">
        <v>4640</v>
      </c>
      <c r="J134" s="216">
        <v>3248</v>
      </c>
      <c r="K134" s="216">
        <v>2784</v>
      </c>
      <c r="L134" s="396">
        <v>1.6571428571428573</v>
      </c>
      <c r="M134" s="396">
        <v>1.6571428571428573</v>
      </c>
      <c r="N134" s="396">
        <v>1.6571428571428573</v>
      </c>
    </row>
    <row r="135" spans="1:14" ht="85.5" customHeight="1" x14ac:dyDescent="0.25">
      <c r="A135" s="55">
        <v>132</v>
      </c>
      <c r="B135" s="55" t="s">
        <v>93</v>
      </c>
      <c r="C135" s="447" t="s">
        <v>6760</v>
      </c>
      <c r="D135" s="448"/>
      <c r="E135" s="449"/>
      <c r="F135" s="173">
        <v>2160</v>
      </c>
      <c r="G135" s="216">
        <v>1512</v>
      </c>
      <c r="H135" s="216">
        <v>1296</v>
      </c>
      <c r="I135" s="173">
        <v>3440</v>
      </c>
      <c r="J135" s="216">
        <v>2408</v>
      </c>
      <c r="K135" s="216">
        <v>2064</v>
      </c>
      <c r="L135" s="396">
        <v>1.5925925925925926</v>
      </c>
      <c r="M135" s="396">
        <v>1.5925925925925926</v>
      </c>
      <c r="N135" s="396">
        <v>1.5925925925925926</v>
      </c>
    </row>
    <row r="136" spans="1:14" ht="85.5" customHeight="1" x14ac:dyDescent="0.25">
      <c r="A136" s="55">
        <v>133</v>
      </c>
      <c r="B136" s="55" t="s">
        <v>94</v>
      </c>
      <c r="C136" s="447" t="s">
        <v>6761</v>
      </c>
      <c r="D136" s="448"/>
      <c r="E136" s="449"/>
      <c r="F136" s="173">
        <v>1600</v>
      </c>
      <c r="G136" s="216">
        <v>1120</v>
      </c>
      <c r="H136" s="216">
        <v>960</v>
      </c>
      <c r="I136" s="173">
        <v>2320</v>
      </c>
      <c r="J136" s="216">
        <v>1624</v>
      </c>
      <c r="K136" s="216">
        <v>1392</v>
      </c>
      <c r="L136" s="396">
        <v>1.45</v>
      </c>
      <c r="M136" s="396">
        <v>1.45</v>
      </c>
      <c r="N136" s="396">
        <v>1.45</v>
      </c>
    </row>
    <row r="137" spans="1:14" ht="63" x14ac:dyDescent="0.25">
      <c r="A137" s="55">
        <v>134</v>
      </c>
      <c r="B137" s="55" t="s">
        <v>740</v>
      </c>
      <c r="C137" s="56" t="s">
        <v>6454</v>
      </c>
      <c r="D137" s="56" t="s">
        <v>6439</v>
      </c>
      <c r="E137" s="56" t="s">
        <v>6455</v>
      </c>
      <c r="F137" s="257">
        <v>4400</v>
      </c>
      <c r="G137" s="257">
        <v>3080</v>
      </c>
      <c r="H137" s="257">
        <v>2640</v>
      </c>
      <c r="I137" s="257">
        <v>7000</v>
      </c>
      <c r="J137" s="257">
        <v>4900</v>
      </c>
      <c r="K137" s="257">
        <v>4200</v>
      </c>
      <c r="L137" s="395">
        <v>1.5909090909090908</v>
      </c>
      <c r="M137" s="395">
        <v>1.5909090909090908</v>
      </c>
      <c r="N137" s="395">
        <v>1.5909090909090908</v>
      </c>
    </row>
    <row r="138" spans="1:14" ht="85.5" customHeight="1" x14ac:dyDescent="0.25">
      <c r="A138" s="55">
        <v>135</v>
      </c>
      <c r="B138" s="55" t="s">
        <v>20</v>
      </c>
      <c r="C138" s="447" t="s">
        <v>6762</v>
      </c>
      <c r="D138" s="448"/>
      <c r="E138" s="449"/>
      <c r="F138" s="173">
        <v>2200</v>
      </c>
      <c r="G138" s="216">
        <v>1540</v>
      </c>
      <c r="H138" s="216">
        <v>1320</v>
      </c>
      <c r="I138" s="173">
        <v>2800</v>
      </c>
      <c r="J138" s="216">
        <v>1959.9999999999998</v>
      </c>
      <c r="K138" s="216">
        <v>1680</v>
      </c>
      <c r="L138" s="396">
        <v>1.2727272727272727</v>
      </c>
      <c r="M138" s="396">
        <v>1.2727272727272725</v>
      </c>
      <c r="N138" s="396">
        <v>1.2727272727272727</v>
      </c>
    </row>
    <row r="139" spans="1:14" ht="85.5" customHeight="1" x14ac:dyDescent="0.25">
      <c r="A139" s="55">
        <v>136</v>
      </c>
      <c r="B139" s="55" t="s">
        <v>21</v>
      </c>
      <c r="C139" s="447" t="s">
        <v>6763</v>
      </c>
      <c r="D139" s="448"/>
      <c r="E139" s="449"/>
      <c r="F139" s="173">
        <v>1800</v>
      </c>
      <c r="G139" s="216">
        <v>1260</v>
      </c>
      <c r="H139" s="216">
        <v>1080</v>
      </c>
      <c r="I139" s="173">
        <v>2100</v>
      </c>
      <c r="J139" s="216">
        <v>1470</v>
      </c>
      <c r="K139" s="216">
        <v>1260</v>
      </c>
      <c r="L139" s="396">
        <v>1.1666666666666667</v>
      </c>
      <c r="M139" s="396">
        <v>1.1666666666666667</v>
      </c>
      <c r="N139" s="396">
        <v>1.1666666666666667</v>
      </c>
    </row>
    <row r="140" spans="1:14" ht="85.5" customHeight="1" x14ac:dyDescent="0.25">
      <c r="A140" s="55">
        <v>137</v>
      </c>
      <c r="B140" s="55" t="s">
        <v>22</v>
      </c>
      <c r="C140" s="447" t="s">
        <v>6764</v>
      </c>
      <c r="D140" s="448"/>
      <c r="E140" s="449"/>
      <c r="F140" s="173">
        <v>1300</v>
      </c>
      <c r="G140" s="216">
        <v>909.99999999999989</v>
      </c>
      <c r="H140" s="216">
        <v>780</v>
      </c>
      <c r="I140" s="173">
        <v>1400</v>
      </c>
      <c r="J140" s="216">
        <v>979.99999999999989</v>
      </c>
      <c r="K140" s="216">
        <v>840</v>
      </c>
      <c r="L140" s="396">
        <v>1.0769230769230769</v>
      </c>
      <c r="M140" s="396">
        <v>1.0769230769230769</v>
      </c>
      <c r="N140" s="396">
        <v>1.0769230769230769</v>
      </c>
    </row>
    <row r="141" spans="1:14" ht="85.5" customHeight="1" x14ac:dyDescent="0.25">
      <c r="A141" s="55">
        <v>138</v>
      </c>
      <c r="B141" s="55" t="s">
        <v>92</v>
      </c>
      <c r="C141" s="447" t="s">
        <v>6765</v>
      </c>
      <c r="D141" s="448"/>
      <c r="E141" s="449"/>
      <c r="F141" s="173">
        <v>2200</v>
      </c>
      <c r="G141" s="216">
        <v>1540</v>
      </c>
      <c r="H141" s="216">
        <v>1320</v>
      </c>
      <c r="I141" s="173">
        <v>2240</v>
      </c>
      <c r="J141" s="216">
        <v>1568</v>
      </c>
      <c r="K141" s="216">
        <v>1344</v>
      </c>
      <c r="L141" s="396">
        <v>1.0181818181818181</v>
      </c>
      <c r="M141" s="396">
        <v>1.0181818181818181</v>
      </c>
      <c r="N141" s="396">
        <v>1.0181818181818181</v>
      </c>
    </row>
    <row r="142" spans="1:14" ht="85.5" customHeight="1" x14ac:dyDescent="0.25">
      <c r="A142" s="55">
        <v>139</v>
      </c>
      <c r="B142" s="55" t="s">
        <v>93</v>
      </c>
      <c r="C142" s="447" t="s">
        <v>6766</v>
      </c>
      <c r="D142" s="448"/>
      <c r="E142" s="449"/>
      <c r="F142" s="173">
        <v>1800</v>
      </c>
      <c r="G142" s="216">
        <v>1260</v>
      </c>
      <c r="H142" s="216">
        <v>1080</v>
      </c>
      <c r="I142" s="173">
        <v>1680</v>
      </c>
      <c r="J142" s="216">
        <v>1176</v>
      </c>
      <c r="K142" s="216">
        <v>1008</v>
      </c>
      <c r="L142" s="396">
        <v>0.93333333333333335</v>
      </c>
      <c r="M142" s="396">
        <v>0.93333333333333335</v>
      </c>
      <c r="N142" s="396">
        <v>0.93333333333333335</v>
      </c>
    </row>
    <row r="143" spans="1:14" ht="85.5" customHeight="1" x14ac:dyDescent="0.25">
      <c r="A143" s="55">
        <v>140</v>
      </c>
      <c r="B143" s="55" t="s">
        <v>94</v>
      </c>
      <c r="C143" s="447" t="s">
        <v>6767</v>
      </c>
      <c r="D143" s="448"/>
      <c r="E143" s="449"/>
      <c r="F143" s="173">
        <v>1300</v>
      </c>
      <c r="G143" s="216">
        <v>909.99999999999989</v>
      </c>
      <c r="H143" s="216">
        <v>780</v>
      </c>
      <c r="I143" s="173">
        <v>1120</v>
      </c>
      <c r="J143" s="216">
        <v>784</v>
      </c>
      <c r="K143" s="216">
        <v>672</v>
      </c>
      <c r="L143" s="396">
        <v>0.86153846153846159</v>
      </c>
      <c r="M143" s="396">
        <v>0.8615384615384617</v>
      </c>
      <c r="N143" s="396">
        <v>0.86153846153846159</v>
      </c>
    </row>
    <row r="144" spans="1:14" x14ac:dyDescent="0.25">
      <c r="A144" s="55">
        <v>141</v>
      </c>
      <c r="B144" s="55" t="s">
        <v>816</v>
      </c>
      <c r="C144" s="56" t="s">
        <v>6461</v>
      </c>
      <c r="D144" s="56" t="s">
        <v>6460</v>
      </c>
      <c r="E144" s="56" t="s">
        <v>6462</v>
      </c>
      <c r="F144" s="257">
        <v>4600</v>
      </c>
      <c r="G144" s="257">
        <v>3220</v>
      </c>
      <c r="H144" s="257">
        <v>2760</v>
      </c>
      <c r="I144" s="257">
        <v>7400</v>
      </c>
      <c r="J144" s="257">
        <v>5180</v>
      </c>
      <c r="K144" s="257">
        <v>4440</v>
      </c>
      <c r="L144" s="395">
        <v>1.6086956521739131</v>
      </c>
      <c r="M144" s="395">
        <v>1.6086956521739131</v>
      </c>
      <c r="N144" s="395">
        <v>1.6086956521739131</v>
      </c>
    </row>
    <row r="145" spans="1:14" ht="85.5" customHeight="1" x14ac:dyDescent="0.25">
      <c r="A145" s="55">
        <v>142</v>
      </c>
      <c r="B145" s="55" t="s">
        <v>20</v>
      </c>
      <c r="C145" s="447" t="s">
        <v>6768</v>
      </c>
      <c r="D145" s="448"/>
      <c r="E145" s="449"/>
      <c r="F145" s="173">
        <v>2200</v>
      </c>
      <c r="G145" s="216">
        <v>1540</v>
      </c>
      <c r="H145" s="216">
        <v>1320</v>
      </c>
      <c r="I145" s="173">
        <v>2900</v>
      </c>
      <c r="J145" s="216">
        <v>2029.9999999999998</v>
      </c>
      <c r="K145" s="216">
        <v>1740</v>
      </c>
      <c r="L145" s="396">
        <v>1.3181818181818181</v>
      </c>
      <c r="M145" s="396">
        <v>1.3181818181818181</v>
      </c>
      <c r="N145" s="396">
        <v>1.3181818181818181</v>
      </c>
    </row>
    <row r="146" spans="1:14" ht="85.5" customHeight="1" x14ac:dyDescent="0.25">
      <c r="A146" s="55">
        <v>143</v>
      </c>
      <c r="B146" s="55" t="s">
        <v>21</v>
      </c>
      <c r="C146" s="447" t="s">
        <v>6769</v>
      </c>
      <c r="D146" s="448"/>
      <c r="E146" s="449"/>
      <c r="F146" s="173">
        <v>2000</v>
      </c>
      <c r="G146" s="216">
        <v>1400</v>
      </c>
      <c r="H146" s="216">
        <v>1200</v>
      </c>
      <c r="I146" s="173">
        <v>2200</v>
      </c>
      <c r="J146" s="216">
        <v>1540</v>
      </c>
      <c r="K146" s="216">
        <v>1320</v>
      </c>
      <c r="L146" s="396">
        <v>1.1000000000000001</v>
      </c>
      <c r="M146" s="396">
        <v>1.1000000000000001</v>
      </c>
      <c r="N146" s="396">
        <v>1.1000000000000001</v>
      </c>
    </row>
    <row r="147" spans="1:14" ht="85.5" customHeight="1" x14ac:dyDescent="0.25">
      <c r="A147" s="55">
        <v>144</v>
      </c>
      <c r="B147" s="55" t="s">
        <v>22</v>
      </c>
      <c r="C147" s="447" t="s">
        <v>6770</v>
      </c>
      <c r="D147" s="448"/>
      <c r="E147" s="449"/>
      <c r="F147" s="173">
        <v>1300</v>
      </c>
      <c r="G147" s="216">
        <v>909.99999999999989</v>
      </c>
      <c r="H147" s="216">
        <v>780</v>
      </c>
      <c r="I147" s="173">
        <v>1500</v>
      </c>
      <c r="J147" s="216">
        <v>1050</v>
      </c>
      <c r="K147" s="216">
        <v>900</v>
      </c>
      <c r="L147" s="396">
        <v>1.1538461538461537</v>
      </c>
      <c r="M147" s="396">
        <v>1.153846153846154</v>
      </c>
      <c r="N147" s="396">
        <v>1.1538461538461537</v>
      </c>
    </row>
    <row r="148" spans="1:14" ht="85.5" customHeight="1" x14ac:dyDescent="0.25">
      <c r="A148" s="55">
        <v>145</v>
      </c>
      <c r="B148" s="55" t="s">
        <v>92</v>
      </c>
      <c r="C148" s="447" t="s">
        <v>6771</v>
      </c>
      <c r="D148" s="448"/>
      <c r="E148" s="449"/>
      <c r="F148" s="173">
        <v>2200</v>
      </c>
      <c r="G148" s="216">
        <v>1540</v>
      </c>
      <c r="H148" s="216">
        <v>1320</v>
      </c>
      <c r="I148" s="173">
        <v>2320</v>
      </c>
      <c r="J148" s="216">
        <v>1624</v>
      </c>
      <c r="K148" s="216">
        <v>1392</v>
      </c>
      <c r="L148" s="396">
        <v>1.0545454545454545</v>
      </c>
      <c r="M148" s="396">
        <v>1.0545454545454545</v>
      </c>
      <c r="N148" s="396">
        <v>1.0545454545454545</v>
      </c>
    </row>
    <row r="149" spans="1:14" ht="85.5" customHeight="1" x14ac:dyDescent="0.25">
      <c r="A149" s="55">
        <v>146</v>
      </c>
      <c r="B149" s="55" t="s">
        <v>93</v>
      </c>
      <c r="C149" s="447" t="s">
        <v>6772</v>
      </c>
      <c r="D149" s="448"/>
      <c r="E149" s="449"/>
      <c r="F149" s="173">
        <v>2000</v>
      </c>
      <c r="G149" s="216">
        <v>1400</v>
      </c>
      <c r="H149" s="216">
        <v>1200</v>
      </c>
      <c r="I149" s="173">
        <v>1760</v>
      </c>
      <c r="J149" s="216">
        <v>1232</v>
      </c>
      <c r="K149" s="216">
        <v>1056</v>
      </c>
      <c r="L149" s="396">
        <v>0.88</v>
      </c>
      <c r="M149" s="396">
        <v>0.88</v>
      </c>
      <c r="N149" s="396">
        <v>0.88</v>
      </c>
    </row>
    <row r="150" spans="1:14" ht="85.5" customHeight="1" x14ac:dyDescent="0.25">
      <c r="A150" s="55">
        <v>147</v>
      </c>
      <c r="B150" s="55" t="s">
        <v>94</v>
      </c>
      <c r="C150" s="447" t="s">
        <v>6773</v>
      </c>
      <c r="D150" s="448"/>
      <c r="E150" s="449"/>
      <c r="F150" s="173">
        <v>1300</v>
      </c>
      <c r="G150" s="216">
        <v>909.99999999999989</v>
      </c>
      <c r="H150" s="216">
        <v>780</v>
      </c>
      <c r="I150" s="173">
        <v>1200</v>
      </c>
      <c r="J150" s="216">
        <v>840</v>
      </c>
      <c r="K150" s="216">
        <v>720</v>
      </c>
      <c r="L150" s="396">
        <v>0.92307692307692313</v>
      </c>
      <c r="M150" s="396">
        <v>0.92307692307692324</v>
      </c>
      <c r="N150" s="396">
        <v>0.92307692307692313</v>
      </c>
    </row>
    <row r="151" spans="1:14" ht="31.5" x14ac:dyDescent="0.25">
      <c r="A151" s="55">
        <v>148</v>
      </c>
      <c r="B151" s="55" t="s">
        <v>806</v>
      </c>
      <c r="C151" s="56" t="s">
        <v>849</v>
      </c>
      <c r="D151" s="56" t="s">
        <v>6532</v>
      </c>
      <c r="E151" s="56" t="s">
        <v>6467</v>
      </c>
      <c r="F151" s="257">
        <v>5900</v>
      </c>
      <c r="G151" s="257">
        <v>4130</v>
      </c>
      <c r="H151" s="257">
        <v>3540</v>
      </c>
      <c r="I151" s="257">
        <v>9400</v>
      </c>
      <c r="J151" s="257">
        <v>6580</v>
      </c>
      <c r="K151" s="257">
        <v>5640</v>
      </c>
      <c r="L151" s="395">
        <v>1.5932203389830508</v>
      </c>
      <c r="M151" s="395">
        <v>1.5932203389830508</v>
      </c>
      <c r="N151" s="395">
        <v>1.5932203389830508</v>
      </c>
    </row>
    <row r="152" spans="1:14" ht="85.5" customHeight="1" x14ac:dyDescent="0.25">
      <c r="A152" s="55">
        <v>149</v>
      </c>
      <c r="B152" s="55" t="s">
        <v>20</v>
      </c>
      <c r="C152" s="447" t="s">
        <v>6774</v>
      </c>
      <c r="D152" s="448"/>
      <c r="E152" s="449"/>
      <c r="F152" s="173">
        <v>2600</v>
      </c>
      <c r="G152" s="216">
        <v>1819.9999999999998</v>
      </c>
      <c r="H152" s="216">
        <v>1560</v>
      </c>
      <c r="I152" s="173">
        <v>3800</v>
      </c>
      <c r="J152" s="216">
        <v>2660</v>
      </c>
      <c r="K152" s="216">
        <v>2280</v>
      </c>
      <c r="L152" s="396">
        <v>1.4615384615384615</v>
      </c>
      <c r="M152" s="396">
        <v>1.4615384615384617</v>
      </c>
      <c r="N152" s="396">
        <v>1.4615384615384615</v>
      </c>
    </row>
    <row r="153" spans="1:14" ht="85.5" customHeight="1" x14ac:dyDescent="0.25">
      <c r="A153" s="55">
        <v>150</v>
      </c>
      <c r="B153" s="55" t="s">
        <v>21</v>
      </c>
      <c r="C153" s="447" t="s">
        <v>6775</v>
      </c>
      <c r="D153" s="448"/>
      <c r="E153" s="449"/>
      <c r="F153" s="173">
        <v>2000</v>
      </c>
      <c r="G153" s="216">
        <v>1400</v>
      </c>
      <c r="H153" s="216">
        <v>1200</v>
      </c>
      <c r="I153" s="173">
        <v>2800</v>
      </c>
      <c r="J153" s="216">
        <v>1959.9999999999998</v>
      </c>
      <c r="K153" s="216">
        <v>1680</v>
      </c>
      <c r="L153" s="396">
        <v>1.4</v>
      </c>
      <c r="M153" s="396">
        <v>1.4</v>
      </c>
      <c r="N153" s="396">
        <v>1.4</v>
      </c>
    </row>
    <row r="154" spans="1:14" ht="85.5" customHeight="1" x14ac:dyDescent="0.25">
      <c r="A154" s="55">
        <v>151</v>
      </c>
      <c r="B154" s="55" t="s">
        <v>22</v>
      </c>
      <c r="C154" s="447" t="s">
        <v>6776</v>
      </c>
      <c r="D154" s="448"/>
      <c r="E154" s="449"/>
      <c r="F154" s="173">
        <v>1400</v>
      </c>
      <c r="G154" s="216">
        <v>979.99999999999989</v>
      </c>
      <c r="H154" s="216">
        <v>840</v>
      </c>
      <c r="I154" s="173">
        <v>1900</v>
      </c>
      <c r="J154" s="216">
        <v>1330</v>
      </c>
      <c r="K154" s="216">
        <v>1140</v>
      </c>
      <c r="L154" s="396">
        <v>1.3571428571428572</v>
      </c>
      <c r="M154" s="396">
        <v>1.3571428571428572</v>
      </c>
      <c r="N154" s="396">
        <v>1.3571428571428572</v>
      </c>
    </row>
    <row r="155" spans="1:14" ht="85.5" customHeight="1" x14ac:dyDescent="0.25">
      <c r="A155" s="55">
        <v>152</v>
      </c>
      <c r="B155" s="55" t="s">
        <v>92</v>
      </c>
      <c r="C155" s="447" t="s">
        <v>6777</v>
      </c>
      <c r="D155" s="448"/>
      <c r="E155" s="449"/>
      <c r="F155" s="173">
        <v>2600</v>
      </c>
      <c r="G155" s="216">
        <v>1819.9999999999998</v>
      </c>
      <c r="H155" s="216">
        <v>1560</v>
      </c>
      <c r="I155" s="173">
        <v>3040</v>
      </c>
      <c r="J155" s="216">
        <v>2128</v>
      </c>
      <c r="K155" s="216">
        <v>1824</v>
      </c>
      <c r="L155" s="396">
        <v>1.1692307692307693</v>
      </c>
      <c r="M155" s="396">
        <v>1.1692307692307693</v>
      </c>
      <c r="N155" s="396">
        <v>1.1692307692307693</v>
      </c>
    </row>
    <row r="156" spans="1:14" ht="85.5" customHeight="1" x14ac:dyDescent="0.25">
      <c r="A156" s="55">
        <v>153</v>
      </c>
      <c r="B156" s="55" t="s">
        <v>93</v>
      </c>
      <c r="C156" s="447" t="s">
        <v>6778</v>
      </c>
      <c r="D156" s="448"/>
      <c r="E156" s="449"/>
      <c r="F156" s="173">
        <v>2000</v>
      </c>
      <c r="G156" s="216">
        <v>1400</v>
      </c>
      <c r="H156" s="216">
        <v>1200</v>
      </c>
      <c r="I156" s="173">
        <v>2240</v>
      </c>
      <c r="J156" s="216">
        <v>1568</v>
      </c>
      <c r="K156" s="216">
        <v>1344</v>
      </c>
      <c r="L156" s="396">
        <v>1.1200000000000001</v>
      </c>
      <c r="M156" s="396">
        <v>1.1200000000000001</v>
      </c>
      <c r="N156" s="396">
        <v>1.1200000000000001</v>
      </c>
    </row>
    <row r="157" spans="1:14" ht="85.5" customHeight="1" x14ac:dyDescent="0.25">
      <c r="A157" s="55">
        <v>154</v>
      </c>
      <c r="B157" s="55" t="s">
        <v>94</v>
      </c>
      <c r="C157" s="447" t="s">
        <v>6779</v>
      </c>
      <c r="D157" s="448"/>
      <c r="E157" s="449"/>
      <c r="F157" s="173">
        <v>1400</v>
      </c>
      <c r="G157" s="216">
        <v>979.99999999999989</v>
      </c>
      <c r="H157" s="216">
        <v>840</v>
      </c>
      <c r="I157" s="173">
        <v>1520</v>
      </c>
      <c r="J157" s="216">
        <v>1064</v>
      </c>
      <c r="K157" s="216">
        <v>912</v>
      </c>
      <c r="L157" s="396">
        <v>1.0857142857142856</v>
      </c>
      <c r="M157" s="396">
        <v>1.0857142857142859</v>
      </c>
      <c r="N157" s="396">
        <v>1.0857142857142856</v>
      </c>
    </row>
    <row r="158" spans="1:14" ht="31.5" x14ac:dyDescent="0.25">
      <c r="A158" s="55">
        <v>155</v>
      </c>
      <c r="B158" s="55" t="s">
        <v>810</v>
      </c>
      <c r="C158" s="56" t="s">
        <v>849</v>
      </c>
      <c r="D158" s="56" t="s">
        <v>6467</v>
      </c>
      <c r="E158" s="56" t="s">
        <v>6439</v>
      </c>
      <c r="F158" s="257">
        <v>5200</v>
      </c>
      <c r="G158" s="257">
        <v>3639.9999999999995</v>
      </c>
      <c r="H158" s="257">
        <v>3120</v>
      </c>
      <c r="I158" s="257">
        <v>8300</v>
      </c>
      <c r="J158" s="257">
        <v>5810</v>
      </c>
      <c r="K158" s="257">
        <v>4980</v>
      </c>
      <c r="L158" s="395">
        <v>1.5961538461538463</v>
      </c>
      <c r="M158" s="395">
        <v>1.5961538461538463</v>
      </c>
      <c r="N158" s="395">
        <v>1.5961538461538463</v>
      </c>
    </row>
    <row r="159" spans="1:14" ht="85.5" customHeight="1" x14ac:dyDescent="0.25">
      <c r="A159" s="55">
        <v>156</v>
      </c>
      <c r="B159" s="55" t="s">
        <v>20</v>
      </c>
      <c r="C159" s="447" t="s">
        <v>6780</v>
      </c>
      <c r="D159" s="448"/>
      <c r="E159" s="449"/>
      <c r="F159" s="173">
        <v>2300</v>
      </c>
      <c r="G159" s="216">
        <v>1610</v>
      </c>
      <c r="H159" s="216">
        <v>1380</v>
      </c>
      <c r="I159" s="173">
        <v>3300</v>
      </c>
      <c r="J159" s="216">
        <v>2310</v>
      </c>
      <c r="K159" s="216">
        <v>1980</v>
      </c>
      <c r="L159" s="396">
        <v>1.4347826086956521</v>
      </c>
      <c r="M159" s="396">
        <v>1.4347826086956521</v>
      </c>
      <c r="N159" s="396">
        <v>1.4347826086956521</v>
      </c>
    </row>
    <row r="160" spans="1:14" ht="85.5" customHeight="1" x14ac:dyDescent="0.25">
      <c r="A160" s="55">
        <v>157</v>
      </c>
      <c r="B160" s="55" t="s">
        <v>21</v>
      </c>
      <c r="C160" s="447" t="s">
        <v>6781</v>
      </c>
      <c r="D160" s="448"/>
      <c r="E160" s="449"/>
      <c r="F160" s="173">
        <v>1800</v>
      </c>
      <c r="G160" s="216">
        <v>1260</v>
      </c>
      <c r="H160" s="216">
        <v>1080</v>
      </c>
      <c r="I160" s="173">
        <v>2500</v>
      </c>
      <c r="J160" s="216">
        <v>1750</v>
      </c>
      <c r="K160" s="216">
        <v>1500</v>
      </c>
      <c r="L160" s="396">
        <v>1.3888888888888888</v>
      </c>
      <c r="M160" s="396">
        <v>1.3888888888888888</v>
      </c>
      <c r="N160" s="396">
        <v>1.3888888888888888</v>
      </c>
    </row>
    <row r="161" spans="1:14" ht="85.5" customHeight="1" x14ac:dyDescent="0.25">
      <c r="A161" s="55">
        <v>158</v>
      </c>
      <c r="B161" s="55" t="s">
        <v>22</v>
      </c>
      <c r="C161" s="447" t="s">
        <v>6782</v>
      </c>
      <c r="D161" s="448"/>
      <c r="E161" s="449"/>
      <c r="F161" s="173">
        <v>1300</v>
      </c>
      <c r="G161" s="216">
        <v>909.99999999999989</v>
      </c>
      <c r="H161" s="216">
        <v>780</v>
      </c>
      <c r="I161" s="173">
        <v>1700</v>
      </c>
      <c r="J161" s="216">
        <v>1190</v>
      </c>
      <c r="K161" s="216">
        <v>1020</v>
      </c>
      <c r="L161" s="396">
        <v>1.3076923076923077</v>
      </c>
      <c r="M161" s="396">
        <v>1.3076923076923079</v>
      </c>
      <c r="N161" s="396">
        <v>1.3076923076923077</v>
      </c>
    </row>
    <row r="162" spans="1:14" ht="85.5" customHeight="1" x14ac:dyDescent="0.25">
      <c r="A162" s="55">
        <v>159</v>
      </c>
      <c r="B162" s="55" t="s">
        <v>92</v>
      </c>
      <c r="C162" s="447" t="s">
        <v>6783</v>
      </c>
      <c r="D162" s="448"/>
      <c r="E162" s="449"/>
      <c r="F162" s="173">
        <v>2300</v>
      </c>
      <c r="G162" s="216">
        <v>1610</v>
      </c>
      <c r="H162" s="216">
        <v>1380</v>
      </c>
      <c r="I162" s="173">
        <v>2640</v>
      </c>
      <c r="J162" s="216">
        <v>1847.9999999999998</v>
      </c>
      <c r="K162" s="216">
        <v>1584</v>
      </c>
      <c r="L162" s="396">
        <v>1.1478260869565218</v>
      </c>
      <c r="M162" s="396">
        <v>1.1478260869565216</v>
      </c>
      <c r="N162" s="396">
        <v>1.1478260869565218</v>
      </c>
    </row>
    <row r="163" spans="1:14" ht="85.5" customHeight="1" x14ac:dyDescent="0.25">
      <c r="A163" s="55">
        <v>160</v>
      </c>
      <c r="B163" s="55" t="s">
        <v>93</v>
      </c>
      <c r="C163" s="447" t="s">
        <v>6784</v>
      </c>
      <c r="D163" s="448"/>
      <c r="E163" s="449"/>
      <c r="F163" s="173">
        <v>1800</v>
      </c>
      <c r="G163" s="216">
        <v>1260</v>
      </c>
      <c r="H163" s="216">
        <v>1080</v>
      </c>
      <c r="I163" s="173">
        <v>2000</v>
      </c>
      <c r="J163" s="216">
        <v>1400</v>
      </c>
      <c r="K163" s="216">
        <v>1200</v>
      </c>
      <c r="L163" s="396">
        <v>1.1111111111111112</v>
      </c>
      <c r="M163" s="396">
        <v>1.1111111111111112</v>
      </c>
      <c r="N163" s="396">
        <v>1.1111111111111112</v>
      </c>
    </row>
    <row r="164" spans="1:14" ht="85.5" customHeight="1" x14ac:dyDescent="0.25">
      <c r="A164" s="55">
        <v>161</v>
      </c>
      <c r="B164" s="55" t="s">
        <v>94</v>
      </c>
      <c r="C164" s="447" t="s">
        <v>6785</v>
      </c>
      <c r="D164" s="448"/>
      <c r="E164" s="449"/>
      <c r="F164" s="173">
        <v>1300</v>
      </c>
      <c r="G164" s="216">
        <v>909.99999999999989</v>
      </c>
      <c r="H164" s="216">
        <v>780</v>
      </c>
      <c r="I164" s="173">
        <v>1360</v>
      </c>
      <c r="J164" s="216">
        <v>951.99999999999989</v>
      </c>
      <c r="K164" s="216">
        <v>816</v>
      </c>
      <c r="L164" s="396">
        <v>1.0461538461538462</v>
      </c>
      <c r="M164" s="396">
        <v>1.0461538461538462</v>
      </c>
      <c r="N164" s="396">
        <v>1.0461538461538462</v>
      </c>
    </row>
    <row r="165" spans="1:14" ht="63" x14ac:dyDescent="0.25">
      <c r="A165" s="55">
        <v>162</v>
      </c>
      <c r="B165" s="55" t="s">
        <v>971</v>
      </c>
      <c r="C165" s="56" t="s">
        <v>6473</v>
      </c>
      <c r="D165" s="56" t="s">
        <v>6472</v>
      </c>
      <c r="E165" s="56" t="s">
        <v>6474</v>
      </c>
      <c r="F165" s="257">
        <v>5100</v>
      </c>
      <c r="G165" s="257">
        <v>3570</v>
      </c>
      <c r="H165" s="257">
        <v>3060</v>
      </c>
      <c r="I165" s="257">
        <v>8200</v>
      </c>
      <c r="J165" s="257">
        <v>5740</v>
      </c>
      <c r="K165" s="257">
        <v>4920</v>
      </c>
      <c r="L165" s="395">
        <v>1.607843137254902</v>
      </c>
      <c r="M165" s="395">
        <v>1.607843137254902</v>
      </c>
      <c r="N165" s="395">
        <v>1.607843137254902</v>
      </c>
    </row>
    <row r="166" spans="1:14" ht="85.5" customHeight="1" x14ac:dyDescent="0.25">
      <c r="A166" s="55">
        <v>163</v>
      </c>
      <c r="B166" s="55" t="s">
        <v>20</v>
      </c>
      <c r="C166" s="447" t="s">
        <v>6786</v>
      </c>
      <c r="D166" s="448"/>
      <c r="E166" s="449"/>
      <c r="F166" s="173">
        <v>2300</v>
      </c>
      <c r="G166" s="216">
        <v>1610</v>
      </c>
      <c r="H166" s="216">
        <v>1380</v>
      </c>
      <c r="I166" s="173">
        <v>3300</v>
      </c>
      <c r="J166" s="216">
        <v>2310</v>
      </c>
      <c r="K166" s="216">
        <v>1980</v>
      </c>
      <c r="L166" s="396">
        <v>1.4347826086956521</v>
      </c>
      <c r="M166" s="396">
        <v>1.4347826086956521</v>
      </c>
      <c r="N166" s="396">
        <v>1.4347826086956521</v>
      </c>
    </row>
    <row r="167" spans="1:14" ht="85.5" customHeight="1" x14ac:dyDescent="0.25">
      <c r="A167" s="55">
        <v>164</v>
      </c>
      <c r="B167" s="55" t="s">
        <v>21</v>
      </c>
      <c r="C167" s="447" t="s">
        <v>6787</v>
      </c>
      <c r="D167" s="448"/>
      <c r="E167" s="449"/>
      <c r="F167" s="173">
        <v>1800</v>
      </c>
      <c r="G167" s="216">
        <v>1260</v>
      </c>
      <c r="H167" s="216">
        <v>1080</v>
      </c>
      <c r="I167" s="173">
        <v>2400</v>
      </c>
      <c r="J167" s="216">
        <v>1680</v>
      </c>
      <c r="K167" s="216">
        <v>1440</v>
      </c>
      <c r="L167" s="396">
        <v>1.3333333333333333</v>
      </c>
      <c r="M167" s="396">
        <v>1.3333333333333333</v>
      </c>
      <c r="N167" s="396">
        <v>1.3333333333333333</v>
      </c>
    </row>
    <row r="168" spans="1:14" ht="85.5" customHeight="1" x14ac:dyDescent="0.25">
      <c r="A168" s="55">
        <v>165</v>
      </c>
      <c r="B168" s="55" t="s">
        <v>22</v>
      </c>
      <c r="C168" s="447" t="s">
        <v>6788</v>
      </c>
      <c r="D168" s="448"/>
      <c r="E168" s="449"/>
      <c r="F168" s="173">
        <v>1300</v>
      </c>
      <c r="G168" s="216">
        <v>909.99999999999989</v>
      </c>
      <c r="H168" s="216">
        <v>780</v>
      </c>
      <c r="I168" s="173">
        <v>1600</v>
      </c>
      <c r="J168" s="216">
        <v>1120</v>
      </c>
      <c r="K168" s="216">
        <v>960</v>
      </c>
      <c r="L168" s="396">
        <v>1.2307692307692308</v>
      </c>
      <c r="M168" s="396">
        <v>1.2307692307692308</v>
      </c>
      <c r="N168" s="396">
        <v>1.2307692307692308</v>
      </c>
    </row>
    <row r="169" spans="1:14" ht="85.5" customHeight="1" x14ac:dyDescent="0.25">
      <c r="A169" s="55">
        <v>166</v>
      </c>
      <c r="B169" s="55" t="s">
        <v>92</v>
      </c>
      <c r="C169" s="447" t="s">
        <v>6789</v>
      </c>
      <c r="D169" s="448"/>
      <c r="E169" s="449"/>
      <c r="F169" s="173">
        <v>2300</v>
      </c>
      <c r="G169" s="216">
        <v>1610</v>
      </c>
      <c r="H169" s="216">
        <v>1380</v>
      </c>
      <c r="I169" s="173">
        <v>2640</v>
      </c>
      <c r="J169" s="216">
        <v>1847.9999999999998</v>
      </c>
      <c r="K169" s="216">
        <v>1584</v>
      </c>
      <c r="L169" s="396">
        <v>1.1478260869565218</v>
      </c>
      <c r="M169" s="396">
        <v>1.1478260869565216</v>
      </c>
      <c r="N169" s="396">
        <v>1.1478260869565218</v>
      </c>
    </row>
    <row r="170" spans="1:14" ht="85.5" customHeight="1" x14ac:dyDescent="0.25">
      <c r="A170" s="55">
        <v>167</v>
      </c>
      <c r="B170" s="55" t="s">
        <v>93</v>
      </c>
      <c r="C170" s="447" t="s">
        <v>6790</v>
      </c>
      <c r="D170" s="448"/>
      <c r="E170" s="449"/>
      <c r="F170" s="173">
        <v>1800</v>
      </c>
      <c r="G170" s="216">
        <v>1260</v>
      </c>
      <c r="H170" s="216">
        <v>1080</v>
      </c>
      <c r="I170" s="173">
        <v>1920</v>
      </c>
      <c r="J170" s="216">
        <v>1344</v>
      </c>
      <c r="K170" s="216">
        <v>1152</v>
      </c>
      <c r="L170" s="396">
        <v>1.0666666666666667</v>
      </c>
      <c r="M170" s="396">
        <v>1.0666666666666667</v>
      </c>
      <c r="N170" s="396">
        <v>1.0666666666666667</v>
      </c>
    </row>
    <row r="171" spans="1:14" ht="85.5" customHeight="1" x14ac:dyDescent="0.25">
      <c r="A171" s="55">
        <v>168</v>
      </c>
      <c r="B171" s="55" t="s">
        <v>94</v>
      </c>
      <c r="C171" s="447" t="s">
        <v>6791</v>
      </c>
      <c r="D171" s="448"/>
      <c r="E171" s="449"/>
      <c r="F171" s="173">
        <v>1300</v>
      </c>
      <c r="G171" s="216">
        <v>909.99999999999989</v>
      </c>
      <c r="H171" s="216">
        <v>780</v>
      </c>
      <c r="I171" s="173">
        <v>1280</v>
      </c>
      <c r="J171" s="216">
        <v>896</v>
      </c>
      <c r="K171" s="216">
        <v>768</v>
      </c>
      <c r="L171" s="396">
        <v>0.98461538461538467</v>
      </c>
      <c r="M171" s="396">
        <v>0.98461538461538478</v>
      </c>
      <c r="N171" s="396">
        <v>0.98461538461538467</v>
      </c>
    </row>
    <row r="172" spans="1:14" ht="47.25" x14ac:dyDescent="0.25">
      <c r="A172" s="55">
        <v>169</v>
      </c>
      <c r="B172" s="55" t="s">
        <v>974</v>
      </c>
      <c r="C172" s="56" t="s">
        <v>6480</v>
      </c>
      <c r="D172" s="56" t="s">
        <v>6479</v>
      </c>
      <c r="E172" s="56" t="s">
        <v>6481</v>
      </c>
      <c r="F172" s="257">
        <v>5300</v>
      </c>
      <c r="G172" s="257">
        <v>3709.9999999999995</v>
      </c>
      <c r="H172" s="257">
        <v>3180</v>
      </c>
      <c r="I172" s="257">
        <v>8500</v>
      </c>
      <c r="J172" s="257">
        <v>5950</v>
      </c>
      <c r="K172" s="257">
        <v>5100</v>
      </c>
      <c r="L172" s="395">
        <v>1.6037735849056605</v>
      </c>
      <c r="M172" s="395">
        <v>1.6037735849056605</v>
      </c>
      <c r="N172" s="395">
        <v>1.6037735849056605</v>
      </c>
    </row>
    <row r="173" spans="1:14" ht="85.5" customHeight="1" x14ac:dyDescent="0.25">
      <c r="A173" s="55">
        <v>170</v>
      </c>
      <c r="B173" s="55" t="s">
        <v>20</v>
      </c>
      <c r="C173" s="447" t="s">
        <v>6792</v>
      </c>
      <c r="D173" s="448"/>
      <c r="E173" s="449"/>
      <c r="F173" s="173">
        <v>2300</v>
      </c>
      <c r="G173" s="216">
        <v>1610</v>
      </c>
      <c r="H173" s="216">
        <v>1380</v>
      </c>
      <c r="I173" s="173">
        <v>3400</v>
      </c>
      <c r="J173" s="216">
        <v>2380</v>
      </c>
      <c r="K173" s="216">
        <v>2040</v>
      </c>
      <c r="L173" s="396">
        <v>1.4782608695652173</v>
      </c>
      <c r="M173" s="396">
        <v>1.4782608695652173</v>
      </c>
      <c r="N173" s="396">
        <v>1.4782608695652173</v>
      </c>
    </row>
    <row r="174" spans="1:14" ht="85.5" customHeight="1" x14ac:dyDescent="0.25">
      <c r="A174" s="55">
        <v>171</v>
      </c>
      <c r="B174" s="55" t="s">
        <v>21</v>
      </c>
      <c r="C174" s="447" t="s">
        <v>6793</v>
      </c>
      <c r="D174" s="448"/>
      <c r="E174" s="449"/>
      <c r="F174" s="173">
        <v>1800</v>
      </c>
      <c r="G174" s="216">
        <v>1260</v>
      </c>
      <c r="H174" s="216">
        <v>1080</v>
      </c>
      <c r="I174" s="173">
        <v>2500</v>
      </c>
      <c r="J174" s="216">
        <v>1750</v>
      </c>
      <c r="K174" s="216">
        <v>1500</v>
      </c>
      <c r="L174" s="396">
        <v>1.3888888888888888</v>
      </c>
      <c r="M174" s="396">
        <v>1.3888888888888888</v>
      </c>
      <c r="N174" s="396">
        <v>1.3888888888888888</v>
      </c>
    </row>
    <row r="175" spans="1:14" ht="85.5" customHeight="1" x14ac:dyDescent="0.25">
      <c r="A175" s="55">
        <v>172</v>
      </c>
      <c r="B175" s="55" t="s">
        <v>22</v>
      </c>
      <c r="C175" s="447" t="s">
        <v>6794</v>
      </c>
      <c r="D175" s="448"/>
      <c r="E175" s="449"/>
      <c r="F175" s="173">
        <v>1300</v>
      </c>
      <c r="G175" s="216">
        <v>909.99999999999989</v>
      </c>
      <c r="H175" s="216">
        <v>780</v>
      </c>
      <c r="I175" s="173">
        <v>1700</v>
      </c>
      <c r="J175" s="216">
        <v>1190</v>
      </c>
      <c r="K175" s="216">
        <v>1020</v>
      </c>
      <c r="L175" s="396">
        <v>1.3076923076923077</v>
      </c>
      <c r="M175" s="396">
        <v>1.3076923076923079</v>
      </c>
      <c r="N175" s="396">
        <v>1.3076923076923077</v>
      </c>
    </row>
    <row r="176" spans="1:14" ht="85.5" customHeight="1" x14ac:dyDescent="0.25">
      <c r="A176" s="55">
        <v>173</v>
      </c>
      <c r="B176" s="55" t="s">
        <v>92</v>
      </c>
      <c r="C176" s="447" t="s">
        <v>6795</v>
      </c>
      <c r="D176" s="448"/>
      <c r="E176" s="449"/>
      <c r="F176" s="173">
        <v>2300</v>
      </c>
      <c r="G176" s="216">
        <v>1610</v>
      </c>
      <c r="H176" s="216">
        <v>1380</v>
      </c>
      <c r="I176" s="173">
        <v>2720</v>
      </c>
      <c r="J176" s="216">
        <v>1903.9999999999998</v>
      </c>
      <c r="K176" s="216">
        <v>1632</v>
      </c>
      <c r="L176" s="396">
        <v>1.182608695652174</v>
      </c>
      <c r="M176" s="396">
        <v>1.1826086956521737</v>
      </c>
      <c r="N176" s="396">
        <v>1.182608695652174</v>
      </c>
    </row>
    <row r="177" spans="1:14" ht="85.5" customHeight="1" x14ac:dyDescent="0.25">
      <c r="A177" s="55">
        <v>174</v>
      </c>
      <c r="B177" s="55" t="s">
        <v>93</v>
      </c>
      <c r="C177" s="447" t="s">
        <v>6796</v>
      </c>
      <c r="D177" s="448"/>
      <c r="E177" s="449"/>
      <c r="F177" s="173">
        <v>1800</v>
      </c>
      <c r="G177" s="216">
        <v>1260</v>
      </c>
      <c r="H177" s="216">
        <v>1080</v>
      </c>
      <c r="I177" s="173">
        <v>2000</v>
      </c>
      <c r="J177" s="216">
        <v>1400</v>
      </c>
      <c r="K177" s="216">
        <v>1200</v>
      </c>
      <c r="L177" s="396">
        <v>1.1111111111111112</v>
      </c>
      <c r="M177" s="396">
        <v>1.1111111111111112</v>
      </c>
      <c r="N177" s="396">
        <v>1.1111111111111112</v>
      </c>
    </row>
    <row r="178" spans="1:14" ht="85.5" customHeight="1" x14ac:dyDescent="0.25">
      <c r="A178" s="55">
        <v>175</v>
      </c>
      <c r="B178" s="55" t="s">
        <v>94</v>
      </c>
      <c r="C178" s="447" t="s">
        <v>6797</v>
      </c>
      <c r="D178" s="448"/>
      <c r="E178" s="449"/>
      <c r="F178" s="173">
        <v>1300</v>
      </c>
      <c r="G178" s="216">
        <v>909.99999999999989</v>
      </c>
      <c r="H178" s="216">
        <v>780</v>
      </c>
      <c r="I178" s="173">
        <v>1360</v>
      </c>
      <c r="J178" s="216">
        <v>951.99999999999989</v>
      </c>
      <c r="K178" s="216">
        <v>816</v>
      </c>
      <c r="L178" s="396">
        <v>1.0461538461538462</v>
      </c>
      <c r="M178" s="396">
        <v>1.0461538461538462</v>
      </c>
      <c r="N178" s="396">
        <v>1.0461538461538462</v>
      </c>
    </row>
    <row r="179" spans="1:14" ht="31.5" x14ac:dyDescent="0.25">
      <c r="A179" s="55">
        <v>176</v>
      </c>
      <c r="B179" s="55" t="s">
        <v>621</v>
      </c>
      <c r="C179" s="56" t="s">
        <v>5127</v>
      </c>
      <c r="D179" s="56" t="s">
        <v>651</v>
      </c>
      <c r="E179" s="56" t="s">
        <v>6430</v>
      </c>
      <c r="F179" s="257">
        <v>5900</v>
      </c>
      <c r="G179" s="257">
        <v>4130</v>
      </c>
      <c r="H179" s="257">
        <v>3540</v>
      </c>
      <c r="I179" s="257">
        <v>9400</v>
      </c>
      <c r="J179" s="257">
        <v>6580</v>
      </c>
      <c r="K179" s="257">
        <v>5640</v>
      </c>
      <c r="L179" s="395">
        <v>1.5932203389830508</v>
      </c>
      <c r="M179" s="395">
        <v>1.5932203389830508</v>
      </c>
      <c r="N179" s="395">
        <v>1.5932203389830508</v>
      </c>
    </row>
    <row r="180" spans="1:14" ht="85.5" customHeight="1" x14ac:dyDescent="0.25">
      <c r="A180" s="55">
        <v>177</v>
      </c>
      <c r="B180" s="55" t="s">
        <v>20</v>
      </c>
      <c r="C180" s="447" t="s">
        <v>6798</v>
      </c>
      <c r="D180" s="448"/>
      <c r="E180" s="449"/>
      <c r="F180" s="173">
        <v>2600</v>
      </c>
      <c r="G180" s="216">
        <v>1819.9999999999998</v>
      </c>
      <c r="H180" s="216">
        <v>1560</v>
      </c>
      <c r="I180" s="173">
        <v>3800</v>
      </c>
      <c r="J180" s="216">
        <v>2660</v>
      </c>
      <c r="K180" s="216">
        <v>2280</v>
      </c>
      <c r="L180" s="396">
        <v>1.4615384615384615</v>
      </c>
      <c r="M180" s="396">
        <v>1.4615384615384617</v>
      </c>
      <c r="N180" s="396">
        <v>1.4615384615384615</v>
      </c>
    </row>
    <row r="181" spans="1:14" ht="85.5" customHeight="1" x14ac:dyDescent="0.25">
      <c r="A181" s="55">
        <v>178</v>
      </c>
      <c r="B181" s="55" t="s">
        <v>21</v>
      </c>
      <c r="C181" s="447" t="s">
        <v>6799</v>
      </c>
      <c r="D181" s="448"/>
      <c r="E181" s="449"/>
      <c r="F181" s="173">
        <v>2100</v>
      </c>
      <c r="G181" s="216">
        <v>1470</v>
      </c>
      <c r="H181" s="216">
        <v>1260</v>
      </c>
      <c r="I181" s="173">
        <v>2800</v>
      </c>
      <c r="J181" s="216">
        <v>1959.9999999999998</v>
      </c>
      <c r="K181" s="216">
        <v>1680</v>
      </c>
      <c r="L181" s="396">
        <v>1.3333333333333333</v>
      </c>
      <c r="M181" s="396">
        <v>1.3333333333333333</v>
      </c>
      <c r="N181" s="396">
        <v>1.3333333333333333</v>
      </c>
    </row>
    <row r="182" spans="1:14" ht="85.5" customHeight="1" x14ac:dyDescent="0.25">
      <c r="A182" s="55">
        <v>179</v>
      </c>
      <c r="B182" s="55" t="s">
        <v>22</v>
      </c>
      <c r="C182" s="447" t="s">
        <v>6800</v>
      </c>
      <c r="D182" s="448"/>
      <c r="E182" s="449"/>
      <c r="F182" s="173">
        <v>1600</v>
      </c>
      <c r="G182" s="216">
        <v>1120</v>
      </c>
      <c r="H182" s="216">
        <v>960</v>
      </c>
      <c r="I182" s="173">
        <v>1900</v>
      </c>
      <c r="J182" s="216">
        <v>1330</v>
      </c>
      <c r="K182" s="216">
        <v>1140</v>
      </c>
      <c r="L182" s="396">
        <v>1.1875</v>
      </c>
      <c r="M182" s="396">
        <v>1.1875</v>
      </c>
      <c r="N182" s="396">
        <v>1.1875</v>
      </c>
    </row>
    <row r="183" spans="1:14" ht="85.5" customHeight="1" x14ac:dyDescent="0.25">
      <c r="A183" s="55">
        <v>180</v>
      </c>
      <c r="B183" s="55" t="s">
        <v>92</v>
      </c>
      <c r="C183" s="447" t="s">
        <v>6801</v>
      </c>
      <c r="D183" s="448"/>
      <c r="E183" s="449"/>
      <c r="F183" s="173">
        <v>2600</v>
      </c>
      <c r="G183" s="216">
        <v>1819.9999999999998</v>
      </c>
      <c r="H183" s="216">
        <v>1560</v>
      </c>
      <c r="I183" s="173">
        <v>3040</v>
      </c>
      <c r="J183" s="216">
        <v>2128</v>
      </c>
      <c r="K183" s="216">
        <v>1824</v>
      </c>
      <c r="L183" s="396">
        <v>1.1692307692307693</v>
      </c>
      <c r="M183" s="396">
        <v>1.1692307692307693</v>
      </c>
      <c r="N183" s="396">
        <v>1.1692307692307693</v>
      </c>
    </row>
    <row r="184" spans="1:14" ht="85.5" customHeight="1" x14ac:dyDescent="0.25">
      <c r="A184" s="55">
        <v>181</v>
      </c>
      <c r="B184" s="55" t="s">
        <v>93</v>
      </c>
      <c r="C184" s="447" t="s">
        <v>6802</v>
      </c>
      <c r="D184" s="448"/>
      <c r="E184" s="449"/>
      <c r="F184" s="173">
        <v>2100</v>
      </c>
      <c r="G184" s="216">
        <v>1470</v>
      </c>
      <c r="H184" s="216">
        <v>1260</v>
      </c>
      <c r="I184" s="173">
        <v>2240</v>
      </c>
      <c r="J184" s="216">
        <v>1568</v>
      </c>
      <c r="K184" s="216">
        <v>1344</v>
      </c>
      <c r="L184" s="396">
        <v>1.0666666666666667</v>
      </c>
      <c r="M184" s="396">
        <v>1.0666666666666667</v>
      </c>
      <c r="N184" s="396">
        <v>1.0666666666666667</v>
      </c>
    </row>
    <row r="185" spans="1:14" ht="85.5" customHeight="1" x14ac:dyDescent="0.25">
      <c r="A185" s="55">
        <v>182</v>
      </c>
      <c r="B185" s="55" t="s">
        <v>94</v>
      </c>
      <c r="C185" s="447" t="s">
        <v>6803</v>
      </c>
      <c r="D185" s="448"/>
      <c r="E185" s="449"/>
      <c r="F185" s="173">
        <v>1600</v>
      </c>
      <c r="G185" s="216">
        <v>1120</v>
      </c>
      <c r="H185" s="216">
        <v>960</v>
      </c>
      <c r="I185" s="173">
        <v>1520</v>
      </c>
      <c r="J185" s="216">
        <v>1064</v>
      </c>
      <c r="K185" s="216">
        <v>912</v>
      </c>
      <c r="L185" s="396">
        <v>0.95</v>
      </c>
      <c r="M185" s="396">
        <v>0.95</v>
      </c>
      <c r="N185" s="396">
        <v>0.95</v>
      </c>
    </row>
    <row r="186" spans="1:14" ht="31.5" x14ac:dyDescent="0.25">
      <c r="A186" s="55">
        <v>183</v>
      </c>
      <c r="B186" s="55" t="s">
        <v>916</v>
      </c>
      <c r="C186" s="56" t="s">
        <v>6491</v>
      </c>
      <c r="D186" s="56" t="s">
        <v>6490</v>
      </c>
      <c r="E186" s="56" t="s">
        <v>6492</v>
      </c>
      <c r="F186" s="257">
        <v>5300</v>
      </c>
      <c r="G186" s="257">
        <v>3709.9999999999995</v>
      </c>
      <c r="H186" s="257">
        <v>3180</v>
      </c>
      <c r="I186" s="257">
        <v>8500</v>
      </c>
      <c r="J186" s="257">
        <v>5950</v>
      </c>
      <c r="K186" s="257">
        <v>5100</v>
      </c>
      <c r="L186" s="395">
        <v>1.6037735849056605</v>
      </c>
      <c r="M186" s="395">
        <v>1.6037735849056605</v>
      </c>
      <c r="N186" s="395">
        <v>1.6037735849056605</v>
      </c>
    </row>
    <row r="187" spans="1:14" ht="85.5" customHeight="1" x14ac:dyDescent="0.25">
      <c r="A187" s="55">
        <v>184</v>
      </c>
      <c r="B187" s="55" t="s">
        <v>20</v>
      </c>
      <c r="C187" s="447" t="s">
        <v>6804</v>
      </c>
      <c r="D187" s="448"/>
      <c r="E187" s="449"/>
      <c r="F187" s="173">
        <v>2300</v>
      </c>
      <c r="G187" s="216">
        <v>1610</v>
      </c>
      <c r="H187" s="216">
        <v>1380</v>
      </c>
      <c r="I187" s="173">
        <v>3400</v>
      </c>
      <c r="J187" s="216">
        <v>2380</v>
      </c>
      <c r="K187" s="216">
        <v>2040</v>
      </c>
      <c r="L187" s="396">
        <v>1.4782608695652173</v>
      </c>
      <c r="M187" s="396">
        <v>1.4782608695652173</v>
      </c>
      <c r="N187" s="396">
        <v>1.4782608695652173</v>
      </c>
    </row>
    <row r="188" spans="1:14" ht="85.5" customHeight="1" x14ac:dyDescent="0.25">
      <c r="A188" s="55">
        <v>185</v>
      </c>
      <c r="B188" s="55" t="s">
        <v>21</v>
      </c>
      <c r="C188" s="447" t="s">
        <v>6805</v>
      </c>
      <c r="D188" s="448"/>
      <c r="E188" s="449"/>
      <c r="F188" s="173">
        <v>1800</v>
      </c>
      <c r="G188" s="216">
        <v>1260</v>
      </c>
      <c r="H188" s="216">
        <v>1080</v>
      </c>
      <c r="I188" s="173">
        <v>2500</v>
      </c>
      <c r="J188" s="216">
        <v>1750</v>
      </c>
      <c r="K188" s="216">
        <v>1500</v>
      </c>
      <c r="L188" s="396">
        <v>1.3888888888888888</v>
      </c>
      <c r="M188" s="396">
        <v>1.3888888888888888</v>
      </c>
      <c r="N188" s="396">
        <v>1.3888888888888888</v>
      </c>
    </row>
    <row r="189" spans="1:14" ht="85.5" customHeight="1" x14ac:dyDescent="0.25">
      <c r="A189" s="55">
        <v>186</v>
      </c>
      <c r="B189" s="55" t="s">
        <v>22</v>
      </c>
      <c r="C189" s="447" t="s">
        <v>6806</v>
      </c>
      <c r="D189" s="448"/>
      <c r="E189" s="449"/>
      <c r="F189" s="173">
        <v>1300</v>
      </c>
      <c r="G189" s="216">
        <v>909.99999999999989</v>
      </c>
      <c r="H189" s="216">
        <v>780</v>
      </c>
      <c r="I189" s="173">
        <v>1700</v>
      </c>
      <c r="J189" s="216">
        <v>1190</v>
      </c>
      <c r="K189" s="216">
        <v>1020</v>
      </c>
      <c r="L189" s="396">
        <v>1.3076923076923077</v>
      </c>
      <c r="M189" s="396">
        <v>1.3076923076923079</v>
      </c>
      <c r="N189" s="396">
        <v>1.3076923076923077</v>
      </c>
    </row>
    <row r="190" spans="1:14" ht="85.5" customHeight="1" x14ac:dyDescent="0.25">
      <c r="A190" s="55">
        <v>187</v>
      </c>
      <c r="B190" s="55" t="s">
        <v>92</v>
      </c>
      <c r="C190" s="447" t="s">
        <v>6807</v>
      </c>
      <c r="D190" s="448"/>
      <c r="E190" s="449"/>
      <c r="F190" s="173">
        <v>2300</v>
      </c>
      <c r="G190" s="216">
        <v>1610</v>
      </c>
      <c r="H190" s="216">
        <v>1380</v>
      </c>
      <c r="I190" s="173">
        <v>2720</v>
      </c>
      <c r="J190" s="216">
        <v>1903.9999999999998</v>
      </c>
      <c r="K190" s="216">
        <v>1632</v>
      </c>
      <c r="L190" s="396">
        <v>1.182608695652174</v>
      </c>
      <c r="M190" s="396">
        <v>1.1826086956521737</v>
      </c>
      <c r="N190" s="396">
        <v>1.182608695652174</v>
      </c>
    </row>
    <row r="191" spans="1:14" ht="85.5" customHeight="1" x14ac:dyDescent="0.25">
      <c r="A191" s="55">
        <v>188</v>
      </c>
      <c r="B191" s="55" t="s">
        <v>93</v>
      </c>
      <c r="C191" s="447" t="s">
        <v>6808</v>
      </c>
      <c r="D191" s="448"/>
      <c r="E191" s="449"/>
      <c r="F191" s="173">
        <v>1800</v>
      </c>
      <c r="G191" s="216">
        <v>1260</v>
      </c>
      <c r="H191" s="216">
        <v>1080</v>
      </c>
      <c r="I191" s="173">
        <v>2000</v>
      </c>
      <c r="J191" s="216">
        <v>1400</v>
      </c>
      <c r="K191" s="216">
        <v>1200</v>
      </c>
      <c r="L191" s="396">
        <v>1.1111111111111112</v>
      </c>
      <c r="M191" s="396">
        <v>1.1111111111111112</v>
      </c>
      <c r="N191" s="396">
        <v>1.1111111111111112</v>
      </c>
    </row>
    <row r="192" spans="1:14" ht="85.5" customHeight="1" x14ac:dyDescent="0.25">
      <c r="A192" s="55">
        <v>189</v>
      </c>
      <c r="B192" s="55" t="s">
        <v>94</v>
      </c>
      <c r="C192" s="447" t="s">
        <v>6809</v>
      </c>
      <c r="D192" s="448"/>
      <c r="E192" s="449"/>
      <c r="F192" s="173">
        <v>1300</v>
      </c>
      <c r="G192" s="216">
        <v>909.99999999999989</v>
      </c>
      <c r="H192" s="216">
        <v>780</v>
      </c>
      <c r="I192" s="173">
        <v>1360</v>
      </c>
      <c r="J192" s="216">
        <v>951.99999999999989</v>
      </c>
      <c r="K192" s="216">
        <v>816</v>
      </c>
      <c r="L192" s="396">
        <v>1.0461538461538462</v>
      </c>
      <c r="M192" s="396">
        <v>1.0461538461538462</v>
      </c>
      <c r="N192" s="396">
        <v>1.0461538461538462</v>
      </c>
    </row>
    <row r="193" spans="1:14" ht="47.25" x14ac:dyDescent="0.25">
      <c r="A193" s="55">
        <v>190</v>
      </c>
      <c r="B193" s="55" t="s">
        <v>773</v>
      </c>
      <c r="C193" s="56" t="s">
        <v>6494</v>
      </c>
      <c r="D193" s="56" t="s">
        <v>6493</v>
      </c>
      <c r="E193" s="56" t="s">
        <v>6495</v>
      </c>
      <c r="F193" s="257">
        <v>4900</v>
      </c>
      <c r="G193" s="257">
        <v>3430</v>
      </c>
      <c r="H193" s="257">
        <v>2940</v>
      </c>
      <c r="I193" s="257">
        <v>7800</v>
      </c>
      <c r="J193" s="257">
        <v>5460</v>
      </c>
      <c r="K193" s="257">
        <v>4680</v>
      </c>
      <c r="L193" s="395">
        <v>1.5918367346938775</v>
      </c>
      <c r="M193" s="395">
        <v>1.5918367346938775</v>
      </c>
      <c r="N193" s="395">
        <v>1.5918367346938775</v>
      </c>
    </row>
    <row r="194" spans="1:14" ht="85.5" customHeight="1" x14ac:dyDescent="0.25">
      <c r="A194" s="55">
        <v>191</v>
      </c>
      <c r="B194" s="55" t="s">
        <v>20</v>
      </c>
      <c r="C194" s="447" t="s">
        <v>6810</v>
      </c>
      <c r="D194" s="448"/>
      <c r="E194" s="449"/>
      <c r="F194" s="173">
        <v>2500</v>
      </c>
      <c r="G194" s="216">
        <v>1750</v>
      </c>
      <c r="H194" s="216">
        <v>1500</v>
      </c>
      <c r="I194" s="173">
        <v>3100</v>
      </c>
      <c r="J194" s="216">
        <v>2170</v>
      </c>
      <c r="K194" s="216">
        <v>1860</v>
      </c>
      <c r="L194" s="396">
        <v>1.24</v>
      </c>
      <c r="M194" s="396">
        <v>1.24</v>
      </c>
      <c r="N194" s="396">
        <v>1.24</v>
      </c>
    </row>
    <row r="195" spans="1:14" ht="85.5" customHeight="1" x14ac:dyDescent="0.25">
      <c r="A195" s="55">
        <v>192</v>
      </c>
      <c r="B195" s="55" t="s">
        <v>21</v>
      </c>
      <c r="C195" s="447" t="s">
        <v>6811</v>
      </c>
      <c r="D195" s="448"/>
      <c r="E195" s="449"/>
      <c r="F195" s="173">
        <v>2100</v>
      </c>
      <c r="G195" s="216">
        <v>1470</v>
      </c>
      <c r="H195" s="216">
        <v>1260</v>
      </c>
      <c r="I195" s="173">
        <v>2400</v>
      </c>
      <c r="J195" s="216">
        <v>1680</v>
      </c>
      <c r="K195" s="216">
        <v>1440</v>
      </c>
      <c r="L195" s="396">
        <v>1.1428571428571428</v>
      </c>
      <c r="M195" s="396">
        <v>1.1428571428571428</v>
      </c>
      <c r="N195" s="396">
        <v>1.1428571428571428</v>
      </c>
    </row>
    <row r="196" spans="1:14" ht="85.5" customHeight="1" x14ac:dyDescent="0.25">
      <c r="A196" s="55">
        <v>193</v>
      </c>
      <c r="B196" s="55" t="s">
        <v>22</v>
      </c>
      <c r="C196" s="447" t="s">
        <v>6812</v>
      </c>
      <c r="D196" s="448"/>
      <c r="E196" s="449"/>
      <c r="F196" s="173">
        <v>1600</v>
      </c>
      <c r="G196" s="216">
        <v>1120</v>
      </c>
      <c r="H196" s="216">
        <v>960</v>
      </c>
      <c r="I196" s="173">
        <v>1600</v>
      </c>
      <c r="J196" s="216">
        <v>1120</v>
      </c>
      <c r="K196" s="216">
        <v>960</v>
      </c>
      <c r="L196" s="396">
        <v>1</v>
      </c>
      <c r="M196" s="396">
        <v>1</v>
      </c>
      <c r="N196" s="396">
        <v>1</v>
      </c>
    </row>
    <row r="197" spans="1:14" ht="85.5" customHeight="1" x14ac:dyDescent="0.25">
      <c r="A197" s="55">
        <v>194</v>
      </c>
      <c r="B197" s="55" t="s">
        <v>92</v>
      </c>
      <c r="C197" s="447" t="s">
        <v>6813</v>
      </c>
      <c r="D197" s="448"/>
      <c r="E197" s="449"/>
      <c r="F197" s="173">
        <v>2500</v>
      </c>
      <c r="G197" s="216">
        <v>1750</v>
      </c>
      <c r="H197" s="216">
        <v>1500</v>
      </c>
      <c r="I197" s="173">
        <v>2480</v>
      </c>
      <c r="J197" s="216">
        <v>1736</v>
      </c>
      <c r="K197" s="216">
        <v>1488</v>
      </c>
      <c r="L197" s="396">
        <v>0.99199999999999999</v>
      </c>
      <c r="M197" s="396">
        <v>0.99199999999999999</v>
      </c>
      <c r="N197" s="396">
        <v>0.99199999999999999</v>
      </c>
    </row>
    <row r="198" spans="1:14" ht="85.5" customHeight="1" x14ac:dyDescent="0.25">
      <c r="A198" s="55">
        <v>195</v>
      </c>
      <c r="B198" s="55" t="s">
        <v>93</v>
      </c>
      <c r="C198" s="447" t="s">
        <v>6814</v>
      </c>
      <c r="D198" s="448"/>
      <c r="E198" s="449"/>
      <c r="F198" s="173">
        <v>2100</v>
      </c>
      <c r="G198" s="216">
        <v>1470</v>
      </c>
      <c r="H198" s="216">
        <v>1260</v>
      </c>
      <c r="I198" s="173">
        <v>1920</v>
      </c>
      <c r="J198" s="216">
        <v>1344</v>
      </c>
      <c r="K198" s="216">
        <v>1152</v>
      </c>
      <c r="L198" s="396">
        <v>0.91428571428571426</v>
      </c>
      <c r="M198" s="396">
        <v>0.91428571428571426</v>
      </c>
      <c r="N198" s="396">
        <v>0.91428571428571426</v>
      </c>
    </row>
    <row r="199" spans="1:14" ht="85.5" customHeight="1" x14ac:dyDescent="0.25">
      <c r="A199" s="55">
        <v>196</v>
      </c>
      <c r="B199" s="55" t="s">
        <v>94</v>
      </c>
      <c r="C199" s="447" t="s">
        <v>6815</v>
      </c>
      <c r="D199" s="448"/>
      <c r="E199" s="449"/>
      <c r="F199" s="173">
        <v>1600</v>
      </c>
      <c r="G199" s="216">
        <v>1120</v>
      </c>
      <c r="H199" s="216">
        <v>960</v>
      </c>
      <c r="I199" s="173">
        <v>1280</v>
      </c>
      <c r="J199" s="216">
        <v>896</v>
      </c>
      <c r="K199" s="216">
        <v>768</v>
      </c>
      <c r="L199" s="396">
        <v>0.8</v>
      </c>
      <c r="M199" s="396">
        <v>0.8</v>
      </c>
      <c r="N199" s="396">
        <v>0.8</v>
      </c>
    </row>
    <row r="200" spans="1:14" ht="31.5" x14ac:dyDescent="0.25">
      <c r="A200" s="55">
        <v>197</v>
      </c>
      <c r="B200" s="55" t="s">
        <v>776</v>
      </c>
      <c r="C200" s="56" t="s">
        <v>6494</v>
      </c>
      <c r="D200" s="56" t="s">
        <v>6439</v>
      </c>
      <c r="E200" s="56" t="s">
        <v>6496</v>
      </c>
      <c r="F200" s="257">
        <v>4900</v>
      </c>
      <c r="G200" s="257">
        <v>3430</v>
      </c>
      <c r="H200" s="257">
        <v>2940</v>
      </c>
      <c r="I200" s="257">
        <v>7800</v>
      </c>
      <c r="J200" s="257">
        <v>5460</v>
      </c>
      <c r="K200" s="257">
        <v>4680</v>
      </c>
      <c r="L200" s="395">
        <v>1.5918367346938775</v>
      </c>
      <c r="M200" s="395">
        <v>1.5918367346938775</v>
      </c>
      <c r="N200" s="395">
        <v>1.5918367346938775</v>
      </c>
    </row>
    <row r="201" spans="1:14" ht="85.5" customHeight="1" x14ac:dyDescent="0.25">
      <c r="A201" s="55">
        <v>198</v>
      </c>
      <c r="B201" s="55" t="s">
        <v>20</v>
      </c>
      <c r="C201" s="447" t="s">
        <v>6816</v>
      </c>
      <c r="D201" s="448"/>
      <c r="E201" s="449"/>
      <c r="F201" s="173">
        <v>2500</v>
      </c>
      <c r="G201" s="216">
        <v>1750</v>
      </c>
      <c r="H201" s="216">
        <v>1500</v>
      </c>
      <c r="I201" s="173">
        <v>3100</v>
      </c>
      <c r="J201" s="216">
        <v>2170</v>
      </c>
      <c r="K201" s="216">
        <v>1860</v>
      </c>
      <c r="L201" s="396">
        <v>1.24</v>
      </c>
      <c r="M201" s="396">
        <v>1.24</v>
      </c>
      <c r="N201" s="396">
        <v>1.24</v>
      </c>
    </row>
    <row r="202" spans="1:14" ht="85.5" customHeight="1" x14ac:dyDescent="0.25">
      <c r="A202" s="55">
        <v>199</v>
      </c>
      <c r="B202" s="55" t="s">
        <v>21</v>
      </c>
      <c r="C202" s="447" t="s">
        <v>6817</v>
      </c>
      <c r="D202" s="448"/>
      <c r="E202" s="449"/>
      <c r="F202" s="173">
        <v>2100</v>
      </c>
      <c r="G202" s="216">
        <v>1470</v>
      </c>
      <c r="H202" s="216">
        <v>1260</v>
      </c>
      <c r="I202" s="173">
        <v>2400</v>
      </c>
      <c r="J202" s="216">
        <v>1680</v>
      </c>
      <c r="K202" s="216">
        <v>1440</v>
      </c>
      <c r="L202" s="396">
        <v>1.1428571428571428</v>
      </c>
      <c r="M202" s="396">
        <v>1.1428571428571428</v>
      </c>
      <c r="N202" s="396">
        <v>1.1428571428571428</v>
      </c>
    </row>
    <row r="203" spans="1:14" ht="85.5" customHeight="1" x14ac:dyDescent="0.25">
      <c r="A203" s="55">
        <v>200</v>
      </c>
      <c r="B203" s="55" t="s">
        <v>22</v>
      </c>
      <c r="C203" s="447" t="s">
        <v>6818</v>
      </c>
      <c r="D203" s="448"/>
      <c r="E203" s="449"/>
      <c r="F203" s="173">
        <v>1600</v>
      </c>
      <c r="G203" s="216">
        <v>1120</v>
      </c>
      <c r="H203" s="216">
        <v>960</v>
      </c>
      <c r="I203" s="173">
        <v>1600</v>
      </c>
      <c r="J203" s="216">
        <v>1120</v>
      </c>
      <c r="K203" s="216">
        <v>960</v>
      </c>
      <c r="L203" s="396">
        <v>1</v>
      </c>
      <c r="M203" s="396">
        <v>1</v>
      </c>
      <c r="N203" s="396">
        <v>1</v>
      </c>
    </row>
    <row r="204" spans="1:14" ht="85.5" customHeight="1" x14ac:dyDescent="0.25">
      <c r="A204" s="55">
        <v>201</v>
      </c>
      <c r="B204" s="55" t="s">
        <v>92</v>
      </c>
      <c r="C204" s="447" t="s">
        <v>6819</v>
      </c>
      <c r="D204" s="448"/>
      <c r="E204" s="449"/>
      <c r="F204" s="173">
        <v>2500</v>
      </c>
      <c r="G204" s="216">
        <v>1750</v>
      </c>
      <c r="H204" s="216">
        <v>1500</v>
      </c>
      <c r="I204" s="173">
        <v>2480</v>
      </c>
      <c r="J204" s="216">
        <v>1736</v>
      </c>
      <c r="K204" s="216">
        <v>1488</v>
      </c>
      <c r="L204" s="396">
        <v>0.99199999999999999</v>
      </c>
      <c r="M204" s="396">
        <v>0.99199999999999999</v>
      </c>
      <c r="N204" s="396">
        <v>0.99199999999999999</v>
      </c>
    </row>
    <row r="205" spans="1:14" ht="85.5" customHeight="1" x14ac:dyDescent="0.25">
      <c r="A205" s="55">
        <v>202</v>
      </c>
      <c r="B205" s="55" t="s">
        <v>93</v>
      </c>
      <c r="C205" s="447" t="s">
        <v>6820</v>
      </c>
      <c r="D205" s="448"/>
      <c r="E205" s="449"/>
      <c r="F205" s="173">
        <v>2100</v>
      </c>
      <c r="G205" s="216">
        <v>1470</v>
      </c>
      <c r="H205" s="216">
        <v>1260</v>
      </c>
      <c r="I205" s="173">
        <v>1920</v>
      </c>
      <c r="J205" s="216">
        <v>1344</v>
      </c>
      <c r="K205" s="216">
        <v>1152</v>
      </c>
      <c r="L205" s="396">
        <v>0.91428571428571426</v>
      </c>
      <c r="M205" s="396">
        <v>0.91428571428571426</v>
      </c>
      <c r="N205" s="396">
        <v>0.91428571428571426</v>
      </c>
    </row>
    <row r="206" spans="1:14" ht="85.5" customHeight="1" x14ac:dyDescent="0.25">
      <c r="A206" s="55">
        <v>203</v>
      </c>
      <c r="B206" s="55" t="s">
        <v>94</v>
      </c>
      <c r="C206" s="447" t="s">
        <v>6821</v>
      </c>
      <c r="D206" s="448"/>
      <c r="E206" s="449"/>
      <c r="F206" s="173">
        <v>1600</v>
      </c>
      <c r="G206" s="216">
        <v>1120</v>
      </c>
      <c r="H206" s="216">
        <v>960</v>
      </c>
      <c r="I206" s="173">
        <v>1280</v>
      </c>
      <c r="J206" s="216">
        <v>896</v>
      </c>
      <c r="K206" s="216">
        <v>768</v>
      </c>
      <c r="L206" s="396">
        <v>0.8</v>
      </c>
      <c r="M206" s="396">
        <v>0.8</v>
      </c>
      <c r="N206" s="396">
        <v>0.8</v>
      </c>
    </row>
    <row r="207" spans="1:14" x14ac:dyDescent="0.25">
      <c r="A207" s="55">
        <v>204</v>
      </c>
      <c r="B207" s="55" t="s">
        <v>732</v>
      </c>
      <c r="C207" s="56" t="s">
        <v>745</v>
      </c>
      <c r="D207" s="56" t="s">
        <v>240</v>
      </c>
      <c r="E207" s="56" t="s">
        <v>6439</v>
      </c>
      <c r="F207" s="257">
        <v>4600</v>
      </c>
      <c r="G207" s="257">
        <v>3220</v>
      </c>
      <c r="H207" s="257">
        <v>2760</v>
      </c>
      <c r="I207" s="257">
        <v>7400</v>
      </c>
      <c r="J207" s="257">
        <v>5180</v>
      </c>
      <c r="K207" s="257">
        <v>4440</v>
      </c>
      <c r="L207" s="395">
        <v>1.6086956521739131</v>
      </c>
      <c r="M207" s="395">
        <v>1.6086956521739131</v>
      </c>
      <c r="N207" s="395">
        <v>1.6086956521739131</v>
      </c>
    </row>
    <row r="208" spans="1:14" ht="85.5" customHeight="1" x14ac:dyDescent="0.25">
      <c r="A208" s="55">
        <v>205</v>
      </c>
      <c r="B208" s="55" t="s">
        <v>20</v>
      </c>
      <c r="C208" s="447" t="s">
        <v>6822</v>
      </c>
      <c r="D208" s="448"/>
      <c r="E208" s="449"/>
      <c r="F208" s="173">
        <v>2200</v>
      </c>
      <c r="G208" s="216">
        <v>1540</v>
      </c>
      <c r="H208" s="216">
        <v>1320</v>
      </c>
      <c r="I208" s="173">
        <v>2900</v>
      </c>
      <c r="J208" s="216">
        <v>2029.9999999999998</v>
      </c>
      <c r="K208" s="216">
        <v>1740</v>
      </c>
      <c r="L208" s="396">
        <v>1.3181818181818181</v>
      </c>
      <c r="M208" s="396">
        <v>1.3181818181818181</v>
      </c>
      <c r="N208" s="396">
        <v>1.3181818181818181</v>
      </c>
    </row>
    <row r="209" spans="1:14" ht="85.5" customHeight="1" x14ac:dyDescent="0.25">
      <c r="A209" s="55">
        <v>206</v>
      </c>
      <c r="B209" s="55" t="s">
        <v>21</v>
      </c>
      <c r="C209" s="447" t="s">
        <v>6823</v>
      </c>
      <c r="D209" s="448"/>
      <c r="E209" s="449"/>
      <c r="F209" s="173">
        <v>1800</v>
      </c>
      <c r="G209" s="216">
        <v>1260</v>
      </c>
      <c r="H209" s="216">
        <v>1080</v>
      </c>
      <c r="I209" s="173">
        <v>2200</v>
      </c>
      <c r="J209" s="216">
        <v>1540</v>
      </c>
      <c r="K209" s="216">
        <v>1320</v>
      </c>
      <c r="L209" s="396">
        <v>1.2222222222222223</v>
      </c>
      <c r="M209" s="396">
        <v>1.2222222222222223</v>
      </c>
      <c r="N209" s="396">
        <v>1.2222222222222223</v>
      </c>
    </row>
    <row r="210" spans="1:14" ht="85.5" customHeight="1" x14ac:dyDescent="0.25">
      <c r="A210" s="55">
        <v>207</v>
      </c>
      <c r="B210" s="55" t="s">
        <v>22</v>
      </c>
      <c r="C210" s="447" t="s">
        <v>6824</v>
      </c>
      <c r="D210" s="448"/>
      <c r="E210" s="449"/>
      <c r="F210" s="173">
        <v>1300</v>
      </c>
      <c r="G210" s="216">
        <v>909.99999999999989</v>
      </c>
      <c r="H210" s="216">
        <v>780</v>
      </c>
      <c r="I210" s="173">
        <v>1500</v>
      </c>
      <c r="J210" s="216">
        <v>1050</v>
      </c>
      <c r="K210" s="216">
        <v>900</v>
      </c>
      <c r="L210" s="396">
        <v>1.1538461538461537</v>
      </c>
      <c r="M210" s="396">
        <v>1.153846153846154</v>
      </c>
      <c r="N210" s="396">
        <v>1.1538461538461537</v>
      </c>
    </row>
    <row r="211" spans="1:14" ht="85.5" customHeight="1" x14ac:dyDescent="0.25">
      <c r="A211" s="55">
        <v>208</v>
      </c>
      <c r="B211" s="55" t="s">
        <v>92</v>
      </c>
      <c r="C211" s="447" t="s">
        <v>6825</v>
      </c>
      <c r="D211" s="448"/>
      <c r="E211" s="449"/>
      <c r="F211" s="173">
        <v>2200</v>
      </c>
      <c r="G211" s="216">
        <v>1540</v>
      </c>
      <c r="H211" s="216">
        <v>1320</v>
      </c>
      <c r="I211" s="173">
        <v>2320</v>
      </c>
      <c r="J211" s="216">
        <v>1624</v>
      </c>
      <c r="K211" s="216">
        <v>1392</v>
      </c>
      <c r="L211" s="396">
        <v>1.0545454545454545</v>
      </c>
      <c r="M211" s="396">
        <v>1.0545454545454545</v>
      </c>
      <c r="N211" s="396">
        <v>1.0545454545454545</v>
      </c>
    </row>
    <row r="212" spans="1:14" ht="85.5" customHeight="1" x14ac:dyDescent="0.25">
      <c r="A212" s="55">
        <v>209</v>
      </c>
      <c r="B212" s="55" t="s">
        <v>93</v>
      </c>
      <c r="C212" s="447" t="s">
        <v>6826</v>
      </c>
      <c r="D212" s="448"/>
      <c r="E212" s="449"/>
      <c r="F212" s="173">
        <v>1800</v>
      </c>
      <c r="G212" s="216">
        <v>1260</v>
      </c>
      <c r="H212" s="216">
        <v>1080</v>
      </c>
      <c r="I212" s="173">
        <v>1760</v>
      </c>
      <c r="J212" s="216">
        <v>1232</v>
      </c>
      <c r="K212" s="216">
        <v>1056</v>
      </c>
      <c r="L212" s="396">
        <v>0.97777777777777775</v>
      </c>
      <c r="M212" s="396">
        <v>0.97777777777777775</v>
      </c>
      <c r="N212" s="396">
        <v>0.97777777777777775</v>
      </c>
    </row>
    <row r="213" spans="1:14" ht="85.5" customHeight="1" x14ac:dyDescent="0.25">
      <c r="A213" s="55">
        <v>210</v>
      </c>
      <c r="B213" s="55" t="s">
        <v>94</v>
      </c>
      <c r="C213" s="447" t="s">
        <v>6827</v>
      </c>
      <c r="D213" s="448"/>
      <c r="E213" s="449"/>
      <c r="F213" s="173">
        <v>1300</v>
      </c>
      <c r="G213" s="216">
        <v>909.99999999999989</v>
      </c>
      <c r="H213" s="216">
        <v>780</v>
      </c>
      <c r="I213" s="173">
        <v>1200</v>
      </c>
      <c r="J213" s="216">
        <v>840</v>
      </c>
      <c r="K213" s="216">
        <v>720</v>
      </c>
      <c r="L213" s="396">
        <v>0.92307692307692313</v>
      </c>
      <c r="M213" s="396">
        <v>0.92307692307692324</v>
      </c>
      <c r="N213" s="396">
        <v>0.92307692307692313</v>
      </c>
    </row>
    <row r="214" spans="1:14" ht="47.25" x14ac:dyDescent="0.25">
      <c r="A214" s="55">
        <v>211</v>
      </c>
      <c r="B214" s="55" t="s">
        <v>743</v>
      </c>
      <c r="C214" s="56" t="s">
        <v>6506</v>
      </c>
      <c r="D214" s="56" t="s">
        <v>6505</v>
      </c>
      <c r="E214" s="56" t="s">
        <v>6507</v>
      </c>
      <c r="F214" s="257">
        <v>4600</v>
      </c>
      <c r="G214" s="257">
        <v>3220</v>
      </c>
      <c r="H214" s="257">
        <v>2760</v>
      </c>
      <c r="I214" s="257">
        <v>7400</v>
      </c>
      <c r="J214" s="257">
        <v>5180</v>
      </c>
      <c r="K214" s="257">
        <v>4440</v>
      </c>
      <c r="L214" s="395">
        <v>1.6086956521739131</v>
      </c>
      <c r="M214" s="395">
        <v>1.6086956521739131</v>
      </c>
      <c r="N214" s="395">
        <v>1.6086956521739131</v>
      </c>
    </row>
    <row r="215" spans="1:14" ht="85.5" customHeight="1" x14ac:dyDescent="0.25">
      <c r="A215" s="55">
        <v>212</v>
      </c>
      <c r="B215" s="55" t="s">
        <v>20</v>
      </c>
      <c r="C215" s="447" t="s">
        <v>6828</v>
      </c>
      <c r="D215" s="448"/>
      <c r="E215" s="449"/>
      <c r="F215" s="173">
        <v>2200</v>
      </c>
      <c r="G215" s="216">
        <v>1540</v>
      </c>
      <c r="H215" s="216">
        <v>1320</v>
      </c>
      <c r="I215" s="173">
        <v>2900</v>
      </c>
      <c r="J215" s="216">
        <v>2029.9999999999998</v>
      </c>
      <c r="K215" s="216">
        <v>1740</v>
      </c>
      <c r="L215" s="396">
        <v>1.3181818181818181</v>
      </c>
      <c r="M215" s="396">
        <v>1.3181818181818181</v>
      </c>
      <c r="N215" s="396">
        <v>1.3181818181818181</v>
      </c>
    </row>
    <row r="216" spans="1:14" ht="85.5" customHeight="1" x14ac:dyDescent="0.25">
      <c r="A216" s="55">
        <v>213</v>
      </c>
      <c r="B216" s="55" t="s">
        <v>21</v>
      </c>
      <c r="C216" s="447" t="s">
        <v>6829</v>
      </c>
      <c r="D216" s="448"/>
      <c r="E216" s="449"/>
      <c r="F216" s="173">
        <v>1800</v>
      </c>
      <c r="G216" s="216">
        <v>1260</v>
      </c>
      <c r="H216" s="216">
        <v>1080</v>
      </c>
      <c r="I216" s="173">
        <v>2200</v>
      </c>
      <c r="J216" s="216">
        <v>1540</v>
      </c>
      <c r="K216" s="216">
        <v>1320</v>
      </c>
      <c r="L216" s="396">
        <v>1.2222222222222223</v>
      </c>
      <c r="M216" s="396">
        <v>1.2222222222222223</v>
      </c>
      <c r="N216" s="396">
        <v>1.2222222222222223</v>
      </c>
    </row>
    <row r="217" spans="1:14" ht="85.5" customHeight="1" x14ac:dyDescent="0.25">
      <c r="A217" s="55">
        <v>214</v>
      </c>
      <c r="B217" s="55" t="s">
        <v>22</v>
      </c>
      <c r="C217" s="447" t="s">
        <v>6830</v>
      </c>
      <c r="D217" s="448"/>
      <c r="E217" s="449"/>
      <c r="F217" s="173">
        <v>1300</v>
      </c>
      <c r="G217" s="216">
        <v>909.99999999999989</v>
      </c>
      <c r="H217" s="216">
        <v>780</v>
      </c>
      <c r="I217" s="173">
        <v>1500</v>
      </c>
      <c r="J217" s="216">
        <v>1050</v>
      </c>
      <c r="K217" s="216">
        <v>900</v>
      </c>
      <c r="L217" s="396">
        <v>1.1538461538461537</v>
      </c>
      <c r="M217" s="396">
        <v>1.153846153846154</v>
      </c>
      <c r="N217" s="396">
        <v>1.1538461538461537</v>
      </c>
    </row>
    <row r="218" spans="1:14" ht="85.5" customHeight="1" x14ac:dyDescent="0.25">
      <c r="A218" s="55">
        <v>215</v>
      </c>
      <c r="B218" s="55" t="s">
        <v>92</v>
      </c>
      <c r="C218" s="447" t="s">
        <v>6831</v>
      </c>
      <c r="D218" s="448"/>
      <c r="E218" s="449"/>
      <c r="F218" s="173">
        <v>2200</v>
      </c>
      <c r="G218" s="216">
        <v>1540</v>
      </c>
      <c r="H218" s="216">
        <v>1320</v>
      </c>
      <c r="I218" s="173">
        <v>2320</v>
      </c>
      <c r="J218" s="216">
        <v>1624</v>
      </c>
      <c r="K218" s="216">
        <v>1392</v>
      </c>
      <c r="L218" s="396">
        <v>1.0545454545454545</v>
      </c>
      <c r="M218" s="396">
        <v>1.0545454545454545</v>
      </c>
      <c r="N218" s="396">
        <v>1.0545454545454545</v>
      </c>
    </row>
    <row r="219" spans="1:14" ht="85.5" customHeight="1" x14ac:dyDescent="0.25">
      <c r="A219" s="55">
        <v>216</v>
      </c>
      <c r="B219" s="55" t="s">
        <v>93</v>
      </c>
      <c r="C219" s="447" t="s">
        <v>6832</v>
      </c>
      <c r="D219" s="448"/>
      <c r="E219" s="449"/>
      <c r="F219" s="173">
        <v>1800</v>
      </c>
      <c r="G219" s="216">
        <v>1260</v>
      </c>
      <c r="H219" s="216">
        <v>1080</v>
      </c>
      <c r="I219" s="173">
        <v>1760</v>
      </c>
      <c r="J219" s="216">
        <v>1232</v>
      </c>
      <c r="K219" s="216">
        <v>1056</v>
      </c>
      <c r="L219" s="396">
        <v>0.97777777777777775</v>
      </c>
      <c r="M219" s="396">
        <v>0.97777777777777775</v>
      </c>
      <c r="N219" s="396">
        <v>0.97777777777777775</v>
      </c>
    </row>
    <row r="220" spans="1:14" ht="85.5" customHeight="1" x14ac:dyDescent="0.25">
      <c r="A220" s="55">
        <v>217</v>
      </c>
      <c r="B220" s="55" t="s">
        <v>94</v>
      </c>
      <c r="C220" s="447" t="s">
        <v>6833</v>
      </c>
      <c r="D220" s="448"/>
      <c r="E220" s="449"/>
      <c r="F220" s="173">
        <v>1300</v>
      </c>
      <c r="G220" s="216">
        <v>909.99999999999989</v>
      </c>
      <c r="H220" s="216">
        <v>780</v>
      </c>
      <c r="I220" s="173">
        <v>1200</v>
      </c>
      <c r="J220" s="216">
        <v>840</v>
      </c>
      <c r="K220" s="216">
        <v>720</v>
      </c>
      <c r="L220" s="396">
        <v>0.92307692307692313</v>
      </c>
      <c r="M220" s="396">
        <v>0.92307692307692324</v>
      </c>
      <c r="N220" s="396">
        <v>0.92307692307692313</v>
      </c>
    </row>
    <row r="221" spans="1:14" x14ac:dyDescent="0.25">
      <c r="A221" s="55">
        <v>218</v>
      </c>
      <c r="B221" s="55" t="s">
        <v>813</v>
      </c>
      <c r="C221" s="56" t="s">
        <v>6512</v>
      </c>
      <c r="D221" s="56" t="s">
        <v>6439</v>
      </c>
      <c r="E221" s="56" t="s">
        <v>6513</v>
      </c>
      <c r="F221" s="257">
        <v>5500</v>
      </c>
      <c r="G221" s="257">
        <v>3849.9999999999995</v>
      </c>
      <c r="H221" s="257">
        <v>3300</v>
      </c>
      <c r="I221" s="257">
        <v>8800</v>
      </c>
      <c r="J221" s="257">
        <v>6160</v>
      </c>
      <c r="K221" s="257">
        <v>5280</v>
      </c>
      <c r="L221" s="395">
        <v>1.6</v>
      </c>
      <c r="M221" s="395">
        <v>1.6</v>
      </c>
      <c r="N221" s="395">
        <v>1.6</v>
      </c>
    </row>
    <row r="222" spans="1:14" ht="85.5" customHeight="1" x14ac:dyDescent="0.25">
      <c r="A222" s="55">
        <v>219</v>
      </c>
      <c r="B222" s="55" t="s">
        <v>20</v>
      </c>
      <c r="C222" s="447" t="s">
        <v>6834</v>
      </c>
      <c r="D222" s="448"/>
      <c r="E222" s="449"/>
      <c r="F222" s="173">
        <v>2300</v>
      </c>
      <c r="G222" s="216">
        <v>1610</v>
      </c>
      <c r="H222" s="216">
        <v>1380</v>
      </c>
      <c r="I222" s="173">
        <v>3500</v>
      </c>
      <c r="J222" s="216">
        <v>2450</v>
      </c>
      <c r="K222" s="216">
        <v>2100</v>
      </c>
      <c r="L222" s="396">
        <v>1.5217391304347827</v>
      </c>
      <c r="M222" s="396">
        <v>1.5217391304347827</v>
      </c>
      <c r="N222" s="396">
        <v>1.5217391304347827</v>
      </c>
    </row>
    <row r="223" spans="1:14" ht="85.5" customHeight="1" x14ac:dyDescent="0.25">
      <c r="A223" s="55">
        <v>220</v>
      </c>
      <c r="B223" s="55" t="s">
        <v>21</v>
      </c>
      <c r="C223" s="447" t="s">
        <v>6835</v>
      </c>
      <c r="D223" s="448"/>
      <c r="E223" s="449"/>
      <c r="F223" s="173">
        <v>1800</v>
      </c>
      <c r="G223" s="216">
        <v>1260</v>
      </c>
      <c r="H223" s="216">
        <v>1080</v>
      </c>
      <c r="I223" s="173">
        <v>2600</v>
      </c>
      <c r="J223" s="216">
        <v>1819.9999999999998</v>
      </c>
      <c r="K223" s="216">
        <v>1560</v>
      </c>
      <c r="L223" s="396">
        <v>1.4444444444444444</v>
      </c>
      <c r="M223" s="396">
        <v>1.4444444444444442</v>
      </c>
      <c r="N223" s="396">
        <v>1.4444444444444444</v>
      </c>
    </row>
    <row r="224" spans="1:14" ht="85.5" customHeight="1" x14ac:dyDescent="0.25">
      <c r="A224" s="55">
        <v>221</v>
      </c>
      <c r="B224" s="55" t="s">
        <v>22</v>
      </c>
      <c r="C224" s="447" t="s">
        <v>6836</v>
      </c>
      <c r="D224" s="448"/>
      <c r="E224" s="449"/>
      <c r="F224" s="173">
        <v>1300</v>
      </c>
      <c r="G224" s="216">
        <v>909.99999999999989</v>
      </c>
      <c r="H224" s="216">
        <v>780</v>
      </c>
      <c r="I224" s="173">
        <v>1800</v>
      </c>
      <c r="J224" s="216">
        <v>1260</v>
      </c>
      <c r="K224" s="216">
        <v>1080</v>
      </c>
      <c r="L224" s="396">
        <v>1.3846153846153846</v>
      </c>
      <c r="M224" s="396">
        <v>1.3846153846153848</v>
      </c>
      <c r="N224" s="396">
        <v>1.3846153846153846</v>
      </c>
    </row>
    <row r="225" spans="1:14" ht="85.5" customHeight="1" x14ac:dyDescent="0.25">
      <c r="A225" s="55">
        <v>222</v>
      </c>
      <c r="B225" s="55" t="s">
        <v>92</v>
      </c>
      <c r="C225" s="447" t="s">
        <v>6837</v>
      </c>
      <c r="D225" s="448"/>
      <c r="E225" s="449"/>
      <c r="F225" s="173">
        <v>2300</v>
      </c>
      <c r="G225" s="216">
        <v>1610</v>
      </c>
      <c r="H225" s="216">
        <v>1380</v>
      </c>
      <c r="I225" s="173">
        <v>2800</v>
      </c>
      <c r="J225" s="216">
        <v>1959.9999999999998</v>
      </c>
      <c r="K225" s="216">
        <v>1680</v>
      </c>
      <c r="L225" s="396">
        <v>1.2173913043478262</v>
      </c>
      <c r="M225" s="396">
        <v>1.2173913043478259</v>
      </c>
      <c r="N225" s="396">
        <v>1.2173913043478262</v>
      </c>
    </row>
    <row r="226" spans="1:14" ht="85.5" customHeight="1" x14ac:dyDescent="0.25">
      <c r="A226" s="55">
        <v>223</v>
      </c>
      <c r="B226" s="55" t="s">
        <v>93</v>
      </c>
      <c r="C226" s="447" t="s">
        <v>6838</v>
      </c>
      <c r="D226" s="448"/>
      <c r="E226" s="449"/>
      <c r="F226" s="173">
        <v>1800</v>
      </c>
      <c r="G226" s="216">
        <v>1260</v>
      </c>
      <c r="H226" s="216">
        <v>1080</v>
      </c>
      <c r="I226" s="173">
        <v>2080</v>
      </c>
      <c r="J226" s="216">
        <v>1456</v>
      </c>
      <c r="K226" s="216">
        <v>1248</v>
      </c>
      <c r="L226" s="396">
        <v>1.1555555555555554</v>
      </c>
      <c r="M226" s="396">
        <v>1.1555555555555554</v>
      </c>
      <c r="N226" s="396">
        <v>1.1555555555555554</v>
      </c>
    </row>
    <row r="227" spans="1:14" ht="85.5" customHeight="1" x14ac:dyDescent="0.25">
      <c r="A227" s="55">
        <v>224</v>
      </c>
      <c r="B227" s="55" t="s">
        <v>94</v>
      </c>
      <c r="C227" s="447" t="s">
        <v>6839</v>
      </c>
      <c r="D227" s="448"/>
      <c r="E227" s="449"/>
      <c r="F227" s="173">
        <v>1300</v>
      </c>
      <c r="G227" s="216">
        <v>909.99999999999989</v>
      </c>
      <c r="H227" s="216">
        <v>780</v>
      </c>
      <c r="I227" s="173">
        <v>1440</v>
      </c>
      <c r="J227" s="216">
        <v>1007.9999999999999</v>
      </c>
      <c r="K227" s="216">
        <v>864</v>
      </c>
      <c r="L227" s="396">
        <v>1.1076923076923078</v>
      </c>
      <c r="M227" s="396">
        <v>1.1076923076923078</v>
      </c>
      <c r="N227" s="396">
        <v>1.1076923076923078</v>
      </c>
    </row>
    <row r="228" spans="1:14" ht="31.5" x14ac:dyDescent="0.25">
      <c r="A228" s="55">
        <v>225</v>
      </c>
      <c r="B228" s="55" t="s">
        <v>908</v>
      </c>
      <c r="C228" s="56" t="s">
        <v>6518</v>
      </c>
      <c r="D228" s="56" t="s">
        <v>6472</v>
      </c>
      <c r="E228" s="56" t="s">
        <v>6519</v>
      </c>
      <c r="F228" s="257">
        <v>5200</v>
      </c>
      <c r="G228" s="257">
        <v>3639.9999999999995</v>
      </c>
      <c r="H228" s="257">
        <v>3120</v>
      </c>
      <c r="I228" s="257">
        <v>8300</v>
      </c>
      <c r="J228" s="257">
        <v>5810</v>
      </c>
      <c r="K228" s="257">
        <v>4980</v>
      </c>
      <c r="L228" s="395">
        <v>1.5961538461538463</v>
      </c>
      <c r="M228" s="395">
        <v>1.5961538461538463</v>
      </c>
      <c r="N228" s="395">
        <v>1.5961538461538463</v>
      </c>
    </row>
    <row r="229" spans="1:14" ht="85.5" customHeight="1" x14ac:dyDescent="0.25">
      <c r="A229" s="55">
        <v>226</v>
      </c>
      <c r="B229" s="55" t="s">
        <v>20</v>
      </c>
      <c r="C229" s="447" t="s">
        <v>6840</v>
      </c>
      <c r="D229" s="448"/>
      <c r="E229" s="449"/>
      <c r="F229" s="173">
        <v>2300</v>
      </c>
      <c r="G229" s="216">
        <v>1610</v>
      </c>
      <c r="H229" s="216">
        <v>1380</v>
      </c>
      <c r="I229" s="173">
        <v>3300</v>
      </c>
      <c r="J229" s="216">
        <v>2310</v>
      </c>
      <c r="K229" s="216">
        <v>1980</v>
      </c>
      <c r="L229" s="396">
        <v>1.4347826086956521</v>
      </c>
      <c r="M229" s="396">
        <v>1.4347826086956521</v>
      </c>
      <c r="N229" s="396">
        <v>1.4347826086956521</v>
      </c>
    </row>
    <row r="230" spans="1:14" ht="85.5" customHeight="1" x14ac:dyDescent="0.25">
      <c r="A230" s="55">
        <v>227</v>
      </c>
      <c r="B230" s="55" t="s">
        <v>21</v>
      </c>
      <c r="C230" s="447" t="s">
        <v>6841</v>
      </c>
      <c r="D230" s="448"/>
      <c r="E230" s="449"/>
      <c r="F230" s="173">
        <v>1800</v>
      </c>
      <c r="G230" s="216">
        <v>1260</v>
      </c>
      <c r="H230" s="216">
        <v>1080</v>
      </c>
      <c r="I230" s="173">
        <v>2500</v>
      </c>
      <c r="J230" s="216">
        <v>1750</v>
      </c>
      <c r="K230" s="216">
        <v>1500</v>
      </c>
      <c r="L230" s="396">
        <v>1.3888888888888888</v>
      </c>
      <c r="M230" s="396">
        <v>1.3888888888888888</v>
      </c>
      <c r="N230" s="396">
        <v>1.3888888888888888</v>
      </c>
    </row>
    <row r="231" spans="1:14" ht="85.5" customHeight="1" x14ac:dyDescent="0.25">
      <c r="A231" s="55">
        <v>228</v>
      </c>
      <c r="B231" s="55" t="s">
        <v>22</v>
      </c>
      <c r="C231" s="447" t="s">
        <v>6842</v>
      </c>
      <c r="D231" s="448"/>
      <c r="E231" s="449"/>
      <c r="F231" s="173">
        <v>1300</v>
      </c>
      <c r="G231" s="216">
        <v>909.99999999999989</v>
      </c>
      <c r="H231" s="216">
        <v>780</v>
      </c>
      <c r="I231" s="173">
        <v>1700</v>
      </c>
      <c r="J231" s="216">
        <v>1190</v>
      </c>
      <c r="K231" s="216">
        <v>1020</v>
      </c>
      <c r="L231" s="396">
        <v>1.3076923076923077</v>
      </c>
      <c r="M231" s="396">
        <v>1.3076923076923079</v>
      </c>
      <c r="N231" s="396">
        <v>1.3076923076923077</v>
      </c>
    </row>
    <row r="232" spans="1:14" ht="85.5" customHeight="1" x14ac:dyDescent="0.25">
      <c r="A232" s="55">
        <v>229</v>
      </c>
      <c r="B232" s="55" t="s">
        <v>92</v>
      </c>
      <c r="C232" s="447" t="s">
        <v>6843</v>
      </c>
      <c r="D232" s="448"/>
      <c r="E232" s="449"/>
      <c r="F232" s="173">
        <v>2300</v>
      </c>
      <c r="G232" s="216">
        <v>1610</v>
      </c>
      <c r="H232" s="216">
        <v>1380</v>
      </c>
      <c r="I232" s="173">
        <v>2640</v>
      </c>
      <c r="J232" s="216">
        <v>1847.9999999999998</v>
      </c>
      <c r="K232" s="216">
        <v>1584</v>
      </c>
      <c r="L232" s="396">
        <v>1.1478260869565218</v>
      </c>
      <c r="M232" s="396">
        <v>1.1478260869565216</v>
      </c>
      <c r="N232" s="396">
        <v>1.1478260869565218</v>
      </c>
    </row>
    <row r="233" spans="1:14" ht="85.5" customHeight="1" x14ac:dyDescent="0.25">
      <c r="A233" s="55">
        <v>230</v>
      </c>
      <c r="B233" s="55" t="s">
        <v>93</v>
      </c>
      <c r="C233" s="447" t="s">
        <v>6844</v>
      </c>
      <c r="D233" s="448"/>
      <c r="E233" s="449"/>
      <c r="F233" s="173">
        <v>1800</v>
      </c>
      <c r="G233" s="216">
        <v>1260</v>
      </c>
      <c r="H233" s="216">
        <v>1080</v>
      </c>
      <c r="I233" s="173">
        <v>2000</v>
      </c>
      <c r="J233" s="216">
        <v>1400</v>
      </c>
      <c r="K233" s="216">
        <v>1200</v>
      </c>
      <c r="L233" s="396">
        <v>1.1111111111111112</v>
      </c>
      <c r="M233" s="396">
        <v>1.1111111111111112</v>
      </c>
      <c r="N233" s="396">
        <v>1.1111111111111112</v>
      </c>
    </row>
    <row r="234" spans="1:14" ht="85.5" customHeight="1" x14ac:dyDescent="0.25">
      <c r="A234" s="55">
        <v>231</v>
      </c>
      <c r="B234" s="55" t="s">
        <v>94</v>
      </c>
      <c r="C234" s="447" t="s">
        <v>6845</v>
      </c>
      <c r="D234" s="448"/>
      <c r="E234" s="449"/>
      <c r="F234" s="173">
        <v>1300</v>
      </c>
      <c r="G234" s="216">
        <v>909.99999999999989</v>
      </c>
      <c r="H234" s="216">
        <v>780</v>
      </c>
      <c r="I234" s="173">
        <v>1360</v>
      </c>
      <c r="J234" s="216">
        <v>951.99999999999989</v>
      </c>
      <c r="K234" s="216">
        <v>816</v>
      </c>
      <c r="L234" s="396">
        <v>1.0461538461538462</v>
      </c>
      <c r="M234" s="396">
        <v>1.0461538461538462</v>
      </c>
      <c r="N234" s="396">
        <v>1.0461538461538462</v>
      </c>
    </row>
    <row r="235" spans="1:14" ht="63" x14ac:dyDescent="0.25">
      <c r="A235" s="55">
        <v>232</v>
      </c>
      <c r="B235" s="55" t="s">
        <v>906</v>
      </c>
      <c r="C235" s="56" t="s">
        <v>6524</v>
      </c>
      <c r="D235" s="56" t="s">
        <v>6439</v>
      </c>
      <c r="E235" s="56" t="s">
        <v>6525</v>
      </c>
      <c r="F235" s="257">
        <v>5200</v>
      </c>
      <c r="G235" s="257">
        <v>3639.9999999999995</v>
      </c>
      <c r="H235" s="257">
        <v>3120</v>
      </c>
      <c r="I235" s="257">
        <v>8300</v>
      </c>
      <c r="J235" s="257">
        <v>5810</v>
      </c>
      <c r="K235" s="257">
        <v>4980</v>
      </c>
      <c r="L235" s="395">
        <v>1.5961538461538463</v>
      </c>
      <c r="M235" s="395">
        <v>1.5961538461538463</v>
      </c>
      <c r="N235" s="395">
        <v>1.5961538461538463</v>
      </c>
    </row>
    <row r="236" spans="1:14" ht="85.5" customHeight="1" x14ac:dyDescent="0.25">
      <c r="A236" s="55">
        <v>233</v>
      </c>
      <c r="B236" s="55" t="s">
        <v>20</v>
      </c>
      <c r="C236" s="447" t="s">
        <v>6846</v>
      </c>
      <c r="D236" s="448"/>
      <c r="E236" s="449"/>
      <c r="F236" s="173">
        <v>2300</v>
      </c>
      <c r="G236" s="216">
        <v>1610</v>
      </c>
      <c r="H236" s="216">
        <v>1380</v>
      </c>
      <c r="I236" s="173">
        <v>3300</v>
      </c>
      <c r="J236" s="216">
        <v>2310</v>
      </c>
      <c r="K236" s="216">
        <v>1980</v>
      </c>
      <c r="L236" s="396">
        <v>1.4347826086956521</v>
      </c>
      <c r="M236" s="396">
        <v>1.4347826086956521</v>
      </c>
      <c r="N236" s="396">
        <v>1.4347826086956521</v>
      </c>
    </row>
    <row r="237" spans="1:14" ht="85.5" customHeight="1" x14ac:dyDescent="0.25">
      <c r="A237" s="55">
        <v>234</v>
      </c>
      <c r="B237" s="55" t="s">
        <v>21</v>
      </c>
      <c r="C237" s="447" t="s">
        <v>6847</v>
      </c>
      <c r="D237" s="448"/>
      <c r="E237" s="449"/>
      <c r="F237" s="173">
        <v>1800</v>
      </c>
      <c r="G237" s="216">
        <v>1260</v>
      </c>
      <c r="H237" s="216">
        <v>1080</v>
      </c>
      <c r="I237" s="173">
        <v>2500</v>
      </c>
      <c r="J237" s="216">
        <v>1750</v>
      </c>
      <c r="K237" s="216">
        <v>1500</v>
      </c>
      <c r="L237" s="396">
        <v>1.3888888888888888</v>
      </c>
      <c r="M237" s="396">
        <v>1.3888888888888888</v>
      </c>
      <c r="N237" s="396">
        <v>1.3888888888888888</v>
      </c>
    </row>
    <row r="238" spans="1:14" ht="85.5" customHeight="1" x14ac:dyDescent="0.25">
      <c r="A238" s="55">
        <v>235</v>
      </c>
      <c r="B238" s="55" t="s">
        <v>22</v>
      </c>
      <c r="C238" s="447" t="s">
        <v>6848</v>
      </c>
      <c r="D238" s="448"/>
      <c r="E238" s="449"/>
      <c r="F238" s="173">
        <v>1300</v>
      </c>
      <c r="G238" s="216">
        <v>909.99999999999989</v>
      </c>
      <c r="H238" s="216">
        <v>780</v>
      </c>
      <c r="I238" s="173">
        <v>1700</v>
      </c>
      <c r="J238" s="216">
        <v>1190</v>
      </c>
      <c r="K238" s="216">
        <v>1020</v>
      </c>
      <c r="L238" s="396">
        <v>1.3076923076923077</v>
      </c>
      <c r="M238" s="396">
        <v>1.3076923076923079</v>
      </c>
      <c r="N238" s="396">
        <v>1.3076923076923077</v>
      </c>
    </row>
    <row r="239" spans="1:14" ht="85.5" customHeight="1" x14ac:dyDescent="0.25">
      <c r="A239" s="55">
        <v>236</v>
      </c>
      <c r="B239" s="55" t="s">
        <v>92</v>
      </c>
      <c r="C239" s="447" t="s">
        <v>6849</v>
      </c>
      <c r="D239" s="448"/>
      <c r="E239" s="449"/>
      <c r="F239" s="173">
        <v>2300</v>
      </c>
      <c r="G239" s="216">
        <v>1610</v>
      </c>
      <c r="H239" s="216">
        <v>1380</v>
      </c>
      <c r="I239" s="173">
        <v>2640</v>
      </c>
      <c r="J239" s="216">
        <v>1847.9999999999998</v>
      </c>
      <c r="K239" s="216">
        <v>1584</v>
      </c>
      <c r="L239" s="396">
        <v>1.1478260869565218</v>
      </c>
      <c r="M239" s="396">
        <v>1.1478260869565216</v>
      </c>
      <c r="N239" s="396">
        <v>1.1478260869565218</v>
      </c>
    </row>
    <row r="240" spans="1:14" ht="85.5" customHeight="1" x14ac:dyDescent="0.25">
      <c r="A240" s="55">
        <v>237</v>
      </c>
      <c r="B240" s="55" t="s">
        <v>93</v>
      </c>
      <c r="C240" s="447" t="s">
        <v>6850</v>
      </c>
      <c r="D240" s="448"/>
      <c r="E240" s="449"/>
      <c r="F240" s="173">
        <v>1800</v>
      </c>
      <c r="G240" s="216">
        <v>1260</v>
      </c>
      <c r="H240" s="216">
        <v>1080</v>
      </c>
      <c r="I240" s="173">
        <v>2000</v>
      </c>
      <c r="J240" s="216">
        <v>1400</v>
      </c>
      <c r="K240" s="216">
        <v>1200</v>
      </c>
      <c r="L240" s="396">
        <v>1.1111111111111112</v>
      </c>
      <c r="M240" s="396">
        <v>1.1111111111111112</v>
      </c>
      <c r="N240" s="396">
        <v>1.1111111111111112</v>
      </c>
    </row>
    <row r="241" spans="1:14" ht="85.5" customHeight="1" x14ac:dyDescent="0.25">
      <c r="A241" s="55">
        <v>238</v>
      </c>
      <c r="B241" s="55" t="s">
        <v>94</v>
      </c>
      <c r="C241" s="447" t="s">
        <v>6851</v>
      </c>
      <c r="D241" s="448"/>
      <c r="E241" s="449"/>
      <c r="F241" s="173">
        <v>1300</v>
      </c>
      <c r="G241" s="216">
        <v>909.99999999999989</v>
      </c>
      <c r="H241" s="216">
        <v>780</v>
      </c>
      <c r="I241" s="173">
        <v>1360</v>
      </c>
      <c r="J241" s="216">
        <v>951.99999999999989</v>
      </c>
      <c r="K241" s="216">
        <v>816</v>
      </c>
      <c r="L241" s="396">
        <v>1.0461538461538462</v>
      </c>
      <c r="M241" s="396">
        <v>1.0461538461538462</v>
      </c>
      <c r="N241" s="396">
        <v>1.0461538461538462</v>
      </c>
    </row>
    <row r="242" spans="1:14" x14ac:dyDescent="0.25">
      <c r="A242" s="55">
        <v>239</v>
      </c>
      <c r="B242" s="55" t="s">
        <v>976</v>
      </c>
      <c r="C242" s="56" t="s">
        <v>6530</v>
      </c>
      <c r="D242" s="56" t="s">
        <v>6439</v>
      </c>
      <c r="E242" s="56" t="s">
        <v>6531</v>
      </c>
      <c r="F242" s="257">
        <v>5900</v>
      </c>
      <c r="G242" s="257">
        <v>4130</v>
      </c>
      <c r="H242" s="257">
        <v>3540</v>
      </c>
      <c r="I242" s="257">
        <v>9400</v>
      </c>
      <c r="J242" s="257">
        <v>6580</v>
      </c>
      <c r="K242" s="257">
        <v>5640</v>
      </c>
      <c r="L242" s="395">
        <v>1.5932203389830508</v>
      </c>
      <c r="M242" s="395">
        <v>1.5932203389830508</v>
      </c>
      <c r="N242" s="395">
        <v>1.5932203389830508</v>
      </c>
    </row>
    <row r="243" spans="1:14" ht="85.5" customHeight="1" x14ac:dyDescent="0.25">
      <c r="A243" s="55">
        <v>240</v>
      </c>
      <c r="B243" s="55" t="s">
        <v>20</v>
      </c>
      <c r="C243" s="447" t="s">
        <v>6852</v>
      </c>
      <c r="D243" s="448"/>
      <c r="E243" s="449"/>
      <c r="F243" s="173">
        <v>2400</v>
      </c>
      <c r="G243" s="216">
        <v>1680</v>
      </c>
      <c r="H243" s="216">
        <v>1440</v>
      </c>
      <c r="I243" s="173">
        <v>3800</v>
      </c>
      <c r="J243" s="216">
        <v>2660</v>
      </c>
      <c r="K243" s="216">
        <v>2280</v>
      </c>
      <c r="L243" s="396">
        <v>1.5833333333333333</v>
      </c>
      <c r="M243" s="396">
        <v>1.5833333333333333</v>
      </c>
      <c r="N243" s="396">
        <v>1.5833333333333333</v>
      </c>
    </row>
    <row r="244" spans="1:14" ht="85.5" customHeight="1" x14ac:dyDescent="0.25">
      <c r="A244" s="55">
        <v>241</v>
      </c>
      <c r="B244" s="55" t="s">
        <v>21</v>
      </c>
      <c r="C244" s="447" t="s">
        <v>6853</v>
      </c>
      <c r="D244" s="448"/>
      <c r="E244" s="449"/>
      <c r="F244" s="173">
        <v>1800</v>
      </c>
      <c r="G244" s="216">
        <v>1260</v>
      </c>
      <c r="H244" s="216">
        <v>1080</v>
      </c>
      <c r="I244" s="173">
        <v>2800</v>
      </c>
      <c r="J244" s="216">
        <v>1959.9999999999998</v>
      </c>
      <c r="K244" s="216">
        <v>1680</v>
      </c>
      <c r="L244" s="396">
        <v>1.5555555555555556</v>
      </c>
      <c r="M244" s="396">
        <v>1.5555555555555554</v>
      </c>
      <c r="N244" s="396">
        <v>1.5555555555555556</v>
      </c>
    </row>
    <row r="245" spans="1:14" ht="85.5" customHeight="1" x14ac:dyDescent="0.25">
      <c r="A245" s="55">
        <v>242</v>
      </c>
      <c r="B245" s="55" t="s">
        <v>22</v>
      </c>
      <c r="C245" s="447" t="s">
        <v>6854</v>
      </c>
      <c r="D245" s="448"/>
      <c r="E245" s="449"/>
      <c r="F245" s="173">
        <v>1300</v>
      </c>
      <c r="G245" s="216">
        <v>909.99999999999989</v>
      </c>
      <c r="H245" s="216">
        <v>780</v>
      </c>
      <c r="I245" s="173">
        <v>1900</v>
      </c>
      <c r="J245" s="216">
        <v>1330</v>
      </c>
      <c r="K245" s="216">
        <v>1140</v>
      </c>
      <c r="L245" s="396">
        <v>1.4615384615384615</v>
      </c>
      <c r="M245" s="396">
        <v>1.4615384615384617</v>
      </c>
      <c r="N245" s="396">
        <v>1.4615384615384615</v>
      </c>
    </row>
    <row r="246" spans="1:14" ht="85.5" customHeight="1" x14ac:dyDescent="0.25">
      <c r="A246" s="55">
        <v>243</v>
      </c>
      <c r="B246" s="55" t="s">
        <v>92</v>
      </c>
      <c r="C246" s="447" t="s">
        <v>6855</v>
      </c>
      <c r="D246" s="448"/>
      <c r="E246" s="449"/>
      <c r="F246" s="173">
        <v>2400</v>
      </c>
      <c r="G246" s="216">
        <v>1680</v>
      </c>
      <c r="H246" s="216">
        <v>1440</v>
      </c>
      <c r="I246" s="173">
        <v>3040</v>
      </c>
      <c r="J246" s="216">
        <v>2128</v>
      </c>
      <c r="K246" s="216">
        <v>1824</v>
      </c>
      <c r="L246" s="396">
        <v>1.2666666666666666</v>
      </c>
      <c r="M246" s="396">
        <v>1.2666666666666666</v>
      </c>
      <c r="N246" s="396">
        <v>1.2666666666666666</v>
      </c>
    </row>
    <row r="247" spans="1:14" ht="85.5" customHeight="1" x14ac:dyDescent="0.25">
      <c r="A247" s="55">
        <v>244</v>
      </c>
      <c r="B247" s="55" t="s">
        <v>93</v>
      </c>
      <c r="C247" s="447" t="s">
        <v>6856</v>
      </c>
      <c r="D247" s="448"/>
      <c r="E247" s="449"/>
      <c r="F247" s="173">
        <v>1800</v>
      </c>
      <c r="G247" s="216">
        <v>1260</v>
      </c>
      <c r="H247" s="216">
        <v>1080</v>
      </c>
      <c r="I247" s="173">
        <v>2240</v>
      </c>
      <c r="J247" s="216">
        <v>1568</v>
      </c>
      <c r="K247" s="216">
        <v>1344</v>
      </c>
      <c r="L247" s="396">
        <v>1.2444444444444445</v>
      </c>
      <c r="M247" s="396">
        <v>1.2444444444444445</v>
      </c>
      <c r="N247" s="396">
        <v>1.2444444444444445</v>
      </c>
    </row>
    <row r="248" spans="1:14" ht="85.5" customHeight="1" x14ac:dyDescent="0.25">
      <c r="A248" s="55">
        <v>245</v>
      </c>
      <c r="B248" s="55" t="s">
        <v>94</v>
      </c>
      <c r="C248" s="447" t="s">
        <v>6857</v>
      </c>
      <c r="D248" s="448"/>
      <c r="E248" s="449"/>
      <c r="F248" s="173">
        <v>1300</v>
      </c>
      <c r="G248" s="216">
        <v>909.99999999999989</v>
      </c>
      <c r="H248" s="216">
        <v>780</v>
      </c>
      <c r="I248" s="173">
        <v>1520</v>
      </c>
      <c r="J248" s="216">
        <v>1064</v>
      </c>
      <c r="K248" s="216">
        <v>912</v>
      </c>
      <c r="L248" s="396">
        <v>1.1692307692307693</v>
      </c>
      <c r="M248" s="396">
        <v>1.1692307692307693</v>
      </c>
      <c r="N248" s="396">
        <v>1.1692307692307693</v>
      </c>
    </row>
    <row r="249" spans="1:14" ht="31.5" x14ac:dyDescent="0.25">
      <c r="A249" s="55">
        <v>246</v>
      </c>
      <c r="B249" s="55" t="s">
        <v>716</v>
      </c>
      <c r="C249" s="56" t="s">
        <v>215</v>
      </c>
      <c r="D249" s="56" t="s">
        <v>718</v>
      </c>
      <c r="E249" s="56" t="s">
        <v>722</v>
      </c>
      <c r="F249" s="257">
        <v>12000</v>
      </c>
      <c r="G249" s="257">
        <v>8400</v>
      </c>
      <c r="H249" s="257">
        <v>7200</v>
      </c>
      <c r="I249" s="257">
        <v>18000</v>
      </c>
      <c r="J249" s="257">
        <v>12600</v>
      </c>
      <c r="K249" s="257">
        <v>10800</v>
      </c>
      <c r="L249" s="395">
        <v>1.5</v>
      </c>
      <c r="M249" s="395">
        <v>1.5</v>
      </c>
      <c r="N249" s="395">
        <v>1.5</v>
      </c>
    </row>
    <row r="250" spans="1:14" ht="85.5" customHeight="1" x14ac:dyDescent="0.25">
      <c r="A250" s="55">
        <v>247</v>
      </c>
      <c r="B250" s="55" t="s">
        <v>20</v>
      </c>
      <c r="C250" s="447" t="s">
        <v>6858</v>
      </c>
      <c r="D250" s="448"/>
      <c r="E250" s="449"/>
      <c r="F250" s="173">
        <v>3500</v>
      </c>
      <c r="G250" s="216">
        <v>2450</v>
      </c>
      <c r="H250" s="216">
        <v>2100</v>
      </c>
      <c r="I250" s="173">
        <v>7200</v>
      </c>
      <c r="J250" s="216">
        <v>5040</v>
      </c>
      <c r="K250" s="216">
        <v>4320</v>
      </c>
      <c r="L250" s="396">
        <v>2.0571428571428569</v>
      </c>
      <c r="M250" s="396">
        <v>2.0571428571428569</v>
      </c>
      <c r="N250" s="396">
        <v>2.0571428571428569</v>
      </c>
    </row>
    <row r="251" spans="1:14" ht="85.5" customHeight="1" x14ac:dyDescent="0.25">
      <c r="A251" s="55">
        <v>248</v>
      </c>
      <c r="B251" s="55" t="s">
        <v>21</v>
      </c>
      <c r="C251" s="447" t="s">
        <v>6859</v>
      </c>
      <c r="D251" s="448"/>
      <c r="E251" s="449"/>
      <c r="F251" s="173">
        <v>2700</v>
      </c>
      <c r="G251" s="216">
        <v>1889.9999999999998</v>
      </c>
      <c r="H251" s="216">
        <v>1620</v>
      </c>
      <c r="I251" s="173">
        <v>5400</v>
      </c>
      <c r="J251" s="216">
        <v>3779.9999999999995</v>
      </c>
      <c r="K251" s="216">
        <v>3240</v>
      </c>
      <c r="L251" s="396">
        <v>2</v>
      </c>
      <c r="M251" s="396">
        <v>2</v>
      </c>
      <c r="N251" s="396">
        <v>2</v>
      </c>
    </row>
    <row r="252" spans="1:14" ht="85.5" customHeight="1" x14ac:dyDescent="0.25">
      <c r="A252" s="55">
        <v>249</v>
      </c>
      <c r="B252" s="55" t="s">
        <v>22</v>
      </c>
      <c r="C252" s="447" t="s">
        <v>6860</v>
      </c>
      <c r="D252" s="448"/>
      <c r="E252" s="449"/>
      <c r="F252" s="173">
        <v>2000</v>
      </c>
      <c r="G252" s="216">
        <v>1400</v>
      </c>
      <c r="H252" s="216">
        <v>1200</v>
      </c>
      <c r="I252" s="173">
        <v>3600</v>
      </c>
      <c r="J252" s="216">
        <v>2520</v>
      </c>
      <c r="K252" s="216">
        <v>2160</v>
      </c>
      <c r="L252" s="396">
        <v>1.8</v>
      </c>
      <c r="M252" s="396">
        <v>1.8</v>
      </c>
      <c r="N252" s="396">
        <v>1.8</v>
      </c>
    </row>
    <row r="253" spans="1:14" ht="85.5" customHeight="1" x14ac:dyDescent="0.25">
      <c r="A253" s="55">
        <v>250</v>
      </c>
      <c r="B253" s="55" t="s">
        <v>92</v>
      </c>
      <c r="C253" s="447" t="s">
        <v>6861</v>
      </c>
      <c r="D253" s="448"/>
      <c r="E253" s="449"/>
      <c r="F253" s="173">
        <v>3500</v>
      </c>
      <c r="G253" s="216">
        <v>2450</v>
      </c>
      <c r="H253" s="216">
        <v>2100</v>
      </c>
      <c r="I253" s="173">
        <v>5760</v>
      </c>
      <c r="J253" s="216">
        <v>4031.9999999999995</v>
      </c>
      <c r="K253" s="216">
        <v>3456</v>
      </c>
      <c r="L253" s="396">
        <v>1.6457142857142857</v>
      </c>
      <c r="M253" s="396">
        <v>1.6457142857142855</v>
      </c>
      <c r="N253" s="396">
        <v>1.6457142857142857</v>
      </c>
    </row>
    <row r="254" spans="1:14" ht="85.5" customHeight="1" x14ac:dyDescent="0.25">
      <c r="A254" s="55">
        <v>251</v>
      </c>
      <c r="B254" s="55" t="s">
        <v>93</v>
      </c>
      <c r="C254" s="447" t="s">
        <v>6862</v>
      </c>
      <c r="D254" s="448"/>
      <c r="E254" s="449"/>
      <c r="F254" s="173">
        <v>2700</v>
      </c>
      <c r="G254" s="216">
        <v>1889.9999999999998</v>
      </c>
      <c r="H254" s="216">
        <v>1620</v>
      </c>
      <c r="I254" s="173">
        <v>4320</v>
      </c>
      <c r="J254" s="216">
        <v>3024</v>
      </c>
      <c r="K254" s="216">
        <v>2592</v>
      </c>
      <c r="L254" s="396">
        <v>1.6</v>
      </c>
      <c r="M254" s="396">
        <v>1.6</v>
      </c>
      <c r="N254" s="396">
        <v>1.6</v>
      </c>
    </row>
    <row r="255" spans="1:14" ht="85.5" customHeight="1" x14ac:dyDescent="0.25">
      <c r="A255" s="55">
        <v>252</v>
      </c>
      <c r="B255" s="55" t="s">
        <v>94</v>
      </c>
      <c r="C255" s="447" t="s">
        <v>6863</v>
      </c>
      <c r="D255" s="448"/>
      <c r="E255" s="449"/>
      <c r="F255" s="173">
        <v>2000</v>
      </c>
      <c r="G255" s="216">
        <v>1400</v>
      </c>
      <c r="H255" s="216">
        <v>1200</v>
      </c>
      <c r="I255" s="173">
        <v>2880</v>
      </c>
      <c r="J255" s="216">
        <v>2015.9999999999998</v>
      </c>
      <c r="K255" s="216">
        <v>1728</v>
      </c>
      <c r="L255" s="396">
        <v>1.44</v>
      </c>
      <c r="M255" s="396">
        <v>1.44</v>
      </c>
      <c r="N255" s="396">
        <v>1.44</v>
      </c>
    </row>
    <row r="256" spans="1:14" ht="31.5" x14ac:dyDescent="0.25">
      <c r="A256" s="55">
        <v>253</v>
      </c>
      <c r="B256" s="55" t="s">
        <v>720</v>
      </c>
      <c r="C256" s="56" t="s">
        <v>215</v>
      </c>
      <c r="D256" s="56" t="s">
        <v>722</v>
      </c>
      <c r="E256" s="56" t="s">
        <v>6532</v>
      </c>
      <c r="F256" s="257">
        <v>8500</v>
      </c>
      <c r="G256" s="257">
        <v>5950</v>
      </c>
      <c r="H256" s="257">
        <v>5100</v>
      </c>
      <c r="I256" s="257">
        <v>13600</v>
      </c>
      <c r="J256" s="257">
        <v>9520</v>
      </c>
      <c r="K256" s="257">
        <v>8160</v>
      </c>
      <c r="L256" s="395">
        <v>1.6</v>
      </c>
      <c r="M256" s="395">
        <v>1.6</v>
      </c>
      <c r="N256" s="395">
        <v>1.6</v>
      </c>
    </row>
    <row r="257" spans="1:14" ht="85.5" customHeight="1" x14ac:dyDescent="0.25">
      <c r="A257" s="55">
        <v>254</v>
      </c>
      <c r="B257" s="55" t="s">
        <v>20</v>
      </c>
      <c r="C257" s="447" t="s">
        <v>6864</v>
      </c>
      <c r="D257" s="448"/>
      <c r="E257" s="449"/>
      <c r="F257" s="173">
        <v>3300</v>
      </c>
      <c r="G257" s="216">
        <v>2310</v>
      </c>
      <c r="H257" s="216">
        <v>1980</v>
      </c>
      <c r="I257" s="173">
        <v>5400</v>
      </c>
      <c r="J257" s="216">
        <v>3779.9999999999995</v>
      </c>
      <c r="K257" s="216">
        <v>3240</v>
      </c>
      <c r="L257" s="396">
        <v>1.6363636363636365</v>
      </c>
      <c r="M257" s="396">
        <v>1.6363636363636362</v>
      </c>
      <c r="N257" s="396">
        <v>1.6363636363636365</v>
      </c>
    </row>
    <row r="258" spans="1:14" ht="85.5" customHeight="1" x14ac:dyDescent="0.25">
      <c r="A258" s="55">
        <v>255</v>
      </c>
      <c r="B258" s="55" t="s">
        <v>21</v>
      </c>
      <c r="C258" s="447" t="s">
        <v>6865</v>
      </c>
      <c r="D258" s="448"/>
      <c r="E258" s="449"/>
      <c r="F258" s="173">
        <v>2300</v>
      </c>
      <c r="G258" s="216">
        <v>1610</v>
      </c>
      <c r="H258" s="216">
        <v>1380</v>
      </c>
      <c r="I258" s="173">
        <v>4100</v>
      </c>
      <c r="J258" s="216">
        <v>2870</v>
      </c>
      <c r="K258" s="216">
        <v>2460</v>
      </c>
      <c r="L258" s="396">
        <v>1.7826086956521738</v>
      </c>
      <c r="M258" s="396">
        <v>1.7826086956521738</v>
      </c>
      <c r="N258" s="396">
        <v>1.7826086956521738</v>
      </c>
    </row>
    <row r="259" spans="1:14" ht="85.5" customHeight="1" x14ac:dyDescent="0.25">
      <c r="A259" s="55">
        <v>256</v>
      </c>
      <c r="B259" s="55" t="s">
        <v>22</v>
      </c>
      <c r="C259" s="447" t="s">
        <v>6866</v>
      </c>
      <c r="D259" s="448"/>
      <c r="E259" s="449"/>
      <c r="F259" s="173">
        <v>1800</v>
      </c>
      <c r="G259" s="216">
        <v>1260</v>
      </c>
      <c r="H259" s="216">
        <v>1080</v>
      </c>
      <c r="I259" s="173">
        <v>2700</v>
      </c>
      <c r="J259" s="216">
        <v>1889.9999999999998</v>
      </c>
      <c r="K259" s="216">
        <v>1620</v>
      </c>
      <c r="L259" s="396">
        <v>1.5</v>
      </c>
      <c r="M259" s="396">
        <v>1.4999999999999998</v>
      </c>
      <c r="N259" s="396">
        <v>1.5</v>
      </c>
    </row>
    <row r="260" spans="1:14" ht="85.5" customHeight="1" x14ac:dyDescent="0.25">
      <c r="A260" s="55">
        <v>257</v>
      </c>
      <c r="B260" s="55" t="s">
        <v>92</v>
      </c>
      <c r="C260" s="447" t="s">
        <v>6867</v>
      </c>
      <c r="D260" s="448"/>
      <c r="E260" s="449"/>
      <c r="F260" s="173">
        <v>3300</v>
      </c>
      <c r="G260" s="216">
        <v>2310</v>
      </c>
      <c r="H260" s="216">
        <v>1980</v>
      </c>
      <c r="I260" s="173">
        <v>4320</v>
      </c>
      <c r="J260" s="216">
        <v>3024</v>
      </c>
      <c r="K260" s="216">
        <v>2592</v>
      </c>
      <c r="L260" s="396">
        <v>1.3090909090909091</v>
      </c>
      <c r="M260" s="396">
        <v>1.3090909090909091</v>
      </c>
      <c r="N260" s="396">
        <v>1.3090909090909091</v>
      </c>
    </row>
    <row r="261" spans="1:14" ht="85.5" customHeight="1" x14ac:dyDescent="0.25">
      <c r="A261" s="55">
        <v>258</v>
      </c>
      <c r="B261" s="55" t="s">
        <v>93</v>
      </c>
      <c r="C261" s="447" t="s">
        <v>6868</v>
      </c>
      <c r="D261" s="448"/>
      <c r="E261" s="449"/>
      <c r="F261" s="173">
        <v>2300</v>
      </c>
      <c r="G261" s="216">
        <v>1610</v>
      </c>
      <c r="H261" s="216">
        <v>1380</v>
      </c>
      <c r="I261" s="173">
        <v>3280</v>
      </c>
      <c r="J261" s="216">
        <v>2296</v>
      </c>
      <c r="K261" s="216">
        <v>1968</v>
      </c>
      <c r="L261" s="396">
        <v>1.4260869565217391</v>
      </c>
      <c r="M261" s="396">
        <v>1.4260869565217391</v>
      </c>
      <c r="N261" s="396">
        <v>1.4260869565217391</v>
      </c>
    </row>
    <row r="262" spans="1:14" ht="85.5" customHeight="1" x14ac:dyDescent="0.25">
      <c r="A262" s="55">
        <v>259</v>
      </c>
      <c r="B262" s="55" t="s">
        <v>94</v>
      </c>
      <c r="C262" s="447" t="s">
        <v>6869</v>
      </c>
      <c r="D262" s="448"/>
      <c r="E262" s="449"/>
      <c r="F262" s="173">
        <v>1800</v>
      </c>
      <c r="G262" s="216">
        <v>1260</v>
      </c>
      <c r="H262" s="216">
        <v>1080</v>
      </c>
      <c r="I262" s="173">
        <v>2160</v>
      </c>
      <c r="J262" s="216">
        <v>1512</v>
      </c>
      <c r="K262" s="216">
        <v>1296</v>
      </c>
      <c r="L262" s="396">
        <v>1.2</v>
      </c>
      <c r="M262" s="396">
        <v>1.2</v>
      </c>
      <c r="N262" s="396">
        <v>1.2</v>
      </c>
    </row>
    <row r="263" spans="1:14" x14ac:dyDescent="0.25">
      <c r="A263" s="55">
        <v>260</v>
      </c>
      <c r="B263" s="55" t="s">
        <v>5219</v>
      </c>
      <c r="C263" s="56" t="s">
        <v>215</v>
      </c>
      <c r="D263" s="56" t="s">
        <v>6532</v>
      </c>
      <c r="E263" s="56" t="s">
        <v>6430</v>
      </c>
      <c r="F263" s="257">
        <v>7800</v>
      </c>
      <c r="G263" s="257">
        <v>5460</v>
      </c>
      <c r="H263" s="257">
        <v>4680</v>
      </c>
      <c r="I263" s="257">
        <v>15600</v>
      </c>
      <c r="J263" s="257">
        <v>10920</v>
      </c>
      <c r="K263" s="257">
        <v>9360</v>
      </c>
      <c r="L263" s="395">
        <v>2</v>
      </c>
      <c r="M263" s="395">
        <v>2</v>
      </c>
      <c r="N263" s="395">
        <v>2</v>
      </c>
    </row>
    <row r="264" spans="1:14" ht="85.5" customHeight="1" x14ac:dyDescent="0.25">
      <c r="A264" s="55">
        <v>261</v>
      </c>
      <c r="B264" s="55" t="s">
        <v>20</v>
      </c>
      <c r="C264" s="447" t="s">
        <v>6870</v>
      </c>
      <c r="D264" s="448"/>
      <c r="E264" s="449"/>
      <c r="F264" s="173">
        <v>2300</v>
      </c>
      <c r="G264" s="216">
        <v>1610</v>
      </c>
      <c r="H264" s="216">
        <v>1380</v>
      </c>
      <c r="I264" s="173">
        <v>6200</v>
      </c>
      <c r="J264" s="216">
        <v>4340</v>
      </c>
      <c r="K264" s="216">
        <v>3720</v>
      </c>
      <c r="L264" s="396">
        <v>2.6956521739130435</v>
      </c>
      <c r="M264" s="396">
        <v>2.6956521739130435</v>
      </c>
      <c r="N264" s="396">
        <v>2.6956521739130435</v>
      </c>
    </row>
    <row r="265" spans="1:14" ht="85.5" customHeight="1" x14ac:dyDescent="0.25">
      <c r="A265" s="55">
        <v>262</v>
      </c>
      <c r="B265" s="55" t="s">
        <v>21</v>
      </c>
      <c r="C265" s="447" t="s">
        <v>6871</v>
      </c>
      <c r="D265" s="448"/>
      <c r="E265" s="449"/>
      <c r="F265" s="173">
        <v>1800</v>
      </c>
      <c r="G265" s="216">
        <v>1260</v>
      </c>
      <c r="H265" s="216">
        <v>1080</v>
      </c>
      <c r="I265" s="173">
        <v>4700</v>
      </c>
      <c r="J265" s="216">
        <v>3290</v>
      </c>
      <c r="K265" s="216">
        <v>2820</v>
      </c>
      <c r="L265" s="396">
        <v>2.6111111111111112</v>
      </c>
      <c r="M265" s="396">
        <v>2.6111111111111112</v>
      </c>
      <c r="N265" s="396">
        <v>2.6111111111111112</v>
      </c>
    </row>
    <row r="266" spans="1:14" ht="85.5" customHeight="1" x14ac:dyDescent="0.25">
      <c r="A266" s="55">
        <v>263</v>
      </c>
      <c r="B266" s="55" t="s">
        <v>22</v>
      </c>
      <c r="C266" s="447" t="s">
        <v>6872</v>
      </c>
      <c r="D266" s="448"/>
      <c r="E266" s="449"/>
      <c r="F266" s="173">
        <v>1300</v>
      </c>
      <c r="G266" s="216">
        <v>909.99999999999989</v>
      </c>
      <c r="H266" s="216">
        <v>780</v>
      </c>
      <c r="I266" s="173">
        <v>3100</v>
      </c>
      <c r="J266" s="216">
        <v>2170</v>
      </c>
      <c r="K266" s="216">
        <v>1860</v>
      </c>
      <c r="L266" s="396">
        <v>2.3846153846153846</v>
      </c>
      <c r="M266" s="396">
        <v>2.384615384615385</v>
      </c>
      <c r="N266" s="396">
        <v>2.3846153846153846</v>
      </c>
    </row>
    <row r="267" spans="1:14" ht="85.5" customHeight="1" x14ac:dyDescent="0.25">
      <c r="A267" s="55">
        <v>264</v>
      </c>
      <c r="B267" s="55" t="s">
        <v>92</v>
      </c>
      <c r="C267" s="447" t="s">
        <v>6873</v>
      </c>
      <c r="D267" s="448"/>
      <c r="E267" s="449"/>
      <c r="F267" s="173">
        <v>2300</v>
      </c>
      <c r="G267" s="216">
        <v>1610</v>
      </c>
      <c r="H267" s="216">
        <v>1380</v>
      </c>
      <c r="I267" s="173">
        <v>4960</v>
      </c>
      <c r="J267" s="216">
        <v>3472</v>
      </c>
      <c r="K267" s="216">
        <v>2976</v>
      </c>
      <c r="L267" s="396">
        <v>2.1565217391304348</v>
      </c>
      <c r="M267" s="396">
        <v>2.1565217391304348</v>
      </c>
      <c r="N267" s="396">
        <v>2.1565217391304348</v>
      </c>
    </row>
    <row r="268" spans="1:14" ht="85.5" customHeight="1" x14ac:dyDescent="0.25">
      <c r="A268" s="55">
        <v>265</v>
      </c>
      <c r="B268" s="55" t="s">
        <v>93</v>
      </c>
      <c r="C268" s="447" t="s">
        <v>6874</v>
      </c>
      <c r="D268" s="448"/>
      <c r="E268" s="449"/>
      <c r="F268" s="173">
        <v>1800</v>
      </c>
      <c r="G268" s="216">
        <v>1260</v>
      </c>
      <c r="H268" s="216">
        <v>1080</v>
      </c>
      <c r="I268" s="173">
        <v>3760</v>
      </c>
      <c r="J268" s="216">
        <v>2632</v>
      </c>
      <c r="K268" s="216">
        <v>2256</v>
      </c>
      <c r="L268" s="396">
        <v>2.088888888888889</v>
      </c>
      <c r="M268" s="396">
        <v>2.088888888888889</v>
      </c>
      <c r="N268" s="396">
        <v>2.088888888888889</v>
      </c>
    </row>
    <row r="269" spans="1:14" ht="85.5" customHeight="1" x14ac:dyDescent="0.25">
      <c r="A269" s="55">
        <v>266</v>
      </c>
      <c r="B269" s="55" t="s">
        <v>94</v>
      </c>
      <c r="C269" s="447" t="s">
        <v>6875</v>
      </c>
      <c r="D269" s="448"/>
      <c r="E269" s="449"/>
      <c r="F269" s="173">
        <v>1300</v>
      </c>
      <c r="G269" s="216">
        <v>909.99999999999989</v>
      </c>
      <c r="H269" s="216">
        <v>780</v>
      </c>
      <c r="I269" s="173">
        <v>2480</v>
      </c>
      <c r="J269" s="216">
        <v>1736</v>
      </c>
      <c r="K269" s="216">
        <v>1488</v>
      </c>
      <c r="L269" s="396">
        <v>1.9076923076923078</v>
      </c>
      <c r="M269" s="396">
        <v>1.907692307692308</v>
      </c>
      <c r="N269" s="396">
        <v>1.9076923076923078</v>
      </c>
    </row>
    <row r="270" spans="1:14" ht="47.25" x14ac:dyDescent="0.25">
      <c r="A270" s="55">
        <v>267</v>
      </c>
      <c r="B270" s="55" t="s">
        <v>837</v>
      </c>
      <c r="C270" s="56" t="s">
        <v>6538</v>
      </c>
      <c r="D270" s="56" t="s">
        <v>6537</v>
      </c>
      <c r="E270" s="56" t="s">
        <v>6539</v>
      </c>
      <c r="F270" s="257">
        <v>4900</v>
      </c>
      <c r="G270" s="257">
        <v>3430</v>
      </c>
      <c r="H270" s="257">
        <v>2940</v>
      </c>
      <c r="I270" s="257">
        <v>7800</v>
      </c>
      <c r="J270" s="257">
        <v>5460</v>
      </c>
      <c r="K270" s="257">
        <v>4680</v>
      </c>
      <c r="L270" s="395">
        <v>1.5918367346938775</v>
      </c>
      <c r="M270" s="395">
        <v>1.5918367346938775</v>
      </c>
      <c r="N270" s="395">
        <v>1.5918367346938775</v>
      </c>
    </row>
    <row r="271" spans="1:14" ht="85.5" customHeight="1" x14ac:dyDescent="0.25">
      <c r="A271" s="55">
        <v>268</v>
      </c>
      <c r="B271" s="55" t="s">
        <v>20</v>
      </c>
      <c r="C271" s="447" t="s">
        <v>6876</v>
      </c>
      <c r="D271" s="448"/>
      <c r="E271" s="449"/>
      <c r="F271" s="173">
        <v>2300</v>
      </c>
      <c r="G271" s="216">
        <v>1610</v>
      </c>
      <c r="H271" s="216">
        <v>1380</v>
      </c>
      <c r="I271" s="173">
        <v>3100</v>
      </c>
      <c r="J271" s="216">
        <v>2170</v>
      </c>
      <c r="K271" s="216">
        <v>1860</v>
      </c>
      <c r="L271" s="396">
        <v>1.3478260869565217</v>
      </c>
      <c r="M271" s="396">
        <v>1.3478260869565217</v>
      </c>
      <c r="N271" s="396">
        <v>1.3478260869565217</v>
      </c>
    </row>
    <row r="272" spans="1:14" ht="85.5" customHeight="1" x14ac:dyDescent="0.25">
      <c r="A272" s="55">
        <v>269</v>
      </c>
      <c r="B272" s="55" t="s">
        <v>21</v>
      </c>
      <c r="C272" s="447" t="s">
        <v>6877</v>
      </c>
      <c r="D272" s="448"/>
      <c r="E272" s="449"/>
      <c r="F272" s="173">
        <v>1800</v>
      </c>
      <c r="G272" s="216">
        <v>1260</v>
      </c>
      <c r="H272" s="216">
        <v>1080</v>
      </c>
      <c r="I272" s="173">
        <v>2400</v>
      </c>
      <c r="J272" s="216">
        <v>1680</v>
      </c>
      <c r="K272" s="216">
        <v>1440</v>
      </c>
      <c r="L272" s="396">
        <v>1.3333333333333333</v>
      </c>
      <c r="M272" s="396">
        <v>1.3333333333333333</v>
      </c>
      <c r="N272" s="396">
        <v>1.3333333333333333</v>
      </c>
    </row>
    <row r="273" spans="1:14" ht="85.5" customHeight="1" x14ac:dyDescent="0.25">
      <c r="A273" s="55">
        <v>270</v>
      </c>
      <c r="B273" s="55" t="s">
        <v>22</v>
      </c>
      <c r="C273" s="447" t="s">
        <v>6878</v>
      </c>
      <c r="D273" s="448"/>
      <c r="E273" s="449"/>
      <c r="F273" s="173">
        <v>1300</v>
      </c>
      <c r="G273" s="216">
        <v>909.99999999999989</v>
      </c>
      <c r="H273" s="216">
        <v>780</v>
      </c>
      <c r="I273" s="173">
        <v>1600</v>
      </c>
      <c r="J273" s="216">
        <v>1120</v>
      </c>
      <c r="K273" s="216">
        <v>960</v>
      </c>
      <c r="L273" s="396">
        <v>1.2307692307692308</v>
      </c>
      <c r="M273" s="396">
        <v>1.2307692307692308</v>
      </c>
      <c r="N273" s="396">
        <v>1.2307692307692308</v>
      </c>
    </row>
    <row r="274" spans="1:14" ht="85.5" customHeight="1" x14ac:dyDescent="0.25">
      <c r="A274" s="55">
        <v>271</v>
      </c>
      <c r="B274" s="55" t="s">
        <v>92</v>
      </c>
      <c r="C274" s="447" t="s">
        <v>6879</v>
      </c>
      <c r="D274" s="448"/>
      <c r="E274" s="449"/>
      <c r="F274" s="173">
        <v>2300</v>
      </c>
      <c r="G274" s="216">
        <v>1610</v>
      </c>
      <c r="H274" s="216">
        <v>1380</v>
      </c>
      <c r="I274" s="173">
        <v>2480</v>
      </c>
      <c r="J274" s="216">
        <v>1736</v>
      </c>
      <c r="K274" s="216">
        <v>1488</v>
      </c>
      <c r="L274" s="396">
        <v>1.0782608695652174</v>
      </c>
      <c r="M274" s="396">
        <v>1.0782608695652174</v>
      </c>
      <c r="N274" s="396">
        <v>1.0782608695652174</v>
      </c>
    </row>
    <row r="275" spans="1:14" ht="85.5" customHeight="1" x14ac:dyDescent="0.25">
      <c r="A275" s="55">
        <v>272</v>
      </c>
      <c r="B275" s="55" t="s">
        <v>93</v>
      </c>
      <c r="C275" s="447" t="s">
        <v>6880</v>
      </c>
      <c r="D275" s="448"/>
      <c r="E275" s="449"/>
      <c r="F275" s="173">
        <v>1800</v>
      </c>
      <c r="G275" s="216">
        <v>1260</v>
      </c>
      <c r="H275" s="216">
        <v>1080</v>
      </c>
      <c r="I275" s="173">
        <v>1920</v>
      </c>
      <c r="J275" s="216">
        <v>1344</v>
      </c>
      <c r="K275" s="216">
        <v>1152</v>
      </c>
      <c r="L275" s="396">
        <v>1.0666666666666667</v>
      </c>
      <c r="M275" s="396">
        <v>1.0666666666666667</v>
      </c>
      <c r="N275" s="396">
        <v>1.0666666666666667</v>
      </c>
    </row>
    <row r="276" spans="1:14" ht="85.5" customHeight="1" x14ac:dyDescent="0.25">
      <c r="A276" s="55">
        <v>273</v>
      </c>
      <c r="B276" s="55" t="s">
        <v>94</v>
      </c>
      <c r="C276" s="447" t="s">
        <v>6881</v>
      </c>
      <c r="D276" s="448"/>
      <c r="E276" s="449"/>
      <c r="F276" s="173">
        <v>1300</v>
      </c>
      <c r="G276" s="216">
        <v>909.99999999999989</v>
      </c>
      <c r="H276" s="216">
        <v>780</v>
      </c>
      <c r="I276" s="173">
        <v>1280</v>
      </c>
      <c r="J276" s="216">
        <v>896</v>
      </c>
      <c r="K276" s="216">
        <v>768</v>
      </c>
      <c r="L276" s="396">
        <v>0.98461538461538467</v>
      </c>
      <c r="M276" s="396">
        <v>0.98461538461538478</v>
      </c>
      <c r="N276" s="396">
        <v>0.98461538461538467</v>
      </c>
    </row>
    <row r="277" spans="1:14" ht="31.5" x14ac:dyDescent="0.25">
      <c r="A277" s="55">
        <v>274</v>
      </c>
      <c r="B277" s="55" t="s">
        <v>882</v>
      </c>
      <c r="C277" s="56" t="s">
        <v>6540</v>
      </c>
      <c r="D277" s="56"/>
      <c r="E277" s="56"/>
      <c r="F277" s="257">
        <v>5200</v>
      </c>
      <c r="G277" s="257">
        <v>3639.9999999999995</v>
      </c>
      <c r="H277" s="257">
        <v>3120</v>
      </c>
      <c r="I277" s="257">
        <v>8300</v>
      </c>
      <c r="J277" s="257">
        <v>5810</v>
      </c>
      <c r="K277" s="257">
        <v>4980</v>
      </c>
      <c r="L277" s="395">
        <v>1.5961538461538463</v>
      </c>
      <c r="M277" s="395">
        <v>1.5961538461538463</v>
      </c>
      <c r="N277" s="395">
        <v>1.5961538461538463</v>
      </c>
    </row>
    <row r="278" spans="1:14" ht="85.5" customHeight="1" x14ac:dyDescent="0.25">
      <c r="A278" s="55">
        <v>275</v>
      </c>
      <c r="B278" s="55" t="s">
        <v>20</v>
      </c>
      <c r="C278" s="447" t="s">
        <v>6882</v>
      </c>
      <c r="D278" s="448"/>
      <c r="E278" s="449"/>
      <c r="F278" s="173">
        <v>2300</v>
      </c>
      <c r="G278" s="216">
        <v>1610</v>
      </c>
      <c r="H278" s="216">
        <v>1380</v>
      </c>
      <c r="I278" s="173">
        <v>3300</v>
      </c>
      <c r="J278" s="216">
        <v>2310</v>
      </c>
      <c r="K278" s="216">
        <v>1980</v>
      </c>
      <c r="L278" s="396">
        <v>1.4347826086956521</v>
      </c>
      <c r="M278" s="396">
        <v>1.4347826086956521</v>
      </c>
      <c r="N278" s="396">
        <v>1.4347826086956521</v>
      </c>
    </row>
    <row r="279" spans="1:14" ht="85.5" customHeight="1" x14ac:dyDescent="0.25">
      <c r="A279" s="55">
        <v>276</v>
      </c>
      <c r="B279" s="55" t="s">
        <v>21</v>
      </c>
      <c r="C279" s="447" t="s">
        <v>6883</v>
      </c>
      <c r="D279" s="448"/>
      <c r="E279" s="449"/>
      <c r="F279" s="173">
        <v>1800</v>
      </c>
      <c r="G279" s="216">
        <v>1260</v>
      </c>
      <c r="H279" s="216">
        <v>1080</v>
      </c>
      <c r="I279" s="173">
        <v>2500</v>
      </c>
      <c r="J279" s="216">
        <v>1750</v>
      </c>
      <c r="K279" s="216">
        <v>1500</v>
      </c>
      <c r="L279" s="396">
        <v>1.3888888888888888</v>
      </c>
      <c r="M279" s="396">
        <v>1.3888888888888888</v>
      </c>
      <c r="N279" s="396">
        <v>1.3888888888888888</v>
      </c>
    </row>
    <row r="280" spans="1:14" ht="85.5" customHeight="1" x14ac:dyDescent="0.25">
      <c r="A280" s="55">
        <v>277</v>
      </c>
      <c r="B280" s="55" t="s">
        <v>22</v>
      </c>
      <c r="C280" s="447" t="s">
        <v>6884</v>
      </c>
      <c r="D280" s="448"/>
      <c r="E280" s="449"/>
      <c r="F280" s="173">
        <v>1300</v>
      </c>
      <c r="G280" s="216">
        <v>909.99999999999989</v>
      </c>
      <c r="H280" s="216">
        <v>780</v>
      </c>
      <c r="I280" s="173">
        <v>1700</v>
      </c>
      <c r="J280" s="216">
        <v>1190</v>
      </c>
      <c r="K280" s="216">
        <v>1020</v>
      </c>
      <c r="L280" s="396">
        <v>1.3076923076923077</v>
      </c>
      <c r="M280" s="396">
        <v>1.3076923076923079</v>
      </c>
      <c r="N280" s="396">
        <v>1.3076923076923077</v>
      </c>
    </row>
    <row r="281" spans="1:14" ht="85.5" customHeight="1" x14ac:dyDescent="0.25">
      <c r="A281" s="55">
        <v>278</v>
      </c>
      <c r="B281" s="55" t="s">
        <v>92</v>
      </c>
      <c r="C281" s="447" t="s">
        <v>6885</v>
      </c>
      <c r="D281" s="448"/>
      <c r="E281" s="449"/>
      <c r="F281" s="173">
        <v>2300</v>
      </c>
      <c r="G281" s="216">
        <v>1610</v>
      </c>
      <c r="H281" s="216">
        <v>1380</v>
      </c>
      <c r="I281" s="173">
        <v>2640</v>
      </c>
      <c r="J281" s="216">
        <v>1847.9999999999998</v>
      </c>
      <c r="K281" s="216">
        <v>1584</v>
      </c>
      <c r="L281" s="396">
        <v>1.1478260869565218</v>
      </c>
      <c r="M281" s="396">
        <v>1.1478260869565216</v>
      </c>
      <c r="N281" s="396">
        <v>1.1478260869565218</v>
      </c>
    </row>
    <row r="282" spans="1:14" ht="85.5" customHeight="1" x14ac:dyDescent="0.25">
      <c r="A282" s="55">
        <v>279</v>
      </c>
      <c r="B282" s="55" t="s">
        <v>93</v>
      </c>
      <c r="C282" s="447" t="s">
        <v>6886</v>
      </c>
      <c r="D282" s="448"/>
      <c r="E282" s="449"/>
      <c r="F282" s="173">
        <v>1800</v>
      </c>
      <c r="G282" s="216">
        <v>1260</v>
      </c>
      <c r="H282" s="216">
        <v>1080</v>
      </c>
      <c r="I282" s="173">
        <v>2000</v>
      </c>
      <c r="J282" s="216">
        <v>1400</v>
      </c>
      <c r="K282" s="216">
        <v>1200</v>
      </c>
      <c r="L282" s="396">
        <v>1.1111111111111112</v>
      </c>
      <c r="M282" s="396">
        <v>1.1111111111111112</v>
      </c>
      <c r="N282" s="396">
        <v>1.1111111111111112</v>
      </c>
    </row>
    <row r="283" spans="1:14" ht="85.5" customHeight="1" x14ac:dyDescent="0.25">
      <c r="A283" s="55">
        <v>280</v>
      </c>
      <c r="B283" s="55" t="s">
        <v>94</v>
      </c>
      <c r="C283" s="447" t="s">
        <v>6887</v>
      </c>
      <c r="D283" s="448"/>
      <c r="E283" s="449"/>
      <c r="F283" s="173">
        <v>1300</v>
      </c>
      <c r="G283" s="216">
        <v>909.99999999999989</v>
      </c>
      <c r="H283" s="216">
        <v>780</v>
      </c>
      <c r="I283" s="173">
        <v>1360</v>
      </c>
      <c r="J283" s="216">
        <v>951.99999999999989</v>
      </c>
      <c r="K283" s="216">
        <v>816</v>
      </c>
      <c r="L283" s="396">
        <v>1.0461538461538462</v>
      </c>
      <c r="M283" s="396">
        <v>1.0461538461538462</v>
      </c>
      <c r="N283" s="396">
        <v>1.0461538461538462</v>
      </c>
    </row>
    <row r="284" spans="1:14" x14ac:dyDescent="0.25">
      <c r="A284" s="55">
        <v>281</v>
      </c>
      <c r="B284" s="55" t="s">
        <v>5206</v>
      </c>
      <c r="C284" s="56" t="s">
        <v>6542</v>
      </c>
      <c r="D284" s="56" t="s">
        <v>6541</v>
      </c>
      <c r="E284" s="56" t="s">
        <v>234</v>
      </c>
      <c r="F284" s="257">
        <v>11000</v>
      </c>
      <c r="G284" s="257">
        <v>7699.9999999999991</v>
      </c>
      <c r="H284" s="257">
        <v>6600</v>
      </c>
      <c r="I284" s="257">
        <v>22000</v>
      </c>
      <c r="J284" s="257">
        <v>15399.999999999998</v>
      </c>
      <c r="K284" s="257">
        <v>13200</v>
      </c>
      <c r="L284" s="395">
        <v>2</v>
      </c>
      <c r="M284" s="395">
        <v>2</v>
      </c>
      <c r="N284" s="395">
        <v>2</v>
      </c>
    </row>
    <row r="285" spans="1:14" ht="85.5" customHeight="1" x14ac:dyDescent="0.25">
      <c r="A285" s="55">
        <v>282</v>
      </c>
      <c r="B285" s="55" t="s">
        <v>20</v>
      </c>
      <c r="C285" s="447" t="s">
        <v>6888</v>
      </c>
      <c r="D285" s="448"/>
      <c r="E285" s="449"/>
      <c r="F285" s="173">
        <v>3500</v>
      </c>
      <c r="G285" s="216">
        <v>2450</v>
      </c>
      <c r="H285" s="216">
        <v>2100</v>
      </c>
      <c r="I285" s="173">
        <v>8800</v>
      </c>
      <c r="J285" s="216">
        <v>6160</v>
      </c>
      <c r="K285" s="216">
        <v>5280</v>
      </c>
      <c r="L285" s="396">
        <v>2.5142857142857142</v>
      </c>
      <c r="M285" s="396">
        <v>2.5142857142857142</v>
      </c>
      <c r="N285" s="396">
        <v>2.5142857142857142</v>
      </c>
    </row>
    <row r="286" spans="1:14" ht="85.5" customHeight="1" x14ac:dyDescent="0.25">
      <c r="A286" s="55">
        <v>283</v>
      </c>
      <c r="B286" s="55" t="s">
        <v>21</v>
      </c>
      <c r="C286" s="447" t="s">
        <v>6889</v>
      </c>
      <c r="D286" s="448"/>
      <c r="E286" s="449"/>
      <c r="F286" s="173">
        <v>2700</v>
      </c>
      <c r="G286" s="216">
        <v>1889.9999999999998</v>
      </c>
      <c r="H286" s="216">
        <v>1620</v>
      </c>
      <c r="I286" s="173">
        <v>6600</v>
      </c>
      <c r="J286" s="216">
        <v>4620</v>
      </c>
      <c r="K286" s="216">
        <v>3960</v>
      </c>
      <c r="L286" s="396">
        <v>2.4444444444444446</v>
      </c>
      <c r="M286" s="396">
        <v>2.4444444444444446</v>
      </c>
      <c r="N286" s="396">
        <v>2.4444444444444446</v>
      </c>
    </row>
    <row r="287" spans="1:14" ht="85.5" customHeight="1" x14ac:dyDescent="0.25">
      <c r="A287" s="55">
        <v>284</v>
      </c>
      <c r="B287" s="55" t="s">
        <v>22</v>
      </c>
      <c r="C287" s="447" t="s">
        <v>6890</v>
      </c>
      <c r="D287" s="448"/>
      <c r="E287" s="449"/>
      <c r="F287" s="173">
        <v>1700</v>
      </c>
      <c r="G287" s="216">
        <v>1190</v>
      </c>
      <c r="H287" s="216">
        <v>1020</v>
      </c>
      <c r="I287" s="173">
        <v>4400</v>
      </c>
      <c r="J287" s="216">
        <v>3080</v>
      </c>
      <c r="K287" s="216">
        <v>2640</v>
      </c>
      <c r="L287" s="396">
        <v>2.5882352941176472</v>
      </c>
      <c r="M287" s="396">
        <v>2.5882352941176472</v>
      </c>
      <c r="N287" s="396">
        <v>2.5882352941176472</v>
      </c>
    </row>
    <row r="288" spans="1:14" ht="85.5" customHeight="1" x14ac:dyDescent="0.25">
      <c r="A288" s="55">
        <v>285</v>
      </c>
      <c r="B288" s="55" t="s">
        <v>92</v>
      </c>
      <c r="C288" s="447" t="s">
        <v>6891</v>
      </c>
      <c r="D288" s="448"/>
      <c r="E288" s="449"/>
      <c r="F288" s="173">
        <v>3500</v>
      </c>
      <c r="G288" s="216">
        <v>2450</v>
      </c>
      <c r="H288" s="216">
        <v>2100</v>
      </c>
      <c r="I288" s="173">
        <v>7040</v>
      </c>
      <c r="J288" s="216">
        <v>4928</v>
      </c>
      <c r="K288" s="216">
        <v>4224</v>
      </c>
      <c r="L288" s="396">
        <v>2.0114285714285716</v>
      </c>
      <c r="M288" s="396">
        <v>2.0114285714285716</v>
      </c>
      <c r="N288" s="396">
        <v>2.0114285714285716</v>
      </c>
    </row>
    <row r="289" spans="1:14" ht="85.5" customHeight="1" x14ac:dyDescent="0.25">
      <c r="A289" s="55">
        <v>286</v>
      </c>
      <c r="B289" s="55" t="s">
        <v>93</v>
      </c>
      <c r="C289" s="447" t="s">
        <v>6892</v>
      </c>
      <c r="D289" s="448"/>
      <c r="E289" s="449"/>
      <c r="F289" s="173">
        <v>2700</v>
      </c>
      <c r="G289" s="216">
        <v>1889.9999999999998</v>
      </c>
      <c r="H289" s="216">
        <v>1620</v>
      </c>
      <c r="I289" s="173">
        <v>5280</v>
      </c>
      <c r="J289" s="216">
        <v>3695.9999999999995</v>
      </c>
      <c r="K289" s="216">
        <v>3168</v>
      </c>
      <c r="L289" s="396">
        <v>1.9555555555555555</v>
      </c>
      <c r="M289" s="396">
        <v>1.9555555555555555</v>
      </c>
      <c r="N289" s="396">
        <v>1.9555555555555555</v>
      </c>
    </row>
    <row r="290" spans="1:14" ht="85.5" customHeight="1" x14ac:dyDescent="0.25">
      <c r="A290" s="55">
        <v>287</v>
      </c>
      <c r="B290" s="55" t="s">
        <v>94</v>
      </c>
      <c r="C290" s="447" t="s">
        <v>6893</v>
      </c>
      <c r="D290" s="448"/>
      <c r="E290" s="449"/>
      <c r="F290" s="173">
        <v>1700</v>
      </c>
      <c r="G290" s="216">
        <v>1190</v>
      </c>
      <c r="H290" s="216">
        <v>1020</v>
      </c>
      <c r="I290" s="173">
        <v>3520</v>
      </c>
      <c r="J290" s="216">
        <v>2464</v>
      </c>
      <c r="K290" s="216">
        <v>2112</v>
      </c>
      <c r="L290" s="396">
        <v>2.0705882352941178</v>
      </c>
      <c r="M290" s="396">
        <v>2.0705882352941178</v>
      </c>
      <c r="N290" s="396">
        <v>2.0705882352941178</v>
      </c>
    </row>
    <row r="291" spans="1:14" x14ac:dyDescent="0.25">
      <c r="A291" s="55">
        <v>288</v>
      </c>
      <c r="B291" s="55" t="s">
        <v>628</v>
      </c>
      <c r="C291" s="56" t="s">
        <v>6542</v>
      </c>
      <c r="D291" s="56" t="s">
        <v>234</v>
      </c>
      <c r="E291" s="56" t="s">
        <v>631</v>
      </c>
      <c r="F291" s="257">
        <v>6500</v>
      </c>
      <c r="G291" s="257">
        <v>4550</v>
      </c>
      <c r="H291" s="257">
        <v>3900</v>
      </c>
      <c r="I291" s="257">
        <v>10400</v>
      </c>
      <c r="J291" s="257">
        <v>7279.9999999999991</v>
      </c>
      <c r="K291" s="257">
        <v>6240</v>
      </c>
      <c r="L291" s="395">
        <v>1.6</v>
      </c>
      <c r="M291" s="395">
        <v>1.5999999999999999</v>
      </c>
      <c r="N291" s="395">
        <v>1.6</v>
      </c>
    </row>
    <row r="292" spans="1:14" ht="85.5" customHeight="1" x14ac:dyDescent="0.25">
      <c r="A292" s="55">
        <v>289</v>
      </c>
      <c r="B292" s="55" t="s">
        <v>20</v>
      </c>
      <c r="C292" s="447" t="s">
        <v>6894</v>
      </c>
      <c r="D292" s="448"/>
      <c r="E292" s="449"/>
      <c r="F292" s="173">
        <v>2600</v>
      </c>
      <c r="G292" s="216">
        <v>1819.9999999999998</v>
      </c>
      <c r="H292" s="216">
        <v>1560</v>
      </c>
      <c r="I292" s="173">
        <v>4200</v>
      </c>
      <c r="J292" s="216">
        <v>2940</v>
      </c>
      <c r="K292" s="216">
        <v>2520</v>
      </c>
      <c r="L292" s="396">
        <v>1.6153846153846154</v>
      </c>
      <c r="M292" s="396">
        <v>1.6153846153846156</v>
      </c>
      <c r="N292" s="396">
        <v>1.6153846153846154</v>
      </c>
    </row>
    <row r="293" spans="1:14" ht="85.5" customHeight="1" x14ac:dyDescent="0.25">
      <c r="A293" s="55">
        <v>290</v>
      </c>
      <c r="B293" s="55" t="s">
        <v>21</v>
      </c>
      <c r="C293" s="447" t="s">
        <v>6895</v>
      </c>
      <c r="D293" s="448"/>
      <c r="E293" s="449"/>
      <c r="F293" s="173">
        <v>2000</v>
      </c>
      <c r="G293" s="216">
        <v>1400</v>
      </c>
      <c r="H293" s="216">
        <v>1200</v>
      </c>
      <c r="I293" s="173">
        <v>3100</v>
      </c>
      <c r="J293" s="216">
        <v>2170</v>
      </c>
      <c r="K293" s="216">
        <v>1860</v>
      </c>
      <c r="L293" s="396">
        <v>1.55</v>
      </c>
      <c r="M293" s="396">
        <v>1.55</v>
      </c>
      <c r="N293" s="396">
        <v>1.55</v>
      </c>
    </row>
    <row r="294" spans="1:14" ht="85.5" customHeight="1" x14ac:dyDescent="0.25">
      <c r="A294" s="55">
        <v>291</v>
      </c>
      <c r="B294" s="55" t="s">
        <v>22</v>
      </c>
      <c r="C294" s="447" t="s">
        <v>6896</v>
      </c>
      <c r="D294" s="448"/>
      <c r="E294" s="449"/>
      <c r="F294" s="173">
        <v>1400</v>
      </c>
      <c r="G294" s="216">
        <v>979.99999999999989</v>
      </c>
      <c r="H294" s="216">
        <v>840</v>
      </c>
      <c r="I294" s="173">
        <v>2100</v>
      </c>
      <c r="J294" s="216">
        <v>1470</v>
      </c>
      <c r="K294" s="216">
        <v>1260</v>
      </c>
      <c r="L294" s="396">
        <v>1.5</v>
      </c>
      <c r="M294" s="396">
        <v>1.5000000000000002</v>
      </c>
      <c r="N294" s="396">
        <v>1.5</v>
      </c>
    </row>
    <row r="295" spans="1:14" ht="85.5" customHeight="1" x14ac:dyDescent="0.25">
      <c r="A295" s="55">
        <v>292</v>
      </c>
      <c r="B295" s="55" t="s">
        <v>92</v>
      </c>
      <c r="C295" s="447" t="s">
        <v>6897</v>
      </c>
      <c r="D295" s="448"/>
      <c r="E295" s="449"/>
      <c r="F295" s="173">
        <v>2600</v>
      </c>
      <c r="G295" s="216">
        <v>1819.9999999999998</v>
      </c>
      <c r="H295" s="216">
        <v>1560</v>
      </c>
      <c r="I295" s="173">
        <v>3360</v>
      </c>
      <c r="J295" s="216">
        <v>2352</v>
      </c>
      <c r="K295" s="216">
        <v>2016</v>
      </c>
      <c r="L295" s="396">
        <v>1.2923076923076924</v>
      </c>
      <c r="M295" s="396">
        <v>1.2923076923076924</v>
      </c>
      <c r="N295" s="396">
        <v>1.2923076923076924</v>
      </c>
    </row>
    <row r="296" spans="1:14" ht="85.5" customHeight="1" x14ac:dyDescent="0.25">
      <c r="A296" s="55">
        <v>293</v>
      </c>
      <c r="B296" s="55" t="s">
        <v>93</v>
      </c>
      <c r="C296" s="447" t="s">
        <v>6898</v>
      </c>
      <c r="D296" s="448"/>
      <c r="E296" s="449"/>
      <c r="F296" s="173">
        <v>2000</v>
      </c>
      <c r="G296" s="216">
        <v>1400</v>
      </c>
      <c r="H296" s="216">
        <v>1200</v>
      </c>
      <c r="I296" s="173">
        <v>2480</v>
      </c>
      <c r="J296" s="216">
        <v>1736</v>
      </c>
      <c r="K296" s="216">
        <v>1488</v>
      </c>
      <c r="L296" s="396">
        <v>1.24</v>
      </c>
      <c r="M296" s="396">
        <v>1.24</v>
      </c>
      <c r="N296" s="396">
        <v>1.24</v>
      </c>
    </row>
    <row r="297" spans="1:14" ht="85.5" customHeight="1" x14ac:dyDescent="0.25">
      <c r="A297" s="55">
        <v>294</v>
      </c>
      <c r="B297" s="55" t="s">
        <v>94</v>
      </c>
      <c r="C297" s="447" t="s">
        <v>6899</v>
      </c>
      <c r="D297" s="448"/>
      <c r="E297" s="449"/>
      <c r="F297" s="173">
        <v>1400</v>
      </c>
      <c r="G297" s="216">
        <v>979.99999999999989</v>
      </c>
      <c r="H297" s="216">
        <v>840</v>
      </c>
      <c r="I297" s="173">
        <v>1680</v>
      </c>
      <c r="J297" s="216">
        <v>1176</v>
      </c>
      <c r="K297" s="216">
        <v>1008</v>
      </c>
      <c r="L297" s="396">
        <v>1.2</v>
      </c>
      <c r="M297" s="396">
        <v>1.2000000000000002</v>
      </c>
      <c r="N297" s="396">
        <v>1.2</v>
      </c>
    </row>
    <row r="298" spans="1:14" ht="47.25" x14ac:dyDescent="0.25">
      <c r="A298" s="55">
        <v>295</v>
      </c>
      <c r="B298" s="55" t="s">
        <v>801</v>
      </c>
      <c r="C298" s="56" t="s">
        <v>6543</v>
      </c>
      <c r="D298" s="56" t="s">
        <v>254</v>
      </c>
      <c r="E298" s="56" t="s">
        <v>6544</v>
      </c>
      <c r="F298" s="257">
        <v>3900</v>
      </c>
      <c r="G298" s="257">
        <v>2730</v>
      </c>
      <c r="H298" s="257">
        <v>2340</v>
      </c>
      <c r="I298" s="257">
        <v>6600</v>
      </c>
      <c r="J298" s="257">
        <v>4620</v>
      </c>
      <c r="K298" s="257">
        <v>3960</v>
      </c>
      <c r="L298" s="395">
        <v>1.6923076923076923</v>
      </c>
      <c r="M298" s="395">
        <v>1.6923076923076923</v>
      </c>
      <c r="N298" s="395">
        <v>1.6923076923076923</v>
      </c>
    </row>
    <row r="299" spans="1:14" ht="85.5" customHeight="1" x14ac:dyDescent="0.25">
      <c r="A299" s="55">
        <v>296</v>
      </c>
      <c r="B299" s="55" t="s">
        <v>20</v>
      </c>
      <c r="C299" s="447" t="s">
        <v>6900</v>
      </c>
      <c r="D299" s="448"/>
      <c r="E299" s="449"/>
      <c r="F299" s="173">
        <v>2000</v>
      </c>
      <c r="G299" s="216">
        <v>1400</v>
      </c>
      <c r="H299" s="216">
        <v>1200</v>
      </c>
      <c r="I299" s="173">
        <v>2700</v>
      </c>
      <c r="J299" s="216">
        <v>1889.9999999999998</v>
      </c>
      <c r="K299" s="216">
        <v>1620</v>
      </c>
      <c r="L299" s="396">
        <v>1.35</v>
      </c>
      <c r="M299" s="396">
        <v>1.3499999999999999</v>
      </c>
      <c r="N299" s="396">
        <v>1.35</v>
      </c>
    </row>
    <row r="300" spans="1:14" ht="85.5" customHeight="1" x14ac:dyDescent="0.25">
      <c r="A300" s="55">
        <v>297</v>
      </c>
      <c r="B300" s="55" t="s">
        <v>21</v>
      </c>
      <c r="C300" s="447" t="s">
        <v>6901</v>
      </c>
      <c r="D300" s="448"/>
      <c r="E300" s="449"/>
      <c r="F300" s="173">
        <v>1600</v>
      </c>
      <c r="G300" s="216">
        <v>1120</v>
      </c>
      <c r="H300" s="216">
        <v>960</v>
      </c>
      <c r="I300" s="173">
        <v>2000</v>
      </c>
      <c r="J300" s="216">
        <v>1400</v>
      </c>
      <c r="K300" s="216">
        <v>1200</v>
      </c>
      <c r="L300" s="396">
        <v>1.25</v>
      </c>
      <c r="M300" s="396">
        <v>1.25</v>
      </c>
      <c r="N300" s="396">
        <v>1.25</v>
      </c>
    </row>
    <row r="301" spans="1:14" ht="85.5" customHeight="1" x14ac:dyDescent="0.25">
      <c r="A301" s="55">
        <v>298</v>
      </c>
      <c r="B301" s="55" t="s">
        <v>22</v>
      </c>
      <c r="C301" s="447" t="s">
        <v>6902</v>
      </c>
      <c r="D301" s="448"/>
      <c r="E301" s="449"/>
      <c r="F301" s="173">
        <v>1300</v>
      </c>
      <c r="G301" s="216">
        <v>909.99999999999989</v>
      </c>
      <c r="H301" s="216">
        <v>780</v>
      </c>
      <c r="I301" s="173">
        <v>1300</v>
      </c>
      <c r="J301" s="216">
        <v>909.99999999999989</v>
      </c>
      <c r="K301" s="216">
        <v>780</v>
      </c>
      <c r="L301" s="396">
        <v>1</v>
      </c>
      <c r="M301" s="396">
        <v>1</v>
      </c>
      <c r="N301" s="396">
        <v>1</v>
      </c>
    </row>
    <row r="302" spans="1:14" ht="85.5" customHeight="1" x14ac:dyDescent="0.25">
      <c r="A302" s="55">
        <v>299</v>
      </c>
      <c r="B302" s="55" t="s">
        <v>92</v>
      </c>
      <c r="C302" s="447" t="s">
        <v>6903</v>
      </c>
      <c r="D302" s="448"/>
      <c r="E302" s="449"/>
      <c r="F302" s="173">
        <v>2000</v>
      </c>
      <c r="G302" s="216">
        <v>1400</v>
      </c>
      <c r="H302" s="216">
        <v>1200</v>
      </c>
      <c r="I302" s="173">
        <v>2160</v>
      </c>
      <c r="J302" s="216">
        <v>1512</v>
      </c>
      <c r="K302" s="216">
        <v>1296</v>
      </c>
      <c r="L302" s="396">
        <v>1.08</v>
      </c>
      <c r="M302" s="396">
        <v>1.08</v>
      </c>
      <c r="N302" s="396">
        <v>1.08</v>
      </c>
    </row>
    <row r="303" spans="1:14" ht="85.5" customHeight="1" x14ac:dyDescent="0.25">
      <c r="A303" s="55">
        <v>300</v>
      </c>
      <c r="B303" s="55" t="s">
        <v>93</v>
      </c>
      <c r="C303" s="447" t="s">
        <v>6904</v>
      </c>
      <c r="D303" s="448"/>
      <c r="E303" s="449"/>
      <c r="F303" s="173">
        <v>1600</v>
      </c>
      <c r="G303" s="216">
        <v>1120</v>
      </c>
      <c r="H303" s="216">
        <v>960</v>
      </c>
      <c r="I303" s="173">
        <v>1600</v>
      </c>
      <c r="J303" s="216">
        <v>1120</v>
      </c>
      <c r="K303" s="216">
        <v>960</v>
      </c>
      <c r="L303" s="396">
        <v>1</v>
      </c>
      <c r="M303" s="396">
        <v>1</v>
      </c>
      <c r="N303" s="396">
        <v>1</v>
      </c>
    </row>
    <row r="304" spans="1:14" ht="85.5" customHeight="1" x14ac:dyDescent="0.25">
      <c r="A304" s="55">
        <v>301</v>
      </c>
      <c r="B304" s="55" t="s">
        <v>94</v>
      </c>
      <c r="C304" s="447" t="s">
        <v>6905</v>
      </c>
      <c r="D304" s="448"/>
      <c r="E304" s="449"/>
      <c r="F304" s="173">
        <v>1300</v>
      </c>
      <c r="G304" s="216">
        <v>909.99999999999989</v>
      </c>
      <c r="H304" s="216">
        <v>780</v>
      </c>
      <c r="I304" s="173">
        <v>1040</v>
      </c>
      <c r="J304" s="216">
        <v>728</v>
      </c>
      <c r="K304" s="216">
        <v>624</v>
      </c>
      <c r="L304" s="396">
        <v>0.8</v>
      </c>
      <c r="M304" s="396">
        <v>0.80000000000000016</v>
      </c>
      <c r="N304" s="396">
        <v>0.8</v>
      </c>
    </row>
    <row r="305" spans="1:14" x14ac:dyDescent="0.25">
      <c r="A305" s="55">
        <v>302</v>
      </c>
      <c r="B305" s="55" t="s">
        <v>878</v>
      </c>
      <c r="C305" s="56" t="s">
        <v>848</v>
      </c>
      <c r="D305" s="56" t="s">
        <v>884</v>
      </c>
      <c r="E305" s="56" t="s">
        <v>885</v>
      </c>
      <c r="F305" s="257">
        <v>4600</v>
      </c>
      <c r="G305" s="257">
        <v>3220</v>
      </c>
      <c r="H305" s="257">
        <v>2760</v>
      </c>
      <c r="I305" s="257">
        <v>7400</v>
      </c>
      <c r="J305" s="257">
        <v>5180</v>
      </c>
      <c r="K305" s="257">
        <v>4440</v>
      </c>
      <c r="L305" s="395">
        <v>1.6086956521739131</v>
      </c>
      <c r="M305" s="395">
        <v>1.6086956521739131</v>
      </c>
      <c r="N305" s="395">
        <v>1.6086956521739131</v>
      </c>
    </row>
    <row r="306" spans="1:14" ht="85.5" customHeight="1" x14ac:dyDescent="0.25">
      <c r="A306" s="55">
        <v>303</v>
      </c>
      <c r="B306" s="55" t="s">
        <v>20</v>
      </c>
      <c r="C306" s="447" t="s">
        <v>6906</v>
      </c>
      <c r="D306" s="448"/>
      <c r="E306" s="449"/>
      <c r="F306" s="173">
        <v>2200</v>
      </c>
      <c r="G306" s="216">
        <v>1540</v>
      </c>
      <c r="H306" s="216">
        <v>1320</v>
      </c>
      <c r="I306" s="173">
        <v>2900</v>
      </c>
      <c r="J306" s="216">
        <v>2029.9999999999998</v>
      </c>
      <c r="K306" s="216">
        <v>1740</v>
      </c>
      <c r="L306" s="396">
        <v>1.3181818181818181</v>
      </c>
      <c r="M306" s="396">
        <v>1.3181818181818181</v>
      </c>
      <c r="N306" s="396">
        <v>1.3181818181818181</v>
      </c>
    </row>
    <row r="307" spans="1:14" ht="85.5" customHeight="1" x14ac:dyDescent="0.25">
      <c r="A307" s="55">
        <v>304</v>
      </c>
      <c r="B307" s="55" t="s">
        <v>21</v>
      </c>
      <c r="C307" s="447" t="s">
        <v>6907</v>
      </c>
      <c r="D307" s="448"/>
      <c r="E307" s="449"/>
      <c r="F307" s="173">
        <v>1800</v>
      </c>
      <c r="G307" s="216">
        <v>1260</v>
      </c>
      <c r="H307" s="216">
        <v>1080</v>
      </c>
      <c r="I307" s="173">
        <v>2200</v>
      </c>
      <c r="J307" s="216">
        <v>1540</v>
      </c>
      <c r="K307" s="216">
        <v>1320</v>
      </c>
      <c r="L307" s="396">
        <v>1.2222222222222223</v>
      </c>
      <c r="M307" s="396">
        <v>1.2222222222222223</v>
      </c>
      <c r="N307" s="396">
        <v>1.2222222222222223</v>
      </c>
    </row>
    <row r="308" spans="1:14" ht="85.5" customHeight="1" x14ac:dyDescent="0.25">
      <c r="A308" s="55">
        <v>305</v>
      </c>
      <c r="B308" s="55" t="s">
        <v>22</v>
      </c>
      <c r="C308" s="447" t="s">
        <v>6908</v>
      </c>
      <c r="D308" s="448"/>
      <c r="E308" s="449"/>
      <c r="F308" s="173">
        <v>1300</v>
      </c>
      <c r="G308" s="216">
        <v>909.99999999999989</v>
      </c>
      <c r="H308" s="216">
        <v>780</v>
      </c>
      <c r="I308" s="173">
        <v>1500</v>
      </c>
      <c r="J308" s="216">
        <v>1050</v>
      </c>
      <c r="K308" s="216">
        <v>900</v>
      </c>
      <c r="L308" s="396">
        <v>1.1538461538461537</v>
      </c>
      <c r="M308" s="396">
        <v>1.153846153846154</v>
      </c>
      <c r="N308" s="396">
        <v>1.1538461538461537</v>
      </c>
    </row>
    <row r="309" spans="1:14" ht="85.5" customHeight="1" x14ac:dyDescent="0.25">
      <c r="A309" s="55">
        <v>306</v>
      </c>
      <c r="B309" s="55" t="s">
        <v>92</v>
      </c>
      <c r="C309" s="447" t="s">
        <v>6909</v>
      </c>
      <c r="D309" s="448"/>
      <c r="E309" s="449"/>
      <c r="F309" s="173">
        <v>2200</v>
      </c>
      <c r="G309" s="216">
        <v>1540</v>
      </c>
      <c r="H309" s="216">
        <v>1320</v>
      </c>
      <c r="I309" s="173">
        <v>2320</v>
      </c>
      <c r="J309" s="216">
        <v>1624</v>
      </c>
      <c r="K309" s="216">
        <v>1392</v>
      </c>
      <c r="L309" s="396">
        <v>1.0545454545454545</v>
      </c>
      <c r="M309" s="396">
        <v>1.0545454545454545</v>
      </c>
      <c r="N309" s="396">
        <v>1.0545454545454545</v>
      </c>
    </row>
    <row r="310" spans="1:14" ht="85.5" customHeight="1" x14ac:dyDescent="0.25">
      <c r="A310" s="55">
        <v>307</v>
      </c>
      <c r="B310" s="55" t="s">
        <v>93</v>
      </c>
      <c r="C310" s="447" t="s">
        <v>6910</v>
      </c>
      <c r="D310" s="448"/>
      <c r="E310" s="449"/>
      <c r="F310" s="173">
        <v>1800</v>
      </c>
      <c r="G310" s="216">
        <v>1260</v>
      </c>
      <c r="H310" s="216">
        <v>1080</v>
      </c>
      <c r="I310" s="173">
        <v>1760</v>
      </c>
      <c r="J310" s="216">
        <v>1232</v>
      </c>
      <c r="K310" s="216">
        <v>1056</v>
      </c>
      <c r="L310" s="396">
        <v>0.97777777777777775</v>
      </c>
      <c r="M310" s="396">
        <v>0.97777777777777775</v>
      </c>
      <c r="N310" s="396">
        <v>0.97777777777777775</v>
      </c>
    </row>
    <row r="311" spans="1:14" ht="85.5" customHeight="1" x14ac:dyDescent="0.25">
      <c r="A311" s="55">
        <v>308</v>
      </c>
      <c r="B311" s="55" t="s">
        <v>94</v>
      </c>
      <c r="C311" s="447" t="s">
        <v>6911</v>
      </c>
      <c r="D311" s="448"/>
      <c r="E311" s="449"/>
      <c r="F311" s="173">
        <v>1300</v>
      </c>
      <c r="G311" s="216">
        <v>909.99999999999989</v>
      </c>
      <c r="H311" s="216">
        <v>780</v>
      </c>
      <c r="I311" s="173">
        <v>1200</v>
      </c>
      <c r="J311" s="216">
        <v>840</v>
      </c>
      <c r="K311" s="216">
        <v>720</v>
      </c>
      <c r="L311" s="396">
        <v>0.92307692307692313</v>
      </c>
      <c r="M311" s="396">
        <v>0.92307692307692324</v>
      </c>
      <c r="N311" s="396">
        <v>0.92307692307692313</v>
      </c>
    </row>
    <row r="312" spans="1:14" x14ac:dyDescent="0.25">
      <c r="A312" s="55">
        <v>309</v>
      </c>
      <c r="B312" s="55" t="s">
        <v>867</v>
      </c>
      <c r="C312" s="56" t="s">
        <v>6278</v>
      </c>
      <c r="D312" s="56" t="s">
        <v>6545</v>
      </c>
      <c r="E312" s="56" t="s">
        <v>885</v>
      </c>
      <c r="F312" s="257">
        <v>4600</v>
      </c>
      <c r="G312" s="257">
        <v>3220</v>
      </c>
      <c r="H312" s="257">
        <v>2760</v>
      </c>
      <c r="I312" s="257">
        <v>7400</v>
      </c>
      <c r="J312" s="257">
        <v>5180</v>
      </c>
      <c r="K312" s="257">
        <v>4440</v>
      </c>
      <c r="L312" s="395">
        <v>1.6086956521739131</v>
      </c>
      <c r="M312" s="395">
        <v>1.6086956521739131</v>
      </c>
      <c r="N312" s="395">
        <v>1.6086956521739131</v>
      </c>
    </row>
    <row r="313" spans="1:14" ht="85.5" customHeight="1" x14ac:dyDescent="0.25">
      <c r="A313" s="55">
        <v>310</v>
      </c>
      <c r="B313" s="55" t="s">
        <v>20</v>
      </c>
      <c r="C313" s="447" t="s">
        <v>6912</v>
      </c>
      <c r="D313" s="448"/>
      <c r="E313" s="449"/>
      <c r="F313" s="173">
        <v>2200</v>
      </c>
      <c r="G313" s="216">
        <v>1540</v>
      </c>
      <c r="H313" s="216">
        <v>1320</v>
      </c>
      <c r="I313" s="173">
        <v>2900</v>
      </c>
      <c r="J313" s="216">
        <v>2029.9999999999998</v>
      </c>
      <c r="K313" s="216">
        <v>1740</v>
      </c>
      <c r="L313" s="396">
        <v>1.3181818181818181</v>
      </c>
      <c r="M313" s="396">
        <v>1.3181818181818181</v>
      </c>
      <c r="N313" s="396">
        <v>1.3181818181818181</v>
      </c>
    </row>
    <row r="314" spans="1:14" ht="85.5" customHeight="1" x14ac:dyDescent="0.25">
      <c r="A314" s="55">
        <v>311</v>
      </c>
      <c r="B314" s="55" t="s">
        <v>21</v>
      </c>
      <c r="C314" s="447" t="s">
        <v>6913</v>
      </c>
      <c r="D314" s="448"/>
      <c r="E314" s="449"/>
      <c r="F314" s="173">
        <v>1800</v>
      </c>
      <c r="G314" s="216">
        <v>1260</v>
      </c>
      <c r="H314" s="216">
        <v>1080</v>
      </c>
      <c r="I314" s="173">
        <v>2200</v>
      </c>
      <c r="J314" s="216">
        <v>1540</v>
      </c>
      <c r="K314" s="216">
        <v>1320</v>
      </c>
      <c r="L314" s="396">
        <v>1.2222222222222223</v>
      </c>
      <c r="M314" s="396">
        <v>1.2222222222222223</v>
      </c>
      <c r="N314" s="396">
        <v>1.2222222222222223</v>
      </c>
    </row>
    <row r="315" spans="1:14" ht="85.5" customHeight="1" x14ac:dyDescent="0.25">
      <c r="A315" s="55">
        <v>312</v>
      </c>
      <c r="B315" s="55" t="s">
        <v>22</v>
      </c>
      <c r="C315" s="447" t="s">
        <v>6914</v>
      </c>
      <c r="D315" s="448"/>
      <c r="E315" s="449"/>
      <c r="F315" s="173">
        <v>1300</v>
      </c>
      <c r="G315" s="216">
        <v>909.99999999999989</v>
      </c>
      <c r="H315" s="216">
        <v>780</v>
      </c>
      <c r="I315" s="173">
        <v>1500</v>
      </c>
      <c r="J315" s="216">
        <v>1050</v>
      </c>
      <c r="K315" s="216">
        <v>900</v>
      </c>
      <c r="L315" s="396">
        <v>1.1538461538461537</v>
      </c>
      <c r="M315" s="396">
        <v>1.153846153846154</v>
      </c>
      <c r="N315" s="396">
        <v>1.1538461538461537</v>
      </c>
    </row>
    <row r="316" spans="1:14" ht="85.5" customHeight="1" x14ac:dyDescent="0.25">
      <c r="A316" s="55">
        <v>313</v>
      </c>
      <c r="B316" s="55" t="s">
        <v>92</v>
      </c>
      <c r="C316" s="447" t="s">
        <v>6915</v>
      </c>
      <c r="D316" s="448"/>
      <c r="E316" s="449"/>
      <c r="F316" s="173">
        <v>2200</v>
      </c>
      <c r="G316" s="216">
        <v>1540</v>
      </c>
      <c r="H316" s="216">
        <v>1320</v>
      </c>
      <c r="I316" s="173">
        <v>2320</v>
      </c>
      <c r="J316" s="216">
        <v>1624</v>
      </c>
      <c r="K316" s="216">
        <v>1392</v>
      </c>
      <c r="L316" s="396">
        <v>1.0545454545454545</v>
      </c>
      <c r="M316" s="396">
        <v>1.0545454545454545</v>
      </c>
      <c r="N316" s="396">
        <v>1.0545454545454545</v>
      </c>
    </row>
    <row r="317" spans="1:14" ht="85.5" customHeight="1" x14ac:dyDescent="0.25">
      <c r="A317" s="55">
        <v>314</v>
      </c>
      <c r="B317" s="55" t="s">
        <v>93</v>
      </c>
      <c r="C317" s="447" t="s">
        <v>6916</v>
      </c>
      <c r="D317" s="448"/>
      <c r="E317" s="449"/>
      <c r="F317" s="173">
        <v>1800</v>
      </c>
      <c r="G317" s="216">
        <v>1260</v>
      </c>
      <c r="H317" s="216">
        <v>1080</v>
      </c>
      <c r="I317" s="173">
        <v>1760</v>
      </c>
      <c r="J317" s="216">
        <v>1232</v>
      </c>
      <c r="K317" s="216">
        <v>1056</v>
      </c>
      <c r="L317" s="396">
        <v>0.97777777777777775</v>
      </c>
      <c r="M317" s="396">
        <v>0.97777777777777775</v>
      </c>
      <c r="N317" s="396">
        <v>0.97777777777777775</v>
      </c>
    </row>
    <row r="318" spans="1:14" ht="85.5" customHeight="1" x14ac:dyDescent="0.25">
      <c r="A318" s="55">
        <v>315</v>
      </c>
      <c r="B318" s="55" t="s">
        <v>94</v>
      </c>
      <c r="C318" s="447" t="s">
        <v>6917</v>
      </c>
      <c r="D318" s="448"/>
      <c r="E318" s="449"/>
      <c r="F318" s="173">
        <v>1300</v>
      </c>
      <c r="G318" s="216">
        <v>909.99999999999989</v>
      </c>
      <c r="H318" s="216">
        <v>780</v>
      </c>
      <c r="I318" s="173">
        <v>1200</v>
      </c>
      <c r="J318" s="216">
        <v>840</v>
      </c>
      <c r="K318" s="216">
        <v>720</v>
      </c>
      <c r="L318" s="396">
        <v>0.92307692307692313</v>
      </c>
      <c r="M318" s="396">
        <v>0.92307692307692324</v>
      </c>
      <c r="N318" s="396">
        <v>0.92307692307692313</v>
      </c>
    </row>
    <row r="319" spans="1:14" x14ac:dyDescent="0.25">
      <c r="A319" s="55">
        <v>316</v>
      </c>
      <c r="B319" s="55" t="s">
        <v>840</v>
      </c>
      <c r="C319" s="56" t="s">
        <v>6547</v>
      </c>
      <c r="D319" s="56" t="s">
        <v>6546</v>
      </c>
      <c r="E319" s="56" t="s">
        <v>6492</v>
      </c>
      <c r="F319" s="257">
        <v>4600</v>
      </c>
      <c r="G319" s="257">
        <v>3220</v>
      </c>
      <c r="H319" s="257">
        <v>2760</v>
      </c>
      <c r="I319" s="257">
        <v>7400</v>
      </c>
      <c r="J319" s="257">
        <v>5180</v>
      </c>
      <c r="K319" s="257">
        <v>4440</v>
      </c>
      <c r="L319" s="395">
        <v>1.6086956521739131</v>
      </c>
      <c r="M319" s="395">
        <v>1.6086956521739131</v>
      </c>
      <c r="N319" s="395">
        <v>1.6086956521739131</v>
      </c>
    </row>
    <row r="320" spans="1:14" ht="85.5" customHeight="1" x14ac:dyDescent="0.25">
      <c r="A320" s="55">
        <v>317</v>
      </c>
      <c r="B320" s="55" t="s">
        <v>20</v>
      </c>
      <c r="C320" s="447" t="s">
        <v>6918</v>
      </c>
      <c r="D320" s="448"/>
      <c r="E320" s="449"/>
      <c r="F320" s="173">
        <v>2200</v>
      </c>
      <c r="G320" s="216">
        <v>1540</v>
      </c>
      <c r="H320" s="216">
        <v>1320</v>
      </c>
      <c r="I320" s="173">
        <v>2900</v>
      </c>
      <c r="J320" s="216">
        <v>2029.9999999999998</v>
      </c>
      <c r="K320" s="216">
        <v>1740</v>
      </c>
      <c r="L320" s="396">
        <v>1.3181818181818181</v>
      </c>
      <c r="M320" s="396">
        <v>1.3181818181818181</v>
      </c>
      <c r="N320" s="396">
        <v>1.3181818181818181</v>
      </c>
    </row>
    <row r="321" spans="1:14" ht="85.5" customHeight="1" x14ac:dyDescent="0.25">
      <c r="A321" s="55">
        <v>318</v>
      </c>
      <c r="B321" s="55" t="s">
        <v>21</v>
      </c>
      <c r="C321" s="447" t="s">
        <v>6919</v>
      </c>
      <c r="D321" s="448"/>
      <c r="E321" s="449"/>
      <c r="F321" s="173">
        <v>1800</v>
      </c>
      <c r="G321" s="216">
        <v>1260</v>
      </c>
      <c r="H321" s="216">
        <v>1080</v>
      </c>
      <c r="I321" s="173">
        <v>2200</v>
      </c>
      <c r="J321" s="216">
        <v>1540</v>
      </c>
      <c r="K321" s="216">
        <v>1320</v>
      </c>
      <c r="L321" s="396">
        <v>1.2222222222222223</v>
      </c>
      <c r="M321" s="396">
        <v>1.2222222222222223</v>
      </c>
      <c r="N321" s="396">
        <v>1.2222222222222223</v>
      </c>
    </row>
    <row r="322" spans="1:14" ht="85.5" customHeight="1" x14ac:dyDescent="0.25">
      <c r="A322" s="55">
        <v>319</v>
      </c>
      <c r="B322" s="55" t="s">
        <v>22</v>
      </c>
      <c r="C322" s="447" t="s">
        <v>6920</v>
      </c>
      <c r="D322" s="448"/>
      <c r="E322" s="449"/>
      <c r="F322" s="173">
        <v>1300</v>
      </c>
      <c r="G322" s="216">
        <v>909.99999999999989</v>
      </c>
      <c r="H322" s="216">
        <v>780</v>
      </c>
      <c r="I322" s="173">
        <v>1500</v>
      </c>
      <c r="J322" s="216">
        <v>1050</v>
      </c>
      <c r="K322" s="216">
        <v>900</v>
      </c>
      <c r="L322" s="396">
        <v>1.1538461538461537</v>
      </c>
      <c r="M322" s="396">
        <v>1.153846153846154</v>
      </c>
      <c r="N322" s="396">
        <v>1.1538461538461537</v>
      </c>
    </row>
    <row r="323" spans="1:14" ht="85.5" customHeight="1" x14ac:dyDescent="0.25">
      <c r="A323" s="55">
        <v>320</v>
      </c>
      <c r="B323" s="55" t="s">
        <v>92</v>
      </c>
      <c r="C323" s="447" t="s">
        <v>6921</v>
      </c>
      <c r="D323" s="448"/>
      <c r="E323" s="449"/>
      <c r="F323" s="173">
        <v>2200</v>
      </c>
      <c r="G323" s="216">
        <v>1540</v>
      </c>
      <c r="H323" s="216">
        <v>1320</v>
      </c>
      <c r="I323" s="173">
        <v>2320</v>
      </c>
      <c r="J323" s="216">
        <v>1624</v>
      </c>
      <c r="K323" s="216">
        <v>1392</v>
      </c>
      <c r="L323" s="396">
        <v>1.0545454545454545</v>
      </c>
      <c r="M323" s="396">
        <v>1.0545454545454545</v>
      </c>
      <c r="N323" s="396">
        <v>1.0545454545454545</v>
      </c>
    </row>
    <row r="324" spans="1:14" ht="85.5" customHeight="1" x14ac:dyDescent="0.25">
      <c r="A324" s="55">
        <v>321</v>
      </c>
      <c r="B324" s="55" t="s">
        <v>93</v>
      </c>
      <c r="C324" s="447" t="s">
        <v>6922</v>
      </c>
      <c r="D324" s="448"/>
      <c r="E324" s="449"/>
      <c r="F324" s="173">
        <v>1800</v>
      </c>
      <c r="G324" s="216">
        <v>1260</v>
      </c>
      <c r="H324" s="216">
        <v>1080</v>
      </c>
      <c r="I324" s="173">
        <v>1760</v>
      </c>
      <c r="J324" s="216">
        <v>1232</v>
      </c>
      <c r="K324" s="216">
        <v>1056</v>
      </c>
      <c r="L324" s="396">
        <v>0.97777777777777775</v>
      </c>
      <c r="M324" s="396">
        <v>0.97777777777777775</v>
      </c>
      <c r="N324" s="396">
        <v>0.97777777777777775</v>
      </c>
    </row>
    <row r="325" spans="1:14" ht="85.5" customHeight="1" x14ac:dyDescent="0.25">
      <c r="A325" s="55">
        <v>322</v>
      </c>
      <c r="B325" s="55" t="s">
        <v>94</v>
      </c>
      <c r="C325" s="447" t="s">
        <v>6923</v>
      </c>
      <c r="D325" s="448"/>
      <c r="E325" s="449"/>
      <c r="F325" s="173">
        <v>1300</v>
      </c>
      <c r="G325" s="216">
        <v>909.99999999999989</v>
      </c>
      <c r="H325" s="216">
        <v>780</v>
      </c>
      <c r="I325" s="173">
        <v>1200</v>
      </c>
      <c r="J325" s="216">
        <v>840</v>
      </c>
      <c r="K325" s="216">
        <v>720</v>
      </c>
      <c r="L325" s="396">
        <v>0.92307692307692313</v>
      </c>
      <c r="M325" s="396">
        <v>0.92307692307692324</v>
      </c>
      <c r="N325" s="396">
        <v>0.92307692307692313</v>
      </c>
    </row>
    <row r="326" spans="1:14" x14ac:dyDescent="0.25">
      <c r="A326" s="55">
        <v>323</v>
      </c>
      <c r="B326" s="55" t="s">
        <v>843</v>
      </c>
      <c r="C326" s="56" t="s">
        <v>856</v>
      </c>
      <c r="D326" s="56" t="s">
        <v>6545</v>
      </c>
      <c r="E326" s="56" t="s">
        <v>6552</v>
      </c>
      <c r="F326" s="257">
        <v>4600</v>
      </c>
      <c r="G326" s="257">
        <v>3220</v>
      </c>
      <c r="H326" s="257">
        <v>2760</v>
      </c>
      <c r="I326" s="257">
        <v>7400</v>
      </c>
      <c r="J326" s="257">
        <v>5180</v>
      </c>
      <c r="K326" s="257">
        <v>4440</v>
      </c>
      <c r="L326" s="395">
        <v>1.6086956521739131</v>
      </c>
      <c r="M326" s="395">
        <v>1.6086956521739131</v>
      </c>
      <c r="N326" s="395">
        <v>1.6086956521739131</v>
      </c>
    </row>
    <row r="327" spans="1:14" ht="85.5" customHeight="1" x14ac:dyDescent="0.25">
      <c r="A327" s="55">
        <v>324</v>
      </c>
      <c r="B327" s="55" t="s">
        <v>20</v>
      </c>
      <c r="C327" s="447" t="s">
        <v>6924</v>
      </c>
      <c r="D327" s="448"/>
      <c r="E327" s="449"/>
      <c r="F327" s="173">
        <v>2200</v>
      </c>
      <c r="G327" s="216">
        <v>1540</v>
      </c>
      <c r="H327" s="216">
        <v>1320</v>
      </c>
      <c r="I327" s="173">
        <v>2900</v>
      </c>
      <c r="J327" s="216">
        <v>2029.9999999999998</v>
      </c>
      <c r="K327" s="216">
        <v>1740</v>
      </c>
      <c r="L327" s="396">
        <v>1.3181818181818181</v>
      </c>
      <c r="M327" s="396">
        <v>1.3181818181818181</v>
      </c>
      <c r="N327" s="396">
        <v>1.3181818181818181</v>
      </c>
    </row>
    <row r="328" spans="1:14" ht="85.5" customHeight="1" x14ac:dyDescent="0.25">
      <c r="A328" s="55">
        <v>325</v>
      </c>
      <c r="B328" s="55" t="s">
        <v>21</v>
      </c>
      <c r="C328" s="447" t="s">
        <v>6925</v>
      </c>
      <c r="D328" s="448"/>
      <c r="E328" s="449"/>
      <c r="F328" s="173">
        <v>1800</v>
      </c>
      <c r="G328" s="216">
        <v>1260</v>
      </c>
      <c r="H328" s="216">
        <v>1080</v>
      </c>
      <c r="I328" s="173">
        <v>2200</v>
      </c>
      <c r="J328" s="216">
        <v>1540</v>
      </c>
      <c r="K328" s="216">
        <v>1320</v>
      </c>
      <c r="L328" s="396">
        <v>1.2222222222222223</v>
      </c>
      <c r="M328" s="396">
        <v>1.2222222222222223</v>
      </c>
      <c r="N328" s="396">
        <v>1.2222222222222223</v>
      </c>
    </row>
    <row r="329" spans="1:14" ht="85.5" customHeight="1" x14ac:dyDescent="0.25">
      <c r="A329" s="55">
        <v>326</v>
      </c>
      <c r="B329" s="55" t="s">
        <v>22</v>
      </c>
      <c r="C329" s="447" t="s">
        <v>6926</v>
      </c>
      <c r="D329" s="448"/>
      <c r="E329" s="449"/>
      <c r="F329" s="173">
        <v>1300</v>
      </c>
      <c r="G329" s="216">
        <v>909.99999999999989</v>
      </c>
      <c r="H329" s="216">
        <v>780</v>
      </c>
      <c r="I329" s="173">
        <v>1500</v>
      </c>
      <c r="J329" s="216">
        <v>1050</v>
      </c>
      <c r="K329" s="216">
        <v>900</v>
      </c>
      <c r="L329" s="396">
        <v>1.1538461538461537</v>
      </c>
      <c r="M329" s="396">
        <v>1.153846153846154</v>
      </c>
      <c r="N329" s="396">
        <v>1.1538461538461537</v>
      </c>
    </row>
    <row r="330" spans="1:14" ht="85.5" customHeight="1" x14ac:dyDescent="0.25">
      <c r="A330" s="55">
        <v>327</v>
      </c>
      <c r="B330" s="55" t="s">
        <v>92</v>
      </c>
      <c r="C330" s="447" t="s">
        <v>6927</v>
      </c>
      <c r="D330" s="448"/>
      <c r="E330" s="449"/>
      <c r="F330" s="173">
        <v>2200</v>
      </c>
      <c r="G330" s="216">
        <v>1540</v>
      </c>
      <c r="H330" s="216">
        <v>1320</v>
      </c>
      <c r="I330" s="173">
        <v>2320</v>
      </c>
      <c r="J330" s="216">
        <v>1624</v>
      </c>
      <c r="K330" s="216">
        <v>1392</v>
      </c>
      <c r="L330" s="396">
        <v>1.0545454545454545</v>
      </c>
      <c r="M330" s="396">
        <v>1.0545454545454545</v>
      </c>
      <c r="N330" s="396">
        <v>1.0545454545454545</v>
      </c>
    </row>
    <row r="331" spans="1:14" ht="85.5" customHeight="1" x14ac:dyDescent="0.25">
      <c r="A331" s="55">
        <v>328</v>
      </c>
      <c r="B331" s="55" t="s">
        <v>93</v>
      </c>
      <c r="C331" s="447" t="s">
        <v>6928</v>
      </c>
      <c r="D331" s="448"/>
      <c r="E331" s="449"/>
      <c r="F331" s="173">
        <v>1800</v>
      </c>
      <c r="G331" s="216">
        <v>1260</v>
      </c>
      <c r="H331" s="216">
        <v>1080</v>
      </c>
      <c r="I331" s="173">
        <v>1760</v>
      </c>
      <c r="J331" s="216">
        <v>1232</v>
      </c>
      <c r="K331" s="216">
        <v>1056</v>
      </c>
      <c r="L331" s="396">
        <v>0.97777777777777775</v>
      </c>
      <c r="M331" s="396">
        <v>0.97777777777777775</v>
      </c>
      <c r="N331" s="396">
        <v>0.97777777777777775</v>
      </c>
    </row>
    <row r="332" spans="1:14" ht="85.5" customHeight="1" x14ac:dyDescent="0.25">
      <c r="A332" s="55">
        <v>329</v>
      </c>
      <c r="B332" s="55" t="s">
        <v>94</v>
      </c>
      <c r="C332" s="447" t="s">
        <v>6929</v>
      </c>
      <c r="D332" s="448"/>
      <c r="E332" s="449"/>
      <c r="F332" s="173">
        <v>1300</v>
      </c>
      <c r="G332" s="216">
        <v>909.99999999999989</v>
      </c>
      <c r="H332" s="216">
        <v>780</v>
      </c>
      <c r="I332" s="173">
        <v>1200</v>
      </c>
      <c r="J332" s="216">
        <v>840</v>
      </c>
      <c r="K332" s="216">
        <v>720</v>
      </c>
      <c r="L332" s="396">
        <v>0.92307692307692313</v>
      </c>
      <c r="M332" s="396">
        <v>0.92307692307692324</v>
      </c>
      <c r="N332" s="396">
        <v>0.92307692307692313</v>
      </c>
    </row>
    <row r="333" spans="1:14" x14ac:dyDescent="0.25">
      <c r="A333" s="55">
        <v>330</v>
      </c>
      <c r="B333" s="55" t="s">
        <v>860</v>
      </c>
      <c r="C333" s="56" t="s">
        <v>6557</v>
      </c>
      <c r="D333" s="56" t="s">
        <v>254</v>
      </c>
      <c r="E333" s="56" t="s">
        <v>6558</v>
      </c>
      <c r="F333" s="257">
        <v>4600</v>
      </c>
      <c r="G333" s="257">
        <v>3220</v>
      </c>
      <c r="H333" s="257">
        <v>2760</v>
      </c>
      <c r="I333" s="257">
        <v>7400</v>
      </c>
      <c r="J333" s="257">
        <v>5180</v>
      </c>
      <c r="K333" s="257">
        <v>4440</v>
      </c>
      <c r="L333" s="395">
        <v>1.6086956521739131</v>
      </c>
      <c r="M333" s="395">
        <v>1.6086956521739131</v>
      </c>
      <c r="N333" s="395">
        <v>1.6086956521739131</v>
      </c>
    </row>
    <row r="334" spans="1:14" ht="85.5" customHeight="1" x14ac:dyDescent="0.25">
      <c r="A334" s="55">
        <v>331</v>
      </c>
      <c r="B334" s="55" t="s">
        <v>20</v>
      </c>
      <c r="C334" s="447" t="s">
        <v>6930</v>
      </c>
      <c r="D334" s="448"/>
      <c r="E334" s="449"/>
      <c r="F334" s="173">
        <v>2200</v>
      </c>
      <c r="G334" s="216">
        <v>1540</v>
      </c>
      <c r="H334" s="216">
        <v>1320</v>
      </c>
      <c r="I334" s="173">
        <v>2900</v>
      </c>
      <c r="J334" s="216">
        <v>2029.9999999999998</v>
      </c>
      <c r="K334" s="216">
        <v>1740</v>
      </c>
      <c r="L334" s="396">
        <v>1.3181818181818181</v>
      </c>
      <c r="M334" s="396">
        <v>1.3181818181818181</v>
      </c>
      <c r="N334" s="396">
        <v>1.3181818181818181</v>
      </c>
    </row>
    <row r="335" spans="1:14" ht="85.5" customHeight="1" x14ac:dyDescent="0.25">
      <c r="A335" s="55">
        <v>332</v>
      </c>
      <c r="B335" s="55" t="s">
        <v>21</v>
      </c>
      <c r="C335" s="447" t="s">
        <v>6931</v>
      </c>
      <c r="D335" s="448"/>
      <c r="E335" s="449"/>
      <c r="F335" s="173">
        <v>1800</v>
      </c>
      <c r="G335" s="216">
        <v>1260</v>
      </c>
      <c r="H335" s="216">
        <v>1080</v>
      </c>
      <c r="I335" s="173">
        <v>2200</v>
      </c>
      <c r="J335" s="216">
        <v>1540</v>
      </c>
      <c r="K335" s="216">
        <v>1320</v>
      </c>
      <c r="L335" s="396">
        <v>1.2222222222222223</v>
      </c>
      <c r="M335" s="396">
        <v>1.2222222222222223</v>
      </c>
      <c r="N335" s="396">
        <v>1.2222222222222223</v>
      </c>
    </row>
    <row r="336" spans="1:14" ht="85.5" customHeight="1" x14ac:dyDescent="0.25">
      <c r="A336" s="55">
        <v>333</v>
      </c>
      <c r="B336" s="55" t="s">
        <v>22</v>
      </c>
      <c r="C336" s="447" t="s">
        <v>6932</v>
      </c>
      <c r="D336" s="448"/>
      <c r="E336" s="449"/>
      <c r="F336" s="173">
        <v>1300</v>
      </c>
      <c r="G336" s="216">
        <v>909.99999999999989</v>
      </c>
      <c r="H336" s="216">
        <v>780</v>
      </c>
      <c r="I336" s="173">
        <v>1500</v>
      </c>
      <c r="J336" s="216">
        <v>1050</v>
      </c>
      <c r="K336" s="216">
        <v>900</v>
      </c>
      <c r="L336" s="396">
        <v>1.1538461538461537</v>
      </c>
      <c r="M336" s="396">
        <v>1.153846153846154</v>
      </c>
      <c r="N336" s="396">
        <v>1.1538461538461537</v>
      </c>
    </row>
    <row r="337" spans="1:14" ht="85.5" customHeight="1" x14ac:dyDescent="0.25">
      <c r="A337" s="55">
        <v>334</v>
      </c>
      <c r="B337" s="55" t="s">
        <v>92</v>
      </c>
      <c r="C337" s="447" t="s">
        <v>6933</v>
      </c>
      <c r="D337" s="448"/>
      <c r="E337" s="449"/>
      <c r="F337" s="173">
        <v>2200</v>
      </c>
      <c r="G337" s="216">
        <v>1540</v>
      </c>
      <c r="H337" s="216">
        <v>1320</v>
      </c>
      <c r="I337" s="173">
        <v>2320</v>
      </c>
      <c r="J337" s="216">
        <v>1624</v>
      </c>
      <c r="K337" s="216">
        <v>1392</v>
      </c>
      <c r="L337" s="396">
        <v>1.0545454545454545</v>
      </c>
      <c r="M337" s="396">
        <v>1.0545454545454545</v>
      </c>
      <c r="N337" s="396">
        <v>1.0545454545454545</v>
      </c>
    </row>
    <row r="338" spans="1:14" ht="85.5" customHeight="1" x14ac:dyDescent="0.25">
      <c r="A338" s="55">
        <v>335</v>
      </c>
      <c r="B338" s="55" t="s">
        <v>93</v>
      </c>
      <c r="C338" s="447" t="s">
        <v>6934</v>
      </c>
      <c r="D338" s="448"/>
      <c r="E338" s="449"/>
      <c r="F338" s="173">
        <v>1800</v>
      </c>
      <c r="G338" s="216">
        <v>1260</v>
      </c>
      <c r="H338" s="216">
        <v>1080</v>
      </c>
      <c r="I338" s="173">
        <v>1760</v>
      </c>
      <c r="J338" s="216">
        <v>1232</v>
      </c>
      <c r="K338" s="216">
        <v>1056</v>
      </c>
      <c r="L338" s="396">
        <v>0.97777777777777775</v>
      </c>
      <c r="M338" s="396">
        <v>0.97777777777777775</v>
      </c>
      <c r="N338" s="396">
        <v>0.97777777777777775</v>
      </c>
    </row>
    <row r="339" spans="1:14" ht="85.5" customHeight="1" x14ac:dyDescent="0.25">
      <c r="A339" s="55">
        <v>336</v>
      </c>
      <c r="B339" s="55" t="s">
        <v>94</v>
      </c>
      <c r="C339" s="447" t="s">
        <v>6935</v>
      </c>
      <c r="D339" s="448"/>
      <c r="E339" s="449"/>
      <c r="F339" s="173">
        <v>1300</v>
      </c>
      <c r="G339" s="216">
        <v>909.99999999999989</v>
      </c>
      <c r="H339" s="216">
        <v>780</v>
      </c>
      <c r="I339" s="173">
        <v>1200</v>
      </c>
      <c r="J339" s="216">
        <v>840</v>
      </c>
      <c r="K339" s="216">
        <v>720</v>
      </c>
      <c r="L339" s="396">
        <v>0.92307692307692313</v>
      </c>
      <c r="M339" s="396">
        <v>0.92307692307692324</v>
      </c>
      <c r="N339" s="396">
        <v>0.92307692307692313</v>
      </c>
    </row>
    <row r="340" spans="1:14" x14ac:dyDescent="0.25">
      <c r="A340" s="55">
        <v>337</v>
      </c>
      <c r="B340" s="55" t="s">
        <v>862</v>
      </c>
      <c r="C340" s="56" t="s">
        <v>5395</v>
      </c>
      <c r="D340" s="56" t="s">
        <v>6545</v>
      </c>
      <c r="E340" s="56" t="s">
        <v>6558</v>
      </c>
      <c r="F340" s="257">
        <v>4600</v>
      </c>
      <c r="G340" s="257">
        <v>3220</v>
      </c>
      <c r="H340" s="257">
        <v>2760</v>
      </c>
      <c r="I340" s="257">
        <v>7400</v>
      </c>
      <c r="J340" s="257">
        <v>5180</v>
      </c>
      <c r="K340" s="257">
        <v>4440</v>
      </c>
      <c r="L340" s="395">
        <v>1.6086956521739131</v>
      </c>
      <c r="M340" s="395">
        <v>1.6086956521739131</v>
      </c>
      <c r="N340" s="395">
        <v>1.6086956521739131</v>
      </c>
    </row>
    <row r="341" spans="1:14" ht="85.5" customHeight="1" x14ac:dyDescent="0.25">
      <c r="A341" s="55">
        <v>338</v>
      </c>
      <c r="B341" s="55" t="s">
        <v>20</v>
      </c>
      <c r="C341" s="447" t="s">
        <v>6936</v>
      </c>
      <c r="D341" s="448"/>
      <c r="E341" s="449"/>
      <c r="F341" s="173">
        <v>2200</v>
      </c>
      <c r="G341" s="216">
        <v>1540</v>
      </c>
      <c r="H341" s="216">
        <v>1320</v>
      </c>
      <c r="I341" s="173">
        <v>2900</v>
      </c>
      <c r="J341" s="216">
        <v>2029.9999999999998</v>
      </c>
      <c r="K341" s="216">
        <v>1740</v>
      </c>
      <c r="L341" s="396">
        <v>1.3181818181818181</v>
      </c>
      <c r="M341" s="396">
        <v>1.3181818181818181</v>
      </c>
      <c r="N341" s="396">
        <v>1.3181818181818181</v>
      </c>
    </row>
    <row r="342" spans="1:14" ht="85.5" customHeight="1" x14ac:dyDescent="0.25">
      <c r="A342" s="55">
        <v>339</v>
      </c>
      <c r="B342" s="55" t="s">
        <v>21</v>
      </c>
      <c r="C342" s="447" t="s">
        <v>6937</v>
      </c>
      <c r="D342" s="448"/>
      <c r="E342" s="449"/>
      <c r="F342" s="173">
        <v>1800</v>
      </c>
      <c r="G342" s="216">
        <v>1260</v>
      </c>
      <c r="H342" s="216">
        <v>1080</v>
      </c>
      <c r="I342" s="173">
        <v>2200</v>
      </c>
      <c r="J342" s="216">
        <v>1540</v>
      </c>
      <c r="K342" s="216">
        <v>1320</v>
      </c>
      <c r="L342" s="396">
        <v>1.2222222222222223</v>
      </c>
      <c r="M342" s="396">
        <v>1.2222222222222223</v>
      </c>
      <c r="N342" s="396">
        <v>1.2222222222222223</v>
      </c>
    </row>
    <row r="343" spans="1:14" ht="85.5" customHeight="1" x14ac:dyDescent="0.25">
      <c r="A343" s="55">
        <v>340</v>
      </c>
      <c r="B343" s="55" t="s">
        <v>22</v>
      </c>
      <c r="C343" s="447" t="s">
        <v>6938</v>
      </c>
      <c r="D343" s="448"/>
      <c r="E343" s="449"/>
      <c r="F343" s="173">
        <v>1300</v>
      </c>
      <c r="G343" s="216">
        <v>909.99999999999989</v>
      </c>
      <c r="H343" s="216">
        <v>780</v>
      </c>
      <c r="I343" s="173">
        <v>1500</v>
      </c>
      <c r="J343" s="216">
        <v>1050</v>
      </c>
      <c r="K343" s="216">
        <v>900</v>
      </c>
      <c r="L343" s="396">
        <v>1.1538461538461537</v>
      </c>
      <c r="M343" s="396">
        <v>1.153846153846154</v>
      </c>
      <c r="N343" s="396">
        <v>1.1538461538461537</v>
      </c>
    </row>
    <row r="344" spans="1:14" ht="85.5" customHeight="1" x14ac:dyDescent="0.25">
      <c r="A344" s="55">
        <v>341</v>
      </c>
      <c r="B344" s="55" t="s">
        <v>92</v>
      </c>
      <c r="C344" s="447" t="s">
        <v>6939</v>
      </c>
      <c r="D344" s="448"/>
      <c r="E344" s="449"/>
      <c r="F344" s="173">
        <v>2200</v>
      </c>
      <c r="G344" s="216">
        <v>1540</v>
      </c>
      <c r="H344" s="216">
        <v>1320</v>
      </c>
      <c r="I344" s="173">
        <v>2320</v>
      </c>
      <c r="J344" s="216">
        <v>1624</v>
      </c>
      <c r="K344" s="216">
        <v>1392</v>
      </c>
      <c r="L344" s="396">
        <v>1.0545454545454545</v>
      </c>
      <c r="M344" s="396">
        <v>1.0545454545454545</v>
      </c>
      <c r="N344" s="396">
        <v>1.0545454545454545</v>
      </c>
    </row>
    <row r="345" spans="1:14" ht="85.5" customHeight="1" x14ac:dyDescent="0.25">
      <c r="A345" s="55">
        <v>342</v>
      </c>
      <c r="B345" s="55" t="s">
        <v>93</v>
      </c>
      <c r="C345" s="447" t="s">
        <v>6940</v>
      </c>
      <c r="D345" s="448"/>
      <c r="E345" s="449"/>
      <c r="F345" s="173">
        <v>1800</v>
      </c>
      <c r="G345" s="216">
        <v>1260</v>
      </c>
      <c r="H345" s="216">
        <v>1080</v>
      </c>
      <c r="I345" s="173">
        <v>1760</v>
      </c>
      <c r="J345" s="216">
        <v>1232</v>
      </c>
      <c r="K345" s="216">
        <v>1056</v>
      </c>
      <c r="L345" s="396">
        <v>0.97777777777777775</v>
      </c>
      <c r="M345" s="396">
        <v>0.97777777777777775</v>
      </c>
      <c r="N345" s="396">
        <v>0.97777777777777775</v>
      </c>
    </row>
    <row r="346" spans="1:14" ht="85.5" customHeight="1" x14ac:dyDescent="0.25">
      <c r="A346" s="55">
        <v>343</v>
      </c>
      <c r="B346" s="55" t="s">
        <v>94</v>
      </c>
      <c r="C346" s="447" t="s">
        <v>6941</v>
      </c>
      <c r="D346" s="448"/>
      <c r="E346" s="449"/>
      <c r="F346" s="173">
        <v>1300</v>
      </c>
      <c r="G346" s="216">
        <v>909.99999999999989</v>
      </c>
      <c r="H346" s="216">
        <v>780</v>
      </c>
      <c r="I346" s="173">
        <v>1200</v>
      </c>
      <c r="J346" s="216">
        <v>840</v>
      </c>
      <c r="K346" s="216">
        <v>720</v>
      </c>
      <c r="L346" s="396">
        <v>0.92307692307692313</v>
      </c>
      <c r="M346" s="396">
        <v>0.92307692307692324</v>
      </c>
      <c r="N346" s="396">
        <v>0.92307692307692313</v>
      </c>
    </row>
    <row r="347" spans="1:14" x14ac:dyDescent="0.25">
      <c r="A347" s="55">
        <v>344</v>
      </c>
      <c r="B347" s="55" t="s">
        <v>874</v>
      </c>
      <c r="C347" s="56" t="s">
        <v>243</v>
      </c>
      <c r="D347" s="56" t="s">
        <v>254</v>
      </c>
      <c r="E347" s="56" t="s">
        <v>6545</v>
      </c>
      <c r="F347" s="257">
        <v>4600</v>
      </c>
      <c r="G347" s="257">
        <v>3220</v>
      </c>
      <c r="H347" s="257">
        <v>2760</v>
      </c>
      <c r="I347" s="257">
        <v>7400</v>
      </c>
      <c r="J347" s="257">
        <v>5180</v>
      </c>
      <c r="K347" s="257">
        <v>4440</v>
      </c>
      <c r="L347" s="395">
        <v>1.6086956521739131</v>
      </c>
      <c r="M347" s="395">
        <v>1.6086956521739131</v>
      </c>
      <c r="N347" s="395">
        <v>1.6086956521739131</v>
      </c>
    </row>
    <row r="348" spans="1:14" ht="85.5" customHeight="1" x14ac:dyDescent="0.25">
      <c r="A348" s="55">
        <v>345</v>
      </c>
      <c r="B348" s="55" t="s">
        <v>20</v>
      </c>
      <c r="C348" s="447" t="s">
        <v>6942</v>
      </c>
      <c r="D348" s="448"/>
      <c r="E348" s="449"/>
      <c r="F348" s="173">
        <v>2200</v>
      </c>
      <c r="G348" s="216">
        <v>1540</v>
      </c>
      <c r="H348" s="216">
        <v>1320</v>
      </c>
      <c r="I348" s="173">
        <v>2900</v>
      </c>
      <c r="J348" s="216">
        <v>2029.9999999999998</v>
      </c>
      <c r="K348" s="216">
        <v>1740</v>
      </c>
      <c r="L348" s="396">
        <v>1.3181818181818181</v>
      </c>
      <c r="M348" s="396">
        <v>1.3181818181818181</v>
      </c>
      <c r="N348" s="396">
        <v>1.3181818181818181</v>
      </c>
    </row>
    <row r="349" spans="1:14" ht="85.5" customHeight="1" x14ac:dyDescent="0.25">
      <c r="A349" s="55">
        <v>346</v>
      </c>
      <c r="B349" s="55" t="s">
        <v>21</v>
      </c>
      <c r="C349" s="447" t="s">
        <v>6943</v>
      </c>
      <c r="D349" s="448"/>
      <c r="E349" s="449"/>
      <c r="F349" s="173">
        <v>1800</v>
      </c>
      <c r="G349" s="216">
        <v>1260</v>
      </c>
      <c r="H349" s="216">
        <v>1080</v>
      </c>
      <c r="I349" s="173">
        <v>2200</v>
      </c>
      <c r="J349" s="216">
        <v>1540</v>
      </c>
      <c r="K349" s="216">
        <v>1320</v>
      </c>
      <c r="L349" s="396">
        <v>1.2222222222222223</v>
      </c>
      <c r="M349" s="396">
        <v>1.2222222222222223</v>
      </c>
      <c r="N349" s="396">
        <v>1.2222222222222223</v>
      </c>
    </row>
    <row r="350" spans="1:14" ht="85.5" customHeight="1" x14ac:dyDescent="0.25">
      <c r="A350" s="55">
        <v>347</v>
      </c>
      <c r="B350" s="55" t="s">
        <v>22</v>
      </c>
      <c r="C350" s="447" t="s">
        <v>6944</v>
      </c>
      <c r="D350" s="448"/>
      <c r="E350" s="449"/>
      <c r="F350" s="173">
        <v>1300</v>
      </c>
      <c r="G350" s="216">
        <v>909.99999999999989</v>
      </c>
      <c r="H350" s="216">
        <v>780</v>
      </c>
      <c r="I350" s="173">
        <v>1500</v>
      </c>
      <c r="J350" s="216">
        <v>1050</v>
      </c>
      <c r="K350" s="216">
        <v>900</v>
      </c>
      <c r="L350" s="396">
        <v>1.1538461538461537</v>
      </c>
      <c r="M350" s="396">
        <v>1.153846153846154</v>
      </c>
      <c r="N350" s="396">
        <v>1.1538461538461537</v>
      </c>
    </row>
    <row r="351" spans="1:14" ht="85.5" customHeight="1" x14ac:dyDescent="0.25">
      <c r="A351" s="55">
        <v>348</v>
      </c>
      <c r="B351" s="55" t="s">
        <v>92</v>
      </c>
      <c r="C351" s="447" t="s">
        <v>6945</v>
      </c>
      <c r="D351" s="448"/>
      <c r="E351" s="449"/>
      <c r="F351" s="173">
        <v>2200</v>
      </c>
      <c r="G351" s="216">
        <v>1540</v>
      </c>
      <c r="H351" s="216">
        <v>1320</v>
      </c>
      <c r="I351" s="173">
        <v>2320</v>
      </c>
      <c r="J351" s="216">
        <v>1624</v>
      </c>
      <c r="K351" s="216">
        <v>1392</v>
      </c>
      <c r="L351" s="396">
        <v>1.0545454545454545</v>
      </c>
      <c r="M351" s="396">
        <v>1.0545454545454545</v>
      </c>
      <c r="N351" s="396">
        <v>1.0545454545454545</v>
      </c>
    </row>
    <row r="352" spans="1:14" ht="85.5" customHeight="1" x14ac:dyDescent="0.25">
      <c r="A352" s="55">
        <v>349</v>
      </c>
      <c r="B352" s="55" t="s">
        <v>93</v>
      </c>
      <c r="C352" s="447" t="s">
        <v>6946</v>
      </c>
      <c r="D352" s="448"/>
      <c r="E352" s="449"/>
      <c r="F352" s="173">
        <v>1800</v>
      </c>
      <c r="G352" s="216">
        <v>1260</v>
      </c>
      <c r="H352" s="216">
        <v>1080</v>
      </c>
      <c r="I352" s="173">
        <v>1760</v>
      </c>
      <c r="J352" s="216">
        <v>1232</v>
      </c>
      <c r="K352" s="216">
        <v>1056</v>
      </c>
      <c r="L352" s="396">
        <v>0.97777777777777775</v>
      </c>
      <c r="M352" s="396">
        <v>0.97777777777777775</v>
      </c>
      <c r="N352" s="396">
        <v>0.97777777777777775</v>
      </c>
    </row>
    <row r="353" spans="1:14" ht="85.5" customHeight="1" x14ac:dyDescent="0.25">
      <c r="A353" s="55">
        <v>350</v>
      </c>
      <c r="B353" s="55" t="s">
        <v>94</v>
      </c>
      <c r="C353" s="447" t="s">
        <v>6947</v>
      </c>
      <c r="D353" s="448"/>
      <c r="E353" s="449"/>
      <c r="F353" s="173">
        <v>1300</v>
      </c>
      <c r="G353" s="216">
        <v>909.99999999999989</v>
      </c>
      <c r="H353" s="216">
        <v>780</v>
      </c>
      <c r="I353" s="173">
        <v>1200</v>
      </c>
      <c r="J353" s="216">
        <v>840</v>
      </c>
      <c r="K353" s="216">
        <v>720</v>
      </c>
      <c r="L353" s="396">
        <v>0.92307692307692313</v>
      </c>
      <c r="M353" s="396">
        <v>0.92307692307692324</v>
      </c>
      <c r="N353" s="396">
        <v>0.92307692307692313</v>
      </c>
    </row>
    <row r="354" spans="1:14" x14ac:dyDescent="0.25">
      <c r="A354" s="55">
        <v>351</v>
      </c>
      <c r="B354" s="55" t="s">
        <v>869</v>
      </c>
      <c r="C354" s="56" t="s">
        <v>298</v>
      </c>
      <c r="D354" s="56" t="s">
        <v>254</v>
      </c>
      <c r="E354" s="56" t="s">
        <v>6552</v>
      </c>
      <c r="F354" s="257">
        <v>4600</v>
      </c>
      <c r="G354" s="257">
        <v>3220</v>
      </c>
      <c r="H354" s="257">
        <v>2760</v>
      </c>
      <c r="I354" s="257">
        <v>7400</v>
      </c>
      <c r="J354" s="257">
        <v>5180</v>
      </c>
      <c r="K354" s="257">
        <v>4440</v>
      </c>
      <c r="L354" s="395">
        <v>1.6086956521739131</v>
      </c>
      <c r="M354" s="395">
        <v>1.6086956521739131</v>
      </c>
      <c r="N354" s="395">
        <v>1.6086956521739131</v>
      </c>
    </row>
    <row r="355" spans="1:14" ht="85.5" customHeight="1" x14ac:dyDescent="0.25">
      <c r="A355" s="55">
        <v>352</v>
      </c>
      <c r="B355" s="55" t="s">
        <v>20</v>
      </c>
      <c r="C355" s="447" t="s">
        <v>6948</v>
      </c>
      <c r="D355" s="448"/>
      <c r="E355" s="449"/>
      <c r="F355" s="173">
        <v>2200</v>
      </c>
      <c r="G355" s="216">
        <v>1540</v>
      </c>
      <c r="H355" s="216">
        <v>1320</v>
      </c>
      <c r="I355" s="173">
        <v>2900</v>
      </c>
      <c r="J355" s="216">
        <v>2029.9999999999998</v>
      </c>
      <c r="K355" s="216">
        <v>1740</v>
      </c>
      <c r="L355" s="396">
        <v>1.3181818181818181</v>
      </c>
      <c r="M355" s="396">
        <v>1.3181818181818181</v>
      </c>
      <c r="N355" s="396">
        <v>1.3181818181818181</v>
      </c>
    </row>
    <row r="356" spans="1:14" ht="85.5" customHeight="1" x14ac:dyDescent="0.25">
      <c r="A356" s="55">
        <v>353</v>
      </c>
      <c r="B356" s="55" t="s">
        <v>21</v>
      </c>
      <c r="C356" s="447" t="s">
        <v>6949</v>
      </c>
      <c r="D356" s="448"/>
      <c r="E356" s="449"/>
      <c r="F356" s="173">
        <v>1800</v>
      </c>
      <c r="G356" s="216">
        <v>1260</v>
      </c>
      <c r="H356" s="216">
        <v>1080</v>
      </c>
      <c r="I356" s="173">
        <v>2200</v>
      </c>
      <c r="J356" s="216">
        <v>1540</v>
      </c>
      <c r="K356" s="216">
        <v>1320</v>
      </c>
      <c r="L356" s="396">
        <v>1.2222222222222223</v>
      </c>
      <c r="M356" s="396">
        <v>1.2222222222222223</v>
      </c>
      <c r="N356" s="396">
        <v>1.2222222222222223</v>
      </c>
    </row>
    <row r="357" spans="1:14" ht="85.5" customHeight="1" x14ac:dyDescent="0.25">
      <c r="A357" s="55">
        <v>354</v>
      </c>
      <c r="B357" s="55" t="s">
        <v>22</v>
      </c>
      <c r="C357" s="447" t="s">
        <v>6950</v>
      </c>
      <c r="D357" s="448"/>
      <c r="E357" s="449"/>
      <c r="F357" s="173">
        <v>1300</v>
      </c>
      <c r="G357" s="216">
        <v>909.99999999999989</v>
      </c>
      <c r="H357" s="216">
        <v>780</v>
      </c>
      <c r="I357" s="173">
        <v>1500</v>
      </c>
      <c r="J357" s="216">
        <v>1050</v>
      </c>
      <c r="K357" s="216">
        <v>900</v>
      </c>
      <c r="L357" s="396">
        <v>1.1538461538461537</v>
      </c>
      <c r="M357" s="396">
        <v>1.153846153846154</v>
      </c>
      <c r="N357" s="396">
        <v>1.1538461538461537</v>
      </c>
    </row>
    <row r="358" spans="1:14" ht="85.5" customHeight="1" x14ac:dyDescent="0.25">
      <c r="A358" s="55">
        <v>355</v>
      </c>
      <c r="B358" s="55" t="s">
        <v>92</v>
      </c>
      <c r="C358" s="447" t="s">
        <v>6951</v>
      </c>
      <c r="D358" s="448"/>
      <c r="E358" s="449"/>
      <c r="F358" s="173">
        <v>2200</v>
      </c>
      <c r="G358" s="216">
        <v>1540</v>
      </c>
      <c r="H358" s="216">
        <v>1320</v>
      </c>
      <c r="I358" s="173">
        <v>2320</v>
      </c>
      <c r="J358" s="216">
        <v>1624</v>
      </c>
      <c r="K358" s="216">
        <v>1392</v>
      </c>
      <c r="L358" s="396">
        <v>1.0545454545454545</v>
      </c>
      <c r="M358" s="396">
        <v>1.0545454545454545</v>
      </c>
      <c r="N358" s="396">
        <v>1.0545454545454545</v>
      </c>
    </row>
    <row r="359" spans="1:14" ht="85.5" customHeight="1" x14ac:dyDescent="0.25">
      <c r="A359" s="55">
        <v>356</v>
      </c>
      <c r="B359" s="55" t="s">
        <v>93</v>
      </c>
      <c r="C359" s="447" t="s">
        <v>6952</v>
      </c>
      <c r="D359" s="448"/>
      <c r="E359" s="449"/>
      <c r="F359" s="173">
        <v>1800</v>
      </c>
      <c r="G359" s="216">
        <v>1260</v>
      </c>
      <c r="H359" s="216">
        <v>1080</v>
      </c>
      <c r="I359" s="173">
        <v>1760</v>
      </c>
      <c r="J359" s="216">
        <v>1232</v>
      </c>
      <c r="K359" s="216">
        <v>1056</v>
      </c>
      <c r="L359" s="396">
        <v>0.97777777777777775</v>
      </c>
      <c r="M359" s="396">
        <v>0.97777777777777775</v>
      </c>
      <c r="N359" s="396">
        <v>0.97777777777777775</v>
      </c>
    </row>
    <row r="360" spans="1:14" ht="85.5" customHeight="1" x14ac:dyDescent="0.25">
      <c r="A360" s="55">
        <v>357</v>
      </c>
      <c r="B360" s="55" t="s">
        <v>94</v>
      </c>
      <c r="C360" s="447" t="s">
        <v>6953</v>
      </c>
      <c r="D360" s="448"/>
      <c r="E360" s="449"/>
      <c r="F360" s="173">
        <v>1300</v>
      </c>
      <c r="G360" s="216">
        <v>909.99999999999989</v>
      </c>
      <c r="H360" s="216">
        <v>780</v>
      </c>
      <c r="I360" s="173">
        <v>1200</v>
      </c>
      <c r="J360" s="216">
        <v>840</v>
      </c>
      <c r="K360" s="216">
        <v>720</v>
      </c>
      <c r="L360" s="396">
        <v>0.92307692307692313</v>
      </c>
      <c r="M360" s="396">
        <v>0.92307692307692324</v>
      </c>
      <c r="N360" s="396">
        <v>0.92307692307692313</v>
      </c>
    </row>
    <row r="361" spans="1:14" x14ac:dyDescent="0.25">
      <c r="A361" s="55">
        <v>358</v>
      </c>
      <c r="B361" s="55" t="s">
        <v>871</v>
      </c>
      <c r="C361" s="56" t="s">
        <v>5429</v>
      </c>
      <c r="D361" s="56" t="s">
        <v>6552</v>
      </c>
      <c r="E361" s="56" t="s">
        <v>254</v>
      </c>
      <c r="F361" s="257">
        <v>4600</v>
      </c>
      <c r="G361" s="257">
        <v>3220</v>
      </c>
      <c r="H361" s="257">
        <v>2760</v>
      </c>
      <c r="I361" s="257">
        <v>7400</v>
      </c>
      <c r="J361" s="257">
        <v>5180</v>
      </c>
      <c r="K361" s="257">
        <v>4440</v>
      </c>
      <c r="L361" s="395">
        <v>1.6086956521739131</v>
      </c>
      <c r="M361" s="395">
        <v>1.6086956521739131</v>
      </c>
      <c r="N361" s="395">
        <v>1.6086956521739131</v>
      </c>
    </row>
    <row r="362" spans="1:14" ht="85.5" customHeight="1" x14ac:dyDescent="0.25">
      <c r="A362" s="55">
        <v>359</v>
      </c>
      <c r="B362" s="55" t="s">
        <v>20</v>
      </c>
      <c r="C362" s="447" t="s">
        <v>6954</v>
      </c>
      <c r="D362" s="448"/>
      <c r="E362" s="449"/>
      <c r="F362" s="173">
        <v>2200</v>
      </c>
      <c r="G362" s="216">
        <v>1540</v>
      </c>
      <c r="H362" s="216">
        <v>1320</v>
      </c>
      <c r="I362" s="173">
        <v>2900</v>
      </c>
      <c r="J362" s="216">
        <v>2029.9999999999998</v>
      </c>
      <c r="K362" s="216">
        <v>1740</v>
      </c>
      <c r="L362" s="396">
        <v>1.3181818181818181</v>
      </c>
      <c r="M362" s="396">
        <v>1.3181818181818181</v>
      </c>
      <c r="N362" s="396">
        <v>1.3181818181818181</v>
      </c>
    </row>
    <row r="363" spans="1:14" ht="85.5" customHeight="1" x14ac:dyDescent="0.25">
      <c r="A363" s="55">
        <v>360</v>
      </c>
      <c r="B363" s="55" t="s">
        <v>21</v>
      </c>
      <c r="C363" s="447" t="s">
        <v>6955</v>
      </c>
      <c r="D363" s="448"/>
      <c r="E363" s="449"/>
      <c r="F363" s="173">
        <v>1800</v>
      </c>
      <c r="G363" s="216">
        <v>1260</v>
      </c>
      <c r="H363" s="216">
        <v>1080</v>
      </c>
      <c r="I363" s="173">
        <v>2200</v>
      </c>
      <c r="J363" s="216">
        <v>1540</v>
      </c>
      <c r="K363" s="216">
        <v>1320</v>
      </c>
      <c r="L363" s="396">
        <v>1.2222222222222223</v>
      </c>
      <c r="M363" s="396">
        <v>1.2222222222222223</v>
      </c>
      <c r="N363" s="396">
        <v>1.2222222222222223</v>
      </c>
    </row>
    <row r="364" spans="1:14" ht="85.5" customHeight="1" x14ac:dyDescent="0.25">
      <c r="A364" s="55">
        <v>361</v>
      </c>
      <c r="B364" s="55" t="s">
        <v>22</v>
      </c>
      <c r="C364" s="447" t="s">
        <v>6956</v>
      </c>
      <c r="D364" s="448"/>
      <c r="E364" s="449"/>
      <c r="F364" s="173">
        <v>1300</v>
      </c>
      <c r="G364" s="216">
        <v>909.99999999999989</v>
      </c>
      <c r="H364" s="216">
        <v>780</v>
      </c>
      <c r="I364" s="173">
        <v>1500</v>
      </c>
      <c r="J364" s="216">
        <v>1050</v>
      </c>
      <c r="K364" s="216">
        <v>900</v>
      </c>
      <c r="L364" s="396">
        <v>1.1538461538461537</v>
      </c>
      <c r="M364" s="396">
        <v>1.153846153846154</v>
      </c>
      <c r="N364" s="396">
        <v>1.1538461538461537</v>
      </c>
    </row>
    <row r="365" spans="1:14" ht="85.5" customHeight="1" x14ac:dyDescent="0.25">
      <c r="A365" s="55">
        <v>362</v>
      </c>
      <c r="B365" s="55" t="s">
        <v>92</v>
      </c>
      <c r="C365" s="447" t="s">
        <v>6957</v>
      </c>
      <c r="D365" s="448"/>
      <c r="E365" s="449"/>
      <c r="F365" s="173">
        <v>2200</v>
      </c>
      <c r="G365" s="216">
        <v>1540</v>
      </c>
      <c r="H365" s="216">
        <v>1320</v>
      </c>
      <c r="I365" s="173">
        <v>2320</v>
      </c>
      <c r="J365" s="216">
        <v>1624</v>
      </c>
      <c r="K365" s="216">
        <v>1392</v>
      </c>
      <c r="L365" s="396">
        <v>1.0545454545454545</v>
      </c>
      <c r="M365" s="396">
        <v>1.0545454545454545</v>
      </c>
      <c r="N365" s="396">
        <v>1.0545454545454545</v>
      </c>
    </row>
    <row r="366" spans="1:14" ht="85.5" customHeight="1" x14ac:dyDescent="0.25">
      <c r="A366" s="55">
        <v>363</v>
      </c>
      <c r="B366" s="55" t="s">
        <v>93</v>
      </c>
      <c r="C366" s="447" t="s">
        <v>6958</v>
      </c>
      <c r="D366" s="448"/>
      <c r="E366" s="449"/>
      <c r="F366" s="173">
        <v>1800</v>
      </c>
      <c r="G366" s="216">
        <v>1260</v>
      </c>
      <c r="H366" s="216">
        <v>1080</v>
      </c>
      <c r="I366" s="173">
        <v>1760</v>
      </c>
      <c r="J366" s="216">
        <v>1232</v>
      </c>
      <c r="K366" s="216">
        <v>1056</v>
      </c>
      <c r="L366" s="396">
        <v>0.97777777777777775</v>
      </c>
      <c r="M366" s="396">
        <v>0.97777777777777775</v>
      </c>
      <c r="N366" s="396">
        <v>0.97777777777777775</v>
      </c>
    </row>
    <row r="367" spans="1:14" ht="85.5" customHeight="1" x14ac:dyDescent="0.25">
      <c r="A367" s="55">
        <v>364</v>
      </c>
      <c r="B367" s="55" t="s">
        <v>94</v>
      </c>
      <c r="C367" s="447" t="s">
        <v>6959</v>
      </c>
      <c r="D367" s="448"/>
      <c r="E367" s="449"/>
      <c r="F367" s="173">
        <v>1300</v>
      </c>
      <c r="G367" s="216">
        <v>909.99999999999989</v>
      </c>
      <c r="H367" s="216">
        <v>780</v>
      </c>
      <c r="I367" s="173">
        <v>1200</v>
      </c>
      <c r="J367" s="216">
        <v>840</v>
      </c>
      <c r="K367" s="216">
        <v>720</v>
      </c>
      <c r="L367" s="396">
        <v>0.92307692307692313</v>
      </c>
      <c r="M367" s="396">
        <v>0.92307692307692324</v>
      </c>
      <c r="N367" s="396">
        <v>0.92307692307692313</v>
      </c>
    </row>
    <row r="368" spans="1:14" x14ac:dyDescent="0.25">
      <c r="A368" s="55">
        <v>365</v>
      </c>
      <c r="B368" s="55" t="s">
        <v>857</v>
      </c>
      <c r="C368" s="56" t="s">
        <v>4363</v>
      </c>
      <c r="D368" s="56" t="s">
        <v>6532</v>
      </c>
      <c r="E368" s="56" t="s">
        <v>884</v>
      </c>
      <c r="F368" s="257">
        <v>4600</v>
      </c>
      <c r="G368" s="257">
        <v>3220</v>
      </c>
      <c r="H368" s="257">
        <v>2760</v>
      </c>
      <c r="I368" s="257">
        <v>7400</v>
      </c>
      <c r="J368" s="257">
        <v>5180</v>
      </c>
      <c r="K368" s="257">
        <v>4440</v>
      </c>
      <c r="L368" s="395">
        <v>1.6086956521739131</v>
      </c>
      <c r="M368" s="395">
        <v>1.6086956521739131</v>
      </c>
      <c r="N368" s="395">
        <v>1.6086956521739131</v>
      </c>
    </row>
    <row r="369" spans="1:14" ht="85.5" customHeight="1" x14ac:dyDescent="0.25">
      <c r="A369" s="55">
        <v>366</v>
      </c>
      <c r="B369" s="55" t="s">
        <v>20</v>
      </c>
      <c r="C369" s="447" t="s">
        <v>6960</v>
      </c>
      <c r="D369" s="448"/>
      <c r="E369" s="449"/>
      <c r="F369" s="173">
        <v>2200</v>
      </c>
      <c r="G369" s="216">
        <v>1540</v>
      </c>
      <c r="H369" s="216">
        <v>1320</v>
      </c>
      <c r="I369" s="173">
        <v>2900</v>
      </c>
      <c r="J369" s="216">
        <v>2029.9999999999998</v>
      </c>
      <c r="K369" s="216">
        <v>1740</v>
      </c>
      <c r="L369" s="396">
        <v>1.3181818181818181</v>
      </c>
      <c r="M369" s="396">
        <v>1.3181818181818181</v>
      </c>
      <c r="N369" s="396">
        <v>1.3181818181818181</v>
      </c>
    </row>
    <row r="370" spans="1:14" ht="85.5" customHeight="1" x14ac:dyDescent="0.25">
      <c r="A370" s="55">
        <v>367</v>
      </c>
      <c r="B370" s="55" t="s">
        <v>21</v>
      </c>
      <c r="C370" s="447" t="s">
        <v>6961</v>
      </c>
      <c r="D370" s="448"/>
      <c r="E370" s="449"/>
      <c r="F370" s="173">
        <v>1800</v>
      </c>
      <c r="G370" s="216">
        <v>1260</v>
      </c>
      <c r="H370" s="216">
        <v>1080</v>
      </c>
      <c r="I370" s="173">
        <v>2200</v>
      </c>
      <c r="J370" s="216">
        <v>1540</v>
      </c>
      <c r="K370" s="216">
        <v>1320</v>
      </c>
      <c r="L370" s="396">
        <v>1.2222222222222223</v>
      </c>
      <c r="M370" s="396">
        <v>1.2222222222222223</v>
      </c>
      <c r="N370" s="396">
        <v>1.2222222222222223</v>
      </c>
    </row>
    <row r="371" spans="1:14" ht="85.5" customHeight="1" x14ac:dyDescent="0.25">
      <c r="A371" s="55">
        <v>368</v>
      </c>
      <c r="B371" s="55" t="s">
        <v>22</v>
      </c>
      <c r="C371" s="447" t="s">
        <v>6962</v>
      </c>
      <c r="D371" s="448"/>
      <c r="E371" s="449"/>
      <c r="F371" s="173">
        <v>1300</v>
      </c>
      <c r="G371" s="216">
        <v>909.99999999999989</v>
      </c>
      <c r="H371" s="216">
        <v>780</v>
      </c>
      <c r="I371" s="173">
        <v>1500</v>
      </c>
      <c r="J371" s="216">
        <v>1050</v>
      </c>
      <c r="K371" s="216">
        <v>900</v>
      </c>
      <c r="L371" s="396">
        <v>1.1538461538461537</v>
      </c>
      <c r="M371" s="396">
        <v>1.153846153846154</v>
      </c>
      <c r="N371" s="396">
        <v>1.1538461538461537</v>
      </c>
    </row>
    <row r="372" spans="1:14" ht="85.5" customHeight="1" x14ac:dyDescent="0.25">
      <c r="A372" s="55">
        <v>369</v>
      </c>
      <c r="B372" s="55" t="s">
        <v>92</v>
      </c>
      <c r="C372" s="447" t="s">
        <v>6963</v>
      </c>
      <c r="D372" s="448"/>
      <c r="E372" s="449"/>
      <c r="F372" s="173">
        <v>2200</v>
      </c>
      <c r="G372" s="216">
        <v>1540</v>
      </c>
      <c r="H372" s="216">
        <v>1320</v>
      </c>
      <c r="I372" s="173">
        <v>2320</v>
      </c>
      <c r="J372" s="216">
        <v>1624</v>
      </c>
      <c r="K372" s="216">
        <v>1392</v>
      </c>
      <c r="L372" s="396">
        <v>1.0545454545454545</v>
      </c>
      <c r="M372" s="396">
        <v>1.0545454545454545</v>
      </c>
      <c r="N372" s="396">
        <v>1.0545454545454545</v>
      </c>
    </row>
    <row r="373" spans="1:14" ht="85.5" customHeight="1" x14ac:dyDescent="0.25">
      <c r="A373" s="55">
        <v>370</v>
      </c>
      <c r="B373" s="55" t="s">
        <v>93</v>
      </c>
      <c r="C373" s="447" t="s">
        <v>6964</v>
      </c>
      <c r="D373" s="448"/>
      <c r="E373" s="449"/>
      <c r="F373" s="173">
        <v>1800</v>
      </c>
      <c r="G373" s="216">
        <v>1260</v>
      </c>
      <c r="H373" s="216">
        <v>1080</v>
      </c>
      <c r="I373" s="173">
        <v>1760</v>
      </c>
      <c r="J373" s="216">
        <v>1232</v>
      </c>
      <c r="K373" s="216">
        <v>1056</v>
      </c>
      <c r="L373" s="396">
        <v>0.97777777777777775</v>
      </c>
      <c r="M373" s="396">
        <v>0.97777777777777775</v>
      </c>
      <c r="N373" s="396">
        <v>0.97777777777777775</v>
      </c>
    </row>
    <row r="374" spans="1:14" ht="85.5" customHeight="1" x14ac:dyDescent="0.25">
      <c r="A374" s="55">
        <v>371</v>
      </c>
      <c r="B374" s="55" t="s">
        <v>94</v>
      </c>
      <c r="C374" s="447" t="s">
        <v>6965</v>
      </c>
      <c r="D374" s="448"/>
      <c r="E374" s="449"/>
      <c r="F374" s="173">
        <v>1300</v>
      </c>
      <c r="G374" s="216">
        <v>909.99999999999989</v>
      </c>
      <c r="H374" s="216">
        <v>780</v>
      </c>
      <c r="I374" s="173">
        <v>1200</v>
      </c>
      <c r="J374" s="216">
        <v>840</v>
      </c>
      <c r="K374" s="216">
        <v>720</v>
      </c>
      <c r="L374" s="396">
        <v>0.92307692307692313</v>
      </c>
      <c r="M374" s="396">
        <v>0.92307692307692324</v>
      </c>
      <c r="N374" s="396">
        <v>0.92307692307692313</v>
      </c>
    </row>
    <row r="375" spans="1:14" x14ac:dyDescent="0.25">
      <c r="A375" s="55">
        <v>372</v>
      </c>
      <c r="B375" s="55" t="s">
        <v>880</v>
      </c>
      <c r="C375" s="56" t="s">
        <v>6583</v>
      </c>
      <c r="D375" s="56" t="s">
        <v>6467</v>
      </c>
      <c r="E375" s="56" t="s">
        <v>884</v>
      </c>
      <c r="F375" s="257">
        <v>4600</v>
      </c>
      <c r="G375" s="257">
        <v>3220</v>
      </c>
      <c r="H375" s="257">
        <v>2760</v>
      </c>
      <c r="I375" s="257">
        <v>7400</v>
      </c>
      <c r="J375" s="257">
        <v>5180</v>
      </c>
      <c r="K375" s="257">
        <v>4440</v>
      </c>
      <c r="L375" s="395">
        <v>1.6086956521739131</v>
      </c>
      <c r="M375" s="395">
        <v>1.6086956521739131</v>
      </c>
      <c r="N375" s="395">
        <v>1.6086956521739131</v>
      </c>
    </row>
    <row r="376" spans="1:14" ht="85.5" customHeight="1" x14ac:dyDescent="0.25">
      <c r="A376" s="55">
        <v>373</v>
      </c>
      <c r="B376" s="55" t="s">
        <v>20</v>
      </c>
      <c r="C376" s="447" t="s">
        <v>6966</v>
      </c>
      <c r="D376" s="448"/>
      <c r="E376" s="449"/>
      <c r="F376" s="173">
        <v>2200</v>
      </c>
      <c r="G376" s="216">
        <v>1540</v>
      </c>
      <c r="H376" s="216">
        <v>1320</v>
      </c>
      <c r="I376" s="173">
        <v>2900</v>
      </c>
      <c r="J376" s="216">
        <v>2029.9999999999998</v>
      </c>
      <c r="K376" s="216">
        <v>1740</v>
      </c>
      <c r="L376" s="396">
        <v>1.3181818181818181</v>
      </c>
      <c r="M376" s="396">
        <v>1.3181818181818181</v>
      </c>
      <c r="N376" s="396">
        <v>1.3181818181818181</v>
      </c>
    </row>
    <row r="377" spans="1:14" ht="85.5" customHeight="1" x14ac:dyDescent="0.25">
      <c r="A377" s="55">
        <v>374</v>
      </c>
      <c r="B377" s="55" t="s">
        <v>21</v>
      </c>
      <c r="C377" s="447" t="s">
        <v>6967</v>
      </c>
      <c r="D377" s="448"/>
      <c r="E377" s="449"/>
      <c r="F377" s="173">
        <v>1800</v>
      </c>
      <c r="G377" s="216">
        <v>1260</v>
      </c>
      <c r="H377" s="216">
        <v>1080</v>
      </c>
      <c r="I377" s="173">
        <v>2200</v>
      </c>
      <c r="J377" s="216">
        <v>1540</v>
      </c>
      <c r="K377" s="216">
        <v>1320</v>
      </c>
      <c r="L377" s="396">
        <v>1.2222222222222223</v>
      </c>
      <c r="M377" s="396">
        <v>1.2222222222222223</v>
      </c>
      <c r="N377" s="396">
        <v>1.2222222222222223</v>
      </c>
    </row>
    <row r="378" spans="1:14" ht="85.5" customHeight="1" x14ac:dyDescent="0.25">
      <c r="A378" s="55">
        <v>375</v>
      </c>
      <c r="B378" s="55" t="s">
        <v>22</v>
      </c>
      <c r="C378" s="447" t="s">
        <v>6968</v>
      </c>
      <c r="D378" s="448"/>
      <c r="E378" s="449"/>
      <c r="F378" s="173">
        <v>1300</v>
      </c>
      <c r="G378" s="216">
        <v>909.99999999999989</v>
      </c>
      <c r="H378" s="216">
        <v>780</v>
      </c>
      <c r="I378" s="173">
        <v>1500</v>
      </c>
      <c r="J378" s="216">
        <v>1050</v>
      </c>
      <c r="K378" s="216">
        <v>900</v>
      </c>
      <c r="L378" s="396">
        <v>1.1538461538461537</v>
      </c>
      <c r="M378" s="396">
        <v>1.153846153846154</v>
      </c>
      <c r="N378" s="396">
        <v>1.1538461538461537</v>
      </c>
    </row>
    <row r="379" spans="1:14" ht="85.5" customHeight="1" x14ac:dyDescent="0.25">
      <c r="A379" s="55">
        <v>376</v>
      </c>
      <c r="B379" s="55" t="s">
        <v>92</v>
      </c>
      <c r="C379" s="447" t="s">
        <v>6969</v>
      </c>
      <c r="D379" s="448"/>
      <c r="E379" s="449"/>
      <c r="F379" s="173">
        <v>2200</v>
      </c>
      <c r="G379" s="216">
        <v>1540</v>
      </c>
      <c r="H379" s="216">
        <v>1320</v>
      </c>
      <c r="I379" s="173">
        <v>2320</v>
      </c>
      <c r="J379" s="216">
        <v>1624</v>
      </c>
      <c r="K379" s="216">
        <v>1392</v>
      </c>
      <c r="L379" s="396">
        <v>1.0545454545454545</v>
      </c>
      <c r="M379" s="396">
        <v>1.0545454545454545</v>
      </c>
      <c r="N379" s="396">
        <v>1.0545454545454545</v>
      </c>
    </row>
    <row r="380" spans="1:14" ht="85.5" customHeight="1" x14ac:dyDescent="0.25">
      <c r="A380" s="55">
        <v>377</v>
      </c>
      <c r="B380" s="55" t="s">
        <v>93</v>
      </c>
      <c r="C380" s="447" t="s">
        <v>6970</v>
      </c>
      <c r="D380" s="448"/>
      <c r="E380" s="449"/>
      <c r="F380" s="173">
        <v>1800</v>
      </c>
      <c r="G380" s="216">
        <v>1260</v>
      </c>
      <c r="H380" s="216">
        <v>1080</v>
      </c>
      <c r="I380" s="173">
        <v>1760</v>
      </c>
      <c r="J380" s="216">
        <v>1232</v>
      </c>
      <c r="K380" s="216">
        <v>1056</v>
      </c>
      <c r="L380" s="396">
        <v>0.97777777777777775</v>
      </c>
      <c r="M380" s="396">
        <v>0.97777777777777775</v>
      </c>
      <c r="N380" s="396">
        <v>0.97777777777777775</v>
      </c>
    </row>
    <row r="381" spans="1:14" ht="85.5" customHeight="1" x14ac:dyDescent="0.25">
      <c r="A381" s="55">
        <v>378</v>
      </c>
      <c r="B381" s="55" t="s">
        <v>94</v>
      </c>
      <c r="C381" s="447" t="s">
        <v>6971</v>
      </c>
      <c r="D381" s="448"/>
      <c r="E381" s="449"/>
      <c r="F381" s="173">
        <v>1300</v>
      </c>
      <c r="G381" s="216">
        <v>909.99999999999989</v>
      </c>
      <c r="H381" s="216">
        <v>780</v>
      </c>
      <c r="I381" s="173">
        <v>1200</v>
      </c>
      <c r="J381" s="216">
        <v>840</v>
      </c>
      <c r="K381" s="216">
        <v>720</v>
      </c>
      <c r="L381" s="396">
        <v>0.92307692307692313</v>
      </c>
      <c r="M381" s="396">
        <v>0.92307692307692324</v>
      </c>
      <c r="N381" s="396">
        <v>0.92307692307692313</v>
      </c>
    </row>
    <row r="382" spans="1:14" x14ac:dyDescent="0.25">
      <c r="A382" s="55">
        <v>379</v>
      </c>
      <c r="B382" s="55" t="s">
        <v>846</v>
      </c>
      <c r="C382" s="56" t="s">
        <v>6588</v>
      </c>
      <c r="D382" s="56" t="s">
        <v>6532</v>
      </c>
      <c r="E382" s="56" t="s">
        <v>884</v>
      </c>
      <c r="F382" s="257">
        <v>4600</v>
      </c>
      <c r="G382" s="257">
        <v>3220</v>
      </c>
      <c r="H382" s="257">
        <v>2760</v>
      </c>
      <c r="I382" s="257">
        <v>7400</v>
      </c>
      <c r="J382" s="257">
        <v>5180</v>
      </c>
      <c r="K382" s="257">
        <v>4440</v>
      </c>
      <c r="L382" s="395">
        <v>1.6086956521739131</v>
      </c>
      <c r="M382" s="395">
        <v>1.6086956521739131</v>
      </c>
      <c r="N382" s="395">
        <v>1.6086956521739131</v>
      </c>
    </row>
    <row r="383" spans="1:14" ht="85.5" customHeight="1" x14ac:dyDescent="0.25">
      <c r="A383" s="55">
        <v>380</v>
      </c>
      <c r="B383" s="55" t="s">
        <v>20</v>
      </c>
      <c r="C383" s="447" t="s">
        <v>6972</v>
      </c>
      <c r="D383" s="448"/>
      <c r="E383" s="449"/>
      <c r="F383" s="173">
        <v>2200</v>
      </c>
      <c r="G383" s="216">
        <v>1540</v>
      </c>
      <c r="H383" s="216">
        <v>1320</v>
      </c>
      <c r="I383" s="173">
        <v>2900</v>
      </c>
      <c r="J383" s="216">
        <v>2029.9999999999998</v>
      </c>
      <c r="K383" s="216">
        <v>1740</v>
      </c>
      <c r="L383" s="396">
        <v>1.3181818181818181</v>
      </c>
      <c r="M383" s="396">
        <v>1.3181818181818181</v>
      </c>
      <c r="N383" s="396">
        <v>1.3181818181818181</v>
      </c>
    </row>
    <row r="384" spans="1:14" ht="85.5" customHeight="1" x14ac:dyDescent="0.25">
      <c r="A384" s="55">
        <v>381</v>
      </c>
      <c r="B384" s="55" t="s">
        <v>21</v>
      </c>
      <c r="C384" s="447" t="s">
        <v>6973</v>
      </c>
      <c r="D384" s="448"/>
      <c r="E384" s="449"/>
      <c r="F384" s="173">
        <v>1800</v>
      </c>
      <c r="G384" s="216">
        <v>1260</v>
      </c>
      <c r="H384" s="216">
        <v>1080</v>
      </c>
      <c r="I384" s="173">
        <v>2200</v>
      </c>
      <c r="J384" s="216">
        <v>1540</v>
      </c>
      <c r="K384" s="216">
        <v>1320</v>
      </c>
      <c r="L384" s="396">
        <v>1.2222222222222223</v>
      </c>
      <c r="M384" s="396">
        <v>1.2222222222222223</v>
      </c>
      <c r="N384" s="396">
        <v>1.2222222222222223</v>
      </c>
    </row>
    <row r="385" spans="1:14" ht="85.5" customHeight="1" x14ac:dyDescent="0.25">
      <c r="A385" s="55">
        <v>382</v>
      </c>
      <c r="B385" s="55" t="s">
        <v>22</v>
      </c>
      <c r="C385" s="447" t="s">
        <v>6974</v>
      </c>
      <c r="D385" s="448"/>
      <c r="E385" s="449"/>
      <c r="F385" s="173">
        <v>1300</v>
      </c>
      <c r="G385" s="216">
        <v>909.99999999999989</v>
      </c>
      <c r="H385" s="216">
        <v>780</v>
      </c>
      <c r="I385" s="173">
        <v>1500</v>
      </c>
      <c r="J385" s="216">
        <v>1050</v>
      </c>
      <c r="K385" s="216">
        <v>900</v>
      </c>
      <c r="L385" s="396">
        <v>1.1538461538461537</v>
      </c>
      <c r="M385" s="396">
        <v>1.153846153846154</v>
      </c>
      <c r="N385" s="396">
        <v>1.1538461538461537</v>
      </c>
    </row>
    <row r="386" spans="1:14" ht="85.5" customHeight="1" x14ac:dyDescent="0.25">
      <c r="A386" s="55">
        <v>383</v>
      </c>
      <c r="B386" s="55" t="s">
        <v>92</v>
      </c>
      <c r="C386" s="447" t="s">
        <v>6975</v>
      </c>
      <c r="D386" s="448"/>
      <c r="E386" s="449"/>
      <c r="F386" s="173">
        <v>2200</v>
      </c>
      <c r="G386" s="216">
        <v>1540</v>
      </c>
      <c r="H386" s="216">
        <v>1320</v>
      </c>
      <c r="I386" s="173">
        <v>2320</v>
      </c>
      <c r="J386" s="216">
        <v>1624</v>
      </c>
      <c r="K386" s="216">
        <v>1392</v>
      </c>
      <c r="L386" s="396">
        <v>1.0545454545454545</v>
      </c>
      <c r="M386" s="396">
        <v>1.0545454545454545</v>
      </c>
      <c r="N386" s="396">
        <v>1.0545454545454545</v>
      </c>
    </row>
    <row r="387" spans="1:14" ht="85.5" customHeight="1" x14ac:dyDescent="0.25">
      <c r="A387" s="55">
        <v>384</v>
      </c>
      <c r="B387" s="55" t="s">
        <v>93</v>
      </c>
      <c r="C387" s="447" t="s">
        <v>6976</v>
      </c>
      <c r="D387" s="448"/>
      <c r="E387" s="449"/>
      <c r="F387" s="173">
        <v>1800</v>
      </c>
      <c r="G387" s="216">
        <v>1260</v>
      </c>
      <c r="H387" s="216">
        <v>1080</v>
      </c>
      <c r="I387" s="173">
        <v>1760</v>
      </c>
      <c r="J387" s="216">
        <v>1232</v>
      </c>
      <c r="K387" s="216">
        <v>1056</v>
      </c>
      <c r="L387" s="396">
        <v>0.97777777777777775</v>
      </c>
      <c r="M387" s="396">
        <v>0.97777777777777775</v>
      </c>
      <c r="N387" s="396">
        <v>0.97777777777777775</v>
      </c>
    </row>
    <row r="388" spans="1:14" ht="85.5" customHeight="1" x14ac:dyDescent="0.25">
      <c r="A388" s="55">
        <v>385</v>
      </c>
      <c r="B388" s="55" t="s">
        <v>94</v>
      </c>
      <c r="C388" s="447" t="s">
        <v>6977</v>
      </c>
      <c r="D388" s="448"/>
      <c r="E388" s="449"/>
      <c r="F388" s="173">
        <v>1300</v>
      </c>
      <c r="G388" s="216">
        <v>909.99999999999989</v>
      </c>
      <c r="H388" s="216">
        <v>780</v>
      </c>
      <c r="I388" s="173">
        <v>1200</v>
      </c>
      <c r="J388" s="216">
        <v>840</v>
      </c>
      <c r="K388" s="216">
        <v>720</v>
      </c>
      <c r="L388" s="396">
        <v>0.92307692307692313</v>
      </c>
      <c r="M388" s="396">
        <v>0.92307692307692324</v>
      </c>
      <c r="N388" s="396">
        <v>0.92307692307692313</v>
      </c>
    </row>
    <row r="389" spans="1:14" x14ac:dyDescent="0.25">
      <c r="A389" s="55">
        <v>386</v>
      </c>
      <c r="B389" s="55" t="s">
        <v>850</v>
      </c>
      <c r="C389" s="56" t="s">
        <v>866</v>
      </c>
      <c r="D389" s="56" t="s">
        <v>6532</v>
      </c>
      <c r="E389" s="56" t="s">
        <v>6545</v>
      </c>
      <c r="F389" s="257">
        <v>4600</v>
      </c>
      <c r="G389" s="257">
        <v>3220</v>
      </c>
      <c r="H389" s="257">
        <v>2760</v>
      </c>
      <c r="I389" s="257">
        <v>7400</v>
      </c>
      <c r="J389" s="257">
        <v>5180</v>
      </c>
      <c r="K389" s="257">
        <v>4440</v>
      </c>
      <c r="L389" s="395">
        <v>1.6086956521739131</v>
      </c>
      <c r="M389" s="395">
        <v>1.6086956521739131</v>
      </c>
      <c r="N389" s="395">
        <v>1.6086956521739131</v>
      </c>
    </row>
    <row r="390" spans="1:14" ht="85.5" customHeight="1" x14ac:dyDescent="0.25">
      <c r="A390" s="55">
        <v>387</v>
      </c>
      <c r="B390" s="55" t="s">
        <v>20</v>
      </c>
      <c r="C390" s="447" t="s">
        <v>6978</v>
      </c>
      <c r="D390" s="448"/>
      <c r="E390" s="449"/>
      <c r="F390" s="173">
        <v>2200</v>
      </c>
      <c r="G390" s="216">
        <v>1540</v>
      </c>
      <c r="H390" s="216">
        <v>1320</v>
      </c>
      <c r="I390" s="173">
        <v>2900</v>
      </c>
      <c r="J390" s="216">
        <v>2029.9999999999998</v>
      </c>
      <c r="K390" s="216">
        <v>1740</v>
      </c>
      <c r="L390" s="396">
        <v>1.3181818181818181</v>
      </c>
      <c r="M390" s="396">
        <v>1.3181818181818181</v>
      </c>
      <c r="N390" s="396">
        <v>1.3181818181818181</v>
      </c>
    </row>
    <row r="391" spans="1:14" ht="85.5" customHeight="1" x14ac:dyDescent="0.25">
      <c r="A391" s="55">
        <v>388</v>
      </c>
      <c r="B391" s="55" t="s">
        <v>21</v>
      </c>
      <c r="C391" s="447" t="s">
        <v>6979</v>
      </c>
      <c r="D391" s="448"/>
      <c r="E391" s="449"/>
      <c r="F391" s="173">
        <v>1800</v>
      </c>
      <c r="G391" s="216">
        <v>1260</v>
      </c>
      <c r="H391" s="216">
        <v>1080</v>
      </c>
      <c r="I391" s="173">
        <v>2200</v>
      </c>
      <c r="J391" s="216">
        <v>1540</v>
      </c>
      <c r="K391" s="216">
        <v>1320</v>
      </c>
      <c r="L391" s="396">
        <v>1.2222222222222223</v>
      </c>
      <c r="M391" s="396">
        <v>1.2222222222222223</v>
      </c>
      <c r="N391" s="396">
        <v>1.2222222222222223</v>
      </c>
    </row>
    <row r="392" spans="1:14" ht="85.5" customHeight="1" x14ac:dyDescent="0.25">
      <c r="A392" s="55">
        <v>389</v>
      </c>
      <c r="B392" s="55" t="s">
        <v>22</v>
      </c>
      <c r="C392" s="447" t="s">
        <v>6980</v>
      </c>
      <c r="D392" s="448"/>
      <c r="E392" s="449"/>
      <c r="F392" s="173">
        <v>1300</v>
      </c>
      <c r="G392" s="216">
        <v>909.99999999999989</v>
      </c>
      <c r="H392" s="216">
        <v>780</v>
      </c>
      <c r="I392" s="173">
        <v>1500</v>
      </c>
      <c r="J392" s="216">
        <v>1050</v>
      </c>
      <c r="K392" s="216">
        <v>900</v>
      </c>
      <c r="L392" s="396">
        <v>1.1538461538461537</v>
      </c>
      <c r="M392" s="396">
        <v>1.153846153846154</v>
      </c>
      <c r="N392" s="396">
        <v>1.1538461538461537</v>
      </c>
    </row>
    <row r="393" spans="1:14" ht="85.5" customHeight="1" x14ac:dyDescent="0.25">
      <c r="A393" s="55">
        <v>390</v>
      </c>
      <c r="B393" s="55" t="s">
        <v>92</v>
      </c>
      <c r="C393" s="447" t="s">
        <v>6981</v>
      </c>
      <c r="D393" s="448"/>
      <c r="E393" s="449"/>
      <c r="F393" s="173">
        <v>2200</v>
      </c>
      <c r="G393" s="216">
        <v>1540</v>
      </c>
      <c r="H393" s="216">
        <v>1320</v>
      </c>
      <c r="I393" s="173">
        <v>2320</v>
      </c>
      <c r="J393" s="216">
        <v>1624</v>
      </c>
      <c r="K393" s="216">
        <v>1392</v>
      </c>
      <c r="L393" s="396">
        <v>1.0545454545454545</v>
      </c>
      <c r="M393" s="396">
        <v>1.0545454545454545</v>
      </c>
      <c r="N393" s="396">
        <v>1.0545454545454545</v>
      </c>
    </row>
    <row r="394" spans="1:14" ht="85.5" customHeight="1" x14ac:dyDescent="0.25">
      <c r="A394" s="55">
        <v>391</v>
      </c>
      <c r="B394" s="55" t="s">
        <v>93</v>
      </c>
      <c r="C394" s="447" t="s">
        <v>6982</v>
      </c>
      <c r="D394" s="448"/>
      <c r="E394" s="449"/>
      <c r="F394" s="173">
        <v>1800</v>
      </c>
      <c r="G394" s="216">
        <v>1260</v>
      </c>
      <c r="H394" s="216">
        <v>1080</v>
      </c>
      <c r="I394" s="173">
        <v>1760</v>
      </c>
      <c r="J394" s="216">
        <v>1232</v>
      </c>
      <c r="K394" s="216">
        <v>1056</v>
      </c>
      <c r="L394" s="396">
        <v>0.97777777777777775</v>
      </c>
      <c r="M394" s="396">
        <v>0.97777777777777775</v>
      </c>
      <c r="N394" s="396">
        <v>0.97777777777777775</v>
      </c>
    </row>
    <row r="395" spans="1:14" ht="85.5" customHeight="1" x14ac:dyDescent="0.25">
      <c r="A395" s="55">
        <v>392</v>
      </c>
      <c r="B395" s="55" t="s">
        <v>94</v>
      </c>
      <c r="C395" s="447" t="s">
        <v>6983</v>
      </c>
      <c r="D395" s="448"/>
      <c r="E395" s="449"/>
      <c r="F395" s="173">
        <v>1300</v>
      </c>
      <c r="G395" s="216">
        <v>909.99999999999989</v>
      </c>
      <c r="H395" s="216">
        <v>780</v>
      </c>
      <c r="I395" s="173">
        <v>1200</v>
      </c>
      <c r="J395" s="216">
        <v>840</v>
      </c>
      <c r="K395" s="216">
        <v>720</v>
      </c>
      <c r="L395" s="396">
        <v>0.92307692307692313</v>
      </c>
      <c r="M395" s="396">
        <v>0.92307692307692324</v>
      </c>
      <c r="N395" s="396">
        <v>0.92307692307692313</v>
      </c>
    </row>
    <row r="396" spans="1:14" x14ac:dyDescent="0.25">
      <c r="A396" s="55">
        <v>393</v>
      </c>
      <c r="B396" s="55" t="s">
        <v>876</v>
      </c>
      <c r="C396" s="56" t="s">
        <v>4319</v>
      </c>
      <c r="D396" s="56" t="s">
        <v>220</v>
      </c>
      <c r="E396" s="56" t="s">
        <v>884</v>
      </c>
      <c r="F396" s="257">
        <v>4600</v>
      </c>
      <c r="G396" s="257">
        <v>3220</v>
      </c>
      <c r="H396" s="257">
        <v>2760</v>
      </c>
      <c r="I396" s="257">
        <v>7400</v>
      </c>
      <c r="J396" s="257">
        <v>5180</v>
      </c>
      <c r="K396" s="257">
        <v>4440</v>
      </c>
      <c r="L396" s="395">
        <v>1.6086956521739131</v>
      </c>
      <c r="M396" s="395">
        <v>1.6086956521739131</v>
      </c>
      <c r="N396" s="395">
        <v>1.6086956521739131</v>
      </c>
    </row>
    <row r="397" spans="1:14" ht="85.5" customHeight="1" x14ac:dyDescent="0.25">
      <c r="A397" s="55">
        <v>394</v>
      </c>
      <c r="B397" s="55" t="s">
        <v>20</v>
      </c>
      <c r="C397" s="447" t="s">
        <v>6984</v>
      </c>
      <c r="D397" s="448"/>
      <c r="E397" s="449"/>
      <c r="F397" s="173">
        <v>2200</v>
      </c>
      <c r="G397" s="216">
        <v>1540</v>
      </c>
      <c r="H397" s="216">
        <v>1320</v>
      </c>
      <c r="I397" s="173">
        <v>2900</v>
      </c>
      <c r="J397" s="216">
        <v>2029.9999999999998</v>
      </c>
      <c r="K397" s="216">
        <v>1740</v>
      </c>
      <c r="L397" s="396">
        <v>1.3181818181818181</v>
      </c>
      <c r="M397" s="396">
        <v>1.3181818181818181</v>
      </c>
      <c r="N397" s="396">
        <v>1.3181818181818181</v>
      </c>
    </row>
    <row r="398" spans="1:14" ht="85.5" customHeight="1" x14ac:dyDescent="0.25">
      <c r="A398" s="55">
        <v>395</v>
      </c>
      <c r="B398" s="55" t="s">
        <v>21</v>
      </c>
      <c r="C398" s="447" t="s">
        <v>6985</v>
      </c>
      <c r="D398" s="448"/>
      <c r="E398" s="449"/>
      <c r="F398" s="173">
        <v>1800</v>
      </c>
      <c r="G398" s="216">
        <v>1260</v>
      </c>
      <c r="H398" s="216">
        <v>1080</v>
      </c>
      <c r="I398" s="173">
        <v>2200</v>
      </c>
      <c r="J398" s="216">
        <v>1540</v>
      </c>
      <c r="K398" s="216">
        <v>1320</v>
      </c>
      <c r="L398" s="396">
        <v>1.2222222222222223</v>
      </c>
      <c r="M398" s="396">
        <v>1.2222222222222223</v>
      </c>
      <c r="N398" s="396">
        <v>1.2222222222222223</v>
      </c>
    </row>
    <row r="399" spans="1:14" ht="85.5" customHeight="1" x14ac:dyDescent="0.25">
      <c r="A399" s="55">
        <v>396</v>
      </c>
      <c r="B399" s="55" t="s">
        <v>22</v>
      </c>
      <c r="C399" s="447" t="s">
        <v>6986</v>
      </c>
      <c r="D399" s="448"/>
      <c r="E399" s="449"/>
      <c r="F399" s="173">
        <v>1300</v>
      </c>
      <c r="G399" s="216">
        <v>909.99999999999989</v>
      </c>
      <c r="H399" s="216">
        <v>780</v>
      </c>
      <c r="I399" s="173">
        <v>1500</v>
      </c>
      <c r="J399" s="216">
        <v>1050</v>
      </c>
      <c r="K399" s="216">
        <v>900</v>
      </c>
      <c r="L399" s="396">
        <v>1.1538461538461537</v>
      </c>
      <c r="M399" s="396">
        <v>1.153846153846154</v>
      </c>
      <c r="N399" s="396">
        <v>1.1538461538461537</v>
      </c>
    </row>
    <row r="400" spans="1:14" ht="85.5" customHeight="1" x14ac:dyDescent="0.25">
      <c r="A400" s="55">
        <v>397</v>
      </c>
      <c r="B400" s="55" t="s">
        <v>92</v>
      </c>
      <c r="C400" s="447" t="s">
        <v>6987</v>
      </c>
      <c r="D400" s="448"/>
      <c r="E400" s="449"/>
      <c r="F400" s="173">
        <v>2200</v>
      </c>
      <c r="G400" s="216">
        <v>1540</v>
      </c>
      <c r="H400" s="216">
        <v>1320</v>
      </c>
      <c r="I400" s="173">
        <v>2320</v>
      </c>
      <c r="J400" s="216">
        <v>1624</v>
      </c>
      <c r="K400" s="216">
        <v>1392</v>
      </c>
      <c r="L400" s="396">
        <v>1.0545454545454545</v>
      </c>
      <c r="M400" s="396">
        <v>1.0545454545454545</v>
      </c>
      <c r="N400" s="396">
        <v>1.0545454545454545</v>
      </c>
    </row>
    <row r="401" spans="1:14" ht="85.5" customHeight="1" x14ac:dyDescent="0.25">
      <c r="A401" s="55">
        <v>398</v>
      </c>
      <c r="B401" s="55" t="s">
        <v>93</v>
      </c>
      <c r="C401" s="447" t="s">
        <v>6988</v>
      </c>
      <c r="D401" s="448"/>
      <c r="E401" s="449"/>
      <c r="F401" s="173">
        <v>1800</v>
      </c>
      <c r="G401" s="216">
        <v>1260</v>
      </c>
      <c r="H401" s="216">
        <v>1080</v>
      </c>
      <c r="I401" s="173">
        <v>1760</v>
      </c>
      <c r="J401" s="216">
        <v>1232</v>
      </c>
      <c r="K401" s="216">
        <v>1056</v>
      </c>
      <c r="L401" s="396">
        <v>0.97777777777777775</v>
      </c>
      <c r="M401" s="396">
        <v>0.97777777777777775</v>
      </c>
      <c r="N401" s="396">
        <v>0.97777777777777775</v>
      </c>
    </row>
    <row r="402" spans="1:14" ht="85.5" customHeight="1" x14ac:dyDescent="0.25">
      <c r="A402" s="55">
        <v>399</v>
      </c>
      <c r="B402" s="55" t="s">
        <v>94</v>
      </c>
      <c r="C402" s="447" t="s">
        <v>6989</v>
      </c>
      <c r="D402" s="448"/>
      <c r="E402" s="449"/>
      <c r="F402" s="173">
        <v>1300</v>
      </c>
      <c r="G402" s="216">
        <v>909.99999999999989</v>
      </c>
      <c r="H402" s="216">
        <v>780</v>
      </c>
      <c r="I402" s="173">
        <v>1200</v>
      </c>
      <c r="J402" s="216">
        <v>840</v>
      </c>
      <c r="K402" s="216">
        <v>720</v>
      </c>
      <c r="L402" s="396">
        <v>0.92307692307692313</v>
      </c>
      <c r="M402" s="396">
        <v>0.92307692307692324</v>
      </c>
      <c r="N402" s="396">
        <v>0.92307692307692313</v>
      </c>
    </row>
    <row r="403" spans="1:14" x14ac:dyDescent="0.25">
      <c r="A403" s="55">
        <v>400</v>
      </c>
      <c r="B403" s="55" t="s">
        <v>853</v>
      </c>
      <c r="C403" s="56" t="s">
        <v>6598</v>
      </c>
      <c r="D403" s="56" t="s">
        <v>6597</v>
      </c>
      <c r="E403" s="56" t="s">
        <v>884</v>
      </c>
      <c r="F403" s="257">
        <v>4600</v>
      </c>
      <c r="G403" s="257">
        <v>3220</v>
      </c>
      <c r="H403" s="257">
        <v>2760</v>
      </c>
      <c r="I403" s="257">
        <v>7400</v>
      </c>
      <c r="J403" s="257">
        <v>5180</v>
      </c>
      <c r="K403" s="257">
        <v>4440</v>
      </c>
      <c r="L403" s="395">
        <v>1.6086956521739131</v>
      </c>
      <c r="M403" s="395">
        <v>1.6086956521739131</v>
      </c>
      <c r="N403" s="395">
        <v>1.6086956521739131</v>
      </c>
    </row>
    <row r="404" spans="1:14" ht="85.5" customHeight="1" x14ac:dyDescent="0.25">
      <c r="A404" s="55">
        <v>401</v>
      </c>
      <c r="B404" s="55" t="s">
        <v>20</v>
      </c>
      <c r="C404" s="447" t="s">
        <v>6990</v>
      </c>
      <c r="D404" s="448"/>
      <c r="E404" s="449"/>
      <c r="F404" s="173">
        <v>2200</v>
      </c>
      <c r="G404" s="216">
        <v>1540</v>
      </c>
      <c r="H404" s="216">
        <v>1320</v>
      </c>
      <c r="I404" s="173">
        <v>2900</v>
      </c>
      <c r="J404" s="216">
        <v>2029.9999999999998</v>
      </c>
      <c r="K404" s="216">
        <v>1740</v>
      </c>
      <c r="L404" s="396">
        <v>1.3181818181818181</v>
      </c>
      <c r="M404" s="396">
        <v>1.3181818181818181</v>
      </c>
      <c r="N404" s="396">
        <v>1.3181818181818181</v>
      </c>
    </row>
    <row r="405" spans="1:14" ht="85.5" customHeight="1" x14ac:dyDescent="0.25">
      <c r="A405" s="55">
        <v>402</v>
      </c>
      <c r="B405" s="55" t="s">
        <v>21</v>
      </c>
      <c r="C405" s="447" t="s">
        <v>6991</v>
      </c>
      <c r="D405" s="448"/>
      <c r="E405" s="449"/>
      <c r="F405" s="173">
        <v>1800</v>
      </c>
      <c r="G405" s="216">
        <v>1260</v>
      </c>
      <c r="H405" s="216">
        <v>1080</v>
      </c>
      <c r="I405" s="173">
        <v>2200</v>
      </c>
      <c r="J405" s="216">
        <v>1540</v>
      </c>
      <c r="K405" s="216">
        <v>1320</v>
      </c>
      <c r="L405" s="396">
        <v>1.2222222222222223</v>
      </c>
      <c r="M405" s="396">
        <v>1.2222222222222223</v>
      </c>
      <c r="N405" s="396">
        <v>1.2222222222222223</v>
      </c>
    </row>
    <row r="406" spans="1:14" ht="85.5" customHeight="1" x14ac:dyDescent="0.25">
      <c r="A406" s="55">
        <v>403</v>
      </c>
      <c r="B406" s="55" t="s">
        <v>22</v>
      </c>
      <c r="C406" s="447" t="s">
        <v>6992</v>
      </c>
      <c r="D406" s="448"/>
      <c r="E406" s="449"/>
      <c r="F406" s="173">
        <v>1300</v>
      </c>
      <c r="G406" s="216">
        <v>909.99999999999989</v>
      </c>
      <c r="H406" s="216">
        <v>780</v>
      </c>
      <c r="I406" s="173">
        <v>1500</v>
      </c>
      <c r="J406" s="216">
        <v>1050</v>
      </c>
      <c r="K406" s="216">
        <v>900</v>
      </c>
      <c r="L406" s="396">
        <v>1.1538461538461537</v>
      </c>
      <c r="M406" s="396">
        <v>1.153846153846154</v>
      </c>
      <c r="N406" s="396">
        <v>1.1538461538461537</v>
      </c>
    </row>
    <row r="407" spans="1:14" ht="85.5" customHeight="1" x14ac:dyDescent="0.25">
      <c r="A407" s="55">
        <v>404</v>
      </c>
      <c r="B407" s="55" t="s">
        <v>92</v>
      </c>
      <c r="C407" s="447" t="s">
        <v>6993</v>
      </c>
      <c r="D407" s="448"/>
      <c r="E407" s="449"/>
      <c r="F407" s="173">
        <v>2200</v>
      </c>
      <c r="G407" s="216">
        <v>1540</v>
      </c>
      <c r="H407" s="216">
        <v>1320</v>
      </c>
      <c r="I407" s="173">
        <v>2320</v>
      </c>
      <c r="J407" s="216">
        <v>1624</v>
      </c>
      <c r="K407" s="216">
        <v>1392</v>
      </c>
      <c r="L407" s="396">
        <v>1.0545454545454545</v>
      </c>
      <c r="M407" s="396">
        <v>1.0545454545454545</v>
      </c>
      <c r="N407" s="396">
        <v>1.0545454545454545</v>
      </c>
    </row>
    <row r="408" spans="1:14" ht="85.5" customHeight="1" x14ac:dyDescent="0.25">
      <c r="A408" s="55">
        <v>405</v>
      </c>
      <c r="B408" s="55" t="s">
        <v>93</v>
      </c>
      <c r="C408" s="447" t="s">
        <v>6994</v>
      </c>
      <c r="D408" s="448"/>
      <c r="E408" s="449"/>
      <c r="F408" s="173">
        <v>1800</v>
      </c>
      <c r="G408" s="216">
        <v>1260</v>
      </c>
      <c r="H408" s="216">
        <v>1080</v>
      </c>
      <c r="I408" s="173">
        <v>1760</v>
      </c>
      <c r="J408" s="216">
        <v>1232</v>
      </c>
      <c r="K408" s="216">
        <v>1056</v>
      </c>
      <c r="L408" s="396">
        <v>0.97777777777777775</v>
      </c>
      <c r="M408" s="396">
        <v>0.97777777777777775</v>
      </c>
      <c r="N408" s="396">
        <v>0.97777777777777775</v>
      </c>
    </row>
    <row r="409" spans="1:14" ht="85.5" customHeight="1" x14ac:dyDescent="0.25">
      <c r="A409" s="55">
        <v>406</v>
      </c>
      <c r="B409" s="55" t="s">
        <v>94</v>
      </c>
      <c r="C409" s="447" t="s">
        <v>6995</v>
      </c>
      <c r="D409" s="448"/>
      <c r="E409" s="449"/>
      <c r="F409" s="173">
        <v>1300</v>
      </c>
      <c r="G409" s="216">
        <v>909.99999999999989</v>
      </c>
      <c r="H409" s="216">
        <v>780</v>
      </c>
      <c r="I409" s="173">
        <v>1200</v>
      </c>
      <c r="J409" s="216">
        <v>840</v>
      </c>
      <c r="K409" s="216">
        <v>720</v>
      </c>
      <c r="L409" s="396">
        <v>0.92307692307692313</v>
      </c>
      <c r="M409" s="396">
        <v>0.92307692307692324</v>
      </c>
      <c r="N409" s="396">
        <v>0.92307692307692313</v>
      </c>
    </row>
    <row r="410" spans="1:14" x14ac:dyDescent="0.25">
      <c r="A410" s="55">
        <v>407</v>
      </c>
      <c r="B410" s="55" t="s">
        <v>864</v>
      </c>
      <c r="C410" s="56" t="s">
        <v>6600</v>
      </c>
      <c r="D410" s="56" t="s">
        <v>6599</v>
      </c>
      <c r="E410" s="56" t="s">
        <v>6545</v>
      </c>
      <c r="F410" s="257">
        <v>4600</v>
      </c>
      <c r="G410" s="257">
        <v>3220</v>
      </c>
      <c r="H410" s="257">
        <v>2760</v>
      </c>
      <c r="I410" s="257">
        <v>7400</v>
      </c>
      <c r="J410" s="257">
        <v>5180</v>
      </c>
      <c r="K410" s="257">
        <v>4440</v>
      </c>
      <c r="L410" s="395">
        <v>1.6086956521739131</v>
      </c>
      <c r="M410" s="395">
        <v>1.6086956521739131</v>
      </c>
      <c r="N410" s="395">
        <v>1.6086956521739131</v>
      </c>
    </row>
    <row r="411" spans="1:14" ht="85.5" customHeight="1" x14ac:dyDescent="0.25">
      <c r="A411" s="55">
        <v>408</v>
      </c>
      <c r="B411" s="55" t="s">
        <v>20</v>
      </c>
      <c r="C411" s="447" t="s">
        <v>6996</v>
      </c>
      <c r="D411" s="448"/>
      <c r="E411" s="449"/>
      <c r="F411" s="173">
        <v>2200</v>
      </c>
      <c r="G411" s="216">
        <v>1540</v>
      </c>
      <c r="H411" s="216">
        <v>1320</v>
      </c>
      <c r="I411" s="173">
        <v>2900</v>
      </c>
      <c r="J411" s="216">
        <v>2029.9999999999998</v>
      </c>
      <c r="K411" s="216">
        <v>1740</v>
      </c>
      <c r="L411" s="396">
        <v>1.3181818181818181</v>
      </c>
      <c r="M411" s="396">
        <v>1.3181818181818181</v>
      </c>
      <c r="N411" s="396">
        <v>1.3181818181818181</v>
      </c>
    </row>
    <row r="412" spans="1:14" ht="85.5" customHeight="1" x14ac:dyDescent="0.25">
      <c r="A412" s="55">
        <v>409</v>
      </c>
      <c r="B412" s="55" t="s">
        <v>21</v>
      </c>
      <c r="C412" s="447" t="s">
        <v>6997</v>
      </c>
      <c r="D412" s="448"/>
      <c r="E412" s="449"/>
      <c r="F412" s="173">
        <v>1800</v>
      </c>
      <c r="G412" s="216">
        <v>1260</v>
      </c>
      <c r="H412" s="216">
        <v>1080</v>
      </c>
      <c r="I412" s="173">
        <v>2200</v>
      </c>
      <c r="J412" s="216">
        <v>1540</v>
      </c>
      <c r="K412" s="216">
        <v>1320</v>
      </c>
      <c r="L412" s="396">
        <v>1.2222222222222223</v>
      </c>
      <c r="M412" s="396">
        <v>1.2222222222222223</v>
      </c>
      <c r="N412" s="396">
        <v>1.2222222222222223</v>
      </c>
    </row>
    <row r="413" spans="1:14" ht="85.5" customHeight="1" x14ac:dyDescent="0.25">
      <c r="A413" s="55">
        <v>410</v>
      </c>
      <c r="B413" s="55" t="s">
        <v>22</v>
      </c>
      <c r="C413" s="447" t="s">
        <v>6998</v>
      </c>
      <c r="D413" s="448"/>
      <c r="E413" s="449"/>
      <c r="F413" s="173">
        <v>1300</v>
      </c>
      <c r="G413" s="216">
        <v>909.99999999999989</v>
      </c>
      <c r="H413" s="216">
        <v>780</v>
      </c>
      <c r="I413" s="173">
        <v>1500</v>
      </c>
      <c r="J413" s="216">
        <v>1050</v>
      </c>
      <c r="K413" s="216">
        <v>900</v>
      </c>
      <c r="L413" s="396">
        <v>1.1538461538461537</v>
      </c>
      <c r="M413" s="396">
        <v>1.153846153846154</v>
      </c>
      <c r="N413" s="396">
        <v>1.1538461538461537</v>
      </c>
    </row>
    <row r="414" spans="1:14" ht="85.5" customHeight="1" x14ac:dyDescent="0.25">
      <c r="A414" s="55">
        <v>411</v>
      </c>
      <c r="B414" s="55" t="s">
        <v>92</v>
      </c>
      <c r="C414" s="447" t="s">
        <v>6999</v>
      </c>
      <c r="D414" s="448"/>
      <c r="E414" s="449"/>
      <c r="F414" s="173">
        <v>2200</v>
      </c>
      <c r="G414" s="216">
        <v>1540</v>
      </c>
      <c r="H414" s="216">
        <v>1320</v>
      </c>
      <c r="I414" s="173">
        <v>2320</v>
      </c>
      <c r="J414" s="216">
        <v>1624</v>
      </c>
      <c r="K414" s="216">
        <v>1392</v>
      </c>
      <c r="L414" s="396">
        <v>1.0545454545454545</v>
      </c>
      <c r="M414" s="396">
        <v>1.0545454545454545</v>
      </c>
      <c r="N414" s="396">
        <v>1.0545454545454545</v>
      </c>
    </row>
    <row r="415" spans="1:14" ht="85.5" customHeight="1" x14ac:dyDescent="0.25">
      <c r="A415" s="55">
        <v>412</v>
      </c>
      <c r="B415" s="55" t="s">
        <v>93</v>
      </c>
      <c r="C415" s="447" t="s">
        <v>7000</v>
      </c>
      <c r="D415" s="448"/>
      <c r="E415" s="449"/>
      <c r="F415" s="173">
        <v>1800</v>
      </c>
      <c r="G415" s="216">
        <v>1260</v>
      </c>
      <c r="H415" s="216">
        <v>1080</v>
      </c>
      <c r="I415" s="173">
        <v>1760</v>
      </c>
      <c r="J415" s="216">
        <v>1232</v>
      </c>
      <c r="K415" s="216">
        <v>1056</v>
      </c>
      <c r="L415" s="396">
        <v>0.97777777777777775</v>
      </c>
      <c r="M415" s="396">
        <v>0.97777777777777775</v>
      </c>
      <c r="N415" s="396">
        <v>0.97777777777777775</v>
      </c>
    </row>
    <row r="416" spans="1:14" ht="85.5" customHeight="1" x14ac:dyDescent="0.25">
      <c r="A416" s="55">
        <v>413</v>
      </c>
      <c r="B416" s="55" t="s">
        <v>94</v>
      </c>
      <c r="C416" s="447" t="s">
        <v>7001</v>
      </c>
      <c r="D416" s="448"/>
      <c r="E416" s="449"/>
      <c r="F416" s="173">
        <v>1300</v>
      </c>
      <c r="G416" s="216">
        <v>909.99999999999989</v>
      </c>
      <c r="H416" s="216">
        <v>780</v>
      </c>
      <c r="I416" s="173">
        <v>1200</v>
      </c>
      <c r="J416" s="216">
        <v>840</v>
      </c>
      <c r="K416" s="216">
        <v>720</v>
      </c>
      <c r="L416" s="396">
        <v>0.92307692307692313</v>
      </c>
      <c r="M416" s="396">
        <v>0.92307692307692324</v>
      </c>
      <c r="N416" s="396">
        <v>0.92307692307692313</v>
      </c>
    </row>
    <row r="417" spans="1:14" ht="31.5" x14ac:dyDescent="0.25">
      <c r="A417" s="55">
        <v>414</v>
      </c>
      <c r="B417" s="55" t="s">
        <v>912</v>
      </c>
      <c r="C417" s="56" t="s">
        <v>6601</v>
      </c>
      <c r="D417" s="56" t="s">
        <v>6439</v>
      </c>
      <c r="E417" s="56" t="s">
        <v>6602</v>
      </c>
      <c r="F417" s="257">
        <v>5300</v>
      </c>
      <c r="G417" s="257">
        <v>3709.9999999999995</v>
      </c>
      <c r="H417" s="257">
        <v>3180</v>
      </c>
      <c r="I417" s="257">
        <v>8500</v>
      </c>
      <c r="J417" s="257">
        <v>5950</v>
      </c>
      <c r="K417" s="257">
        <v>5100</v>
      </c>
      <c r="L417" s="395">
        <v>1.6037735849056605</v>
      </c>
      <c r="M417" s="395">
        <v>1.6037735849056605</v>
      </c>
      <c r="N417" s="395">
        <v>1.6037735849056605</v>
      </c>
    </row>
    <row r="418" spans="1:14" ht="85.5" customHeight="1" x14ac:dyDescent="0.25">
      <c r="A418" s="55">
        <v>415</v>
      </c>
      <c r="B418" s="55" t="s">
        <v>20</v>
      </c>
      <c r="C418" s="447" t="s">
        <v>7002</v>
      </c>
      <c r="D418" s="448"/>
      <c r="E418" s="449"/>
      <c r="F418" s="173">
        <v>2300</v>
      </c>
      <c r="G418" s="216">
        <v>1610</v>
      </c>
      <c r="H418" s="216">
        <v>1380</v>
      </c>
      <c r="I418" s="173">
        <v>3400</v>
      </c>
      <c r="J418" s="216">
        <v>2380</v>
      </c>
      <c r="K418" s="216">
        <v>2040</v>
      </c>
      <c r="L418" s="396">
        <v>1.4782608695652173</v>
      </c>
      <c r="M418" s="396">
        <v>1.4782608695652173</v>
      </c>
      <c r="N418" s="396">
        <v>1.4782608695652173</v>
      </c>
    </row>
    <row r="419" spans="1:14" ht="85.5" customHeight="1" x14ac:dyDescent="0.25">
      <c r="A419" s="55">
        <v>416</v>
      </c>
      <c r="B419" s="55" t="s">
        <v>21</v>
      </c>
      <c r="C419" s="447" t="s">
        <v>7003</v>
      </c>
      <c r="D419" s="448"/>
      <c r="E419" s="449"/>
      <c r="F419" s="173">
        <v>1800</v>
      </c>
      <c r="G419" s="216">
        <v>1260</v>
      </c>
      <c r="H419" s="216">
        <v>1080</v>
      </c>
      <c r="I419" s="173">
        <v>2500</v>
      </c>
      <c r="J419" s="216">
        <v>1750</v>
      </c>
      <c r="K419" s="216">
        <v>1500</v>
      </c>
      <c r="L419" s="396">
        <v>1.3888888888888888</v>
      </c>
      <c r="M419" s="396">
        <v>1.3888888888888888</v>
      </c>
      <c r="N419" s="396">
        <v>1.3888888888888888</v>
      </c>
    </row>
    <row r="420" spans="1:14" ht="85.5" customHeight="1" x14ac:dyDescent="0.25">
      <c r="A420" s="55">
        <v>417</v>
      </c>
      <c r="B420" s="55" t="s">
        <v>22</v>
      </c>
      <c r="C420" s="447" t="s">
        <v>7004</v>
      </c>
      <c r="D420" s="448"/>
      <c r="E420" s="449"/>
      <c r="F420" s="173">
        <v>1300</v>
      </c>
      <c r="G420" s="216">
        <v>909.99999999999989</v>
      </c>
      <c r="H420" s="216">
        <v>780</v>
      </c>
      <c r="I420" s="173">
        <v>1700</v>
      </c>
      <c r="J420" s="216">
        <v>1190</v>
      </c>
      <c r="K420" s="216">
        <v>1020</v>
      </c>
      <c r="L420" s="396">
        <v>1.3076923076923077</v>
      </c>
      <c r="M420" s="396">
        <v>1.3076923076923079</v>
      </c>
      <c r="N420" s="396">
        <v>1.3076923076923077</v>
      </c>
    </row>
    <row r="421" spans="1:14" ht="85.5" customHeight="1" x14ac:dyDescent="0.25">
      <c r="A421" s="55">
        <v>418</v>
      </c>
      <c r="B421" s="55" t="s">
        <v>92</v>
      </c>
      <c r="C421" s="447" t="s">
        <v>7005</v>
      </c>
      <c r="D421" s="448"/>
      <c r="E421" s="449"/>
      <c r="F421" s="173">
        <v>2300</v>
      </c>
      <c r="G421" s="216">
        <v>1610</v>
      </c>
      <c r="H421" s="216">
        <v>1380</v>
      </c>
      <c r="I421" s="173">
        <v>2720</v>
      </c>
      <c r="J421" s="216">
        <v>1903.9999999999998</v>
      </c>
      <c r="K421" s="216">
        <v>1632</v>
      </c>
      <c r="L421" s="396">
        <v>1.182608695652174</v>
      </c>
      <c r="M421" s="396">
        <v>1.1826086956521737</v>
      </c>
      <c r="N421" s="396">
        <v>1.182608695652174</v>
      </c>
    </row>
    <row r="422" spans="1:14" ht="85.5" customHeight="1" x14ac:dyDescent="0.25">
      <c r="A422" s="55">
        <v>419</v>
      </c>
      <c r="B422" s="55" t="s">
        <v>93</v>
      </c>
      <c r="C422" s="447" t="s">
        <v>7006</v>
      </c>
      <c r="D422" s="448"/>
      <c r="E422" s="449"/>
      <c r="F422" s="173">
        <v>1800</v>
      </c>
      <c r="G422" s="216">
        <v>1260</v>
      </c>
      <c r="H422" s="216">
        <v>1080</v>
      </c>
      <c r="I422" s="173">
        <v>2000</v>
      </c>
      <c r="J422" s="216">
        <v>1400</v>
      </c>
      <c r="K422" s="216">
        <v>1200</v>
      </c>
      <c r="L422" s="396">
        <v>1.1111111111111112</v>
      </c>
      <c r="M422" s="396">
        <v>1.1111111111111112</v>
      </c>
      <c r="N422" s="396">
        <v>1.1111111111111112</v>
      </c>
    </row>
    <row r="423" spans="1:14" ht="85.5" customHeight="1" x14ac:dyDescent="0.25">
      <c r="A423" s="55">
        <v>420</v>
      </c>
      <c r="B423" s="55" t="s">
        <v>94</v>
      </c>
      <c r="C423" s="447" t="s">
        <v>7007</v>
      </c>
      <c r="D423" s="448"/>
      <c r="E423" s="449"/>
      <c r="F423" s="173">
        <v>1300</v>
      </c>
      <c r="G423" s="216">
        <v>909.99999999999989</v>
      </c>
      <c r="H423" s="216">
        <v>780</v>
      </c>
      <c r="I423" s="173">
        <v>1360</v>
      </c>
      <c r="J423" s="216">
        <v>951.99999999999989</v>
      </c>
      <c r="K423" s="216">
        <v>816</v>
      </c>
      <c r="L423" s="396">
        <v>1.0461538461538462</v>
      </c>
      <c r="M423" s="396">
        <v>1.0461538461538462</v>
      </c>
      <c r="N423" s="396">
        <v>1.0461538461538462</v>
      </c>
    </row>
    <row r="424" spans="1:14" x14ac:dyDescent="0.25">
      <c r="A424" s="55">
        <v>421</v>
      </c>
      <c r="B424" s="55" t="s">
        <v>5212</v>
      </c>
      <c r="C424" s="56" t="s">
        <v>5209</v>
      </c>
      <c r="D424" s="56" t="s">
        <v>5214</v>
      </c>
      <c r="E424" s="56" t="s">
        <v>5218</v>
      </c>
      <c r="F424" s="257">
        <v>10000</v>
      </c>
      <c r="G424" s="257">
        <v>7000</v>
      </c>
      <c r="H424" s="257">
        <v>6000</v>
      </c>
      <c r="I424" s="257">
        <v>20000</v>
      </c>
      <c r="J424" s="257">
        <v>14000</v>
      </c>
      <c r="K424" s="257">
        <v>12000</v>
      </c>
      <c r="L424" s="395">
        <v>2</v>
      </c>
      <c r="M424" s="395">
        <v>2</v>
      </c>
      <c r="N424" s="395">
        <v>2</v>
      </c>
    </row>
    <row r="425" spans="1:14" ht="85.5" customHeight="1" x14ac:dyDescent="0.25">
      <c r="A425" s="55">
        <v>422</v>
      </c>
      <c r="B425" s="55" t="s">
        <v>20</v>
      </c>
      <c r="C425" s="447" t="s">
        <v>7008</v>
      </c>
      <c r="D425" s="448"/>
      <c r="E425" s="449"/>
      <c r="F425" s="173">
        <v>3300</v>
      </c>
      <c r="G425" s="216">
        <v>2310</v>
      </c>
      <c r="H425" s="216">
        <v>1980</v>
      </c>
      <c r="I425" s="173">
        <v>8000</v>
      </c>
      <c r="J425" s="216">
        <v>5600</v>
      </c>
      <c r="K425" s="216">
        <v>4800</v>
      </c>
      <c r="L425" s="396">
        <v>2.4242424242424243</v>
      </c>
      <c r="M425" s="396">
        <v>2.4242424242424243</v>
      </c>
      <c r="N425" s="396">
        <v>2.4242424242424243</v>
      </c>
    </row>
    <row r="426" spans="1:14" ht="85.5" customHeight="1" x14ac:dyDescent="0.25">
      <c r="A426" s="55">
        <v>423</v>
      </c>
      <c r="B426" s="55" t="s">
        <v>21</v>
      </c>
      <c r="C426" s="447" t="s">
        <v>7009</v>
      </c>
      <c r="D426" s="448"/>
      <c r="E426" s="449"/>
      <c r="F426" s="173">
        <v>2100</v>
      </c>
      <c r="G426" s="216">
        <v>1470</v>
      </c>
      <c r="H426" s="216">
        <v>1260</v>
      </c>
      <c r="I426" s="173">
        <v>6000</v>
      </c>
      <c r="J426" s="216">
        <v>4200</v>
      </c>
      <c r="K426" s="216">
        <v>3600</v>
      </c>
      <c r="L426" s="396">
        <v>2.8571428571428572</v>
      </c>
      <c r="M426" s="396">
        <v>2.8571428571428572</v>
      </c>
      <c r="N426" s="396">
        <v>2.8571428571428572</v>
      </c>
    </row>
    <row r="427" spans="1:14" ht="85.5" customHeight="1" x14ac:dyDescent="0.25">
      <c r="A427" s="55">
        <v>424</v>
      </c>
      <c r="B427" s="55" t="s">
        <v>22</v>
      </c>
      <c r="C427" s="447" t="s">
        <v>7010</v>
      </c>
      <c r="D427" s="448"/>
      <c r="E427" s="449"/>
      <c r="F427" s="173">
        <v>1600</v>
      </c>
      <c r="G427" s="216">
        <v>1120</v>
      </c>
      <c r="H427" s="216">
        <v>960</v>
      </c>
      <c r="I427" s="173">
        <v>4000</v>
      </c>
      <c r="J427" s="216">
        <v>2800</v>
      </c>
      <c r="K427" s="216">
        <v>2400</v>
      </c>
      <c r="L427" s="396">
        <v>2.5</v>
      </c>
      <c r="M427" s="396">
        <v>2.5</v>
      </c>
      <c r="N427" s="396">
        <v>2.5</v>
      </c>
    </row>
    <row r="428" spans="1:14" ht="85.5" customHeight="1" x14ac:dyDescent="0.25">
      <c r="A428" s="55">
        <v>425</v>
      </c>
      <c r="B428" s="55" t="s">
        <v>92</v>
      </c>
      <c r="C428" s="447" t="s">
        <v>7011</v>
      </c>
      <c r="D428" s="448"/>
      <c r="E428" s="449"/>
      <c r="F428" s="173">
        <v>3300</v>
      </c>
      <c r="G428" s="216">
        <v>2310</v>
      </c>
      <c r="H428" s="216">
        <v>1980</v>
      </c>
      <c r="I428" s="173">
        <v>6400</v>
      </c>
      <c r="J428" s="216">
        <v>4480</v>
      </c>
      <c r="K428" s="216">
        <v>3840</v>
      </c>
      <c r="L428" s="396">
        <v>1.9393939393939394</v>
      </c>
      <c r="M428" s="396">
        <v>1.9393939393939394</v>
      </c>
      <c r="N428" s="396">
        <v>1.9393939393939394</v>
      </c>
    </row>
    <row r="429" spans="1:14" ht="85.5" customHeight="1" x14ac:dyDescent="0.25">
      <c r="A429" s="55">
        <v>426</v>
      </c>
      <c r="B429" s="55" t="s">
        <v>93</v>
      </c>
      <c r="C429" s="447" t="s">
        <v>7012</v>
      </c>
      <c r="D429" s="448"/>
      <c r="E429" s="449"/>
      <c r="F429" s="173">
        <v>2100</v>
      </c>
      <c r="G429" s="216">
        <v>1470</v>
      </c>
      <c r="H429" s="216">
        <v>1260</v>
      </c>
      <c r="I429" s="173">
        <v>4800</v>
      </c>
      <c r="J429" s="216">
        <v>3360</v>
      </c>
      <c r="K429" s="216">
        <v>2880</v>
      </c>
      <c r="L429" s="396">
        <v>2.2857142857142856</v>
      </c>
      <c r="M429" s="396">
        <v>2.2857142857142856</v>
      </c>
      <c r="N429" s="396">
        <v>2.2857142857142856</v>
      </c>
    </row>
    <row r="430" spans="1:14" ht="85.5" customHeight="1" x14ac:dyDescent="0.25">
      <c r="A430" s="55">
        <v>427</v>
      </c>
      <c r="B430" s="55" t="s">
        <v>94</v>
      </c>
      <c r="C430" s="447" t="s">
        <v>7013</v>
      </c>
      <c r="D430" s="448"/>
      <c r="E430" s="449"/>
      <c r="F430" s="173">
        <v>1600</v>
      </c>
      <c r="G430" s="216">
        <v>1120</v>
      </c>
      <c r="H430" s="216">
        <v>960</v>
      </c>
      <c r="I430" s="173">
        <v>3200</v>
      </c>
      <c r="J430" s="216">
        <v>2240</v>
      </c>
      <c r="K430" s="216">
        <v>1920</v>
      </c>
      <c r="L430" s="396">
        <v>2</v>
      </c>
      <c r="M430" s="396">
        <v>2</v>
      </c>
      <c r="N430" s="396">
        <v>2</v>
      </c>
    </row>
    <row r="431" spans="1:14" x14ac:dyDescent="0.25">
      <c r="A431" s="55">
        <v>428</v>
      </c>
      <c r="B431" s="55" t="s">
        <v>5216</v>
      </c>
      <c r="C431" s="56" t="s">
        <v>5209</v>
      </c>
      <c r="D431" s="56" t="s">
        <v>5218</v>
      </c>
      <c r="E431" s="56" t="s">
        <v>6627</v>
      </c>
      <c r="F431" s="257">
        <v>11000</v>
      </c>
      <c r="G431" s="257">
        <v>7699.9999999999991</v>
      </c>
      <c r="H431" s="257">
        <v>6600</v>
      </c>
      <c r="I431" s="257">
        <v>22000</v>
      </c>
      <c r="J431" s="257">
        <v>15399.999999999998</v>
      </c>
      <c r="K431" s="257">
        <v>13200</v>
      </c>
      <c r="L431" s="395">
        <v>2</v>
      </c>
      <c r="M431" s="395">
        <v>2</v>
      </c>
      <c r="N431" s="395">
        <v>2</v>
      </c>
    </row>
    <row r="432" spans="1:14" ht="85.5" customHeight="1" x14ac:dyDescent="0.25">
      <c r="A432" s="55">
        <v>429</v>
      </c>
      <c r="B432" s="55" t="s">
        <v>20</v>
      </c>
      <c r="C432" s="447" t="s">
        <v>7014</v>
      </c>
      <c r="D432" s="448"/>
      <c r="E432" s="449"/>
      <c r="F432" s="173">
        <v>3300</v>
      </c>
      <c r="G432" s="216">
        <v>2310</v>
      </c>
      <c r="H432" s="216">
        <v>1980</v>
      </c>
      <c r="I432" s="173">
        <v>8800</v>
      </c>
      <c r="J432" s="216">
        <v>6160</v>
      </c>
      <c r="K432" s="216">
        <v>5280</v>
      </c>
      <c r="L432" s="396">
        <v>2.6666666666666665</v>
      </c>
      <c r="M432" s="396">
        <v>2.6666666666666665</v>
      </c>
      <c r="N432" s="396">
        <v>2.6666666666666665</v>
      </c>
    </row>
    <row r="433" spans="1:14" ht="85.5" customHeight="1" x14ac:dyDescent="0.25">
      <c r="A433" s="55">
        <v>430</v>
      </c>
      <c r="B433" s="55" t="s">
        <v>21</v>
      </c>
      <c r="C433" s="447" t="s">
        <v>7015</v>
      </c>
      <c r="D433" s="448"/>
      <c r="E433" s="449"/>
      <c r="F433" s="173">
        <v>2100</v>
      </c>
      <c r="G433" s="216">
        <v>1470</v>
      </c>
      <c r="H433" s="216">
        <v>1260</v>
      </c>
      <c r="I433" s="173">
        <v>6600</v>
      </c>
      <c r="J433" s="216">
        <v>4620</v>
      </c>
      <c r="K433" s="216">
        <v>3960</v>
      </c>
      <c r="L433" s="396">
        <v>3.1428571428571428</v>
      </c>
      <c r="M433" s="396">
        <v>3.1428571428571428</v>
      </c>
      <c r="N433" s="396">
        <v>3.1428571428571428</v>
      </c>
    </row>
    <row r="434" spans="1:14" ht="85.5" customHeight="1" x14ac:dyDescent="0.25">
      <c r="A434" s="55">
        <v>431</v>
      </c>
      <c r="B434" s="55" t="s">
        <v>22</v>
      </c>
      <c r="C434" s="447" t="s">
        <v>7016</v>
      </c>
      <c r="D434" s="448"/>
      <c r="E434" s="449"/>
      <c r="F434" s="173">
        <v>1600</v>
      </c>
      <c r="G434" s="216">
        <v>1120</v>
      </c>
      <c r="H434" s="216">
        <v>960</v>
      </c>
      <c r="I434" s="173">
        <v>4400</v>
      </c>
      <c r="J434" s="216">
        <v>3080</v>
      </c>
      <c r="K434" s="216">
        <v>2640</v>
      </c>
      <c r="L434" s="396">
        <v>2.75</v>
      </c>
      <c r="M434" s="396">
        <v>2.75</v>
      </c>
      <c r="N434" s="396">
        <v>2.75</v>
      </c>
    </row>
    <row r="435" spans="1:14" ht="85.5" customHeight="1" x14ac:dyDescent="0.25">
      <c r="A435" s="55">
        <v>432</v>
      </c>
      <c r="B435" s="55" t="s">
        <v>92</v>
      </c>
      <c r="C435" s="447" t="s">
        <v>7017</v>
      </c>
      <c r="D435" s="448"/>
      <c r="E435" s="449"/>
      <c r="F435" s="173">
        <v>3300</v>
      </c>
      <c r="G435" s="216">
        <v>2310</v>
      </c>
      <c r="H435" s="216">
        <v>1980</v>
      </c>
      <c r="I435" s="173">
        <v>7040</v>
      </c>
      <c r="J435" s="216">
        <v>4928</v>
      </c>
      <c r="K435" s="216">
        <v>4224</v>
      </c>
      <c r="L435" s="396">
        <v>2.1333333333333333</v>
      </c>
      <c r="M435" s="396">
        <v>2.1333333333333333</v>
      </c>
      <c r="N435" s="396">
        <v>2.1333333333333333</v>
      </c>
    </row>
    <row r="436" spans="1:14" ht="85.5" customHeight="1" x14ac:dyDescent="0.25">
      <c r="A436" s="55">
        <v>433</v>
      </c>
      <c r="B436" s="55" t="s">
        <v>93</v>
      </c>
      <c r="C436" s="447" t="s">
        <v>7018</v>
      </c>
      <c r="D436" s="448"/>
      <c r="E436" s="449"/>
      <c r="F436" s="173">
        <v>2100</v>
      </c>
      <c r="G436" s="216">
        <v>1470</v>
      </c>
      <c r="H436" s="216">
        <v>1260</v>
      </c>
      <c r="I436" s="173">
        <v>5280</v>
      </c>
      <c r="J436" s="216">
        <v>3695.9999999999995</v>
      </c>
      <c r="K436" s="216">
        <v>3168</v>
      </c>
      <c r="L436" s="396">
        <v>2.5142857142857142</v>
      </c>
      <c r="M436" s="396">
        <v>2.5142857142857138</v>
      </c>
      <c r="N436" s="396">
        <v>2.5142857142857142</v>
      </c>
    </row>
    <row r="437" spans="1:14" ht="85.5" customHeight="1" x14ac:dyDescent="0.25">
      <c r="A437" s="55">
        <v>434</v>
      </c>
      <c r="B437" s="55" t="s">
        <v>94</v>
      </c>
      <c r="C437" s="447" t="s">
        <v>7019</v>
      </c>
      <c r="D437" s="448"/>
      <c r="E437" s="449"/>
      <c r="F437" s="173">
        <v>1600</v>
      </c>
      <c r="G437" s="216">
        <v>1120</v>
      </c>
      <c r="H437" s="216">
        <v>960</v>
      </c>
      <c r="I437" s="173">
        <v>3520</v>
      </c>
      <c r="J437" s="216">
        <v>2464</v>
      </c>
      <c r="K437" s="216">
        <v>2112</v>
      </c>
      <c r="L437" s="396">
        <v>2.2000000000000002</v>
      </c>
      <c r="M437" s="396">
        <v>2.2000000000000002</v>
      </c>
      <c r="N437" s="396">
        <v>2.2000000000000002</v>
      </c>
    </row>
    <row r="438" spans="1:14" x14ac:dyDescent="0.25">
      <c r="A438" s="55">
        <v>435</v>
      </c>
      <c r="B438" s="55" t="s">
        <v>5230</v>
      </c>
      <c r="C438" s="56" t="s">
        <v>6629</v>
      </c>
      <c r="D438" s="56" t="s">
        <v>6628</v>
      </c>
      <c r="E438" s="56" t="s">
        <v>6631</v>
      </c>
      <c r="F438" s="257">
        <v>6200</v>
      </c>
      <c r="G438" s="257">
        <v>4340</v>
      </c>
      <c r="H438" s="257">
        <v>3720</v>
      </c>
      <c r="I438" s="257">
        <v>12400</v>
      </c>
      <c r="J438" s="257">
        <v>8680</v>
      </c>
      <c r="K438" s="257">
        <v>7440</v>
      </c>
      <c r="L438" s="395">
        <v>2</v>
      </c>
      <c r="M438" s="395">
        <v>2</v>
      </c>
      <c r="N438" s="395">
        <v>2</v>
      </c>
    </row>
    <row r="439" spans="1:14" ht="85.5" customHeight="1" x14ac:dyDescent="0.25">
      <c r="A439" s="55">
        <v>436</v>
      </c>
      <c r="B439" s="55" t="s">
        <v>20</v>
      </c>
      <c r="C439" s="447" t="s">
        <v>7020</v>
      </c>
      <c r="D439" s="448"/>
      <c r="E439" s="449"/>
      <c r="F439" s="173">
        <v>2100</v>
      </c>
      <c r="G439" s="216">
        <v>1470</v>
      </c>
      <c r="H439" s="216">
        <v>1260</v>
      </c>
      <c r="I439" s="173">
        <v>5000</v>
      </c>
      <c r="J439" s="216">
        <v>3500</v>
      </c>
      <c r="K439" s="216">
        <v>3000</v>
      </c>
      <c r="L439" s="396">
        <v>2.3809523809523809</v>
      </c>
      <c r="M439" s="396">
        <v>2.3809523809523809</v>
      </c>
      <c r="N439" s="396">
        <v>2.3809523809523809</v>
      </c>
    </row>
    <row r="440" spans="1:14" ht="85.5" customHeight="1" x14ac:dyDescent="0.25">
      <c r="A440" s="55">
        <v>437</v>
      </c>
      <c r="B440" s="55" t="s">
        <v>21</v>
      </c>
      <c r="C440" s="447" t="s">
        <v>7021</v>
      </c>
      <c r="D440" s="448"/>
      <c r="E440" s="449"/>
      <c r="F440" s="173">
        <v>1700</v>
      </c>
      <c r="G440" s="216">
        <v>1190</v>
      </c>
      <c r="H440" s="216">
        <v>1020</v>
      </c>
      <c r="I440" s="173">
        <v>3700</v>
      </c>
      <c r="J440" s="216">
        <v>2590</v>
      </c>
      <c r="K440" s="216">
        <v>2220</v>
      </c>
      <c r="L440" s="396">
        <v>2.1764705882352939</v>
      </c>
      <c r="M440" s="396">
        <v>2.1764705882352939</v>
      </c>
      <c r="N440" s="396">
        <v>2.1764705882352939</v>
      </c>
    </row>
    <row r="441" spans="1:14" ht="85.5" customHeight="1" x14ac:dyDescent="0.25">
      <c r="A441" s="55">
        <v>438</v>
      </c>
      <c r="B441" s="55" t="s">
        <v>22</v>
      </c>
      <c r="C441" s="447" t="s">
        <v>7022</v>
      </c>
      <c r="D441" s="448"/>
      <c r="E441" s="449"/>
      <c r="F441" s="173">
        <v>1300</v>
      </c>
      <c r="G441" s="216">
        <v>909.99999999999989</v>
      </c>
      <c r="H441" s="216">
        <v>780</v>
      </c>
      <c r="I441" s="173">
        <v>2500</v>
      </c>
      <c r="J441" s="216">
        <v>1750</v>
      </c>
      <c r="K441" s="216">
        <v>1500</v>
      </c>
      <c r="L441" s="396">
        <v>1.9230769230769231</v>
      </c>
      <c r="M441" s="396">
        <v>1.9230769230769234</v>
      </c>
      <c r="N441" s="396">
        <v>1.9230769230769231</v>
      </c>
    </row>
    <row r="442" spans="1:14" ht="85.5" customHeight="1" x14ac:dyDescent="0.25">
      <c r="A442" s="55">
        <v>439</v>
      </c>
      <c r="B442" s="55" t="s">
        <v>92</v>
      </c>
      <c r="C442" s="447" t="s">
        <v>7023</v>
      </c>
      <c r="D442" s="448"/>
      <c r="E442" s="449"/>
      <c r="F442" s="173">
        <v>2100</v>
      </c>
      <c r="G442" s="216">
        <v>1470</v>
      </c>
      <c r="H442" s="216">
        <v>1260</v>
      </c>
      <c r="I442" s="173">
        <v>4000</v>
      </c>
      <c r="J442" s="216">
        <v>2800</v>
      </c>
      <c r="K442" s="216">
        <v>2400</v>
      </c>
      <c r="L442" s="396">
        <v>1.9047619047619047</v>
      </c>
      <c r="M442" s="396">
        <v>1.9047619047619047</v>
      </c>
      <c r="N442" s="396">
        <v>1.9047619047619047</v>
      </c>
    </row>
    <row r="443" spans="1:14" ht="85.5" customHeight="1" x14ac:dyDescent="0.25">
      <c r="A443" s="55">
        <v>440</v>
      </c>
      <c r="B443" s="55" t="s">
        <v>93</v>
      </c>
      <c r="C443" s="447" t="s">
        <v>7024</v>
      </c>
      <c r="D443" s="448"/>
      <c r="E443" s="449"/>
      <c r="F443" s="173">
        <v>1700</v>
      </c>
      <c r="G443" s="216">
        <v>1190</v>
      </c>
      <c r="H443" s="216">
        <v>1020</v>
      </c>
      <c r="I443" s="173">
        <v>2960</v>
      </c>
      <c r="J443" s="216">
        <v>2072</v>
      </c>
      <c r="K443" s="216">
        <v>1776</v>
      </c>
      <c r="L443" s="396">
        <v>1.7411764705882353</v>
      </c>
      <c r="M443" s="396">
        <v>1.7411764705882353</v>
      </c>
      <c r="N443" s="396">
        <v>1.7411764705882353</v>
      </c>
    </row>
    <row r="444" spans="1:14" ht="85.5" customHeight="1" x14ac:dyDescent="0.25">
      <c r="A444" s="55">
        <v>441</v>
      </c>
      <c r="B444" s="55" t="s">
        <v>94</v>
      </c>
      <c r="C444" s="447" t="s">
        <v>7025</v>
      </c>
      <c r="D444" s="448"/>
      <c r="E444" s="449"/>
      <c r="F444" s="173">
        <v>1300</v>
      </c>
      <c r="G444" s="216">
        <v>909.99999999999989</v>
      </c>
      <c r="H444" s="216">
        <v>780</v>
      </c>
      <c r="I444" s="173">
        <v>2000</v>
      </c>
      <c r="J444" s="216">
        <v>1400</v>
      </c>
      <c r="K444" s="216">
        <v>1200</v>
      </c>
      <c r="L444" s="396">
        <v>1.5384615384615385</v>
      </c>
      <c r="M444" s="396">
        <v>1.5384615384615385</v>
      </c>
      <c r="N444" s="396">
        <v>1.5384615384615385</v>
      </c>
    </row>
    <row r="445" spans="1:14" ht="31.5" x14ac:dyDescent="0.25">
      <c r="A445" s="55">
        <v>442</v>
      </c>
      <c r="B445" s="55" t="s">
        <v>5233</v>
      </c>
      <c r="C445" s="56" t="s">
        <v>6630</v>
      </c>
      <c r="D445" s="56" t="s">
        <v>6628</v>
      </c>
      <c r="E445" s="56" t="s">
        <v>6632</v>
      </c>
      <c r="F445" s="257">
        <v>6200</v>
      </c>
      <c r="G445" s="257">
        <v>4340</v>
      </c>
      <c r="H445" s="257">
        <v>3720</v>
      </c>
      <c r="I445" s="257">
        <v>12400</v>
      </c>
      <c r="J445" s="257">
        <v>8680</v>
      </c>
      <c r="K445" s="257">
        <v>7440</v>
      </c>
      <c r="L445" s="395">
        <v>2</v>
      </c>
      <c r="M445" s="395">
        <v>2</v>
      </c>
      <c r="N445" s="395">
        <v>2</v>
      </c>
    </row>
    <row r="446" spans="1:14" ht="85.5" customHeight="1" x14ac:dyDescent="0.25">
      <c r="A446" s="55">
        <v>443</v>
      </c>
      <c r="B446" s="55" t="s">
        <v>20</v>
      </c>
      <c r="C446" s="447" t="s">
        <v>7026</v>
      </c>
      <c r="D446" s="448"/>
      <c r="E446" s="449"/>
      <c r="F446" s="173">
        <v>2100</v>
      </c>
      <c r="G446" s="216">
        <v>1470</v>
      </c>
      <c r="H446" s="216">
        <v>1260</v>
      </c>
      <c r="I446" s="173">
        <v>5000</v>
      </c>
      <c r="J446" s="216">
        <v>3500</v>
      </c>
      <c r="K446" s="216">
        <v>3000</v>
      </c>
      <c r="L446" s="396">
        <v>2.3809523809523809</v>
      </c>
      <c r="M446" s="396">
        <v>2.3809523809523809</v>
      </c>
      <c r="N446" s="396">
        <v>2.3809523809523809</v>
      </c>
    </row>
    <row r="447" spans="1:14" ht="85.5" customHeight="1" x14ac:dyDescent="0.25">
      <c r="A447" s="55">
        <v>444</v>
      </c>
      <c r="B447" s="55" t="s">
        <v>21</v>
      </c>
      <c r="C447" s="447" t="s">
        <v>7027</v>
      </c>
      <c r="D447" s="448"/>
      <c r="E447" s="449"/>
      <c r="F447" s="173">
        <v>1700</v>
      </c>
      <c r="G447" s="216">
        <v>1190</v>
      </c>
      <c r="H447" s="216">
        <v>1020</v>
      </c>
      <c r="I447" s="173">
        <v>3700</v>
      </c>
      <c r="J447" s="216">
        <v>2590</v>
      </c>
      <c r="K447" s="216">
        <v>2220</v>
      </c>
      <c r="L447" s="396">
        <v>2.1764705882352939</v>
      </c>
      <c r="M447" s="396">
        <v>2.1764705882352939</v>
      </c>
      <c r="N447" s="396">
        <v>2.1764705882352939</v>
      </c>
    </row>
    <row r="448" spans="1:14" ht="85.5" customHeight="1" x14ac:dyDescent="0.25">
      <c r="A448" s="55">
        <v>445</v>
      </c>
      <c r="B448" s="55" t="s">
        <v>22</v>
      </c>
      <c r="C448" s="447" t="s">
        <v>7028</v>
      </c>
      <c r="D448" s="448"/>
      <c r="E448" s="449"/>
      <c r="F448" s="173">
        <v>1300</v>
      </c>
      <c r="G448" s="216">
        <v>909.99999999999989</v>
      </c>
      <c r="H448" s="216">
        <v>780</v>
      </c>
      <c r="I448" s="173">
        <v>2500</v>
      </c>
      <c r="J448" s="216">
        <v>1750</v>
      </c>
      <c r="K448" s="216">
        <v>1500</v>
      </c>
      <c r="L448" s="396">
        <v>1.9230769230769231</v>
      </c>
      <c r="M448" s="396">
        <v>1.9230769230769234</v>
      </c>
      <c r="N448" s="396">
        <v>1.9230769230769231</v>
      </c>
    </row>
    <row r="449" spans="1:14" ht="85.5" customHeight="1" x14ac:dyDescent="0.25">
      <c r="A449" s="55">
        <v>446</v>
      </c>
      <c r="B449" s="55" t="s">
        <v>92</v>
      </c>
      <c r="C449" s="447" t="s">
        <v>7029</v>
      </c>
      <c r="D449" s="448"/>
      <c r="E449" s="449"/>
      <c r="F449" s="173">
        <v>2100</v>
      </c>
      <c r="G449" s="216">
        <v>1470</v>
      </c>
      <c r="H449" s="216">
        <v>1260</v>
      </c>
      <c r="I449" s="173">
        <v>4000</v>
      </c>
      <c r="J449" s="216">
        <v>2800</v>
      </c>
      <c r="K449" s="216">
        <v>2400</v>
      </c>
      <c r="L449" s="396">
        <v>1.9047619047619047</v>
      </c>
      <c r="M449" s="396">
        <v>1.9047619047619047</v>
      </c>
      <c r="N449" s="396">
        <v>1.9047619047619047</v>
      </c>
    </row>
    <row r="450" spans="1:14" ht="85.5" customHeight="1" x14ac:dyDescent="0.25">
      <c r="A450" s="55">
        <v>447</v>
      </c>
      <c r="B450" s="55" t="s">
        <v>93</v>
      </c>
      <c r="C450" s="447" t="s">
        <v>7030</v>
      </c>
      <c r="D450" s="448"/>
      <c r="E450" s="449"/>
      <c r="F450" s="173">
        <v>1700</v>
      </c>
      <c r="G450" s="216">
        <v>1190</v>
      </c>
      <c r="H450" s="216">
        <v>1020</v>
      </c>
      <c r="I450" s="173">
        <v>2960</v>
      </c>
      <c r="J450" s="216">
        <v>2072</v>
      </c>
      <c r="K450" s="216">
        <v>1776</v>
      </c>
      <c r="L450" s="396">
        <v>1.7411764705882353</v>
      </c>
      <c r="M450" s="396">
        <v>1.7411764705882353</v>
      </c>
      <c r="N450" s="396">
        <v>1.7411764705882353</v>
      </c>
    </row>
    <row r="451" spans="1:14" ht="85.5" customHeight="1" x14ac:dyDescent="0.25">
      <c r="A451" s="55">
        <v>448</v>
      </c>
      <c r="B451" s="55" t="s">
        <v>94</v>
      </c>
      <c r="C451" s="447" t="s">
        <v>7031</v>
      </c>
      <c r="D451" s="448"/>
      <c r="E451" s="449"/>
      <c r="F451" s="173">
        <v>1300</v>
      </c>
      <c r="G451" s="216">
        <v>909.99999999999989</v>
      </c>
      <c r="H451" s="216">
        <v>780</v>
      </c>
      <c r="I451" s="173">
        <v>2000</v>
      </c>
      <c r="J451" s="216">
        <v>1400</v>
      </c>
      <c r="K451" s="216">
        <v>1200</v>
      </c>
      <c r="L451" s="396">
        <v>1.5384615384615385</v>
      </c>
      <c r="M451" s="396">
        <v>1.5384615384615385</v>
      </c>
      <c r="N451" s="396">
        <v>1.5384615384615385</v>
      </c>
    </row>
    <row r="452" spans="1:14" ht="47.25" x14ac:dyDescent="0.25">
      <c r="A452" s="55">
        <v>449</v>
      </c>
      <c r="B452" s="55" t="s">
        <v>5237</v>
      </c>
      <c r="C452" s="56" t="s">
        <v>6633</v>
      </c>
      <c r="D452" s="56" t="s">
        <v>6628</v>
      </c>
      <c r="E452" s="56" t="s">
        <v>6634</v>
      </c>
      <c r="F452" s="257">
        <v>6500</v>
      </c>
      <c r="G452" s="257">
        <v>4550</v>
      </c>
      <c r="H452" s="257">
        <v>3900</v>
      </c>
      <c r="I452" s="257">
        <v>13000</v>
      </c>
      <c r="J452" s="257">
        <v>9100</v>
      </c>
      <c r="K452" s="257">
        <v>7800</v>
      </c>
      <c r="L452" s="395">
        <v>2</v>
      </c>
      <c r="M452" s="395">
        <v>2</v>
      </c>
      <c r="N452" s="395">
        <v>2</v>
      </c>
    </row>
    <row r="453" spans="1:14" ht="85.5" customHeight="1" x14ac:dyDescent="0.25">
      <c r="A453" s="55">
        <v>450</v>
      </c>
      <c r="B453" s="55" t="s">
        <v>20</v>
      </c>
      <c r="C453" s="447" t="s">
        <v>7032</v>
      </c>
      <c r="D453" s="448"/>
      <c r="E453" s="449"/>
      <c r="F453" s="173">
        <v>2100</v>
      </c>
      <c r="G453" s="216">
        <v>1470</v>
      </c>
      <c r="H453" s="216">
        <v>1260</v>
      </c>
      <c r="I453" s="173">
        <v>5200</v>
      </c>
      <c r="J453" s="216">
        <v>3639.9999999999995</v>
      </c>
      <c r="K453" s="216">
        <v>3120</v>
      </c>
      <c r="L453" s="396">
        <v>2.4761904761904763</v>
      </c>
      <c r="M453" s="396">
        <v>2.4761904761904758</v>
      </c>
      <c r="N453" s="396">
        <v>2.4761904761904763</v>
      </c>
    </row>
    <row r="454" spans="1:14" ht="85.5" customHeight="1" x14ac:dyDescent="0.25">
      <c r="A454" s="55">
        <v>451</v>
      </c>
      <c r="B454" s="55" t="s">
        <v>21</v>
      </c>
      <c r="C454" s="447" t="s">
        <v>7033</v>
      </c>
      <c r="D454" s="448"/>
      <c r="E454" s="449"/>
      <c r="F454" s="173">
        <v>1700</v>
      </c>
      <c r="G454" s="216">
        <v>1190</v>
      </c>
      <c r="H454" s="216">
        <v>1020</v>
      </c>
      <c r="I454" s="173">
        <v>3900</v>
      </c>
      <c r="J454" s="216">
        <v>2730</v>
      </c>
      <c r="K454" s="216">
        <v>2340</v>
      </c>
      <c r="L454" s="396">
        <v>2.2941176470588234</v>
      </c>
      <c r="M454" s="396">
        <v>2.2941176470588234</v>
      </c>
      <c r="N454" s="396">
        <v>2.2941176470588234</v>
      </c>
    </row>
    <row r="455" spans="1:14" ht="85.5" customHeight="1" x14ac:dyDescent="0.25">
      <c r="A455" s="55">
        <v>452</v>
      </c>
      <c r="B455" s="55" t="s">
        <v>22</v>
      </c>
      <c r="C455" s="447" t="s">
        <v>7034</v>
      </c>
      <c r="D455" s="448"/>
      <c r="E455" s="449"/>
      <c r="F455" s="173">
        <v>1300</v>
      </c>
      <c r="G455" s="216">
        <v>909.99999999999989</v>
      </c>
      <c r="H455" s="216">
        <v>780</v>
      </c>
      <c r="I455" s="173">
        <v>2600</v>
      </c>
      <c r="J455" s="216">
        <v>1819.9999999999998</v>
      </c>
      <c r="K455" s="216">
        <v>1560</v>
      </c>
      <c r="L455" s="396">
        <v>2</v>
      </c>
      <c r="M455" s="396">
        <v>2</v>
      </c>
      <c r="N455" s="396">
        <v>2</v>
      </c>
    </row>
    <row r="456" spans="1:14" ht="85.5" customHeight="1" x14ac:dyDescent="0.25">
      <c r="A456" s="55">
        <v>453</v>
      </c>
      <c r="B456" s="55" t="s">
        <v>92</v>
      </c>
      <c r="C456" s="447" t="s">
        <v>7035</v>
      </c>
      <c r="D456" s="448"/>
      <c r="E456" s="449"/>
      <c r="F456" s="173">
        <v>2100</v>
      </c>
      <c r="G456" s="216">
        <v>1470</v>
      </c>
      <c r="H456" s="216">
        <v>1260</v>
      </c>
      <c r="I456" s="173">
        <v>4160</v>
      </c>
      <c r="J456" s="216">
        <v>2912</v>
      </c>
      <c r="K456" s="216">
        <v>2496</v>
      </c>
      <c r="L456" s="396">
        <v>1.980952380952381</v>
      </c>
      <c r="M456" s="396">
        <v>1.980952380952381</v>
      </c>
      <c r="N456" s="396">
        <v>1.980952380952381</v>
      </c>
    </row>
    <row r="457" spans="1:14" ht="85.5" customHeight="1" x14ac:dyDescent="0.25">
      <c r="A457" s="55">
        <v>454</v>
      </c>
      <c r="B457" s="55" t="s">
        <v>93</v>
      </c>
      <c r="C457" s="447" t="s">
        <v>7036</v>
      </c>
      <c r="D457" s="448"/>
      <c r="E457" s="449"/>
      <c r="F457" s="173">
        <v>1700</v>
      </c>
      <c r="G457" s="216">
        <v>1190</v>
      </c>
      <c r="H457" s="216">
        <v>1020</v>
      </c>
      <c r="I457" s="173">
        <v>3120</v>
      </c>
      <c r="J457" s="216">
        <v>2184</v>
      </c>
      <c r="K457" s="216">
        <v>1872</v>
      </c>
      <c r="L457" s="396">
        <v>1.8352941176470587</v>
      </c>
      <c r="M457" s="396">
        <v>1.8352941176470587</v>
      </c>
      <c r="N457" s="396">
        <v>1.8352941176470587</v>
      </c>
    </row>
    <row r="458" spans="1:14" ht="85.5" customHeight="1" x14ac:dyDescent="0.25">
      <c r="A458" s="55">
        <v>455</v>
      </c>
      <c r="B458" s="55" t="s">
        <v>94</v>
      </c>
      <c r="C458" s="447" t="s">
        <v>7037</v>
      </c>
      <c r="D458" s="448"/>
      <c r="E458" s="449"/>
      <c r="F458" s="173">
        <v>1300</v>
      </c>
      <c r="G458" s="216">
        <v>909.99999999999989</v>
      </c>
      <c r="H458" s="216">
        <v>780</v>
      </c>
      <c r="I458" s="173">
        <v>2080</v>
      </c>
      <c r="J458" s="216">
        <v>1456</v>
      </c>
      <c r="K458" s="216">
        <v>1248</v>
      </c>
      <c r="L458" s="396">
        <v>1.6</v>
      </c>
      <c r="M458" s="396">
        <v>1.6000000000000003</v>
      </c>
      <c r="N458" s="396">
        <v>1.6</v>
      </c>
    </row>
    <row r="459" spans="1:14" ht="47.25" x14ac:dyDescent="0.25">
      <c r="A459" s="55">
        <v>456</v>
      </c>
      <c r="B459" s="55" t="s">
        <v>5240</v>
      </c>
      <c r="C459" s="56" t="s">
        <v>6635</v>
      </c>
      <c r="D459" s="56" t="s">
        <v>213</v>
      </c>
      <c r="E459" s="56" t="s">
        <v>6636</v>
      </c>
      <c r="F459" s="257">
        <v>6200</v>
      </c>
      <c r="G459" s="257">
        <v>4340</v>
      </c>
      <c r="H459" s="257">
        <v>3720</v>
      </c>
      <c r="I459" s="257">
        <v>12400</v>
      </c>
      <c r="J459" s="257">
        <v>8680</v>
      </c>
      <c r="K459" s="257">
        <v>7440</v>
      </c>
      <c r="L459" s="395">
        <v>2</v>
      </c>
      <c r="M459" s="395">
        <v>2</v>
      </c>
      <c r="N459" s="395">
        <v>2</v>
      </c>
    </row>
    <row r="460" spans="1:14" ht="85.5" customHeight="1" x14ac:dyDescent="0.25">
      <c r="A460" s="55">
        <v>457</v>
      </c>
      <c r="B460" s="55" t="s">
        <v>20</v>
      </c>
      <c r="C460" s="447" t="s">
        <v>7038</v>
      </c>
      <c r="D460" s="448"/>
      <c r="E460" s="449"/>
      <c r="F460" s="173">
        <v>2100</v>
      </c>
      <c r="G460" s="216">
        <v>1470</v>
      </c>
      <c r="H460" s="216">
        <v>1260</v>
      </c>
      <c r="I460" s="173">
        <v>5000</v>
      </c>
      <c r="J460" s="216">
        <v>3500</v>
      </c>
      <c r="K460" s="216">
        <v>3000</v>
      </c>
      <c r="L460" s="396">
        <v>2.3809523809523809</v>
      </c>
      <c r="M460" s="396">
        <v>2.3809523809523809</v>
      </c>
      <c r="N460" s="396">
        <v>2.3809523809523809</v>
      </c>
    </row>
    <row r="461" spans="1:14" ht="85.5" customHeight="1" x14ac:dyDescent="0.25">
      <c r="A461" s="55">
        <v>458</v>
      </c>
      <c r="B461" s="55" t="s">
        <v>21</v>
      </c>
      <c r="C461" s="447" t="s">
        <v>7039</v>
      </c>
      <c r="D461" s="448"/>
      <c r="E461" s="449"/>
      <c r="F461" s="173">
        <v>1700</v>
      </c>
      <c r="G461" s="216">
        <v>1190</v>
      </c>
      <c r="H461" s="216">
        <v>1020</v>
      </c>
      <c r="I461" s="173">
        <v>3700</v>
      </c>
      <c r="J461" s="216">
        <v>2590</v>
      </c>
      <c r="K461" s="216">
        <v>2220</v>
      </c>
      <c r="L461" s="396">
        <v>2.1764705882352939</v>
      </c>
      <c r="M461" s="396">
        <v>2.1764705882352939</v>
      </c>
      <c r="N461" s="396">
        <v>2.1764705882352939</v>
      </c>
    </row>
    <row r="462" spans="1:14" ht="85.5" customHeight="1" x14ac:dyDescent="0.25">
      <c r="A462" s="55">
        <v>459</v>
      </c>
      <c r="B462" s="55" t="s">
        <v>22</v>
      </c>
      <c r="C462" s="447" t="s">
        <v>7040</v>
      </c>
      <c r="D462" s="448"/>
      <c r="E462" s="449"/>
      <c r="F462" s="173">
        <v>1300</v>
      </c>
      <c r="G462" s="216">
        <v>909.99999999999989</v>
      </c>
      <c r="H462" s="216">
        <v>780</v>
      </c>
      <c r="I462" s="173">
        <v>2500</v>
      </c>
      <c r="J462" s="216">
        <v>1750</v>
      </c>
      <c r="K462" s="216">
        <v>1500</v>
      </c>
      <c r="L462" s="396">
        <v>1.9230769230769231</v>
      </c>
      <c r="M462" s="396">
        <v>1.9230769230769234</v>
      </c>
      <c r="N462" s="396">
        <v>1.9230769230769231</v>
      </c>
    </row>
    <row r="463" spans="1:14" ht="85.5" customHeight="1" x14ac:dyDescent="0.25">
      <c r="A463" s="55">
        <v>460</v>
      </c>
      <c r="B463" s="55" t="s">
        <v>92</v>
      </c>
      <c r="C463" s="447" t="s">
        <v>7041</v>
      </c>
      <c r="D463" s="448"/>
      <c r="E463" s="449"/>
      <c r="F463" s="173">
        <v>2100</v>
      </c>
      <c r="G463" s="216">
        <v>1470</v>
      </c>
      <c r="H463" s="216">
        <v>1260</v>
      </c>
      <c r="I463" s="173">
        <v>4000</v>
      </c>
      <c r="J463" s="216">
        <v>2800</v>
      </c>
      <c r="K463" s="216">
        <v>2400</v>
      </c>
      <c r="L463" s="396">
        <v>1.9047619047619047</v>
      </c>
      <c r="M463" s="396">
        <v>1.9047619047619047</v>
      </c>
      <c r="N463" s="396">
        <v>1.9047619047619047</v>
      </c>
    </row>
    <row r="464" spans="1:14" ht="85.5" customHeight="1" x14ac:dyDescent="0.25">
      <c r="A464" s="55">
        <v>461</v>
      </c>
      <c r="B464" s="55" t="s">
        <v>93</v>
      </c>
      <c r="C464" s="447" t="s">
        <v>7042</v>
      </c>
      <c r="D464" s="448"/>
      <c r="E464" s="449"/>
      <c r="F464" s="173">
        <v>1700</v>
      </c>
      <c r="G464" s="216">
        <v>1190</v>
      </c>
      <c r="H464" s="216">
        <v>1020</v>
      </c>
      <c r="I464" s="173">
        <v>2960</v>
      </c>
      <c r="J464" s="216">
        <v>2072</v>
      </c>
      <c r="K464" s="216">
        <v>1776</v>
      </c>
      <c r="L464" s="396">
        <v>1.7411764705882353</v>
      </c>
      <c r="M464" s="396">
        <v>1.7411764705882353</v>
      </c>
      <c r="N464" s="396">
        <v>1.7411764705882353</v>
      </c>
    </row>
    <row r="465" spans="1:14" ht="85.5" customHeight="1" x14ac:dyDescent="0.25">
      <c r="A465" s="55">
        <v>462</v>
      </c>
      <c r="B465" s="55" t="s">
        <v>94</v>
      </c>
      <c r="C465" s="447" t="s">
        <v>7043</v>
      </c>
      <c r="D465" s="448"/>
      <c r="E465" s="449"/>
      <c r="F465" s="173">
        <v>1300</v>
      </c>
      <c r="G465" s="216">
        <v>909.99999999999989</v>
      </c>
      <c r="H465" s="216">
        <v>780</v>
      </c>
      <c r="I465" s="173">
        <v>2000</v>
      </c>
      <c r="J465" s="216">
        <v>1400</v>
      </c>
      <c r="K465" s="216">
        <v>1200</v>
      </c>
      <c r="L465" s="396">
        <v>1.5384615384615385</v>
      </c>
      <c r="M465" s="396">
        <v>1.5384615384615385</v>
      </c>
      <c r="N465" s="396">
        <v>1.5384615384615385</v>
      </c>
    </row>
    <row r="466" spans="1:14" ht="47.25" x14ac:dyDescent="0.25">
      <c r="A466" s="55">
        <v>463</v>
      </c>
      <c r="B466" s="55" t="s">
        <v>5244</v>
      </c>
      <c r="C466" s="56" t="s">
        <v>6638</v>
      </c>
      <c r="D466" s="56" t="s">
        <v>213</v>
      </c>
      <c r="E466" s="56" t="s">
        <v>6637</v>
      </c>
      <c r="F466" s="257">
        <v>6200</v>
      </c>
      <c r="G466" s="257">
        <v>4340</v>
      </c>
      <c r="H466" s="257">
        <v>3720</v>
      </c>
      <c r="I466" s="257">
        <v>12400</v>
      </c>
      <c r="J466" s="257">
        <v>8680</v>
      </c>
      <c r="K466" s="257">
        <v>7440</v>
      </c>
      <c r="L466" s="395">
        <v>2</v>
      </c>
      <c r="M466" s="395">
        <v>2</v>
      </c>
      <c r="N466" s="395">
        <v>2</v>
      </c>
    </row>
    <row r="467" spans="1:14" ht="85.5" customHeight="1" x14ac:dyDescent="0.25">
      <c r="A467" s="55">
        <v>464</v>
      </c>
      <c r="B467" s="55" t="s">
        <v>20</v>
      </c>
      <c r="C467" s="447" t="s">
        <v>7044</v>
      </c>
      <c r="D467" s="448"/>
      <c r="E467" s="449"/>
      <c r="F467" s="173">
        <v>2100</v>
      </c>
      <c r="G467" s="216">
        <v>1470</v>
      </c>
      <c r="H467" s="216">
        <v>1260</v>
      </c>
      <c r="I467" s="173">
        <v>5000</v>
      </c>
      <c r="J467" s="216">
        <v>3500</v>
      </c>
      <c r="K467" s="216">
        <v>3000</v>
      </c>
      <c r="L467" s="396">
        <v>2.3809523809523809</v>
      </c>
      <c r="M467" s="396">
        <v>2.3809523809523809</v>
      </c>
      <c r="N467" s="396">
        <v>2.3809523809523809</v>
      </c>
    </row>
    <row r="468" spans="1:14" ht="85.5" customHeight="1" x14ac:dyDescent="0.25">
      <c r="A468" s="55">
        <v>465</v>
      </c>
      <c r="B468" s="55" t="s">
        <v>21</v>
      </c>
      <c r="C468" s="447" t="s">
        <v>7045</v>
      </c>
      <c r="D468" s="448"/>
      <c r="E468" s="449"/>
      <c r="F468" s="173">
        <v>1700</v>
      </c>
      <c r="G468" s="216">
        <v>1190</v>
      </c>
      <c r="H468" s="216">
        <v>1020</v>
      </c>
      <c r="I468" s="173">
        <v>3700</v>
      </c>
      <c r="J468" s="216">
        <v>2590</v>
      </c>
      <c r="K468" s="216">
        <v>2220</v>
      </c>
      <c r="L468" s="396">
        <v>2.1764705882352939</v>
      </c>
      <c r="M468" s="396">
        <v>2.1764705882352939</v>
      </c>
      <c r="N468" s="396">
        <v>2.1764705882352939</v>
      </c>
    </row>
    <row r="469" spans="1:14" ht="85.5" customHeight="1" x14ac:dyDescent="0.25">
      <c r="A469" s="55">
        <v>466</v>
      </c>
      <c r="B469" s="55" t="s">
        <v>22</v>
      </c>
      <c r="C469" s="447" t="s">
        <v>7046</v>
      </c>
      <c r="D469" s="448"/>
      <c r="E469" s="449"/>
      <c r="F469" s="173">
        <v>1300</v>
      </c>
      <c r="G469" s="216">
        <v>909.99999999999989</v>
      </c>
      <c r="H469" s="216">
        <v>780</v>
      </c>
      <c r="I469" s="173">
        <v>2500</v>
      </c>
      <c r="J469" s="216">
        <v>1750</v>
      </c>
      <c r="K469" s="216">
        <v>1500</v>
      </c>
      <c r="L469" s="396">
        <v>1.9230769230769231</v>
      </c>
      <c r="M469" s="396">
        <v>1.9230769230769234</v>
      </c>
      <c r="N469" s="396">
        <v>1.9230769230769231</v>
      </c>
    </row>
    <row r="470" spans="1:14" ht="85.5" customHeight="1" x14ac:dyDescent="0.25">
      <c r="A470" s="55">
        <v>467</v>
      </c>
      <c r="B470" s="55" t="s">
        <v>92</v>
      </c>
      <c r="C470" s="447" t="s">
        <v>7047</v>
      </c>
      <c r="D470" s="448"/>
      <c r="E470" s="449"/>
      <c r="F470" s="173">
        <v>2100</v>
      </c>
      <c r="G470" s="216">
        <v>1470</v>
      </c>
      <c r="H470" s="216">
        <v>1260</v>
      </c>
      <c r="I470" s="173">
        <v>4000</v>
      </c>
      <c r="J470" s="216">
        <v>2800</v>
      </c>
      <c r="K470" s="216">
        <v>2400</v>
      </c>
      <c r="L470" s="396">
        <v>1.9047619047619047</v>
      </c>
      <c r="M470" s="396">
        <v>1.9047619047619047</v>
      </c>
      <c r="N470" s="396">
        <v>1.9047619047619047</v>
      </c>
    </row>
    <row r="471" spans="1:14" ht="85.5" customHeight="1" x14ac:dyDescent="0.25">
      <c r="A471" s="55">
        <v>468</v>
      </c>
      <c r="B471" s="55" t="s">
        <v>93</v>
      </c>
      <c r="C471" s="447" t="s">
        <v>7048</v>
      </c>
      <c r="D471" s="448"/>
      <c r="E471" s="449"/>
      <c r="F471" s="173">
        <v>1700</v>
      </c>
      <c r="G471" s="216">
        <v>1190</v>
      </c>
      <c r="H471" s="216">
        <v>1020</v>
      </c>
      <c r="I471" s="173">
        <v>2960</v>
      </c>
      <c r="J471" s="216">
        <v>2072</v>
      </c>
      <c r="K471" s="216">
        <v>1776</v>
      </c>
      <c r="L471" s="396">
        <v>1.7411764705882353</v>
      </c>
      <c r="M471" s="396">
        <v>1.7411764705882353</v>
      </c>
      <c r="N471" s="396">
        <v>1.7411764705882353</v>
      </c>
    </row>
    <row r="472" spans="1:14" ht="85.5" customHeight="1" x14ac:dyDescent="0.25">
      <c r="A472" s="55">
        <v>469</v>
      </c>
      <c r="B472" s="55" t="s">
        <v>94</v>
      </c>
      <c r="C472" s="447" t="s">
        <v>7049</v>
      </c>
      <c r="D472" s="448"/>
      <c r="E472" s="449"/>
      <c r="F472" s="173">
        <v>1300</v>
      </c>
      <c r="G472" s="216">
        <v>909.99999999999989</v>
      </c>
      <c r="H472" s="216">
        <v>780</v>
      </c>
      <c r="I472" s="173">
        <v>2000</v>
      </c>
      <c r="J472" s="216">
        <v>1400</v>
      </c>
      <c r="K472" s="216">
        <v>1200</v>
      </c>
      <c r="L472" s="396">
        <v>1.5384615384615385</v>
      </c>
      <c r="M472" s="396">
        <v>1.5384615384615385</v>
      </c>
      <c r="N472" s="396">
        <v>1.5384615384615385</v>
      </c>
    </row>
    <row r="473" spans="1:14" x14ac:dyDescent="0.25">
      <c r="A473" s="55">
        <v>470</v>
      </c>
      <c r="B473" s="55" t="s">
        <v>5247</v>
      </c>
      <c r="C473" s="56" t="s">
        <v>211</v>
      </c>
      <c r="D473" s="56" t="s">
        <v>546</v>
      </c>
      <c r="E473" s="56" t="s">
        <v>6639</v>
      </c>
      <c r="F473" s="257">
        <v>6200</v>
      </c>
      <c r="G473" s="257">
        <v>4340</v>
      </c>
      <c r="H473" s="257">
        <v>3720</v>
      </c>
      <c r="I473" s="257">
        <v>12400</v>
      </c>
      <c r="J473" s="257">
        <v>8680</v>
      </c>
      <c r="K473" s="257">
        <v>7440</v>
      </c>
      <c r="L473" s="395">
        <v>2</v>
      </c>
      <c r="M473" s="395">
        <v>2</v>
      </c>
      <c r="N473" s="395">
        <v>2</v>
      </c>
    </row>
    <row r="474" spans="1:14" ht="85.5" customHeight="1" x14ac:dyDescent="0.25">
      <c r="A474" s="55">
        <v>471</v>
      </c>
      <c r="B474" s="55" t="s">
        <v>20</v>
      </c>
      <c r="C474" s="447" t="s">
        <v>7050</v>
      </c>
      <c r="D474" s="448"/>
      <c r="E474" s="449"/>
      <c r="F474" s="173">
        <v>2100</v>
      </c>
      <c r="G474" s="216">
        <v>1470</v>
      </c>
      <c r="H474" s="216">
        <v>1260</v>
      </c>
      <c r="I474" s="173">
        <v>5000</v>
      </c>
      <c r="J474" s="216">
        <v>3500</v>
      </c>
      <c r="K474" s="216">
        <v>3000</v>
      </c>
      <c r="L474" s="396">
        <v>2.3809523809523809</v>
      </c>
      <c r="M474" s="396">
        <v>2.3809523809523809</v>
      </c>
      <c r="N474" s="396">
        <v>2.3809523809523809</v>
      </c>
    </row>
    <row r="475" spans="1:14" ht="85.5" customHeight="1" x14ac:dyDescent="0.25">
      <c r="A475" s="55">
        <v>472</v>
      </c>
      <c r="B475" s="55" t="s">
        <v>21</v>
      </c>
      <c r="C475" s="447" t="s">
        <v>7051</v>
      </c>
      <c r="D475" s="448"/>
      <c r="E475" s="449"/>
      <c r="F475" s="173">
        <v>1700</v>
      </c>
      <c r="G475" s="216">
        <v>1190</v>
      </c>
      <c r="H475" s="216">
        <v>1020</v>
      </c>
      <c r="I475" s="173">
        <v>3700</v>
      </c>
      <c r="J475" s="216">
        <v>2590</v>
      </c>
      <c r="K475" s="216">
        <v>2220</v>
      </c>
      <c r="L475" s="396">
        <v>2.1764705882352939</v>
      </c>
      <c r="M475" s="396">
        <v>2.1764705882352939</v>
      </c>
      <c r="N475" s="396">
        <v>2.1764705882352939</v>
      </c>
    </row>
    <row r="476" spans="1:14" ht="85.5" customHeight="1" x14ac:dyDescent="0.25">
      <c r="A476" s="55">
        <v>473</v>
      </c>
      <c r="B476" s="55" t="s">
        <v>22</v>
      </c>
      <c r="C476" s="447" t="s">
        <v>7052</v>
      </c>
      <c r="D476" s="448"/>
      <c r="E476" s="449"/>
      <c r="F476" s="173">
        <v>1300</v>
      </c>
      <c r="G476" s="216">
        <v>909.99999999999989</v>
      </c>
      <c r="H476" s="216">
        <v>780</v>
      </c>
      <c r="I476" s="173">
        <v>2500</v>
      </c>
      <c r="J476" s="216">
        <v>1750</v>
      </c>
      <c r="K476" s="216">
        <v>1500</v>
      </c>
      <c r="L476" s="396">
        <v>1.9230769230769231</v>
      </c>
      <c r="M476" s="396">
        <v>1.9230769230769234</v>
      </c>
      <c r="N476" s="396">
        <v>1.9230769230769231</v>
      </c>
    </row>
    <row r="477" spans="1:14" ht="85.5" customHeight="1" x14ac:dyDescent="0.25">
      <c r="A477" s="55">
        <v>474</v>
      </c>
      <c r="B477" s="55" t="s">
        <v>92</v>
      </c>
      <c r="C477" s="447" t="s">
        <v>7053</v>
      </c>
      <c r="D477" s="448"/>
      <c r="E477" s="449"/>
      <c r="F477" s="173">
        <v>2100</v>
      </c>
      <c r="G477" s="216">
        <v>1470</v>
      </c>
      <c r="H477" s="216">
        <v>1260</v>
      </c>
      <c r="I477" s="173">
        <v>4000</v>
      </c>
      <c r="J477" s="216">
        <v>2800</v>
      </c>
      <c r="K477" s="216">
        <v>2400</v>
      </c>
      <c r="L477" s="396">
        <v>1.9047619047619047</v>
      </c>
      <c r="M477" s="396">
        <v>1.9047619047619047</v>
      </c>
      <c r="N477" s="396">
        <v>1.9047619047619047</v>
      </c>
    </row>
    <row r="478" spans="1:14" ht="85.5" customHeight="1" x14ac:dyDescent="0.25">
      <c r="A478" s="55">
        <v>475</v>
      </c>
      <c r="B478" s="55" t="s">
        <v>93</v>
      </c>
      <c r="C478" s="447" t="s">
        <v>7054</v>
      </c>
      <c r="D478" s="448"/>
      <c r="E478" s="449"/>
      <c r="F478" s="173">
        <v>1700</v>
      </c>
      <c r="G478" s="216">
        <v>1190</v>
      </c>
      <c r="H478" s="216">
        <v>1020</v>
      </c>
      <c r="I478" s="173">
        <v>2960</v>
      </c>
      <c r="J478" s="216">
        <v>2072</v>
      </c>
      <c r="K478" s="216">
        <v>1776</v>
      </c>
      <c r="L478" s="396">
        <v>1.7411764705882353</v>
      </c>
      <c r="M478" s="396">
        <v>1.7411764705882353</v>
      </c>
      <c r="N478" s="396">
        <v>1.7411764705882353</v>
      </c>
    </row>
    <row r="479" spans="1:14" ht="85.5" customHeight="1" x14ac:dyDescent="0.25">
      <c r="A479" s="55">
        <v>476</v>
      </c>
      <c r="B479" s="55" t="s">
        <v>94</v>
      </c>
      <c r="C479" s="447" t="s">
        <v>7055</v>
      </c>
      <c r="D479" s="448"/>
      <c r="E479" s="449"/>
      <c r="F479" s="173">
        <v>1300</v>
      </c>
      <c r="G479" s="216">
        <v>909.99999999999989</v>
      </c>
      <c r="H479" s="216">
        <v>780</v>
      </c>
      <c r="I479" s="173">
        <v>2000</v>
      </c>
      <c r="J479" s="216">
        <v>1400</v>
      </c>
      <c r="K479" s="216">
        <v>1200</v>
      </c>
      <c r="L479" s="396">
        <v>1.5384615384615385</v>
      </c>
      <c r="M479" s="396">
        <v>1.5384615384615385</v>
      </c>
      <c r="N479" s="396">
        <v>1.5384615384615385</v>
      </c>
    </row>
    <row r="480" spans="1:14" ht="78.75" x14ac:dyDescent="0.25">
      <c r="A480" s="55">
        <v>477</v>
      </c>
      <c r="B480" s="55" t="s">
        <v>6640</v>
      </c>
      <c r="C480" s="56" t="s">
        <v>6622</v>
      </c>
      <c r="D480" s="56" t="s">
        <v>6623</v>
      </c>
      <c r="E480" s="56" t="s">
        <v>6624</v>
      </c>
      <c r="F480" s="257"/>
      <c r="G480" s="257"/>
      <c r="H480" s="257"/>
      <c r="I480" s="257">
        <v>13000</v>
      </c>
      <c r="J480" s="257">
        <v>9100</v>
      </c>
      <c r="K480" s="257">
        <v>7800</v>
      </c>
      <c r="L480" s="395"/>
      <c r="M480" s="395"/>
      <c r="N480" s="395"/>
    </row>
    <row r="481" spans="1:14" ht="85.5" customHeight="1" x14ac:dyDescent="0.25">
      <c r="A481" s="55">
        <v>478</v>
      </c>
      <c r="B481" s="55" t="s">
        <v>20</v>
      </c>
      <c r="C481" s="447" t="s">
        <v>7056</v>
      </c>
      <c r="D481" s="448"/>
      <c r="E481" s="449"/>
      <c r="F481" s="173">
        <v>0</v>
      </c>
      <c r="G481" s="216">
        <v>0</v>
      </c>
      <c r="H481" s="216">
        <v>0</v>
      </c>
      <c r="I481" s="173">
        <v>5200</v>
      </c>
      <c r="J481" s="216">
        <v>3639.9999999999995</v>
      </c>
      <c r="K481" s="216">
        <v>3120</v>
      </c>
      <c r="L481" s="396"/>
      <c r="M481" s="396"/>
      <c r="N481" s="396"/>
    </row>
    <row r="482" spans="1:14" ht="85.5" customHeight="1" x14ac:dyDescent="0.25">
      <c r="A482" s="55">
        <v>479</v>
      </c>
      <c r="B482" s="55" t="s">
        <v>21</v>
      </c>
      <c r="C482" s="447" t="s">
        <v>7057</v>
      </c>
      <c r="D482" s="448"/>
      <c r="E482" s="449"/>
      <c r="F482" s="173">
        <v>0</v>
      </c>
      <c r="G482" s="216">
        <v>0</v>
      </c>
      <c r="H482" s="216">
        <v>0</v>
      </c>
      <c r="I482" s="173">
        <v>3900</v>
      </c>
      <c r="J482" s="216">
        <v>2730</v>
      </c>
      <c r="K482" s="216">
        <v>2340</v>
      </c>
      <c r="L482" s="396"/>
      <c r="M482" s="396"/>
      <c r="N482" s="396"/>
    </row>
    <row r="483" spans="1:14" ht="85.5" customHeight="1" x14ac:dyDescent="0.25">
      <c r="A483" s="55">
        <v>480</v>
      </c>
      <c r="B483" s="55" t="s">
        <v>22</v>
      </c>
      <c r="C483" s="447" t="s">
        <v>7058</v>
      </c>
      <c r="D483" s="448"/>
      <c r="E483" s="449"/>
      <c r="F483" s="173">
        <v>0</v>
      </c>
      <c r="G483" s="216">
        <v>0</v>
      </c>
      <c r="H483" s="216">
        <v>0</v>
      </c>
      <c r="I483" s="173">
        <v>2600</v>
      </c>
      <c r="J483" s="216">
        <v>1819.9999999999998</v>
      </c>
      <c r="K483" s="216">
        <v>1560</v>
      </c>
      <c r="L483" s="396"/>
      <c r="M483" s="396"/>
      <c r="N483" s="396"/>
    </row>
    <row r="484" spans="1:14" ht="85.5" customHeight="1" x14ac:dyDescent="0.25">
      <c r="A484" s="55">
        <v>481</v>
      </c>
      <c r="B484" s="55" t="s">
        <v>92</v>
      </c>
      <c r="C484" s="447" t="s">
        <v>7059</v>
      </c>
      <c r="D484" s="448"/>
      <c r="E484" s="449"/>
      <c r="F484" s="173">
        <v>0</v>
      </c>
      <c r="G484" s="216">
        <v>0</v>
      </c>
      <c r="H484" s="216">
        <v>0</v>
      </c>
      <c r="I484" s="173">
        <v>4160</v>
      </c>
      <c r="J484" s="216">
        <v>2912</v>
      </c>
      <c r="K484" s="216">
        <v>2496</v>
      </c>
      <c r="L484" s="396"/>
      <c r="M484" s="396"/>
      <c r="N484" s="396"/>
    </row>
    <row r="485" spans="1:14" ht="85.5" customHeight="1" x14ac:dyDescent="0.25">
      <c r="A485" s="55">
        <v>482</v>
      </c>
      <c r="B485" s="55" t="s">
        <v>93</v>
      </c>
      <c r="C485" s="447" t="s">
        <v>7060</v>
      </c>
      <c r="D485" s="448"/>
      <c r="E485" s="449"/>
      <c r="F485" s="173">
        <v>0</v>
      </c>
      <c r="G485" s="216">
        <v>0</v>
      </c>
      <c r="H485" s="216">
        <v>0</v>
      </c>
      <c r="I485" s="173">
        <v>3120</v>
      </c>
      <c r="J485" s="216">
        <v>2184</v>
      </c>
      <c r="K485" s="216">
        <v>1872</v>
      </c>
      <c r="L485" s="396"/>
      <c r="M485" s="396"/>
      <c r="N485" s="396"/>
    </row>
    <row r="486" spans="1:14" ht="85.5" customHeight="1" x14ac:dyDescent="0.25">
      <c r="A486" s="55">
        <v>483</v>
      </c>
      <c r="B486" s="55" t="s">
        <v>94</v>
      </c>
      <c r="C486" s="447" t="s">
        <v>7061</v>
      </c>
      <c r="D486" s="448"/>
      <c r="E486" s="449"/>
      <c r="F486" s="173">
        <v>0</v>
      </c>
      <c r="G486" s="216">
        <v>0</v>
      </c>
      <c r="H486" s="216">
        <v>0</v>
      </c>
      <c r="I486" s="173">
        <v>2080</v>
      </c>
      <c r="J486" s="216">
        <v>1456</v>
      </c>
      <c r="K486" s="216">
        <v>1248</v>
      </c>
      <c r="L486" s="396"/>
      <c r="M486" s="396"/>
      <c r="N486" s="396"/>
    </row>
    <row r="487" spans="1:14" ht="47.25" x14ac:dyDescent="0.25">
      <c r="A487" s="55">
        <v>484</v>
      </c>
      <c r="B487" s="55" t="s">
        <v>895</v>
      </c>
      <c r="C487" s="56" t="s">
        <v>6625</v>
      </c>
      <c r="D487" s="56" t="s">
        <v>6622</v>
      </c>
      <c r="E487" s="56" t="s">
        <v>6626</v>
      </c>
      <c r="F487" s="257"/>
      <c r="G487" s="257"/>
      <c r="H487" s="257"/>
      <c r="I487" s="257">
        <v>11000</v>
      </c>
      <c r="J487" s="257">
        <v>7699.9999999999991</v>
      </c>
      <c r="K487" s="257">
        <v>6600</v>
      </c>
      <c r="L487" s="395"/>
      <c r="M487" s="395"/>
      <c r="N487" s="395"/>
    </row>
  </sheetData>
  <autoFilter ref="A2:WVO487" xr:uid="{71188152-D8C1-4AE3-BDCA-17FB50886442}"/>
  <mergeCells count="423">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64:E164"/>
    <mergeCell ref="C145:E145"/>
    <mergeCell ref="C146:E146"/>
    <mergeCell ref="C147:E147"/>
    <mergeCell ref="C148:E148"/>
    <mergeCell ref="C149:E149"/>
    <mergeCell ref="C150:E150"/>
    <mergeCell ref="C159:E159"/>
    <mergeCell ref="C160:E160"/>
    <mergeCell ref="C161:E161"/>
    <mergeCell ref="C162:E162"/>
    <mergeCell ref="C163:E163"/>
    <mergeCell ref="C152:E152"/>
    <mergeCell ref="C153:E153"/>
    <mergeCell ref="C154:E154"/>
    <mergeCell ref="C155:E155"/>
    <mergeCell ref="C156:E156"/>
    <mergeCell ref="C157:E157"/>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90:E290"/>
    <mergeCell ref="C278:E278"/>
    <mergeCell ref="C279:E279"/>
    <mergeCell ref="C280:E280"/>
    <mergeCell ref="C281:E281"/>
    <mergeCell ref="C282:E282"/>
    <mergeCell ref="C283:E283"/>
    <mergeCell ref="C285:E285"/>
    <mergeCell ref="C286:E286"/>
    <mergeCell ref="C287:E287"/>
    <mergeCell ref="C288:E288"/>
    <mergeCell ref="C289:E289"/>
    <mergeCell ref="C304:E304"/>
    <mergeCell ref="C292:E292"/>
    <mergeCell ref="C293:E293"/>
    <mergeCell ref="C294:E294"/>
    <mergeCell ref="C295:E295"/>
    <mergeCell ref="C296:E296"/>
    <mergeCell ref="C297:E297"/>
    <mergeCell ref="C299:E299"/>
    <mergeCell ref="C300:E300"/>
    <mergeCell ref="C301:E301"/>
    <mergeCell ref="C302:E302"/>
    <mergeCell ref="C303:E303"/>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86:E386"/>
    <mergeCell ref="C387:E387"/>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76:E376"/>
    <mergeCell ref="C377:E377"/>
    <mergeCell ref="C378:E378"/>
    <mergeCell ref="C379:E379"/>
    <mergeCell ref="C380:E380"/>
    <mergeCell ref="C381:E381"/>
    <mergeCell ref="C383:E383"/>
    <mergeCell ref="C384:E384"/>
    <mergeCell ref="C385:E385"/>
    <mergeCell ref="C393:E393"/>
    <mergeCell ref="C394:E394"/>
    <mergeCell ref="C395:E395"/>
    <mergeCell ref="C397:E397"/>
    <mergeCell ref="C398:E398"/>
    <mergeCell ref="C399:E399"/>
    <mergeCell ref="C400:E400"/>
    <mergeCell ref="C401:E401"/>
    <mergeCell ref="C388:E388"/>
    <mergeCell ref="C418:E418"/>
    <mergeCell ref="C419:E419"/>
    <mergeCell ref="C420:E420"/>
    <mergeCell ref="C421:E421"/>
    <mergeCell ref="C422:E422"/>
    <mergeCell ref="C423:E423"/>
    <mergeCell ref="I2:I3"/>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02:E402"/>
    <mergeCell ref="C390:E390"/>
    <mergeCell ref="C391:E391"/>
    <mergeCell ref="C392:E392"/>
    <mergeCell ref="C425:E425"/>
    <mergeCell ref="C426:E426"/>
    <mergeCell ref="C427:E427"/>
    <mergeCell ref="C428:E428"/>
    <mergeCell ref="C429:E429"/>
    <mergeCell ref="C430:E430"/>
    <mergeCell ref="C432:E432"/>
    <mergeCell ref="C433:E433"/>
    <mergeCell ref="C434:E434"/>
    <mergeCell ref="C435:E435"/>
    <mergeCell ref="C436:E436"/>
    <mergeCell ref="C437:E437"/>
    <mergeCell ref="C439:E439"/>
    <mergeCell ref="C440:E440"/>
    <mergeCell ref="C441:E441"/>
    <mergeCell ref="C442:E442"/>
    <mergeCell ref="C443:E443"/>
    <mergeCell ref="C444:E444"/>
    <mergeCell ref="C446:E446"/>
    <mergeCell ref="C447:E447"/>
    <mergeCell ref="C448:E448"/>
    <mergeCell ref="C449:E449"/>
    <mergeCell ref="C450:E450"/>
    <mergeCell ref="C451:E451"/>
    <mergeCell ref="C453:E453"/>
    <mergeCell ref="C454:E454"/>
    <mergeCell ref="C455:E455"/>
    <mergeCell ref="C456:E456"/>
    <mergeCell ref="C457:E457"/>
    <mergeCell ref="C458:E458"/>
    <mergeCell ref="C460:E460"/>
    <mergeCell ref="C461:E461"/>
    <mergeCell ref="C462:E462"/>
    <mergeCell ref="C463:E463"/>
    <mergeCell ref="C464:E464"/>
    <mergeCell ref="C465:E465"/>
    <mergeCell ref="C467:E467"/>
    <mergeCell ref="C468:E468"/>
    <mergeCell ref="C469:E469"/>
    <mergeCell ref="C470:E470"/>
    <mergeCell ref="C471:E471"/>
    <mergeCell ref="C472:E472"/>
    <mergeCell ref="C474:E474"/>
    <mergeCell ref="C475:E475"/>
    <mergeCell ref="C476:E476"/>
    <mergeCell ref="C477:E477"/>
    <mergeCell ref="C478:E478"/>
    <mergeCell ref="C479:E479"/>
    <mergeCell ref="C481:E481"/>
    <mergeCell ref="C482:E482"/>
    <mergeCell ref="C483:E483"/>
    <mergeCell ref="C484:E484"/>
    <mergeCell ref="C485:E485"/>
    <mergeCell ref="C486:E486"/>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XFD487"/>
  <sheetViews>
    <sheetView view="pageBreakPreview" zoomScale="70" zoomScaleNormal="85" zoomScaleSheetLayoutView="70" workbookViewId="0">
      <selection activeCell="G7" sqref="G7"/>
    </sheetView>
  </sheetViews>
  <sheetFormatPr defaultColWidth="9.140625" defaultRowHeight="16.5" x14ac:dyDescent="0.25"/>
  <cols>
    <col min="1" max="1" width="5.42578125" style="2" customWidth="1"/>
    <col min="2" max="2" width="12.5703125" style="3" customWidth="1"/>
    <col min="3" max="3" width="42.5703125" style="4" customWidth="1"/>
    <col min="4" max="4" width="32.5703125" style="5" customWidth="1"/>
    <col min="5" max="5" width="35.28515625" style="5" customWidth="1"/>
    <col min="6" max="7" width="18" style="5" customWidth="1"/>
    <col min="8" max="8" width="17.42578125" style="392" customWidth="1"/>
    <col min="9" max="9" width="18.85546875" style="392" customWidth="1"/>
    <col min="10" max="10" width="14.5703125" style="392"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5" width="11.5703125" style="357" customWidth="1"/>
    <col min="26" max="26" width="11.7109375" style="357" customWidth="1"/>
    <col min="27" max="27" width="9.140625" style="357"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7" ht="18.75" customHeight="1" x14ac:dyDescent="0.25">
      <c r="A1" s="356"/>
      <c r="B1" s="356"/>
      <c r="C1" s="356"/>
      <c r="D1" s="356"/>
      <c r="E1" s="356"/>
      <c r="F1" s="356"/>
      <c r="G1" s="356"/>
      <c r="H1" s="391"/>
      <c r="I1" s="391"/>
      <c r="J1" s="391"/>
      <c r="K1" s="356"/>
      <c r="L1" s="356"/>
      <c r="M1" s="356"/>
      <c r="N1" s="356"/>
    </row>
    <row r="2" spans="1:27" ht="54" customHeight="1" x14ac:dyDescent="0.25">
      <c r="A2" s="119" t="s">
        <v>2</v>
      </c>
      <c r="B2" s="119" t="s">
        <v>3</v>
      </c>
      <c r="C2" s="119" t="s">
        <v>4</v>
      </c>
      <c r="D2" s="119" t="s">
        <v>5</v>
      </c>
      <c r="E2" s="398" t="s">
        <v>7</v>
      </c>
      <c r="F2" s="464" t="s">
        <v>6617</v>
      </c>
      <c r="G2" s="464" t="s">
        <v>6647</v>
      </c>
      <c r="H2" s="464" t="s">
        <v>6618</v>
      </c>
      <c r="I2" s="464" t="s">
        <v>6619</v>
      </c>
      <c r="J2" s="466" t="s">
        <v>6620</v>
      </c>
      <c r="K2" s="119" t="s">
        <v>8</v>
      </c>
      <c r="L2" s="119"/>
      <c r="M2" s="119"/>
      <c r="N2" s="119"/>
      <c r="O2" s="6">
        <v>1.8</v>
      </c>
      <c r="P2" s="6">
        <v>1.4</v>
      </c>
      <c r="Q2" s="6">
        <v>1.2</v>
      </c>
      <c r="R2" s="6">
        <v>1.1000000000000001</v>
      </c>
      <c r="T2" s="119" t="s">
        <v>8</v>
      </c>
      <c r="U2" s="119"/>
      <c r="V2" s="119"/>
      <c r="W2" s="119"/>
      <c r="X2" s="6"/>
      <c r="Y2" s="6"/>
      <c r="Z2" s="6"/>
      <c r="AA2" s="6"/>
    </row>
    <row r="3" spans="1:27" s="52" customFormat="1" ht="39.75" customHeight="1" x14ac:dyDescent="0.25">
      <c r="A3" s="51"/>
      <c r="B3" s="51"/>
      <c r="C3" s="51" t="s">
        <v>6613</v>
      </c>
      <c r="D3" s="51"/>
      <c r="E3" s="51"/>
      <c r="F3" s="465"/>
      <c r="G3" s="465"/>
      <c r="H3" s="465"/>
      <c r="I3" s="465"/>
      <c r="J3" s="467"/>
      <c r="K3" s="399"/>
      <c r="L3" s="51"/>
      <c r="M3" s="51"/>
      <c r="N3" s="51"/>
      <c r="O3" s="52">
        <v>1</v>
      </c>
      <c r="P3" s="52">
        <v>1</v>
      </c>
      <c r="R3" s="52">
        <v>1</v>
      </c>
      <c r="S3" s="52">
        <v>1</v>
      </c>
      <c r="T3" s="399">
        <v>1</v>
      </c>
      <c r="U3" s="51"/>
      <c r="V3" s="51">
        <v>1</v>
      </c>
      <c r="W3" s="51">
        <v>1</v>
      </c>
      <c r="X3" s="52">
        <v>1</v>
      </c>
      <c r="Y3" s="52">
        <v>1</v>
      </c>
      <c r="AA3" s="52">
        <v>1</v>
      </c>
    </row>
    <row r="4" spans="1:27" s="18" customFormat="1" ht="76.5" customHeight="1" x14ac:dyDescent="0.25">
      <c r="A4" s="55">
        <v>1</v>
      </c>
      <c r="B4" s="55" t="s">
        <v>615</v>
      </c>
      <c r="C4" s="56" t="s">
        <v>5605</v>
      </c>
      <c r="D4" s="56" t="s">
        <v>254</v>
      </c>
      <c r="E4" s="56" t="s">
        <v>6386</v>
      </c>
      <c r="F4" s="400">
        <v>220</v>
      </c>
      <c r="G4" s="400">
        <v>200</v>
      </c>
      <c r="H4" s="400">
        <v>733.33333333333337</v>
      </c>
      <c r="I4" s="400">
        <v>666.66666666666663</v>
      </c>
      <c r="J4" s="396">
        <v>3.3333333333333335</v>
      </c>
      <c r="K4" s="216">
        <v>220</v>
      </c>
      <c r="L4" s="216">
        <v>200</v>
      </c>
      <c r="M4" s="216">
        <v>170</v>
      </c>
      <c r="N4" s="216">
        <v>140</v>
      </c>
      <c r="O4" s="401">
        <v>733.33333333333337</v>
      </c>
      <c r="P4" s="401">
        <v>500</v>
      </c>
      <c r="Q4" s="401">
        <v>374.00000000000006</v>
      </c>
      <c r="R4" s="401">
        <v>252</v>
      </c>
      <c r="S4" s="18">
        <v>1</v>
      </c>
      <c r="T4" s="402">
        <v>200</v>
      </c>
      <c r="U4" s="402">
        <v>180</v>
      </c>
      <c r="V4" s="402">
        <v>150</v>
      </c>
      <c r="W4" s="402">
        <v>120</v>
      </c>
      <c r="X4" s="401">
        <v>666.66666666666663</v>
      </c>
      <c r="Y4" s="401">
        <v>450</v>
      </c>
      <c r="Z4" s="401">
        <v>330</v>
      </c>
      <c r="AA4" s="401">
        <v>216</v>
      </c>
    </row>
    <row r="5" spans="1:27" s="18" customFormat="1" ht="94.5" customHeight="1" x14ac:dyDescent="0.25">
      <c r="A5" s="55">
        <v>2</v>
      </c>
      <c r="B5" s="55" t="s">
        <v>20</v>
      </c>
      <c r="C5" s="461" t="s">
        <v>6648</v>
      </c>
      <c r="D5" s="462"/>
      <c r="E5" s="463"/>
      <c r="F5" s="403">
        <v>200</v>
      </c>
      <c r="G5" s="403">
        <v>180</v>
      </c>
      <c r="H5" s="403">
        <v>500</v>
      </c>
      <c r="I5" s="403">
        <v>450</v>
      </c>
      <c r="J5" s="404">
        <v>2.5</v>
      </c>
      <c r="K5" s="57">
        <v>220</v>
      </c>
      <c r="L5" s="57">
        <v>200</v>
      </c>
      <c r="M5" s="57">
        <v>170</v>
      </c>
      <c r="N5" s="57">
        <v>140</v>
      </c>
      <c r="O5" s="82">
        <v>733.33333333333337</v>
      </c>
      <c r="P5" s="82">
        <v>500</v>
      </c>
      <c r="Q5" s="82">
        <v>374.00000000000006</v>
      </c>
      <c r="R5" s="82">
        <v>252</v>
      </c>
      <c r="S5" s="18">
        <v>2</v>
      </c>
      <c r="T5" s="18">
        <v>200</v>
      </c>
      <c r="U5" s="18">
        <v>180</v>
      </c>
      <c r="V5" s="18">
        <v>150</v>
      </c>
      <c r="W5" s="18">
        <v>120</v>
      </c>
      <c r="X5" s="18">
        <v>666.66666666666663</v>
      </c>
      <c r="Y5" s="18">
        <v>450</v>
      </c>
      <c r="Z5" s="18">
        <v>330</v>
      </c>
      <c r="AA5" s="18">
        <v>216</v>
      </c>
    </row>
    <row r="6" spans="1:27" s="18" customFormat="1" ht="110.25" customHeight="1" x14ac:dyDescent="0.25">
      <c r="A6" s="55">
        <v>3</v>
      </c>
      <c r="B6" s="55" t="s">
        <v>21</v>
      </c>
      <c r="C6" s="461" t="s">
        <v>6649</v>
      </c>
      <c r="D6" s="462"/>
      <c r="E6" s="463"/>
      <c r="F6" s="403">
        <v>170</v>
      </c>
      <c r="G6" s="403">
        <v>150</v>
      </c>
      <c r="H6" s="403">
        <v>374.00000000000006</v>
      </c>
      <c r="I6" s="403">
        <v>330</v>
      </c>
      <c r="J6" s="404">
        <v>2.2000000000000002</v>
      </c>
      <c r="K6" s="57">
        <v>220</v>
      </c>
      <c r="L6" s="57">
        <v>200</v>
      </c>
      <c r="M6" s="57">
        <v>170</v>
      </c>
      <c r="N6" s="57">
        <v>140</v>
      </c>
      <c r="O6" s="82">
        <v>733.33333333333337</v>
      </c>
      <c r="P6" s="82">
        <v>500</v>
      </c>
      <c r="Q6" s="82">
        <v>374.00000000000006</v>
      </c>
      <c r="R6" s="82">
        <v>252</v>
      </c>
      <c r="S6" s="18">
        <v>2</v>
      </c>
      <c r="T6" s="18">
        <v>200</v>
      </c>
      <c r="U6" s="18">
        <v>180</v>
      </c>
      <c r="V6" s="18">
        <v>150</v>
      </c>
      <c r="W6" s="18">
        <v>120</v>
      </c>
      <c r="X6" s="18">
        <v>666.66666666666663</v>
      </c>
      <c r="Y6" s="18">
        <v>450</v>
      </c>
      <c r="Z6" s="18">
        <v>330</v>
      </c>
      <c r="AA6" s="18">
        <v>216</v>
      </c>
    </row>
    <row r="7" spans="1:27" s="18" customFormat="1" ht="78.75" customHeight="1" x14ac:dyDescent="0.25">
      <c r="A7" s="55">
        <v>4</v>
      </c>
      <c r="B7" s="55" t="s">
        <v>22</v>
      </c>
      <c r="C7" s="461" t="s">
        <v>6650</v>
      </c>
      <c r="D7" s="462"/>
      <c r="E7" s="463"/>
      <c r="F7" s="403">
        <v>140</v>
      </c>
      <c r="G7" s="403">
        <v>120</v>
      </c>
      <c r="H7" s="403">
        <v>252</v>
      </c>
      <c r="I7" s="403">
        <v>216</v>
      </c>
      <c r="J7" s="404">
        <v>1.8</v>
      </c>
      <c r="K7" s="57">
        <v>220</v>
      </c>
      <c r="L7" s="57">
        <v>200</v>
      </c>
      <c r="M7" s="57">
        <v>170</v>
      </c>
      <c r="N7" s="57">
        <v>140</v>
      </c>
      <c r="O7" s="82">
        <v>733.33333333333337</v>
      </c>
      <c r="P7" s="82">
        <v>500</v>
      </c>
      <c r="Q7" s="82">
        <v>374.00000000000006</v>
      </c>
      <c r="R7" s="82">
        <v>252</v>
      </c>
      <c r="S7" s="18">
        <v>2</v>
      </c>
      <c r="T7" s="18">
        <v>200</v>
      </c>
      <c r="U7" s="18">
        <v>180</v>
      </c>
      <c r="V7" s="18">
        <v>150</v>
      </c>
      <c r="W7" s="18">
        <v>120</v>
      </c>
      <c r="X7" s="18">
        <v>666.66666666666663</v>
      </c>
      <c r="Y7" s="18">
        <v>450</v>
      </c>
      <c r="Z7" s="18">
        <v>330</v>
      </c>
      <c r="AA7" s="18">
        <v>216</v>
      </c>
    </row>
    <row r="8" spans="1:27" s="18" customFormat="1" ht="94.5" customHeight="1" x14ac:dyDescent="0.25">
      <c r="A8" s="55">
        <v>5</v>
      </c>
      <c r="B8" s="55" t="s">
        <v>92</v>
      </c>
      <c r="C8" s="461" t="s">
        <v>6651</v>
      </c>
      <c r="D8" s="462"/>
      <c r="E8" s="463"/>
      <c r="F8" s="403">
        <v>200</v>
      </c>
      <c r="G8" s="403">
        <v>180</v>
      </c>
      <c r="H8" s="403">
        <v>500</v>
      </c>
      <c r="I8" s="403">
        <v>450</v>
      </c>
      <c r="J8" s="404">
        <v>2.5</v>
      </c>
      <c r="K8" s="57">
        <v>220</v>
      </c>
      <c r="L8" s="57">
        <v>200</v>
      </c>
      <c r="M8" s="57">
        <v>170</v>
      </c>
      <c r="N8" s="57">
        <v>140</v>
      </c>
      <c r="O8" s="82">
        <v>733.33333333333337</v>
      </c>
      <c r="P8" s="82">
        <v>500</v>
      </c>
      <c r="Q8" s="82">
        <v>374.00000000000006</v>
      </c>
      <c r="R8" s="82">
        <v>252</v>
      </c>
      <c r="S8" s="18">
        <v>2</v>
      </c>
      <c r="T8" s="18">
        <v>200</v>
      </c>
      <c r="U8" s="18">
        <v>180</v>
      </c>
      <c r="V8" s="18">
        <v>150</v>
      </c>
      <c r="W8" s="18">
        <v>120</v>
      </c>
      <c r="X8" s="18">
        <v>666.66666666666663</v>
      </c>
      <c r="Y8" s="18">
        <v>450</v>
      </c>
      <c r="Z8" s="18">
        <v>330</v>
      </c>
      <c r="AA8" s="18">
        <v>216</v>
      </c>
    </row>
    <row r="9" spans="1:27" s="18" customFormat="1" ht="94.5" customHeight="1" x14ac:dyDescent="0.25">
      <c r="A9" s="55">
        <v>6</v>
      </c>
      <c r="B9" s="55" t="s">
        <v>93</v>
      </c>
      <c r="C9" s="461" t="s">
        <v>6652</v>
      </c>
      <c r="D9" s="462"/>
      <c r="E9" s="463"/>
      <c r="F9" s="403">
        <v>170</v>
      </c>
      <c r="G9" s="403">
        <v>150</v>
      </c>
      <c r="H9" s="403">
        <v>374.00000000000006</v>
      </c>
      <c r="I9" s="403">
        <v>330</v>
      </c>
      <c r="J9" s="404">
        <v>2.2000000000000002</v>
      </c>
      <c r="K9" s="57">
        <v>220</v>
      </c>
      <c r="L9" s="57">
        <v>200</v>
      </c>
      <c r="M9" s="57">
        <v>170</v>
      </c>
      <c r="N9" s="57">
        <v>140</v>
      </c>
      <c r="O9" s="82">
        <v>733.33333333333337</v>
      </c>
      <c r="P9" s="82">
        <v>500</v>
      </c>
      <c r="Q9" s="82">
        <v>374.00000000000006</v>
      </c>
      <c r="R9" s="82">
        <v>252</v>
      </c>
      <c r="S9" s="18">
        <v>2</v>
      </c>
      <c r="T9" s="18">
        <v>200</v>
      </c>
      <c r="U9" s="18">
        <v>180</v>
      </c>
      <c r="V9" s="18">
        <v>150</v>
      </c>
      <c r="W9" s="18">
        <v>120</v>
      </c>
      <c r="X9" s="18">
        <v>666.66666666666663</v>
      </c>
      <c r="Y9" s="18">
        <v>450</v>
      </c>
      <c r="Z9" s="18">
        <v>330</v>
      </c>
      <c r="AA9" s="18">
        <v>216</v>
      </c>
    </row>
    <row r="10" spans="1:27" s="18" customFormat="1" ht="78.75" customHeight="1" x14ac:dyDescent="0.25">
      <c r="A10" s="55">
        <v>7</v>
      </c>
      <c r="B10" s="55" t="s">
        <v>94</v>
      </c>
      <c r="C10" s="461" t="s">
        <v>6653</v>
      </c>
      <c r="D10" s="462"/>
      <c r="E10" s="463"/>
      <c r="F10" s="403">
        <v>140</v>
      </c>
      <c r="G10" s="403">
        <v>120</v>
      </c>
      <c r="H10" s="403">
        <v>252</v>
      </c>
      <c r="I10" s="403">
        <v>216</v>
      </c>
      <c r="J10" s="404">
        <v>1.8</v>
      </c>
      <c r="K10" s="57">
        <v>220</v>
      </c>
      <c r="L10" s="57">
        <v>200</v>
      </c>
      <c r="M10" s="57">
        <v>170</v>
      </c>
      <c r="N10" s="57">
        <v>140</v>
      </c>
      <c r="O10" s="82">
        <v>733.33333333333337</v>
      </c>
      <c r="P10" s="82">
        <v>500</v>
      </c>
      <c r="Q10" s="82">
        <v>374.00000000000006</v>
      </c>
      <c r="R10" s="82">
        <v>252</v>
      </c>
      <c r="S10" s="18">
        <v>2</v>
      </c>
      <c r="T10" s="18">
        <v>200</v>
      </c>
      <c r="U10" s="18">
        <v>180</v>
      </c>
      <c r="V10" s="18">
        <v>150</v>
      </c>
      <c r="W10" s="18">
        <v>120</v>
      </c>
      <c r="X10" s="18">
        <v>666.66666666666663</v>
      </c>
      <c r="Y10" s="18">
        <v>450</v>
      </c>
      <c r="Z10" s="18">
        <v>330</v>
      </c>
      <c r="AA10" s="18">
        <v>216</v>
      </c>
    </row>
    <row r="11" spans="1:27" s="18" customFormat="1" ht="15.75" x14ac:dyDescent="0.25">
      <c r="A11" s="55">
        <v>8</v>
      </c>
      <c r="B11" s="55" t="s">
        <v>766</v>
      </c>
      <c r="C11" s="56" t="s">
        <v>4256</v>
      </c>
      <c r="D11" s="56" t="s">
        <v>254</v>
      </c>
      <c r="E11" s="56" t="s">
        <v>216</v>
      </c>
      <c r="F11" s="400">
        <v>220</v>
      </c>
      <c r="G11" s="400">
        <v>200</v>
      </c>
      <c r="H11" s="400">
        <v>733.33333333333337</v>
      </c>
      <c r="I11" s="400">
        <v>666.66666666666663</v>
      </c>
      <c r="J11" s="396">
        <v>3.3333333333333335</v>
      </c>
      <c r="K11" s="216">
        <v>220</v>
      </c>
      <c r="L11" s="216">
        <v>200</v>
      </c>
      <c r="M11" s="216">
        <v>170</v>
      </c>
      <c r="N11" s="216">
        <v>140</v>
      </c>
      <c r="O11" s="401">
        <v>733.33333333333337</v>
      </c>
      <c r="P11" s="401">
        <v>500</v>
      </c>
      <c r="Q11" s="401">
        <v>374.00000000000006</v>
      </c>
      <c r="R11" s="401">
        <v>252</v>
      </c>
      <c r="S11" s="18">
        <v>1</v>
      </c>
      <c r="T11" s="402">
        <v>200</v>
      </c>
      <c r="U11" s="402">
        <v>180</v>
      </c>
      <c r="V11" s="402">
        <v>150</v>
      </c>
      <c r="W11" s="402">
        <v>120</v>
      </c>
      <c r="X11" s="401">
        <v>666.66666666666663</v>
      </c>
      <c r="Y11" s="401">
        <v>450</v>
      </c>
      <c r="Z11" s="401">
        <v>330</v>
      </c>
      <c r="AA11" s="401">
        <v>216</v>
      </c>
    </row>
    <row r="12" spans="1:27" s="18" customFormat="1" ht="94.5" customHeight="1" x14ac:dyDescent="0.25">
      <c r="A12" s="55">
        <v>9</v>
      </c>
      <c r="B12" s="55" t="s">
        <v>20</v>
      </c>
      <c r="C12" s="461" t="s">
        <v>6654</v>
      </c>
      <c r="D12" s="462"/>
      <c r="E12" s="463"/>
      <c r="F12" s="403">
        <v>200</v>
      </c>
      <c r="G12" s="403">
        <v>180</v>
      </c>
      <c r="H12" s="403">
        <v>500</v>
      </c>
      <c r="I12" s="403">
        <v>450</v>
      </c>
      <c r="J12" s="404">
        <v>2.5</v>
      </c>
      <c r="K12" s="57">
        <v>220</v>
      </c>
      <c r="L12" s="57">
        <v>200</v>
      </c>
      <c r="M12" s="57">
        <v>170</v>
      </c>
      <c r="N12" s="57">
        <v>140</v>
      </c>
      <c r="O12" s="82">
        <v>733.33333333333337</v>
      </c>
      <c r="P12" s="82">
        <v>500</v>
      </c>
      <c r="Q12" s="82">
        <v>374.00000000000006</v>
      </c>
      <c r="R12" s="82">
        <v>252</v>
      </c>
      <c r="S12" s="18">
        <v>2</v>
      </c>
      <c r="T12" s="18">
        <v>200</v>
      </c>
      <c r="U12" s="18">
        <v>180</v>
      </c>
      <c r="V12" s="18">
        <v>150</v>
      </c>
      <c r="W12" s="18">
        <v>120</v>
      </c>
      <c r="X12" s="18">
        <v>666.66666666666663</v>
      </c>
      <c r="Y12" s="18">
        <v>450</v>
      </c>
      <c r="Z12" s="18">
        <v>330</v>
      </c>
      <c r="AA12" s="18">
        <v>216</v>
      </c>
    </row>
    <row r="13" spans="1:27" s="18" customFormat="1" ht="110.25" customHeight="1" x14ac:dyDescent="0.25">
      <c r="A13" s="55">
        <v>10</v>
      </c>
      <c r="B13" s="55" t="s">
        <v>21</v>
      </c>
      <c r="C13" s="461" t="s">
        <v>6655</v>
      </c>
      <c r="D13" s="462"/>
      <c r="E13" s="463"/>
      <c r="F13" s="403">
        <v>170</v>
      </c>
      <c r="G13" s="403">
        <v>150</v>
      </c>
      <c r="H13" s="403">
        <v>374.00000000000006</v>
      </c>
      <c r="I13" s="403">
        <v>330</v>
      </c>
      <c r="J13" s="404">
        <v>2.2000000000000002</v>
      </c>
      <c r="K13" s="57">
        <v>220</v>
      </c>
      <c r="L13" s="57">
        <v>200</v>
      </c>
      <c r="M13" s="57">
        <v>170</v>
      </c>
      <c r="N13" s="57">
        <v>140</v>
      </c>
      <c r="O13" s="82">
        <v>733.33333333333337</v>
      </c>
      <c r="P13" s="82">
        <v>500</v>
      </c>
      <c r="Q13" s="82">
        <v>374.00000000000006</v>
      </c>
      <c r="R13" s="82">
        <v>252</v>
      </c>
      <c r="S13" s="18">
        <v>2</v>
      </c>
      <c r="T13" s="18">
        <v>200</v>
      </c>
      <c r="U13" s="18">
        <v>180</v>
      </c>
      <c r="V13" s="18">
        <v>150</v>
      </c>
      <c r="W13" s="18">
        <v>120</v>
      </c>
      <c r="X13" s="18">
        <v>666.66666666666663</v>
      </c>
      <c r="Y13" s="18">
        <v>450</v>
      </c>
      <c r="Z13" s="18">
        <v>330</v>
      </c>
      <c r="AA13" s="18">
        <v>216</v>
      </c>
    </row>
    <row r="14" spans="1:27" s="18" customFormat="1" ht="63" customHeight="1" x14ac:dyDescent="0.25">
      <c r="A14" s="55">
        <v>11</v>
      </c>
      <c r="B14" s="55" t="s">
        <v>22</v>
      </c>
      <c r="C14" s="461" t="s">
        <v>6656</v>
      </c>
      <c r="D14" s="462"/>
      <c r="E14" s="463"/>
      <c r="F14" s="403">
        <v>140</v>
      </c>
      <c r="G14" s="403">
        <v>120</v>
      </c>
      <c r="H14" s="403">
        <v>252</v>
      </c>
      <c r="I14" s="403">
        <v>216</v>
      </c>
      <c r="J14" s="404">
        <v>1.8</v>
      </c>
      <c r="K14" s="57">
        <v>220</v>
      </c>
      <c r="L14" s="57">
        <v>200</v>
      </c>
      <c r="M14" s="57">
        <v>170</v>
      </c>
      <c r="N14" s="57">
        <v>140</v>
      </c>
      <c r="O14" s="82">
        <v>733.33333333333337</v>
      </c>
      <c r="P14" s="82">
        <v>500</v>
      </c>
      <c r="Q14" s="82">
        <v>374.00000000000006</v>
      </c>
      <c r="R14" s="82">
        <v>252</v>
      </c>
      <c r="S14" s="18">
        <v>2</v>
      </c>
      <c r="T14" s="18">
        <v>200</v>
      </c>
      <c r="U14" s="18">
        <v>180</v>
      </c>
      <c r="V14" s="18">
        <v>150</v>
      </c>
      <c r="W14" s="18">
        <v>120</v>
      </c>
      <c r="X14" s="18">
        <v>666.66666666666663</v>
      </c>
      <c r="Y14" s="18">
        <v>450</v>
      </c>
      <c r="Z14" s="18">
        <v>330</v>
      </c>
      <c r="AA14" s="18">
        <v>216</v>
      </c>
    </row>
    <row r="15" spans="1:27" s="18" customFormat="1" ht="94.5" customHeight="1" x14ac:dyDescent="0.25">
      <c r="A15" s="55">
        <v>12</v>
      </c>
      <c r="B15" s="55" t="s">
        <v>92</v>
      </c>
      <c r="C15" s="461" t="s">
        <v>6657</v>
      </c>
      <c r="D15" s="462"/>
      <c r="E15" s="463"/>
      <c r="F15" s="403">
        <v>200</v>
      </c>
      <c r="G15" s="403">
        <v>180</v>
      </c>
      <c r="H15" s="403">
        <v>500</v>
      </c>
      <c r="I15" s="403">
        <v>450</v>
      </c>
      <c r="J15" s="404">
        <v>2.5</v>
      </c>
      <c r="K15" s="57">
        <v>220</v>
      </c>
      <c r="L15" s="57">
        <v>200</v>
      </c>
      <c r="M15" s="57">
        <v>170</v>
      </c>
      <c r="N15" s="57">
        <v>140</v>
      </c>
      <c r="O15" s="82">
        <v>733.33333333333337</v>
      </c>
      <c r="P15" s="82">
        <v>500</v>
      </c>
      <c r="Q15" s="82">
        <v>374.00000000000006</v>
      </c>
      <c r="R15" s="82">
        <v>252</v>
      </c>
      <c r="S15" s="18">
        <v>2</v>
      </c>
      <c r="T15" s="18">
        <v>200</v>
      </c>
      <c r="U15" s="18">
        <v>180</v>
      </c>
      <c r="V15" s="18">
        <v>150</v>
      </c>
      <c r="W15" s="18">
        <v>120</v>
      </c>
      <c r="X15" s="18">
        <v>666.66666666666663</v>
      </c>
      <c r="Y15" s="18">
        <v>450</v>
      </c>
      <c r="Z15" s="18">
        <v>330</v>
      </c>
      <c r="AA15" s="18">
        <v>216</v>
      </c>
    </row>
    <row r="16" spans="1:27" s="18" customFormat="1" ht="94.5" customHeight="1" x14ac:dyDescent="0.25">
      <c r="A16" s="55">
        <v>13</v>
      </c>
      <c r="B16" s="55" t="s">
        <v>93</v>
      </c>
      <c r="C16" s="461" t="s">
        <v>6658</v>
      </c>
      <c r="D16" s="462"/>
      <c r="E16" s="463"/>
      <c r="F16" s="403">
        <v>170</v>
      </c>
      <c r="G16" s="403">
        <v>150</v>
      </c>
      <c r="H16" s="403">
        <v>374.00000000000006</v>
      </c>
      <c r="I16" s="403">
        <v>330</v>
      </c>
      <c r="J16" s="404">
        <v>2.2000000000000002</v>
      </c>
      <c r="K16" s="57">
        <v>220</v>
      </c>
      <c r="L16" s="57">
        <v>200</v>
      </c>
      <c r="M16" s="57">
        <v>170</v>
      </c>
      <c r="N16" s="57">
        <v>140</v>
      </c>
      <c r="O16" s="82">
        <v>733.33333333333337</v>
      </c>
      <c r="P16" s="82">
        <v>500</v>
      </c>
      <c r="Q16" s="82">
        <v>374.00000000000006</v>
      </c>
      <c r="R16" s="82">
        <v>252</v>
      </c>
      <c r="S16" s="18">
        <v>2</v>
      </c>
      <c r="T16" s="18">
        <v>200</v>
      </c>
      <c r="U16" s="18">
        <v>180</v>
      </c>
      <c r="V16" s="18">
        <v>150</v>
      </c>
      <c r="W16" s="18">
        <v>120</v>
      </c>
      <c r="X16" s="18">
        <v>666.66666666666663</v>
      </c>
      <c r="Y16" s="18">
        <v>450</v>
      </c>
      <c r="Z16" s="18">
        <v>330</v>
      </c>
      <c r="AA16" s="18">
        <v>216</v>
      </c>
    </row>
    <row r="17" spans="1:996 1040:2020 2064:3044 3088:4068 4112:5092 5136:6116 6160:7140 7184:8164 8208:9188 9232:10212 10256:11236 11280:12260 12304:13284 13328:14308 14352:15332 15376:16384" s="18" customFormat="1" ht="78.75" customHeight="1" x14ac:dyDescent="0.25">
      <c r="A17" s="55">
        <v>14</v>
      </c>
      <c r="B17" s="55" t="s">
        <v>94</v>
      </c>
      <c r="C17" s="461" t="s">
        <v>6659</v>
      </c>
      <c r="D17" s="462"/>
      <c r="E17" s="463"/>
      <c r="F17" s="403">
        <v>140</v>
      </c>
      <c r="G17" s="403">
        <v>120</v>
      </c>
      <c r="H17" s="403">
        <v>252</v>
      </c>
      <c r="I17" s="403">
        <v>216</v>
      </c>
      <c r="J17" s="404">
        <v>1.8</v>
      </c>
      <c r="K17" s="57">
        <v>220</v>
      </c>
      <c r="L17" s="57">
        <v>200</v>
      </c>
      <c r="M17" s="57">
        <v>170</v>
      </c>
      <c r="N17" s="57">
        <v>140</v>
      </c>
      <c r="O17" s="82">
        <v>733.33333333333337</v>
      </c>
      <c r="P17" s="82">
        <v>500</v>
      </c>
      <c r="Q17" s="82">
        <v>374.00000000000006</v>
      </c>
      <c r="R17" s="82">
        <v>252</v>
      </c>
      <c r="S17" s="18">
        <v>2</v>
      </c>
      <c r="T17" s="18">
        <v>200</v>
      </c>
      <c r="U17" s="18">
        <v>180</v>
      </c>
      <c r="V17" s="18">
        <v>150</v>
      </c>
      <c r="W17" s="18">
        <v>120</v>
      </c>
      <c r="X17" s="18">
        <v>666.66666666666663</v>
      </c>
      <c r="Y17" s="18">
        <v>450</v>
      </c>
      <c r="Z17" s="18">
        <v>330</v>
      </c>
      <c r="AA17" s="18">
        <v>216</v>
      </c>
    </row>
    <row r="18" spans="1:996 1040:2020 2064:3044 3088:4068 4112:5092 5136:6116 6160:7140 7184:8164 8208:9188 9232:10212 10256:11236 11280:12260 12304:13284 13328:14308 14352:15332 15376:16384" s="18" customFormat="1" ht="47.25" x14ac:dyDescent="0.25">
      <c r="A18" s="55">
        <v>15</v>
      </c>
      <c r="B18" s="55" t="s">
        <v>694</v>
      </c>
      <c r="C18" s="56" t="s">
        <v>631</v>
      </c>
      <c r="D18" s="56" t="s">
        <v>696</v>
      </c>
      <c r="E18" s="56" t="s">
        <v>697</v>
      </c>
      <c r="F18" s="400">
        <v>220</v>
      </c>
      <c r="G18" s="400">
        <v>200</v>
      </c>
      <c r="H18" s="400">
        <v>733.33333333333337</v>
      </c>
      <c r="I18" s="400">
        <v>666.66666666666663</v>
      </c>
      <c r="J18" s="396">
        <v>3.3333333333333335</v>
      </c>
      <c r="K18" s="216">
        <v>220</v>
      </c>
      <c r="L18" s="216">
        <v>200</v>
      </c>
      <c r="M18" s="216">
        <v>170</v>
      </c>
      <c r="N18" s="216">
        <v>140</v>
      </c>
      <c r="O18" s="401">
        <v>733.33333333333337</v>
      </c>
      <c r="P18" s="401">
        <v>500</v>
      </c>
      <c r="Q18" s="401">
        <v>374.00000000000006</v>
      </c>
      <c r="R18" s="401">
        <v>252</v>
      </c>
      <c r="S18" s="18">
        <v>1</v>
      </c>
      <c r="T18" s="402">
        <v>200</v>
      </c>
      <c r="U18" s="402">
        <v>180</v>
      </c>
      <c r="V18" s="402">
        <v>150</v>
      </c>
      <c r="W18" s="402">
        <v>120</v>
      </c>
      <c r="X18" s="401">
        <v>666.66666666666663</v>
      </c>
      <c r="Y18" s="401">
        <v>450</v>
      </c>
      <c r="Z18" s="401">
        <v>330</v>
      </c>
      <c r="AA18" s="401">
        <v>216</v>
      </c>
    </row>
    <row r="19" spans="1:996 1040:2020 2064:3044 3088:4068 4112:5092 5136:6116 6160:7140 7184:8164 8208:9188 9232:10212 10256:11236 11280:12260 12304:13284 13328:14308 14352:15332 15376:16384" s="18" customFormat="1" ht="94.5" customHeight="1" x14ac:dyDescent="0.25">
      <c r="A19" s="55">
        <v>16</v>
      </c>
      <c r="B19" s="55" t="s">
        <v>20</v>
      </c>
      <c r="C19" s="461" t="s">
        <v>6660</v>
      </c>
      <c r="D19" s="462"/>
      <c r="E19" s="463"/>
      <c r="F19" s="403">
        <v>200</v>
      </c>
      <c r="G19" s="403">
        <v>180</v>
      </c>
      <c r="H19" s="403">
        <v>500</v>
      </c>
      <c r="I19" s="403">
        <v>450</v>
      </c>
      <c r="J19" s="404">
        <v>2.5</v>
      </c>
      <c r="K19" s="57">
        <v>220</v>
      </c>
      <c r="L19" s="57">
        <v>200</v>
      </c>
      <c r="M19" s="57">
        <v>170</v>
      </c>
      <c r="N19" s="57">
        <v>140</v>
      </c>
      <c r="O19" s="82">
        <v>733.33333333333337</v>
      </c>
      <c r="P19" s="82">
        <v>500</v>
      </c>
      <c r="Q19" s="82">
        <v>374.00000000000006</v>
      </c>
      <c r="R19" s="82">
        <v>252</v>
      </c>
      <c r="S19" s="18">
        <v>2</v>
      </c>
      <c r="T19" s="18">
        <v>200</v>
      </c>
      <c r="U19" s="18">
        <v>180</v>
      </c>
      <c r="V19" s="18">
        <v>150</v>
      </c>
      <c r="W19" s="18">
        <v>120</v>
      </c>
      <c r="X19" s="18">
        <v>666.66666666666663</v>
      </c>
      <c r="Y19" s="18">
        <v>450</v>
      </c>
      <c r="Z19" s="18">
        <v>330</v>
      </c>
      <c r="AA19" s="18">
        <v>216</v>
      </c>
    </row>
    <row r="20" spans="1:996 1040:2020 2064:3044 3088:4068 4112:5092 5136:6116 6160:7140 7184:8164 8208:9188 9232:10212 10256:11236 11280:12260 12304:13284 13328:14308 14352:15332 15376:16384" s="18" customFormat="1" ht="110.25" customHeight="1" x14ac:dyDescent="0.25">
      <c r="A20" s="55">
        <v>17</v>
      </c>
      <c r="B20" s="55" t="s">
        <v>21</v>
      </c>
      <c r="C20" s="461" t="s">
        <v>6661</v>
      </c>
      <c r="D20" s="462"/>
      <c r="E20" s="463"/>
      <c r="F20" s="403">
        <v>170</v>
      </c>
      <c r="G20" s="403">
        <v>150</v>
      </c>
      <c r="H20" s="403">
        <v>374.00000000000006</v>
      </c>
      <c r="I20" s="403">
        <v>330</v>
      </c>
      <c r="J20" s="404">
        <v>2.2000000000000002</v>
      </c>
      <c r="K20" s="57">
        <v>220</v>
      </c>
      <c r="L20" s="57">
        <v>200</v>
      </c>
      <c r="M20" s="57">
        <v>170</v>
      </c>
      <c r="N20" s="57">
        <v>140</v>
      </c>
      <c r="O20" s="82">
        <v>733.33333333333337</v>
      </c>
      <c r="P20" s="82">
        <v>500</v>
      </c>
      <c r="Q20" s="82">
        <v>374.00000000000006</v>
      </c>
      <c r="R20" s="82">
        <v>252</v>
      </c>
      <c r="S20" s="18">
        <v>2</v>
      </c>
      <c r="T20" s="18">
        <v>200</v>
      </c>
      <c r="U20" s="18">
        <v>180</v>
      </c>
      <c r="V20" s="18">
        <v>150</v>
      </c>
      <c r="W20" s="18">
        <v>120</v>
      </c>
      <c r="X20" s="18">
        <v>666.66666666666663</v>
      </c>
      <c r="Y20" s="18">
        <v>450</v>
      </c>
      <c r="Z20" s="18">
        <v>330</v>
      </c>
      <c r="AA20" s="18">
        <v>216</v>
      </c>
    </row>
    <row r="21" spans="1:996 1040:2020 2064:3044 3088:4068 4112:5092 5136:6116 6160:7140 7184:8164 8208:9188 9232:10212 10256:11236 11280:12260 12304:13284 13328:14308 14352:15332 15376:16384" s="18" customFormat="1" ht="94.5" customHeight="1" x14ac:dyDescent="0.25">
      <c r="A21" s="55">
        <v>18</v>
      </c>
      <c r="B21" s="55" t="s">
        <v>22</v>
      </c>
      <c r="C21" s="461" t="s">
        <v>6662</v>
      </c>
      <c r="D21" s="462"/>
      <c r="E21" s="463"/>
      <c r="F21" s="403">
        <v>140</v>
      </c>
      <c r="G21" s="403">
        <v>120</v>
      </c>
      <c r="H21" s="403">
        <v>252</v>
      </c>
      <c r="I21" s="403">
        <v>216</v>
      </c>
      <c r="J21" s="404">
        <v>1.8</v>
      </c>
      <c r="K21" s="57">
        <v>220</v>
      </c>
      <c r="L21" s="57">
        <v>200</v>
      </c>
      <c r="M21" s="57">
        <v>170</v>
      </c>
      <c r="N21" s="57">
        <v>140</v>
      </c>
      <c r="O21" s="82">
        <v>733.33333333333337</v>
      </c>
      <c r="P21" s="82">
        <v>500</v>
      </c>
      <c r="Q21" s="82">
        <v>374.00000000000006</v>
      </c>
      <c r="R21" s="82">
        <v>252</v>
      </c>
      <c r="S21" s="18">
        <v>2</v>
      </c>
      <c r="T21" s="18">
        <v>200</v>
      </c>
      <c r="U21" s="18">
        <v>180</v>
      </c>
      <c r="V21" s="18">
        <v>150</v>
      </c>
      <c r="W21" s="18">
        <v>120</v>
      </c>
      <c r="X21" s="18">
        <v>666.66666666666663</v>
      </c>
      <c r="Y21" s="18">
        <v>450</v>
      </c>
      <c r="Z21" s="18">
        <v>330</v>
      </c>
      <c r="AA21" s="18">
        <v>216</v>
      </c>
    </row>
    <row r="22" spans="1:996 1040:2020 2064:3044 3088:4068 4112:5092 5136:6116 6160:7140 7184:8164 8208:9188 9232:10212 10256:11236 11280:12260 12304:13284 13328:14308 14352:15332 15376:16384" s="18" customFormat="1" ht="94.5" customHeight="1" x14ac:dyDescent="0.25">
      <c r="A22" s="55">
        <v>19</v>
      </c>
      <c r="B22" s="55" t="s">
        <v>92</v>
      </c>
      <c r="C22" s="461" t="s">
        <v>6663</v>
      </c>
      <c r="D22" s="462"/>
      <c r="E22" s="463"/>
      <c r="F22" s="403">
        <v>200</v>
      </c>
      <c r="G22" s="403">
        <v>180</v>
      </c>
      <c r="H22" s="403">
        <v>500</v>
      </c>
      <c r="I22" s="403">
        <v>450</v>
      </c>
      <c r="J22" s="404">
        <v>2.5</v>
      </c>
      <c r="K22" s="57">
        <v>220</v>
      </c>
      <c r="L22" s="57">
        <v>200</v>
      </c>
      <c r="M22" s="57">
        <v>170</v>
      </c>
      <c r="N22" s="57">
        <v>140</v>
      </c>
      <c r="O22" s="82">
        <v>733.33333333333337</v>
      </c>
      <c r="P22" s="82">
        <v>500</v>
      </c>
      <c r="Q22" s="82">
        <v>374.00000000000006</v>
      </c>
      <c r="R22" s="82">
        <v>252</v>
      </c>
      <c r="S22" s="18">
        <v>2</v>
      </c>
      <c r="T22" s="18">
        <v>200</v>
      </c>
      <c r="U22" s="18">
        <v>180</v>
      </c>
      <c r="V22" s="18">
        <v>150</v>
      </c>
      <c r="W22" s="18">
        <v>120</v>
      </c>
      <c r="X22" s="18">
        <v>666.66666666666663</v>
      </c>
      <c r="Y22" s="18">
        <v>450</v>
      </c>
      <c r="Z22" s="18">
        <v>330</v>
      </c>
      <c r="AA22" s="18">
        <v>216</v>
      </c>
    </row>
    <row r="23" spans="1:996 1040:2020 2064:3044 3088:4068 4112:5092 5136:6116 6160:7140 7184:8164 8208:9188 9232:10212 10256:11236 11280:12260 12304:13284 13328:14308 14352:15332 15376:16384" s="18" customFormat="1" ht="94.5" customHeight="1" x14ac:dyDescent="0.25">
      <c r="A23" s="55">
        <v>20</v>
      </c>
      <c r="B23" s="55" t="s">
        <v>93</v>
      </c>
      <c r="C23" s="461" t="s">
        <v>6664</v>
      </c>
      <c r="D23" s="462"/>
      <c r="E23" s="463"/>
      <c r="F23" s="403">
        <v>170</v>
      </c>
      <c r="G23" s="403">
        <v>150</v>
      </c>
      <c r="H23" s="403">
        <v>374.00000000000006</v>
      </c>
      <c r="I23" s="403">
        <v>330</v>
      </c>
      <c r="J23" s="404">
        <v>2.2000000000000002</v>
      </c>
      <c r="K23" s="57">
        <v>220</v>
      </c>
      <c r="L23" s="57">
        <v>200</v>
      </c>
      <c r="M23" s="57">
        <v>170</v>
      </c>
      <c r="N23" s="57">
        <v>140</v>
      </c>
      <c r="O23" s="82">
        <v>733.33333333333337</v>
      </c>
      <c r="P23" s="82">
        <v>500</v>
      </c>
      <c r="Q23" s="82">
        <v>374.00000000000006</v>
      </c>
      <c r="R23" s="82">
        <v>252</v>
      </c>
      <c r="S23" s="18">
        <v>2</v>
      </c>
      <c r="T23" s="18">
        <v>200</v>
      </c>
      <c r="U23" s="18">
        <v>180</v>
      </c>
      <c r="V23" s="18">
        <v>150</v>
      </c>
      <c r="W23" s="18">
        <v>120</v>
      </c>
      <c r="X23" s="18">
        <v>666.66666666666663</v>
      </c>
      <c r="Y23" s="18">
        <v>450</v>
      </c>
      <c r="Z23" s="18">
        <v>330</v>
      </c>
      <c r="AA23" s="18">
        <v>216</v>
      </c>
    </row>
    <row r="24" spans="1:996 1040:2020 2064:3044 3088:4068 4112:5092 5136:6116 6160:7140 7184:8164 8208:9188 9232:10212 10256:11236 11280:12260 12304:13284 13328:14308 14352:15332 15376:16384" s="18" customFormat="1" ht="94.5" customHeight="1" x14ac:dyDescent="0.25">
      <c r="A24" s="55">
        <v>21</v>
      </c>
      <c r="B24" s="55" t="s">
        <v>94</v>
      </c>
      <c r="C24" s="461" t="s">
        <v>6665</v>
      </c>
      <c r="D24" s="462"/>
      <c r="E24" s="463"/>
      <c r="F24" s="403">
        <v>140</v>
      </c>
      <c r="G24" s="403">
        <v>120</v>
      </c>
      <c r="H24" s="403">
        <v>252</v>
      </c>
      <c r="I24" s="403">
        <v>216</v>
      </c>
      <c r="J24" s="404">
        <v>1.8</v>
      </c>
      <c r="K24" s="57">
        <v>220</v>
      </c>
      <c r="L24" s="57">
        <v>200</v>
      </c>
      <c r="M24" s="57">
        <v>170</v>
      </c>
      <c r="N24" s="57">
        <v>140</v>
      </c>
      <c r="O24" s="82">
        <v>733.33333333333337</v>
      </c>
      <c r="P24" s="82">
        <v>500</v>
      </c>
      <c r="Q24" s="82">
        <v>374.00000000000006</v>
      </c>
      <c r="R24" s="82">
        <v>252</v>
      </c>
      <c r="S24" s="18">
        <v>2</v>
      </c>
      <c r="T24" s="18">
        <v>200</v>
      </c>
      <c r="U24" s="18">
        <v>180</v>
      </c>
      <c r="V24" s="18">
        <v>150</v>
      </c>
      <c r="W24" s="18">
        <v>120</v>
      </c>
      <c r="X24" s="18">
        <v>666.66666666666663</v>
      </c>
      <c r="Y24" s="18">
        <v>450</v>
      </c>
      <c r="Z24" s="18">
        <v>330</v>
      </c>
      <c r="AA24" s="18">
        <v>216</v>
      </c>
    </row>
    <row r="25" spans="1:996 1040:2020 2064:3044 3088:4068 4112:5092 5136:6116 6160:7140 7184:8164 8208:9188 9232:10212 10256:11236 11280:12260 12304:13284 13328:14308 14352:15332 15376:16384" s="18" customFormat="1" ht="31.5" x14ac:dyDescent="0.25">
      <c r="A25" s="55">
        <v>22</v>
      </c>
      <c r="B25" s="55" t="s">
        <v>1000</v>
      </c>
      <c r="C25" s="56" t="s">
        <v>6392</v>
      </c>
      <c r="D25" s="56" t="s">
        <v>6391</v>
      </c>
      <c r="E25" s="56" t="s">
        <v>6393</v>
      </c>
      <c r="F25" s="400">
        <v>180</v>
      </c>
      <c r="G25" s="400">
        <v>160</v>
      </c>
      <c r="H25" s="400">
        <v>600</v>
      </c>
      <c r="I25" s="400">
        <v>533.33333333333337</v>
      </c>
      <c r="J25" s="396">
        <v>3.3333333333333335</v>
      </c>
      <c r="K25" s="216">
        <v>180</v>
      </c>
      <c r="L25" s="216">
        <v>160</v>
      </c>
      <c r="M25" s="216">
        <v>130</v>
      </c>
      <c r="N25" s="216">
        <v>100</v>
      </c>
      <c r="O25" s="401">
        <v>600</v>
      </c>
      <c r="P25" s="401">
        <v>400</v>
      </c>
      <c r="Q25" s="401">
        <v>286</v>
      </c>
      <c r="R25" s="401">
        <v>180</v>
      </c>
      <c r="S25" s="18">
        <v>3</v>
      </c>
      <c r="T25" s="402">
        <v>160</v>
      </c>
      <c r="U25" s="402">
        <v>145</v>
      </c>
      <c r="V25" s="402">
        <v>115</v>
      </c>
      <c r="W25" s="402">
        <v>100</v>
      </c>
      <c r="X25" s="401">
        <v>533.33333333333337</v>
      </c>
      <c r="Y25" s="401">
        <v>362.5</v>
      </c>
      <c r="Z25" s="401">
        <v>253.00000000000003</v>
      </c>
      <c r="AA25" s="401">
        <v>180</v>
      </c>
    </row>
    <row r="26" spans="1:996 1040:2020 2064:3044 3088:4068 4112:5092 5136:6116 6160:7140 7184:8164 8208:9188 9232:10212 10256:11236 11280:12260 12304:13284 13328:14308 14352:15332 15376:16384" s="18" customFormat="1" ht="94.5" customHeight="1" x14ac:dyDescent="0.25">
      <c r="A26" s="55">
        <v>23</v>
      </c>
      <c r="B26" s="55" t="s">
        <v>20</v>
      </c>
      <c r="C26" s="461" t="s">
        <v>6666</v>
      </c>
      <c r="D26" s="462"/>
      <c r="E26" s="463"/>
      <c r="F26" s="403">
        <v>160</v>
      </c>
      <c r="G26" s="403">
        <v>145</v>
      </c>
      <c r="H26" s="403">
        <v>400</v>
      </c>
      <c r="I26" s="403">
        <v>362.5</v>
      </c>
      <c r="J26" s="404">
        <v>2.5</v>
      </c>
      <c r="K26" s="57">
        <v>180</v>
      </c>
      <c r="L26" s="57">
        <v>160</v>
      </c>
      <c r="M26" s="57">
        <v>130</v>
      </c>
      <c r="N26" s="57">
        <v>100</v>
      </c>
      <c r="O26" s="82">
        <v>600</v>
      </c>
      <c r="P26" s="82">
        <v>400</v>
      </c>
      <c r="Q26" s="82">
        <v>286</v>
      </c>
      <c r="R26" s="82">
        <v>180</v>
      </c>
      <c r="S26" s="18">
        <v>2</v>
      </c>
      <c r="T26" s="18">
        <v>160</v>
      </c>
      <c r="U26" s="18">
        <v>145</v>
      </c>
      <c r="V26" s="18">
        <v>115</v>
      </c>
      <c r="W26" s="18">
        <v>100</v>
      </c>
      <c r="X26" s="18">
        <v>533.33333333333337</v>
      </c>
      <c r="Y26" s="18">
        <v>362.5</v>
      </c>
      <c r="Z26" s="18">
        <v>253.00000000000003</v>
      </c>
      <c r="AA26" s="18">
        <v>180</v>
      </c>
    </row>
    <row r="27" spans="1:996 1040:2020 2064:3044 3088:4068 4112:5092 5136:6116 6160:7140 7184:8164 8208:9188 9232:10212 10256:11236 11280:12260 12304:13284 13328:14308 14352:15332 15376:16384" s="18" customFormat="1" ht="110.25" customHeight="1" x14ac:dyDescent="0.25">
      <c r="A27" s="55">
        <v>24</v>
      </c>
      <c r="B27" s="55" t="s">
        <v>21</v>
      </c>
      <c r="C27" s="461" t="s">
        <v>6667</v>
      </c>
      <c r="D27" s="462"/>
      <c r="E27" s="463"/>
      <c r="F27" s="403">
        <v>130</v>
      </c>
      <c r="G27" s="403">
        <v>115</v>
      </c>
      <c r="H27" s="403">
        <v>286</v>
      </c>
      <c r="I27" s="403">
        <v>253.00000000000003</v>
      </c>
      <c r="J27" s="404">
        <v>2.2000000000000002</v>
      </c>
      <c r="K27" s="57">
        <v>180</v>
      </c>
      <c r="L27" s="57">
        <v>160</v>
      </c>
      <c r="M27" s="57">
        <v>130</v>
      </c>
      <c r="N27" s="57">
        <v>100</v>
      </c>
      <c r="O27" s="82">
        <v>600</v>
      </c>
      <c r="P27" s="82">
        <v>400</v>
      </c>
      <c r="Q27" s="82">
        <v>286</v>
      </c>
      <c r="R27" s="82">
        <v>180</v>
      </c>
      <c r="S27" s="18">
        <v>2</v>
      </c>
      <c r="T27" s="18">
        <v>160</v>
      </c>
      <c r="U27" s="18">
        <v>145</v>
      </c>
      <c r="V27" s="18">
        <v>115</v>
      </c>
      <c r="W27" s="18">
        <v>100</v>
      </c>
      <c r="X27" s="18">
        <v>533.33333333333337</v>
      </c>
      <c r="Y27" s="18">
        <v>362.5</v>
      </c>
      <c r="Z27" s="18">
        <v>253.00000000000003</v>
      </c>
      <c r="AA27" s="18">
        <v>180</v>
      </c>
    </row>
    <row r="28" spans="1:996 1040:2020 2064:3044 3088:4068 4112:5092 5136:6116 6160:7140 7184:8164 8208:9188 9232:10212 10256:11236 11280:12260 12304:13284 13328:14308 14352:15332 15376:16384" s="18" customFormat="1" ht="94.5" customHeight="1" x14ac:dyDescent="0.25">
      <c r="A28" s="55">
        <v>25</v>
      </c>
      <c r="B28" s="55" t="s">
        <v>22</v>
      </c>
      <c r="C28" s="461" t="s">
        <v>6668</v>
      </c>
      <c r="D28" s="462"/>
      <c r="E28" s="463"/>
      <c r="F28" s="403">
        <v>100</v>
      </c>
      <c r="G28" s="403">
        <v>100</v>
      </c>
      <c r="H28" s="403">
        <v>180</v>
      </c>
      <c r="I28" s="403">
        <v>180</v>
      </c>
      <c r="J28" s="404">
        <v>1.8</v>
      </c>
      <c r="K28" s="57">
        <v>180</v>
      </c>
      <c r="L28" s="57">
        <v>160</v>
      </c>
      <c r="M28" s="57">
        <v>130</v>
      </c>
      <c r="N28" s="57">
        <v>100</v>
      </c>
      <c r="O28" s="82">
        <v>600</v>
      </c>
      <c r="P28" s="82">
        <v>400</v>
      </c>
      <c r="Q28" s="82">
        <v>286</v>
      </c>
      <c r="R28" s="82">
        <v>180</v>
      </c>
      <c r="S28" s="18">
        <v>2</v>
      </c>
      <c r="T28" s="18">
        <v>160</v>
      </c>
      <c r="U28" s="18">
        <v>145</v>
      </c>
      <c r="V28" s="18">
        <v>115</v>
      </c>
      <c r="W28" s="18">
        <v>100</v>
      </c>
      <c r="X28" s="18">
        <v>533.33333333333337</v>
      </c>
      <c r="Y28" s="18">
        <v>362.5</v>
      </c>
      <c r="Z28" s="18">
        <v>253.00000000000003</v>
      </c>
      <c r="AA28" s="18">
        <v>180</v>
      </c>
    </row>
    <row r="29" spans="1:996 1040:2020 2064:3044 3088:4068 4112:5092 5136:6116 6160:7140 7184:8164 8208:9188 9232:10212 10256:11236 11280:12260 12304:13284 13328:14308 14352:15332 15376:16384" s="18" customFormat="1" ht="94.5" customHeight="1" x14ac:dyDescent="0.25">
      <c r="A29" s="55">
        <v>26</v>
      </c>
      <c r="B29" s="55" t="s">
        <v>92</v>
      </c>
      <c r="C29" s="461" t="s">
        <v>6669</v>
      </c>
      <c r="D29" s="462"/>
      <c r="E29" s="463"/>
      <c r="F29" s="403">
        <v>160</v>
      </c>
      <c r="G29" s="403">
        <v>145</v>
      </c>
      <c r="H29" s="403">
        <v>400</v>
      </c>
      <c r="I29" s="403">
        <v>362.5</v>
      </c>
      <c r="J29" s="404">
        <v>2.5</v>
      </c>
      <c r="K29" s="57">
        <v>180</v>
      </c>
      <c r="L29" s="57">
        <v>160</v>
      </c>
      <c r="M29" s="57">
        <v>130</v>
      </c>
      <c r="N29" s="57">
        <v>100</v>
      </c>
      <c r="O29" s="82">
        <v>600</v>
      </c>
      <c r="P29" s="82">
        <v>400</v>
      </c>
      <c r="Q29" s="82">
        <v>286</v>
      </c>
      <c r="R29" s="82">
        <v>180</v>
      </c>
      <c r="S29" s="18">
        <v>2</v>
      </c>
      <c r="T29" s="18">
        <v>160</v>
      </c>
      <c r="U29" s="18">
        <v>145</v>
      </c>
      <c r="V29" s="18">
        <v>115</v>
      </c>
      <c r="W29" s="18">
        <v>100</v>
      </c>
      <c r="X29" s="18">
        <v>533.33333333333337</v>
      </c>
      <c r="Y29" s="18">
        <v>362.5</v>
      </c>
      <c r="Z29" s="18">
        <v>253.00000000000003</v>
      </c>
      <c r="AA29" s="18">
        <v>180</v>
      </c>
    </row>
    <row r="30" spans="1:996 1040:2020 2064:3044 3088:4068 4112:5092 5136:6116 6160:7140 7184:8164 8208:9188 9232:10212 10256:11236 11280:12260 12304:13284 13328:14308 14352:15332 15376:16384" s="18" customFormat="1" ht="94.5" customHeight="1" x14ac:dyDescent="0.25">
      <c r="A30" s="55">
        <v>27</v>
      </c>
      <c r="B30" s="55" t="s">
        <v>93</v>
      </c>
      <c r="C30" s="461" t="s">
        <v>6670</v>
      </c>
      <c r="D30" s="462"/>
      <c r="E30" s="463"/>
      <c r="F30" s="403">
        <v>130</v>
      </c>
      <c r="G30" s="403">
        <v>115</v>
      </c>
      <c r="H30" s="403">
        <v>286</v>
      </c>
      <c r="I30" s="403">
        <v>253.00000000000003</v>
      </c>
      <c r="J30" s="404">
        <v>2.2000000000000002</v>
      </c>
      <c r="K30" s="57">
        <v>180</v>
      </c>
      <c r="L30" s="57">
        <v>160</v>
      </c>
      <c r="M30" s="57">
        <v>130</v>
      </c>
      <c r="N30" s="57">
        <v>100</v>
      </c>
      <c r="O30" s="82">
        <v>600</v>
      </c>
      <c r="P30" s="82">
        <v>400</v>
      </c>
      <c r="Q30" s="82">
        <v>286</v>
      </c>
      <c r="R30" s="82">
        <v>180</v>
      </c>
      <c r="S30" s="18">
        <v>2</v>
      </c>
      <c r="T30" s="18">
        <v>160</v>
      </c>
      <c r="U30" s="18">
        <v>145</v>
      </c>
      <c r="V30" s="18">
        <v>115</v>
      </c>
      <c r="W30" s="18">
        <v>100</v>
      </c>
      <c r="X30" s="18">
        <v>533.33333333333337</v>
      </c>
      <c r="Y30" s="18">
        <v>362.5</v>
      </c>
      <c r="Z30" s="18">
        <v>253.00000000000003</v>
      </c>
      <c r="AA30" s="18">
        <v>180</v>
      </c>
    </row>
    <row r="31" spans="1:996 1040:2020 2064:3044 3088:4068 4112:5092 5136:6116 6160:7140 7184:8164 8208:9188 9232:10212 10256:11236 11280:12260 12304:13284 13328:14308 14352:15332 15376:16384" s="18" customFormat="1" ht="94.5" customHeight="1" x14ac:dyDescent="0.25">
      <c r="A31" s="55">
        <v>28</v>
      </c>
      <c r="B31" s="55" t="s">
        <v>94</v>
      </c>
      <c r="C31" s="461" t="s">
        <v>6671</v>
      </c>
      <c r="D31" s="462"/>
      <c r="E31" s="463"/>
      <c r="F31" s="403">
        <v>100</v>
      </c>
      <c r="G31" s="403">
        <v>100</v>
      </c>
      <c r="H31" s="403">
        <v>180</v>
      </c>
      <c r="I31" s="403">
        <v>180</v>
      </c>
      <c r="J31" s="404">
        <v>1.8</v>
      </c>
      <c r="K31" s="57">
        <v>180</v>
      </c>
      <c r="L31" s="57">
        <v>160</v>
      </c>
      <c r="M31" s="57">
        <v>130</v>
      </c>
      <c r="N31" s="57">
        <v>100</v>
      </c>
      <c r="O31" s="82">
        <v>600</v>
      </c>
      <c r="P31" s="82">
        <v>400</v>
      </c>
      <c r="Q31" s="82">
        <v>286</v>
      </c>
      <c r="R31" s="82">
        <v>180</v>
      </c>
      <c r="S31" s="18">
        <v>2</v>
      </c>
      <c r="T31" s="18">
        <v>160</v>
      </c>
      <c r="U31" s="18">
        <v>145</v>
      </c>
      <c r="V31" s="18">
        <v>115</v>
      </c>
      <c r="W31" s="18">
        <v>100</v>
      </c>
      <c r="X31" s="18">
        <v>533.33333333333337</v>
      </c>
      <c r="Y31" s="18">
        <v>362.5</v>
      </c>
      <c r="Z31" s="18">
        <v>253.00000000000003</v>
      </c>
      <c r="AA31" s="18">
        <v>180</v>
      </c>
    </row>
    <row r="32" spans="1:996 1040:2020 2064:3044 3088:4068 4112:5092 5136:6116 6160:7140 7184:8164 8208:9188 9232:10212 10256:11236 11280:12260 12304:13284 13328:14308 14352:15332 15376:16384" s="71" customFormat="1" ht="31.5" x14ac:dyDescent="0.25">
      <c r="A32" s="55">
        <v>29</v>
      </c>
      <c r="B32" s="55" t="s">
        <v>5253</v>
      </c>
      <c r="C32" s="56" t="s">
        <v>651</v>
      </c>
      <c r="D32" s="56" t="s">
        <v>6394</v>
      </c>
      <c r="E32" s="56" t="s">
        <v>654</v>
      </c>
      <c r="F32" s="400">
        <v>280</v>
      </c>
      <c r="G32" s="400">
        <v>250</v>
      </c>
      <c r="H32" s="400">
        <v>933.33333333333337</v>
      </c>
      <c r="I32" s="400">
        <v>833.33333333333337</v>
      </c>
      <c r="J32" s="396">
        <v>3.3333333333333335</v>
      </c>
      <c r="K32" s="216">
        <v>280</v>
      </c>
      <c r="L32" s="216">
        <v>250</v>
      </c>
      <c r="M32" s="216">
        <v>220</v>
      </c>
      <c r="N32" s="216">
        <v>180</v>
      </c>
      <c r="O32" s="401">
        <v>933.33333333333337</v>
      </c>
      <c r="P32" s="401">
        <v>625</v>
      </c>
      <c r="Q32" s="401">
        <v>484.00000000000006</v>
      </c>
      <c r="R32" s="401">
        <v>324</v>
      </c>
      <c r="S32" s="18">
        <v>1</v>
      </c>
      <c r="T32" s="402">
        <v>250</v>
      </c>
      <c r="U32" s="402">
        <v>230</v>
      </c>
      <c r="V32" s="402">
        <v>200</v>
      </c>
      <c r="W32" s="402">
        <v>150</v>
      </c>
      <c r="X32" s="401">
        <v>833.33333333333337</v>
      </c>
      <c r="Y32" s="401">
        <v>575</v>
      </c>
      <c r="Z32" s="401">
        <v>440.00000000000006</v>
      </c>
      <c r="AA32" s="401">
        <v>270</v>
      </c>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c r="BA32" s="304"/>
      <c r="BB32" s="304"/>
      <c r="BC32" s="304"/>
      <c r="BD32" s="304"/>
      <c r="BE32" s="304"/>
      <c r="BF32" s="304"/>
      <c r="BG32" s="304"/>
      <c r="BH32" s="304"/>
      <c r="BI32" s="304"/>
      <c r="BJ32" s="304"/>
      <c r="BK32" s="304"/>
      <c r="BL32" s="304"/>
      <c r="BM32" s="304"/>
      <c r="BN32" s="304"/>
      <c r="BO32" s="304"/>
      <c r="BP32" s="304"/>
      <c r="BQ32" s="304"/>
      <c r="BR32" s="304"/>
      <c r="BS32" s="304"/>
      <c r="BT32" s="304"/>
      <c r="BU32" s="304"/>
      <c r="BV32" s="304"/>
      <c r="BW32" s="304"/>
      <c r="BX32" s="304"/>
      <c r="BY32" s="304"/>
      <c r="BZ32" s="304"/>
      <c r="CA32" s="304"/>
      <c r="CB32" s="304"/>
      <c r="CC32" s="304"/>
      <c r="CD32" s="304"/>
      <c r="CE32" s="304"/>
      <c r="CF32" s="304"/>
      <c r="CG32" s="304"/>
      <c r="CH32" s="304"/>
      <c r="CI32" s="304"/>
      <c r="CJ32" s="304"/>
      <c r="CK32" s="304"/>
      <c r="CL32" s="304"/>
      <c r="CM32" s="304"/>
      <c r="CN32" s="304"/>
      <c r="CO32" s="304"/>
      <c r="CP32" s="304"/>
      <c r="CQ32" s="304"/>
      <c r="CR32" s="304"/>
      <c r="CS32" s="304"/>
      <c r="CT32" s="304"/>
      <c r="CU32" s="304"/>
      <c r="CV32" s="304"/>
      <c r="CW32" s="304"/>
      <c r="CX32" s="304"/>
      <c r="CY32" s="304"/>
      <c r="CZ32" s="304"/>
      <c r="DA32" s="304"/>
      <c r="DB32" s="304"/>
      <c r="DC32" s="304"/>
      <c r="DD32" s="304"/>
      <c r="DE32" s="304"/>
      <c r="DF32" s="304"/>
      <c r="DG32" s="304"/>
      <c r="DH32" s="304"/>
      <c r="DI32" s="304"/>
      <c r="DJ32" s="304"/>
      <c r="DK32" s="304"/>
      <c r="DL32" s="304"/>
      <c r="DM32" s="304"/>
      <c r="DN32" s="304"/>
      <c r="DO32" s="304"/>
      <c r="DP32" s="304"/>
      <c r="DQ32" s="304"/>
      <c r="DR32" s="304"/>
      <c r="DS32" s="304"/>
      <c r="DT32" s="304"/>
      <c r="DU32" s="304"/>
      <c r="DV32" s="304"/>
      <c r="DW32" s="304"/>
      <c r="DX32" s="304"/>
      <c r="DY32" s="304"/>
      <c r="DZ32" s="304"/>
      <c r="EA32" s="304"/>
      <c r="EB32" s="304"/>
      <c r="EC32" s="304"/>
      <c r="ED32" s="304"/>
      <c r="EE32" s="304"/>
      <c r="EF32" s="304"/>
      <c r="EG32" s="304"/>
      <c r="EH32" s="304"/>
      <c r="EI32" s="304"/>
      <c r="EJ32" s="304"/>
      <c r="EK32" s="304"/>
      <c r="EL32" s="304"/>
      <c r="EM32" s="304"/>
      <c r="EN32" s="304"/>
      <c r="EO32" s="304"/>
      <c r="EP32" s="304"/>
      <c r="EQ32" s="304"/>
      <c r="ER32" s="304"/>
      <c r="ES32" s="304"/>
      <c r="ET32" s="304"/>
      <c r="EU32" s="304"/>
      <c r="EV32" s="304"/>
      <c r="EW32" s="304"/>
      <c r="EX32" s="304"/>
      <c r="EY32" s="304"/>
      <c r="EZ32" s="304"/>
      <c r="FA32" s="304"/>
      <c r="FB32" s="304"/>
      <c r="FC32" s="304"/>
      <c r="FD32" s="304"/>
      <c r="FE32" s="304"/>
      <c r="FF32" s="304"/>
      <c r="FG32" s="304"/>
      <c r="FH32" s="304"/>
      <c r="FI32" s="304"/>
      <c r="FJ32" s="304"/>
      <c r="FK32" s="304"/>
      <c r="FL32" s="304"/>
      <c r="FM32" s="304"/>
      <c r="FN32" s="304"/>
      <c r="FO32" s="304"/>
      <c r="FP32" s="304"/>
      <c r="FQ32" s="304"/>
      <c r="FR32" s="304"/>
      <c r="FS32" s="304"/>
      <c r="FT32" s="304"/>
      <c r="FU32" s="304"/>
      <c r="FV32" s="304"/>
      <c r="FW32" s="304"/>
      <c r="FX32" s="304"/>
      <c r="FY32" s="304"/>
      <c r="FZ32" s="304"/>
      <c r="GA32" s="304"/>
      <c r="GB32" s="304"/>
      <c r="GC32" s="304"/>
      <c r="GD32" s="304"/>
      <c r="GE32" s="304"/>
      <c r="GF32" s="304"/>
      <c r="GG32" s="304"/>
      <c r="GH32" s="304"/>
      <c r="GI32" s="304"/>
      <c r="GJ32" s="304"/>
      <c r="GK32" s="304"/>
      <c r="GL32" s="304"/>
      <c r="GM32" s="304"/>
      <c r="GN32" s="304"/>
      <c r="GO32" s="304"/>
      <c r="GP32" s="304"/>
      <c r="GQ32" s="304"/>
      <c r="GR32" s="304"/>
      <c r="GS32" s="304"/>
      <c r="GT32" s="304"/>
      <c r="GU32" s="304"/>
      <c r="GV32" s="304"/>
      <c r="GW32" s="304"/>
      <c r="GX32" s="304"/>
      <c r="GY32" s="304"/>
      <c r="GZ32" s="304"/>
      <c r="HA32" s="304"/>
      <c r="HB32" s="304"/>
      <c r="HC32" s="304"/>
      <c r="HD32" s="304"/>
      <c r="HE32" s="304"/>
      <c r="HJ32" s="304"/>
      <c r="HK32" s="304"/>
      <c r="HL32" s="304"/>
      <c r="HM32" s="304"/>
      <c r="HN32" s="304"/>
      <c r="HO32" s="304"/>
      <c r="HP32" s="304"/>
      <c r="HQ32" s="304"/>
      <c r="HR32" s="304"/>
      <c r="HS32" s="304"/>
      <c r="HT32" s="304"/>
      <c r="JL32" s="304"/>
      <c r="JM32" s="304"/>
      <c r="JN32" s="304"/>
      <c r="JO32" s="304"/>
      <c r="JP32" s="304"/>
      <c r="JQ32" s="304"/>
      <c r="JR32" s="304"/>
      <c r="JS32" s="304"/>
      <c r="JT32" s="304"/>
      <c r="JU32" s="304"/>
      <c r="JV32" s="304"/>
      <c r="JW32" s="304"/>
      <c r="JX32" s="304"/>
      <c r="JY32" s="304"/>
      <c r="JZ32" s="304"/>
      <c r="KA32" s="304"/>
      <c r="KB32" s="304"/>
      <c r="KC32" s="304"/>
      <c r="KD32" s="304"/>
      <c r="KE32" s="304"/>
      <c r="KF32" s="304"/>
      <c r="KG32" s="304"/>
      <c r="KH32" s="304"/>
      <c r="KI32" s="304"/>
      <c r="KJ32" s="304"/>
      <c r="KK32" s="304"/>
      <c r="KL32" s="304"/>
      <c r="KM32" s="304"/>
      <c r="KN32" s="304"/>
      <c r="KO32" s="304"/>
      <c r="KP32" s="304"/>
      <c r="KQ32" s="304"/>
      <c r="KR32" s="304"/>
      <c r="KS32" s="304"/>
      <c r="KT32" s="304"/>
      <c r="KU32" s="304"/>
      <c r="KV32" s="304"/>
      <c r="KW32" s="304"/>
      <c r="KX32" s="304"/>
      <c r="KY32" s="304"/>
      <c r="KZ32" s="304"/>
      <c r="LA32" s="304"/>
      <c r="LB32" s="304"/>
      <c r="LC32" s="304"/>
      <c r="LD32" s="304"/>
      <c r="LE32" s="304"/>
      <c r="LF32" s="304"/>
      <c r="LG32" s="304"/>
      <c r="LH32" s="304"/>
      <c r="LI32" s="304"/>
      <c r="LJ32" s="304"/>
      <c r="LK32" s="304"/>
      <c r="LL32" s="304"/>
      <c r="LM32" s="304"/>
      <c r="LN32" s="304"/>
      <c r="LO32" s="304"/>
      <c r="LP32" s="304"/>
      <c r="LQ32" s="304"/>
      <c r="LR32" s="304"/>
      <c r="LS32" s="304"/>
      <c r="LT32" s="304"/>
      <c r="LU32" s="304"/>
      <c r="LV32" s="304"/>
      <c r="LW32" s="304"/>
      <c r="LX32" s="304"/>
      <c r="LY32" s="304"/>
      <c r="LZ32" s="304"/>
      <c r="MA32" s="304"/>
      <c r="MB32" s="304"/>
      <c r="MC32" s="304"/>
      <c r="MD32" s="304"/>
      <c r="ME32" s="304"/>
      <c r="MF32" s="304"/>
      <c r="MG32" s="304"/>
      <c r="MH32" s="304"/>
      <c r="MI32" s="304"/>
      <c r="MJ32" s="304"/>
      <c r="MK32" s="304"/>
      <c r="ML32" s="304"/>
      <c r="MM32" s="304"/>
      <c r="MN32" s="304"/>
      <c r="MO32" s="304"/>
      <c r="MP32" s="304"/>
      <c r="MQ32" s="304"/>
      <c r="MR32" s="304"/>
      <c r="MS32" s="304"/>
      <c r="MT32" s="304"/>
      <c r="MU32" s="304"/>
      <c r="MV32" s="304"/>
      <c r="MW32" s="304"/>
      <c r="MX32" s="304"/>
      <c r="MY32" s="304"/>
      <c r="MZ32" s="304"/>
      <c r="NA32" s="304"/>
      <c r="NB32" s="304"/>
      <c r="NC32" s="304"/>
      <c r="ND32" s="304"/>
      <c r="NE32" s="304"/>
      <c r="NF32" s="304"/>
      <c r="NG32" s="304"/>
      <c r="NH32" s="304"/>
      <c r="NI32" s="304"/>
      <c r="NJ32" s="304"/>
      <c r="NK32" s="304"/>
      <c r="NL32" s="304"/>
      <c r="NM32" s="304"/>
      <c r="NN32" s="304"/>
      <c r="NO32" s="304"/>
      <c r="NP32" s="304"/>
      <c r="NQ32" s="304"/>
      <c r="NR32" s="304"/>
      <c r="NS32" s="304"/>
      <c r="NT32" s="304"/>
      <c r="NU32" s="304"/>
      <c r="NV32" s="304"/>
      <c r="NW32" s="304"/>
      <c r="NX32" s="304"/>
      <c r="NY32" s="304"/>
      <c r="NZ32" s="304"/>
      <c r="OA32" s="304"/>
      <c r="OB32" s="304"/>
      <c r="OC32" s="304"/>
      <c r="OD32" s="304"/>
      <c r="OE32" s="304"/>
      <c r="OF32" s="304"/>
      <c r="OG32" s="304"/>
      <c r="OH32" s="304"/>
      <c r="OI32" s="304"/>
      <c r="OJ32" s="304"/>
      <c r="OK32" s="304"/>
      <c r="OL32" s="304"/>
      <c r="OM32" s="304"/>
      <c r="ON32" s="304"/>
      <c r="OO32" s="304"/>
      <c r="OP32" s="304"/>
      <c r="OQ32" s="304"/>
      <c r="OR32" s="304"/>
      <c r="OS32" s="304"/>
      <c r="OT32" s="304"/>
      <c r="OU32" s="304"/>
      <c r="OV32" s="304"/>
      <c r="OW32" s="304"/>
      <c r="OX32" s="304"/>
      <c r="OY32" s="304"/>
      <c r="OZ32" s="304"/>
      <c r="PA32" s="304"/>
      <c r="PB32" s="304"/>
      <c r="PC32" s="304"/>
      <c r="PD32" s="304"/>
      <c r="PE32" s="304"/>
      <c r="PF32" s="304"/>
      <c r="PG32" s="304"/>
      <c r="PH32" s="304"/>
      <c r="PI32" s="304"/>
      <c r="PJ32" s="304"/>
      <c r="PK32" s="304"/>
      <c r="PL32" s="304"/>
      <c r="PM32" s="304"/>
      <c r="PN32" s="304"/>
      <c r="PO32" s="304"/>
      <c r="PP32" s="304"/>
      <c r="PQ32" s="304"/>
      <c r="PR32" s="304"/>
      <c r="PS32" s="304"/>
      <c r="PT32" s="304"/>
      <c r="PU32" s="304"/>
      <c r="PV32" s="304"/>
      <c r="PW32" s="304"/>
      <c r="PX32" s="304"/>
      <c r="PY32" s="304"/>
      <c r="PZ32" s="304"/>
      <c r="QA32" s="304"/>
      <c r="QB32" s="304"/>
      <c r="QC32" s="304"/>
      <c r="QD32" s="304"/>
      <c r="QE32" s="304"/>
      <c r="QF32" s="304"/>
      <c r="QG32" s="304"/>
      <c r="QH32" s="304"/>
      <c r="QI32" s="304"/>
      <c r="QJ32" s="304"/>
      <c r="QK32" s="304"/>
      <c r="QL32" s="304"/>
      <c r="QM32" s="304"/>
      <c r="QN32" s="304"/>
      <c r="QO32" s="304"/>
      <c r="QP32" s="304"/>
      <c r="QQ32" s="304"/>
      <c r="QR32" s="304"/>
      <c r="QS32" s="304"/>
      <c r="QT32" s="304"/>
      <c r="QU32" s="304"/>
      <c r="QV32" s="304"/>
      <c r="QW32" s="304"/>
      <c r="QX32" s="304"/>
      <c r="QY32" s="304"/>
      <c r="QZ32" s="304"/>
      <c r="RA32" s="304"/>
      <c r="RF32" s="304"/>
      <c r="RG32" s="304"/>
      <c r="RH32" s="304"/>
      <c r="RI32" s="304"/>
      <c r="RJ32" s="304"/>
      <c r="RK32" s="304"/>
      <c r="RL32" s="304"/>
      <c r="RM32" s="304"/>
      <c r="RN32" s="304"/>
      <c r="RO32" s="304"/>
      <c r="RP32" s="304"/>
      <c r="TH32" s="304"/>
      <c r="TI32" s="304"/>
      <c r="TJ32" s="304"/>
      <c r="TK32" s="304"/>
      <c r="TL32" s="304"/>
      <c r="TM32" s="304"/>
      <c r="TN32" s="304"/>
      <c r="TO32" s="304"/>
      <c r="TP32" s="304"/>
      <c r="TQ32" s="304"/>
      <c r="TR32" s="304"/>
      <c r="TS32" s="304"/>
      <c r="TT32" s="304"/>
      <c r="TU32" s="304"/>
      <c r="TV32" s="304"/>
      <c r="TW32" s="304"/>
      <c r="TX32" s="304"/>
      <c r="TY32" s="304"/>
      <c r="TZ32" s="304"/>
      <c r="UA32" s="304"/>
      <c r="UB32" s="304"/>
      <c r="UC32" s="304"/>
      <c r="UD32" s="304"/>
      <c r="UE32" s="304"/>
      <c r="UF32" s="304"/>
      <c r="UG32" s="304"/>
      <c r="UH32" s="304"/>
      <c r="UI32" s="304"/>
      <c r="UJ32" s="304"/>
      <c r="UK32" s="304"/>
      <c r="UL32" s="304"/>
      <c r="UM32" s="304"/>
      <c r="UN32" s="304"/>
      <c r="UO32" s="304"/>
      <c r="UP32" s="304"/>
      <c r="UQ32" s="304"/>
      <c r="UR32" s="304"/>
      <c r="US32" s="304"/>
      <c r="UT32" s="304"/>
      <c r="UU32" s="304"/>
      <c r="UV32" s="304"/>
      <c r="UW32" s="304"/>
      <c r="UX32" s="304"/>
      <c r="UY32" s="304"/>
      <c r="UZ32" s="304"/>
      <c r="VA32" s="304"/>
      <c r="VB32" s="304"/>
      <c r="VC32" s="304"/>
      <c r="VD32" s="304"/>
      <c r="VE32" s="304"/>
      <c r="VF32" s="304"/>
      <c r="VG32" s="304"/>
      <c r="VH32" s="304"/>
      <c r="VI32" s="304"/>
      <c r="VJ32" s="304"/>
      <c r="VK32" s="304"/>
      <c r="VL32" s="304"/>
      <c r="VM32" s="304"/>
      <c r="VN32" s="304"/>
      <c r="VO32" s="304"/>
      <c r="VP32" s="304"/>
      <c r="VQ32" s="304"/>
      <c r="VR32" s="304"/>
      <c r="VS32" s="304"/>
      <c r="VT32" s="304"/>
      <c r="VU32" s="304"/>
      <c r="VV32" s="304"/>
      <c r="VW32" s="304"/>
      <c r="VX32" s="304"/>
      <c r="VY32" s="304"/>
      <c r="VZ32" s="304"/>
      <c r="WA32" s="304"/>
      <c r="WB32" s="304"/>
      <c r="WC32" s="304"/>
      <c r="WD32" s="304"/>
      <c r="WE32" s="304"/>
      <c r="WF32" s="304"/>
      <c r="WG32" s="304"/>
      <c r="WH32" s="304"/>
      <c r="WI32" s="304"/>
      <c r="WJ32" s="304"/>
      <c r="WK32" s="304"/>
      <c r="WL32" s="304"/>
      <c r="WM32" s="304"/>
      <c r="WN32" s="304"/>
      <c r="WO32" s="304"/>
      <c r="WP32" s="304"/>
      <c r="WQ32" s="304"/>
      <c r="WR32" s="304"/>
      <c r="WS32" s="304"/>
      <c r="WT32" s="304"/>
      <c r="WU32" s="304"/>
      <c r="WV32" s="304"/>
      <c r="WW32" s="304"/>
      <c r="WX32" s="304"/>
      <c r="WY32" s="304"/>
      <c r="WZ32" s="304"/>
      <c r="XA32" s="304"/>
      <c r="XB32" s="304"/>
      <c r="XC32" s="304"/>
      <c r="XD32" s="304"/>
      <c r="XE32" s="304"/>
      <c r="XF32" s="304"/>
      <c r="XG32" s="304"/>
      <c r="XH32" s="304"/>
      <c r="XI32" s="304"/>
      <c r="XJ32" s="304"/>
      <c r="XK32" s="304"/>
      <c r="XL32" s="304"/>
      <c r="XM32" s="304"/>
      <c r="XN32" s="304"/>
      <c r="XO32" s="304"/>
      <c r="XP32" s="304"/>
      <c r="XQ32" s="304"/>
      <c r="XR32" s="304"/>
      <c r="XS32" s="304"/>
      <c r="XT32" s="304"/>
      <c r="XU32" s="304"/>
      <c r="XV32" s="304"/>
      <c r="XW32" s="304"/>
      <c r="XX32" s="304"/>
      <c r="XY32" s="304"/>
      <c r="XZ32" s="304"/>
      <c r="YA32" s="304"/>
      <c r="YB32" s="304"/>
      <c r="YC32" s="304"/>
      <c r="YD32" s="304"/>
      <c r="YE32" s="304"/>
      <c r="YF32" s="304"/>
      <c r="YG32" s="304"/>
      <c r="YH32" s="304"/>
      <c r="YI32" s="304"/>
      <c r="YJ32" s="304"/>
      <c r="YK32" s="304"/>
      <c r="YL32" s="304"/>
      <c r="YM32" s="304"/>
      <c r="YN32" s="304"/>
      <c r="YO32" s="304"/>
      <c r="YP32" s="304"/>
      <c r="YQ32" s="304"/>
      <c r="YR32" s="304"/>
      <c r="YS32" s="304"/>
      <c r="YT32" s="304"/>
      <c r="YU32" s="304"/>
      <c r="YV32" s="304"/>
      <c r="YW32" s="304"/>
      <c r="YX32" s="304"/>
      <c r="YY32" s="304"/>
      <c r="YZ32" s="304"/>
      <c r="ZA32" s="304"/>
      <c r="ZB32" s="304"/>
      <c r="ZC32" s="304"/>
      <c r="ZD32" s="304"/>
      <c r="ZE32" s="304"/>
      <c r="ZF32" s="304"/>
      <c r="ZG32" s="304"/>
      <c r="ZH32" s="304"/>
      <c r="ZI32" s="304"/>
      <c r="ZJ32" s="304"/>
      <c r="ZK32" s="304"/>
      <c r="ZL32" s="304"/>
      <c r="ZM32" s="304"/>
      <c r="ZN32" s="304"/>
      <c r="ZO32" s="304"/>
      <c r="ZP32" s="304"/>
      <c r="ZQ32" s="304"/>
      <c r="ZR32" s="304"/>
      <c r="ZS32" s="304"/>
      <c r="ZT32" s="304"/>
      <c r="ZU32" s="304"/>
      <c r="ZV32" s="304"/>
      <c r="ZW32" s="304"/>
      <c r="ZX32" s="304"/>
      <c r="ZY32" s="304"/>
      <c r="ZZ32" s="304"/>
      <c r="AAA32" s="304"/>
      <c r="AAB32" s="304"/>
      <c r="AAC32" s="304"/>
      <c r="AAD32" s="304"/>
      <c r="AAE32" s="304"/>
      <c r="AAF32" s="304"/>
      <c r="AAG32" s="304"/>
      <c r="AAH32" s="304"/>
      <c r="AAI32" s="304"/>
      <c r="AAJ32" s="304"/>
      <c r="AAK32" s="304"/>
      <c r="AAL32" s="304"/>
      <c r="AAM32" s="304"/>
      <c r="AAN32" s="304"/>
      <c r="AAO32" s="304"/>
      <c r="AAP32" s="304"/>
      <c r="AAQ32" s="304"/>
      <c r="AAR32" s="304"/>
      <c r="AAS32" s="304"/>
      <c r="AAT32" s="304"/>
      <c r="AAU32" s="304"/>
      <c r="AAV32" s="304"/>
      <c r="AAW32" s="304"/>
      <c r="ABB32" s="304"/>
      <c r="ABC32" s="304"/>
      <c r="ABD32" s="304"/>
      <c r="ABE32" s="304"/>
      <c r="ABF32" s="304"/>
      <c r="ABG32" s="304"/>
      <c r="ABH32" s="304"/>
      <c r="ABI32" s="304"/>
      <c r="ABJ32" s="304"/>
      <c r="ABK32" s="304"/>
      <c r="ABL32" s="304"/>
      <c r="ADD32" s="304"/>
      <c r="ADE32" s="304"/>
      <c r="ADF32" s="304"/>
      <c r="ADG32" s="304"/>
      <c r="ADH32" s="304"/>
      <c r="ADI32" s="304"/>
      <c r="ADJ32" s="304"/>
      <c r="ADK32" s="304"/>
      <c r="ADL32" s="304"/>
      <c r="ADM32" s="304"/>
      <c r="ADN32" s="304"/>
      <c r="ADO32" s="304"/>
      <c r="ADP32" s="304"/>
      <c r="ADQ32" s="304"/>
      <c r="ADR32" s="304"/>
      <c r="ADS32" s="304"/>
      <c r="ADT32" s="304"/>
      <c r="ADU32" s="304"/>
      <c r="ADV32" s="304"/>
      <c r="ADW32" s="304"/>
      <c r="ADX32" s="304"/>
      <c r="ADY32" s="304"/>
      <c r="ADZ32" s="304"/>
      <c r="AEA32" s="304"/>
      <c r="AEB32" s="304"/>
      <c r="AEC32" s="304"/>
      <c r="AED32" s="304"/>
      <c r="AEE32" s="304"/>
      <c r="AEF32" s="304"/>
      <c r="AEG32" s="304"/>
      <c r="AEH32" s="304"/>
      <c r="AEI32" s="304"/>
      <c r="AEJ32" s="304"/>
      <c r="AEK32" s="304"/>
      <c r="AEL32" s="304"/>
      <c r="AEM32" s="304"/>
      <c r="AEN32" s="304"/>
      <c r="AEO32" s="304"/>
      <c r="AEP32" s="304"/>
      <c r="AEQ32" s="304"/>
      <c r="AER32" s="304"/>
      <c r="AES32" s="304"/>
      <c r="AET32" s="304"/>
      <c r="AEU32" s="304"/>
      <c r="AEV32" s="304"/>
      <c r="AEW32" s="304"/>
      <c r="AEX32" s="304"/>
      <c r="AEY32" s="304"/>
      <c r="AEZ32" s="304"/>
      <c r="AFA32" s="304"/>
      <c r="AFB32" s="304"/>
      <c r="AFC32" s="304"/>
      <c r="AFD32" s="304"/>
      <c r="AFE32" s="304"/>
      <c r="AFF32" s="304"/>
      <c r="AFG32" s="304"/>
      <c r="AFH32" s="304"/>
      <c r="AFI32" s="304"/>
      <c r="AFJ32" s="304"/>
      <c r="AFK32" s="304"/>
      <c r="AFL32" s="304"/>
      <c r="AFM32" s="304"/>
      <c r="AFN32" s="304"/>
      <c r="AFO32" s="304"/>
      <c r="AFP32" s="304"/>
      <c r="AFQ32" s="304"/>
      <c r="AFR32" s="304"/>
      <c r="AFS32" s="304"/>
      <c r="AFT32" s="304"/>
      <c r="AFU32" s="304"/>
      <c r="AFV32" s="304"/>
      <c r="AFW32" s="304"/>
      <c r="AFX32" s="304"/>
      <c r="AFY32" s="304"/>
      <c r="AFZ32" s="304"/>
      <c r="AGA32" s="304"/>
      <c r="AGB32" s="304"/>
      <c r="AGC32" s="304"/>
      <c r="AGD32" s="304"/>
      <c r="AGE32" s="304"/>
      <c r="AGF32" s="304"/>
      <c r="AGG32" s="304"/>
      <c r="AGH32" s="304"/>
      <c r="AGI32" s="304"/>
      <c r="AGJ32" s="304"/>
      <c r="AGK32" s="304"/>
      <c r="AGL32" s="304"/>
      <c r="AGM32" s="304"/>
      <c r="AGN32" s="304"/>
      <c r="AGO32" s="304"/>
      <c r="AGP32" s="304"/>
      <c r="AGQ32" s="304"/>
      <c r="AGR32" s="304"/>
      <c r="AGS32" s="304"/>
      <c r="AGT32" s="304"/>
      <c r="AGU32" s="304"/>
      <c r="AGV32" s="304"/>
      <c r="AGW32" s="304"/>
      <c r="AGX32" s="304"/>
      <c r="AGY32" s="304"/>
      <c r="AGZ32" s="304"/>
      <c r="AHA32" s="304"/>
      <c r="AHB32" s="304"/>
      <c r="AHC32" s="304"/>
      <c r="AHD32" s="304"/>
      <c r="AHE32" s="304"/>
      <c r="AHF32" s="304"/>
      <c r="AHG32" s="304"/>
      <c r="AHH32" s="304"/>
      <c r="AHI32" s="304"/>
      <c r="AHJ32" s="304"/>
      <c r="AHK32" s="304"/>
      <c r="AHL32" s="304"/>
      <c r="AHM32" s="304"/>
      <c r="AHN32" s="304"/>
      <c r="AHO32" s="304"/>
      <c r="AHP32" s="304"/>
      <c r="AHQ32" s="304"/>
      <c r="AHR32" s="304"/>
      <c r="AHS32" s="304"/>
      <c r="AHT32" s="304"/>
      <c r="AHU32" s="304"/>
      <c r="AHV32" s="304"/>
      <c r="AHW32" s="304"/>
      <c r="AHX32" s="304"/>
      <c r="AHY32" s="304"/>
      <c r="AHZ32" s="304"/>
      <c r="AIA32" s="304"/>
      <c r="AIB32" s="304"/>
      <c r="AIC32" s="304"/>
      <c r="AID32" s="304"/>
      <c r="AIE32" s="304"/>
      <c r="AIF32" s="304"/>
      <c r="AIG32" s="304"/>
      <c r="AIH32" s="304"/>
      <c r="AII32" s="304"/>
      <c r="AIJ32" s="304"/>
      <c r="AIK32" s="304"/>
      <c r="AIL32" s="304"/>
      <c r="AIM32" s="304"/>
      <c r="AIN32" s="304"/>
      <c r="AIO32" s="304"/>
      <c r="AIP32" s="304"/>
      <c r="AIQ32" s="304"/>
      <c r="AIR32" s="304"/>
      <c r="AIS32" s="304"/>
      <c r="AIT32" s="304"/>
      <c r="AIU32" s="304"/>
      <c r="AIV32" s="304"/>
      <c r="AIW32" s="304"/>
      <c r="AIX32" s="304"/>
      <c r="AIY32" s="304"/>
      <c r="AIZ32" s="304"/>
      <c r="AJA32" s="304"/>
      <c r="AJB32" s="304"/>
      <c r="AJC32" s="304"/>
      <c r="AJD32" s="304"/>
      <c r="AJE32" s="304"/>
      <c r="AJF32" s="304"/>
      <c r="AJG32" s="304"/>
      <c r="AJH32" s="304"/>
      <c r="AJI32" s="304"/>
      <c r="AJJ32" s="304"/>
      <c r="AJK32" s="304"/>
      <c r="AJL32" s="304"/>
      <c r="AJM32" s="304"/>
      <c r="AJN32" s="304"/>
      <c r="AJO32" s="304"/>
      <c r="AJP32" s="304"/>
      <c r="AJQ32" s="304"/>
      <c r="AJR32" s="304"/>
      <c r="AJS32" s="304"/>
      <c r="AJT32" s="304"/>
      <c r="AJU32" s="304"/>
      <c r="AJV32" s="304"/>
      <c r="AJW32" s="304"/>
      <c r="AJX32" s="304"/>
      <c r="AJY32" s="304"/>
      <c r="AJZ32" s="304"/>
      <c r="AKA32" s="304"/>
      <c r="AKB32" s="304"/>
      <c r="AKC32" s="304"/>
      <c r="AKD32" s="304"/>
      <c r="AKE32" s="304"/>
      <c r="AKF32" s="304"/>
      <c r="AKG32" s="304"/>
      <c r="AKH32" s="304"/>
      <c r="AKI32" s="304"/>
      <c r="AKJ32" s="304"/>
      <c r="AKK32" s="304"/>
      <c r="AKL32" s="304"/>
      <c r="AKM32" s="304"/>
      <c r="AKN32" s="304"/>
      <c r="AKO32" s="304"/>
      <c r="AKP32" s="304"/>
      <c r="AKQ32" s="304"/>
      <c r="AKR32" s="304"/>
      <c r="AKS32" s="304"/>
      <c r="AKX32" s="304"/>
      <c r="AKY32" s="304"/>
      <c r="AKZ32" s="304"/>
      <c r="ALA32" s="304"/>
      <c r="ALB32" s="304"/>
      <c r="ALC32" s="304"/>
      <c r="ALD32" s="304"/>
      <c r="ALE32" s="304"/>
      <c r="ALF32" s="304"/>
      <c r="ALG32" s="304"/>
      <c r="ALH32" s="304"/>
      <c r="AMZ32" s="304"/>
      <c r="ANA32" s="304"/>
      <c r="ANB32" s="304"/>
      <c r="ANC32" s="304"/>
      <c r="AND32" s="304"/>
      <c r="ANE32" s="304"/>
      <c r="ANF32" s="304"/>
      <c r="ANG32" s="304"/>
      <c r="ANH32" s="304"/>
      <c r="ANI32" s="304"/>
      <c r="ANJ32" s="304"/>
      <c r="ANK32" s="304"/>
      <c r="ANL32" s="304"/>
      <c r="ANM32" s="304"/>
      <c r="ANN32" s="304"/>
      <c r="ANO32" s="304"/>
      <c r="ANP32" s="304"/>
      <c r="ANQ32" s="304"/>
      <c r="ANR32" s="304"/>
      <c r="ANS32" s="304"/>
      <c r="ANT32" s="304"/>
      <c r="ANU32" s="304"/>
      <c r="ANV32" s="304"/>
      <c r="ANW32" s="304"/>
      <c r="ANX32" s="304"/>
      <c r="ANY32" s="304"/>
      <c r="ANZ32" s="304"/>
      <c r="AOA32" s="304"/>
      <c r="AOB32" s="304"/>
      <c r="AOC32" s="304"/>
      <c r="AOD32" s="304"/>
      <c r="AOE32" s="304"/>
      <c r="AOF32" s="304"/>
      <c r="AOG32" s="304"/>
      <c r="AOH32" s="304"/>
      <c r="AOI32" s="304"/>
      <c r="AOJ32" s="304"/>
      <c r="AOK32" s="304"/>
      <c r="AOL32" s="304"/>
      <c r="AOM32" s="304"/>
      <c r="AON32" s="304"/>
      <c r="AOO32" s="304"/>
      <c r="AOP32" s="304"/>
      <c r="AOQ32" s="304"/>
      <c r="AOR32" s="304"/>
      <c r="AOS32" s="304"/>
      <c r="AOT32" s="304"/>
      <c r="AOU32" s="304"/>
      <c r="AOV32" s="304"/>
      <c r="AOW32" s="304"/>
      <c r="AOX32" s="304"/>
      <c r="AOY32" s="304"/>
      <c r="AOZ32" s="304"/>
      <c r="APA32" s="304"/>
      <c r="APB32" s="304"/>
      <c r="APC32" s="304"/>
      <c r="APD32" s="304"/>
      <c r="APE32" s="304"/>
      <c r="APF32" s="304"/>
      <c r="APG32" s="304"/>
      <c r="APH32" s="304"/>
      <c r="API32" s="304"/>
      <c r="APJ32" s="304"/>
      <c r="APK32" s="304"/>
      <c r="APL32" s="304"/>
      <c r="APM32" s="304"/>
      <c r="APN32" s="304"/>
      <c r="APO32" s="304"/>
      <c r="APP32" s="304"/>
      <c r="APQ32" s="304"/>
      <c r="APR32" s="304"/>
      <c r="APS32" s="304"/>
      <c r="APT32" s="304"/>
      <c r="APU32" s="304"/>
      <c r="APV32" s="304"/>
      <c r="APW32" s="304"/>
      <c r="APX32" s="304"/>
      <c r="APY32" s="304"/>
      <c r="APZ32" s="304"/>
      <c r="AQA32" s="304"/>
      <c r="AQB32" s="304"/>
      <c r="AQC32" s="304"/>
      <c r="AQD32" s="304"/>
      <c r="AQE32" s="304"/>
      <c r="AQF32" s="304"/>
      <c r="AQG32" s="304"/>
      <c r="AQH32" s="304"/>
      <c r="AQI32" s="304"/>
      <c r="AQJ32" s="304"/>
      <c r="AQK32" s="304"/>
      <c r="AQL32" s="304"/>
      <c r="AQM32" s="304"/>
      <c r="AQN32" s="304"/>
      <c r="AQO32" s="304"/>
      <c r="AQP32" s="304"/>
      <c r="AQQ32" s="304"/>
      <c r="AQR32" s="304"/>
      <c r="AQS32" s="304"/>
      <c r="AQT32" s="304"/>
      <c r="AQU32" s="304"/>
      <c r="AQV32" s="304"/>
      <c r="AQW32" s="304"/>
      <c r="AQX32" s="304"/>
      <c r="AQY32" s="304"/>
      <c r="AQZ32" s="304"/>
      <c r="ARA32" s="304"/>
      <c r="ARB32" s="304"/>
      <c r="ARC32" s="304"/>
      <c r="ARD32" s="304"/>
      <c r="ARE32" s="304"/>
      <c r="ARF32" s="304"/>
      <c r="ARG32" s="304"/>
      <c r="ARH32" s="304"/>
      <c r="ARI32" s="304"/>
      <c r="ARJ32" s="304"/>
      <c r="ARK32" s="304"/>
      <c r="ARL32" s="304"/>
      <c r="ARM32" s="304"/>
      <c r="ARN32" s="304"/>
      <c r="ARO32" s="304"/>
      <c r="ARP32" s="304"/>
      <c r="ARQ32" s="304"/>
      <c r="ARR32" s="304"/>
      <c r="ARS32" s="304"/>
      <c r="ART32" s="304"/>
      <c r="ARU32" s="304"/>
      <c r="ARV32" s="304"/>
      <c r="ARW32" s="304"/>
      <c r="ARX32" s="304"/>
      <c r="ARY32" s="304"/>
      <c r="ARZ32" s="304"/>
      <c r="ASA32" s="304"/>
      <c r="ASB32" s="304"/>
      <c r="ASC32" s="304"/>
      <c r="ASD32" s="304"/>
      <c r="ASE32" s="304"/>
      <c r="ASF32" s="304"/>
      <c r="ASG32" s="304"/>
      <c r="ASH32" s="304"/>
      <c r="ASI32" s="304"/>
      <c r="ASJ32" s="304"/>
      <c r="ASK32" s="304"/>
      <c r="ASL32" s="304"/>
      <c r="ASM32" s="304"/>
      <c r="ASN32" s="304"/>
      <c r="ASO32" s="304"/>
      <c r="ASP32" s="304"/>
      <c r="ASQ32" s="304"/>
      <c r="ASR32" s="304"/>
      <c r="ASS32" s="304"/>
      <c r="AST32" s="304"/>
      <c r="ASU32" s="304"/>
      <c r="ASV32" s="304"/>
      <c r="ASW32" s="304"/>
      <c r="ASX32" s="304"/>
      <c r="ASY32" s="304"/>
      <c r="ASZ32" s="304"/>
      <c r="ATA32" s="304"/>
      <c r="ATB32" s="304"/>
      <c r="ATC32" s="304"/>
      <c r="ATD32" s="304"/>
      <c r="ATE32" s="304"/>
      <c r="ATF32" s="304"/>
      <c r="ATG32" s="304"/>
      <c r="ATH32" s="304"/>
      <c r="ATI32" s="304"/>
      <c r="ATJ32" s="304"/>
      <c r="ATK32" s="304"/>
      <c r="ATL32" s="304"/>
      <c r="ATM32" s="304"/>
      <c r="ATN32" s="304"/>
      <c r="ATO32" s="304"/>
      <c r="ATP32" s="304"/>
      <c r="ATQ32" s="304"/>
      <c r="ATR32" s="304"/>
      <c r="ATS32" s="304"/>
      <c r="ATT32" s="304"/>
      <c r="ATU32" s="304"/>
      <c r="ATV32" s="304"/>
      <c r="ATW32" s="304"/>
      <c r="ATX32" s="304"/>
      <c r="ATY32" s="304"/>
      <c r="ATZ32" s="304"/>
      <c r="AUA32" s="304"/>
      <c r="AUB32" s="304"/>
      <c r="AUC32" s="304"/>
      <c r="AUD32" s="304"/>
      <c r="AUE32" s="304"/>
      <c r="AUF32" s="304"/>
      <c r="AUG32" s="304"/>
      <c r="AUH32" s="304"/>
      <c r="AUI32" s="304"/>
      <c r="AUJ32" s="304"/>
      <c r="AUK32" s="304"/>
      <c r="AUL32" s="304"/>
      <c r="AUM32" s="304"/>
      <c r="AUN32" s="304"/>
      <c r="AUO32" s="304"/>
      <c r="AUT32" s="304"/>
      <c r="AUU32" s="304"/>
      <c r="AUV32" s="304"/>
      <c r="AUW32" s="304"/>
      <c r="AUX32" s="304"/>
      <c r="AUY32" s="304"/>
      <c r="AUZ32" s="304"/>
      <c r="AVA32" s="304"/>
      <c r="AVB32" s="304"/>
      <c r="AVC32" s="304"/>
      <c r="AVD32" s="304"/>
      <c r="AWV32" s="304"/>
      <c r="AWW32" s="304"/>
      <c r="AWX32" s="304"/>
      <c r="AWY32" s="304"/>
      <c r="AWZ32" s="304"/>
      <c r="AXA32" s="304"/>
      <c r="AXB32" s="304"/>
      <c r="AXC32" s="304"/>
      <c r="AXD32" s="304"/>
      <c r="AXE32" s="304"/>
      <c r="AXF32" s="304"/>
      <c r="AXG32" s="304"/>
      <c r="AXH32" s="304"/>
      <c r="AXI32" s="304"/>
      <c r="AXJ32" s="304"/>
      <c r="AXK32" s="304"/>
      <c r="AXL32" s="304"/>
      <c r="AXM32" s="304"/>
      <c r="AXN32" s="304"/>
      <c r="AXO32" s="304"/>
      <c r="AXP32" s="304"/>
      <c r="AXQ32" s="304"/>
      <c r="AXR32" s="304"/>
      <c r="AXS32" s="304"/>
      <c r="AXT32" s="304"/>
      <c r="AXU32" s="304"/>
      <c r="AXV32" s="304"/>
      <c r="AXW32" s="304"/>
      <c r="AXX32" s="304"/>
      <c r="AXY32" s="304"/>
      <c r="AXZ32" s="304"/>
      <c r="AYA32" s="304"/>
      <c r="AYB32" s="304"/>
      <c r="AYC32" s="304"/>
      <c r="AYD32" s="304"/>
      <c r="AYE32" s="304"/>
      <c r="AYF32" s="304"/>
      <c r="AYG32" s="304"/>
      <c r="AYH32" s="304"/>
      <c r="AYI32" s="304"/>
      <c r="AYJ32" s="304"/>
      <c r="AYK32" s="304"/>
      <c r="AYL32" s="304"/>
      <c r="AYM32" s="304"/>
      <c r="AYN32" s="304"/>
      <c r="AYO32" s="304"/>
      <c r="AYP32" s="304"/>
      <c r="AYQ32" s="304"/>
      <c r="AYR32" s="304"/>
      <c r="AYS32" s="304"/>
      <c r="AYT32" s="304"/>
      <c r="AYU32" s="304"/>
      <c r="AYV32" s="304"/>
      <c r="AYW32" s="304"/>
      <c r="AYX32" s="304"/>
      <c r="AYY32" s="304"/>
      <c r="AYZ32" s="304"/>
      <c r="AZA32" s="304"/>
      <c r="AZB32" s="304"/>
      <c r="AZC32" s="304"/>
      <c r="AZD32" s="304"/>
      <c r="AZE32" s="304"/>
      <c r="AZF32" s="304"/>
      <c r="AZG32" s="304"/>
      <c r="AZH32" s="304"/>
      <c r="AZI32" s="304"/>
      <c r="AZJ32" s="304"/>
      <c r="AZK32" s="304"/>
      <c r="AZL32" s="304"/>
      <c r="AZM32" s="304"/>
      <c r="AZN32" s="304"/>
      <c r="AZO32" s="304"/>
      <c r="AZP32" s="304"/>
      <c r="AZQ32" s="304"/>
      <c r="AZR32" s="304"/>
      <c r="AZS32" s="304"/>
      <c r="AZT32" s="304"/>
      <c r="AZU32" s="304"/>
      <c r="AZV32" s="304"/>
      <c r="AZW32" s="304"/>
      <c r="AZX32" s="304"/>
      <c r="AZY32" s="304"/>
      <c r="AZZ32" s="304"/>
      <c r="BAA32" s="304"/>
      <c r="BAB32" s="304"/>
      <c r="BAC32" s="304"/>
      <c r="BAD32" s="304"/>
      <c r="BAE32" s="304"/>
      <c r="BAF32" s="304"/>
      <c r="BAG32" s="304"/>
      <c r="BAH32" s="304"/>
      <c r="BAI32" s="304"/>
      <c r="BAJ32" s="304"/>
      <c r="BAK32" s="304"/>
      <c r="BAL32" s="304"/>
      <c r="BAM32" s="304"/>
      <c r="BAN32" s="304"/>
      <c r="BAO32" s="304"/>
      <c r="BAP32" s="304"/>
      <c r="BAQ32" s="304"/>
      <c r="BAR32" s="304"/>
      <c r="BAS32" s="304"/>
      <c r="BAT32" s="304"/>
      <c r="BAU32" s="304"/>
      <c r="BAV32" s="304"/>
      <c r="BAW32" s="304"/>
      <c r="BAX32" s="304"/>
      <c r="BAY32" s="304"/>
      <c r="BAZ32" s="304"/>
      <c r="BBA32" s="304"/>
      <c r="BBB32" s="304"/>
      <c r="BBC32" s="304"/>
      <c r="BBD32" s="304"/>
      <c r="BBE32" s="304"/>
      <c r="BBF32" s="304"/>
      <c r="BBG32" s="304"/>
      <c r="BBH32" s="304"/>
      <c r="BBI32" s="304"/>
      <c r="BBJ32" s="304"/>
      <c r="BBK32" s="304"/>
      <c r="BBL32" s="304"/>
      <c r="BBM32" s="304"/>
      <c r="BBN32" s="304"/>
      <c r="BBO32" s="304"/>
      <c r="BBP32" s="304"/>
      <c r="BBQ32" s="304"/>
      <c r="BBR32" s="304"/>
      <c r="BBS32" s="304"/>
      <c r="BBT32" s="304"/>
      <c r="BBU32" s="304"/>
      <c r="BBV32" s="304"/>
      <c r="BBW32" s="304"/>
      <c r="BBX32" s="304"/>
      <c r="BBY32" s="304"/>
      <c r="BBZ32" s="304"/>
      <c r="BCA32" s="304"/>
      <c r="BCB32" s="304"/>
      <c r="BCC32" s="304"/>
      <c r="BCD32" s="304"/>
      <c r="BCE32" s="304"/>
      <c r="BCF32" s="304"/>
      <c r="BCG32" s="304"/>
      <c r="BCH32" s="304"/>
      <c r="BCI32" s="304"/>
      <c r="BCJ32" s="304"/>
      <c r="BCK32" s="304"/>
      <c r="BCL32" s="304"/>
      <c r="BCM32" s="304"/>
      <c r="BCN32" s="304"/>
      <c r="BCO32" s="304"/>
      <c r="BCP32" s="304"/>
      <c r="BCQ32" s="304"/>
      <c r="BCR32" s="304"/>
      <c r="BCS32" s="304"/>
      <c r="BCT32" s="304"/>
      <c r="BCU32" s="304"/>
      <c r="BCV32" s="304"/>
      <c r="BCW32" s="304"/>
      <c r="BCX32" s="304"/>
      <c r="BCY32" s="304"/>
      <c r="BCZ32" s="304"/>
      <c r="BDA32" s="304"/>
      <c r="BDB32" s="304"/>
      <c r="BDC32" s="304"/>
      <c r="BDD32" s="304"/>
      <c r="BDE32" s="304"/>
      <c r="BDF32" s="304"/>
      <c r="BDG32" s="304"/>
      <c r="BDH32" s="304"/>
      <c r="BDI32" s="304"/>
      <c r="BDJ32" s="304"/>
      <c r="BDK32" s="304"/>
      <c r="BDL32" s="304"/>
      <c r="BDM32" s="304"/>
      <c r="BDN32" s="304"/>
      <c r="BDO32" s="304"/>
      <c r="BDP32" s="304"/>
      <c r="BDQ32" s="304"/>
      <c r="BDR32" s="304"/>
      <c r="BDS32" s="304"/>
      <c r="BDT32" s="304"/>
      <c r="BDU32" s="304"/>
      <c r="BDV32" s="304"/>
      <c r="BDW32" s="304"/>
      <c r="BDX32" s="304"/>
      <c r="BDY32" s="304"/>
      <c r="BDZ32" s="304"/>
      <c r="BEA32" s="304"/>
      <c r="BEB32" s="304"/>
      <c r="BEC32" s="304"/>
      <c r="BED32" s="304"/>
      <c r="BEE32" s="304"/>
      <c r="BEF32" s="304"/>
      <c r="BEG32" s="304"/>
      <c r="BEH32" s="304"/>
      <c r="BEI32" s="304"/>
      <c r="BEJ32" s="304"/>
      <c r="BEK32" s="304"/>
      <c r="BEP32" s="304"/>
      <c r="BEQ32" s="304"/>
      <c r="BER32" s="304"/>
      <c r="BES32" s="304"/>
      <c r="BET32" s="304"/>
      <c r="BEU32" s="304"/>
      <c r="BEV32" s="304"/>
      <c r="BEW32" s="304"/>
      <c r="BEX32" s="304"/>
      <c r="BEY32" s="304"/>
      <c r="BEZ32" s="304"/>
      <c r="BGR32" s="304"/>
      <c r="BGS32" s="304"/>
      <c r="BGT32" s="304"/>
      <c r="BGU32" s="304"/>
      <c r="BGV32" s="304"/>
      <c r="BGW32" s="304"/>
      <c r="BGX32" s="304"/>
      <c r="BGY32" s="304"/>
      <c r="BGZ32" s="304"/>
      <c r="BHA32" s="304"/>
      <c r="BHB32" s="304"/>
      <c r="BHC32" s="304"/>
      <c r="BHD32" s="304"/>
      <c r="BHE32" s="304"/>
      <c r="BHF32" s="304"/>
      <c r="BHG32" s="304"/>
      <c r="BHH32" s="304"/>
      <c r="BHI32" s="304"/>
      <c r="BHJ32" s="304"/>
      <c r="BHK32" s="304"/>
      <c r="BHL32" s="304"/>
      <c r="BHM32" s="304"/>
      <c r="BHN32" s="304"/>
      <c r="BHO32" s="304"/>
      <c r="BHP32" s="304"/>
      <c r="BHQ32" s="304"/>
      <c r="BHR32" s="304"/>
      <c r="BHS32" s="304"/>
      <c r="BHT32" s="304"/>
      <c r="BHU32" s="304"/>
      <c r="BHV32" s="304"/>
      <c r="BHW32" s="304"/>
      <c r="BHX32" s="304"/>
      <c r="BHY32" s="304"/>
      <c r="BHZ32" s="304"/>
      <c r="BIA32" s="304"/>
      <c r="BIB32" s="304"/>
      <c r="BIC32" s="304"/>
      <c r="BID32" s="304"/>
      <c r="BIE32" s="304"/>
      <c r="BIF32" s="304"/>
      <c r="BIG32" s="304"/>
      <c r="BIH32" s="304"/>
      <c r="BII32" s="304"/>
      <c r="BIJ32" s="304"/>
      <c r="BIK32" s="304"/>
      <c r="BIL32" s="304"/>
      <c r="BIM32" s="304"/>
      <c r="BIN32" s="304"/>
      <c r="BIO32" s="304"/>
      <c r="BIP32" s="304"/>
      <c r="BIQ32" s="304"/>
      <c r="BIR32" s="304"/>
      <c r="BIS32" s="304"/>
      <c r="BIT32" s="304"/>
      <c r="BIU32" s="304"/>
      <c r="BIV32" s="304"/>
      <c r="BIW32" s="304"/>
      <c r="BIX32" s="304"/>
      <c r="BIY32" s="304"/>
      <c r="BIZ32" s="304"/>
      <c r="BJA32" s="304"/>
      <c r="BJB32" s="304"/>
      <c r="BJC32" s="304"/>
      <c r="BJD32" s="304"/>
      <c r="BJE32" s="304"/>
      <c r="BJF32" s="304"/>
      <c r="BJG32" s="304"/>
      <c r="BJH32" s="304"/>
      <c r="BJI32" s="304"/>
      <c r="BJJ32" s="304"/>
      <c r="BJK32" s="304"/>
      <c r="BJL32" s="304"/>
      <c r="BJM32" s="304"/>
      <c r="BJN32" s="304"/>
      <c r="BJO32" s="304"/>
      <c r="BJP32" s="304"/>
      <c r="BJQ32" s="304"/>
      <c r="BJR32" s="304"/>
      <c r="BJS32" s="304"/>
      <c r="BJT32" s="304"/>
      <c r="BJU32" s="304"/>
      <c r="BJV32" s="304"/>
      <c r="BJW32" s="304"/>
      <c r="BJX32" s="304"/>
      <c r="BJY32" s="304"/>
      <c r="BJZ32" s="304"/>
      <c r="BKA32" s="304"/>
      <c r="BKB32" s="304"/>
      <c r="BKC32" s="304"/>
      <c r="BKD32" s="304"/>
      <c r="BKE32" s="304"/>
      <c r="BKF32" s="304"/>
      <c r="BKG32" s="304"/>
      <c r="BKH32" s="304"/>
      <c r="BKI32" s="304"/>
      <c r="BKJ32" s="304"/>
      <c r="BKK32" s="304"/>
      <c r="BKL32" s="304"/>
      <c r="BKM32" s="304"/>
      <c r="BKN32" s="304"/>
      <c r="BKO32" s="304"/>
      <c r="BKP32" s="304"/>
      <c r="BKQ32" s="304"/>
      <c r="BKR32" s="304"/>
      <c r="BKS32" s="304"/>
      <c r="BKT32" s="304"/>
      <c r="BKU32" s="304"/>
      <c r="BKV32" s="304"/>
      <c r="BKW32" s="304"/>
      <c r="BKX32" s="304"/>
      <c r="BKY32" s="304"/>
      <c r="BKZ32" s="304"/>
      <c r="BLA32" s="304"/>
      <c r="BLB32" s="304"/>
      <c r="BLC32" s="304"/>
      <c r="BLD32" s="304"/>
      <c r="BLE32" s="304"/>
      <c r="BLF32" s="304"/>
      <c r="BLG32" s="304"/>
      <c r="BLH32" s="304"/>
      <c r="BLI32" s="304"/>
      <c r="BLJ32" s="304"/>
      <c r="BLK32" s="304"/>
      <c r="BLL32" s="304"/>
      <c r="BLM32" s="304"/>
      <c r="BLN32" s="304"/>
      <c r="BLO32" s="304"/>
      <c r="BLP32" s="304"/>
      <c r="BLQ32" s="304"/>
      <c r="BLR32" s="304"/>
      <c r="BLS32" s="304"/>
      <c r="BLT32" s="304"/>
      <c r="BLU32" s="304"/>
      <c r="BLV32" s="304"/>
      <c r="BLW32" s="304"/>
      <c r="BLX32" s="304"/>
      <c r="BLY32" s="304"/>
      <c r="BLZ32" s="304"/>
      <c r="BMA32" s="304"/>
      <c r="BMB32" s="304"/>
      <c r="BMC32" s="304"/>
      <c r="BMD32" s="304"/>
      <c r="BME32" s="304"/>
      <c r="BMF32" s="304"/>
      <c r="BMG32" s="304"/>
      <c r="BMH32" s="304"/>
      <c r="BMI32" s="304"/>
      <c r="BMJ32" s="304"/>
      <c r="BMK32" s="304"/>
      <c r="BML32" s="304"/>
      <c r="BMM32" s="304"/>
      <c r="BMN32" s="304"/>
      <c r="BMO32" s="304"/>
      <c r="BMP32" s="304"/>
      <c r="BMQ32" s="304"/>
      <c r="BMR32" s="304"/>
      <c r="BMS32" s="304"/>
      <c r="BMT32" s="304"/>
      <c r="BMU32" s="304"/>
      <c r="BMV32" s="304"/>
      <c r="BMW32" s="304"/>
      <c r="BMX32" s="304"/>
      <c r="BMY32" s="304"/>
      <c r="BMZ32" s="304"/>
      <c r="BNA32" s="304"/>
      <c r="BNB32" s="304"/>
      <c r="BNC32" s="304"/>
      <c r="BND32" s="304"/>
      <c r="BNE32" s="304"/>
      <c r="BNF32" s="304"/>
      <c r="BNG32" s="304"/>
      <c r="BNH32" s="304"/>
      <c r="BNI32" s="304"/>
      <c r="BNJ32" s="304"/>
      <c r="BNK32" s="304"/>
      <c r="BNL32" s="304"/>
      <c r="BNM32" s="304"/>
      <c r="BNN32" s="304"/>
      <c r="BNO32" s="304"/>
      <c r="BNP32" s="304"/>
      <c r="BNQ32" s="304"/>
      <c r="BNR32" s="304"/>
      <c r="BNS32" s="304"/>
      <c r="BNT32" s="304"/>
      <c r="BNU32" s="304"/>
      <c r="BNV32" s="304"/>
      <c r="BNW32" s="304"/>
      <c r="BNX32" s="304"/>
      <c r="BNY32" s="304"/>
      <c r="BNZ32" s="304"/>
      <c r="BOA32" s="304"/>
      <c r="BOB32" s="304"/>
      <c r="BOC32" s="304"/>
      <c r="BOD32" s="304"/>
      <c r="BOE32" s="304"/>
      <c r="BOF32" s="304"/>
      <c r="BOG32" s="304"/>
      <c r="BOL32" s="304"/>
      <c r="BOM32" s="304"/>
      <c r="BON32" s="304"/>
      <c r="BOO32" s="304"/>
      <c r="BOP32" s="304"/>
      <c r="BOQ32" s="304"/>
      <c r="BOR32" s="304"/>
      <c r="BOS32" s="304"/>
      <c r="BOT32" s="304"/>
      <c r="BOU32" s="304"/>
      <c r="BOV32" s="304"/>
      <c r="BQN32" s="304"/>
      <c r="BQO32" s="304"/>
      <c r="BQP32" s="304"/>
      <c r="BQQ32" s="304"/>
      <c r="BQR32" s="304"/>
      <c r="BQS32" s="304"/>
      <c r="BQT32" s="304"/>
      <c r="BQU32" s="304"/>
      <c r="BQV32" s="304"/>
      <c r="BQW32" s="304"/>
      <c r="BQX32" s="304"/>
      <c r="BQY32" s="304"/>
      <c r="BQZ32" s="304"/>
      <c r="BRA32" s="304"/>
      <c r="BRB32" s="304"/>
      <c r="BRC32" s="304"/>
      <c r="BRD32" s="304"/>
      <c r="BRE32" s="304"/>
      <c r="BRF32" s="304"/>
      <c r="BRG32" s="304"/>
      <c r="BRH32" s="304"/>
      <c r="BRI32" s="304"/>
      <c r="BRJ32" s="304"/>
      <c r="BRK32" s="304"/>
      <c r="BRL32" s="304"/>
      <c r="BRM32" s="304"/>
      <c r="BRN32" s="304"/>
      <c r="BRO32" s="304"/>
      <c r="BRP32" s="304"/>
      <c r="BRQ32" s="304"/>
      <c r="BRR32" s="304"/>
      <c r="BRS32" s="304"/>
      <c r="BRT32" s="304"/>
      <c r="BRU32" s="304"/>
      <c r="BRV32" s="304"/>
      <c r="BRW32" s="304"/>
      <c r="BRX32" s="304"/>
      <c r="BRY32" s="304"/>
      <c r="BRZ32" s="304"/>
      <c r="BSA32" s="304"/>
      <c r="BSB32" s="304"/>
      <c r="BSC32" s="304"/>
      <c r="BSD32" s="304"/>
      <c r="BSE32" s="304"/>
      <c r="BSF32" s="304"/>
      <c r="BSG32" s="304"/>
      <c r="BSH32" s="304"/>
      <c r="BSI32" s="304"/>
      <c r="BSJ32" s="304"/>
      <c r="BSK32" s="304"/>
      <c r="BSL32" s="304"/>
      <c r="BSM32" s="304"/>
      <c r="BSN32" s="304"/>
      <c r="BSO32" s="304"/>
      <c r="BSP32" s="304"/>
      <c r="BSQ32" s="304"/>
      <c r="BSR32" s="304"/>
      <c r="BSS32" s="304"/>
      <c r="BST32" s="304"/>
      <c r="BSU32" s="304"/>
      <c r="BSV32" s="304"/>
      <c r="BSW32" s="304"/>
      <c r="BSX32" s="304"/>
      <c r="BSY32" s="304"/>
      <c r="BSZ32" s="304"/>
      <c r="BTA32" s="304"/>
      <c r="BTB32" s="304"/>
      <c r="BTC32" s="304"/>
      <c r="BTD32" s="304"/>
      <c r="BTE32" s="304"/>
      <c r="BTF32" s="304"/>
      <c r="BTG32" s="304"/>
      <c r="BTH32" s="304"/>
      <c r="BTI32" s="304"/>
      <c r="BTJ32" s="304"/>
      <c r="BTK32" s="304"/>
      <c r="BTL32" s="304"/>
      <c r="BTM32" s="304"/>
      <c r="BTN32" s="304"/>
      <c r="BTO32" s="304"/>
      <c r="BTP32" s="304"/>
      <c r="BTQ32" s="304"/>
      <c r="BTR32" s="304"/>
      <c r="BTS32" s="304"/>
      <c r="BTT32" s="304"/>
      <c r="BTU32" s="304"/>
      <c r="BTV32" s="304"/>
      <c r="BTW32" s="304"/>
      <c r="BTX32" s="304"/>
      <c r="BTY32" s="304"/>
      <c r="BTZ32" s="304"/>
      <c r="BUA32" s="304"/>
      <c r="BUB32" s="304"/>
      <c r="BUC32" s="304"/>
      <c r="BUD32" s="304"/>
      <c r="BUE32" s="304"/>
      <c r="BUF32" s="304"/>
      <c r="BUG32" s="304"/>
      <c r="BUH32" s="304"/>
      <c r="BUI32" s="304"/>
      <c r="BUJ32" s="304"/>
      <c r="BUK32" s="304"/>
      <c r="BUL32" s="304"/>
      <c r="BUM32" s="304"/>
      <c r="BUN32" s="304"/>
      <c r="BUO32" s="304"/>
      <c r="BUP32" s="304"/>
      <c r="BUQ32" s="304"/>
      <c r="BUR32" s="304"/>
      <c r="BUS32" s="304"/>
      <c r="BUT32" s="304"/>
      <c r="BUU32" s="304"/>
      <c r="BUV32" s="304"/>
      <c r="BUW32" s="304"/>
      <c r="BUX32" s="304"/>
      <c r="BUY32" s="304"/>
      <c r="BUZ32" s="304"/>
      <c r="BVA32" s="304"/>
      <c r="BVB32" s="304"/>
      <c r="BVC32" s="304"/>
      <c r="BVD32" s="304"/>
      <c r="BVE32" s="304"/>
      <c r="BVF32" s="304"/>
      <c r="BVG32" s="304"/>
      <c r="BVH32" s="304"/>
      <c r="BVI32" s="304"/>
      <c r="BVJ32" s="304"/>
      <c r="BVK32" s="304"/>
      <c r="BVL32" s="304"/>
      <c r="BVM32" s="304"/>
      <c r="BVN32" s="304"/>
      <c r="BVO32" s="304"/>
      <c r="BVP32" s="304"/>
      <c r="BVQ32" s="304"/>
      <c r="BVR32" s="304"/>
      <c r="BVS32" s="304"/>
      <c r="BVT32" s="304"/>
      <c r="BVU32" s="304"/>
      <c r="BVV32" s="304"/>
      <c r="BVW32" s="304"/>
      <c r="BVX32" s="304"/>
      <c r="BVY32" s="304"/>
      <c r="BVZ32" s="304"/>
      <c r="BWA32" s="304"/>
      <c r="BWB32" s="304"/>
      <c r="BWC32" s="304"/>
      <c r="BWD32" s="304"/>
      <c r="BWE32" s="304"/>
      <c r="BWF32" s="304"/>
      <c r="BWG32" s="304"/>
      <c r="BWH32" s="304"/>
      <c r="BWI32" s="304"/>
      <c r="BWJ32" s="304"/>
      <c r="BWK32" s="304"/>
      <c r="BWL32" s="304"/>
      <c r="BWM32" s="304"/>
      <c r="BWN32" s="304"/>
      <c r="BWO32" s="304"/>
      <c r="BWP32" s="304"/>
      <c r="BWQ32" s="304"/>
      <c r="BWR32" s="304"/>
      <c r="BWS32" s="304"/>
      <c r="BWT32" s="304"/>
      <c r="BWU32" s="304"/>
      <c r="BWV32" s="304"/>
      <c r="BWW32" s="304"/>
      <c r="BWX32" s="304"/>
      <c r="BWY32" s="304"/>
      <c r="BWZ32" s="304"/>
      <c r="BXA32" s="304"/>
      <c r="BXB32" s="304"/>
      <c r="BXC32" s="304"/>
      <c r="BXD32" s="304"/>
      <c r="BXE32" s="304"/>
      <c r="BXF32" s="304"/>
      <c r="BXG32" s="304"/>
      <c r="BXH32" s="304"/>
      <c r="BXI32" s="304"/>
      <c r="BXJ32" s="304"/>
      <c r="BXK32" s="304"/>
      <c r="BXL32" s="304"/>
      <c r="BXM32" s="304"/>
      <c r="BXN32" s="304"/>
      <c r="BXO32" s="304"/>
      <c r="BXP32" s="304"/>
      <c r="BXQ32" s="304"/>
      <c r="BXR32" s="304"/>
      <c r="BXS32" s="304"/>
      <c r="BXT32" s="304"/>
      <c r="BXU32" s="304"/>
      <c r="BXV32" s="304"/>
      <c r="BXW32" s="304"/>
      <c r="BXX32" s="304"/>
      <c r="BXY32" s="304"/>
      <c r="BXZ32" s="304"/>
      <c r="BYA32" s="304"/>
      <c r="BYB32" s="304"/>
      <c r="BYC32" s="304"/>
      <c r="BYH32" s="304"/>
      <c r="BYI32" s="304"/>
      <c r="BYJ32" s="304"/>
      <c r="BYK32" s="304"/>
      <c r="BYL32" s="304"/>
      <c r="BYM32" s="304"/>
      <c r="BYN32" s="304"/>
      <c r="BYO32" s="304"/>
      <c r="BYP32" s="304"/>
      <c r="BYQ32" s="304"/>
      <c r="BYR32" s="304"/>
      <c r="CAJ32" s="304"/>
      <c r="CAK32" s="304"/>
      <c r="CAL32" s="304"/>
      <c r="CAM32" s="304"/>
      <c r="CAN32" s="304"/>
      <c r="CAO32" s="304"/>
      <c r="CAP32" s="304"/>
      <c r="CAQ32" s="304"/>
      <c r="CAR32" s="304"/>
      <c r="CAS32" s="304"/>
      <c r="CAT32" s="304"/>
      <c r="CAU32" s="304"/>
      <c r="CAV32" s="304"/>
      <c r="CAW32" s="304"/>
      <c r="CAX32" s="304"/>
      <c r="CAY32" s="304"/>
      <c r="CAZ32" s="304"/>
      <c r="CBA32" s="304"/>
      <c r="CBB32" s="304"/>
      <c r="CBC32" s="304"/>
      <c r="CBD32" s="304"/>
      <c r="CBE32" s="304"/>
      <c r="CBF32" s="304"/>
      <c r="CBG32" s="304"/>
      <c r="CBH32" s="304"/>
      <c r="CBI32" s="304"/>
      <c r="CBJ32" s="304"/>
      <c r="CBK32" s="304"/>
      <c r="CBL32" s="304"/>
      <c r="CBM32" s="304"/>
      <c r="CBN32" s="304"/>
      <c r="CBO32" s="304"/>
      <c r="CBP32" s="304"/>
      <c r="CBQ32" s="304"/>
      <c r="CBR32" s="304"/>
      <c r="CBS32" s="304"/>
      <c r="CBT32" s="304"/>
      <c r="CBU32" s="304"/>
      <c r="CBV32" s="304"/>
      <c r="CBW32" s="304"/>
      <c r="CBX32" s="304"/>
      <c r="CBY32" s="304"/>
      <c r="CBZ32" s="304"/>
      <c r="CCA32" s="304"/>
      <c r="CCB32" s="304"/>
      <c r="CCC32" s="304"/>
      <c r="CCD32" s="304"/>
      <c r="CCE32" s="304"/>
      <c r="CCF32" s="304"/>
      <c r="CCG32" s="304"/>
      <c r="CCH32" s="304"/>
      <c r="CCI32" s="304"/>
      <c r="CCJ32" s="304"/>
      <c r="CCK32" s="304"/>
      <c r="CCL32" s="304"/>
      <c r="CCM32" s="304"/>
      <c r="CCN32" s="304"/>
      <c r="CCO32" s="304"/>
      <c r="CCP32" s="304"/>
      <c r="CCQ32" s="304"/>
      <c r="CCR32" s="304"/>
      <c r="CCS32" s="304"/>
      <c r="CCT32" s="304"/>
      <c r="CCU32" s="304"/>
      <c r="CCV32" s="304"/>
      <c r="CCW32" s="304"/>
      <c r="CCX32" s="304"/>
      <c r="CCY32" s="304"/>
      <c r="CCZ32" s="304"/>
      <c r="CDA32" s="304"/>
      <c r="CDB32" s="304"/>
      <c r="CDC32" s="304"/>
      <c r="CDD32" s="304"/>
      <c r="CDE32" s="304"/>
      <c r="CDF32" s="304"/>
      <c r="CDG32" s="304"/>
      <c r="CDH32" s="304"/>
      <c r="CDI32" s="304"/>
      <c r="CDJ32" s="304"/>
      <c r="CDK32" s="304"/>
      <c r="CDL32" s="304"/>
      <c r="CDM32" s="304"/>
      <c r="CDN32" s="304"/>
      <c r="CDO32" s="304"/>
      <c r="CDP32" s="304"/>
      <c r="CDQ32" s="304"/>
      <c r="CDR32" s="304"/>
      <c r="CDS32" s="304"/>
      <c r="CDT32" s="304"/>
      <c r="CDU32" s="304"/>
      <c r="CDV32" s="304"/>
      <c r="CDW32" s="304"/>
      <c r="CDX32" s="304"/>
      <c r="CDY32" s="304"/>
      <c r="CDZ32" s="304"/>
      <c r="CEA32" s="304"/>
      <c r="CEB32" s="304"/>
      <c r="CEC32" s="304"/>
      <c r="CED32" s="304"/>
      <c r="CEE32" s="304"/>
      <c r="CEF32" s="304"/>
      <c r="CEG32" s="304"/>
      <c r="CEH32" s="304"/>
      <c r="CEI32" s="304"/>
      <c r="CEJ32" s="304"/>
      <c r="CEK32" s="304"/>
      <c r="CEL32" s="304"/>
      <c r="CEM32" s="304"/>
      <c r="CEN32" s="304"/>
      <c r="CEO32" s="304"/>
      <c r="CEP32" s="304"/>
      <c r="CEQ32" s="304"/>
      <c r="CER32" s="304"/>
      <c r="CES32" s="304"/>
      <c r="CET32" s="304"/>
      <c r="CEU32" s="304"/>
      <c r="CEV32" s="304"/>
      <c r="CEW32" s="304"/>
      <c r="CEX32" s="304"/>
      <c r="CEY32" s="304"/>
      <c r="CEZ32" s="304"/>
      <c r="CFA32" s="304"/>
      <c r="CFB32" s="304"/>
      <c r="CFC32" s="304"/>
      <c r="CFD32" s="304"/>
      <c r="CFE32" s="304"/>
      <c r="CFF32" s="304"/>
      <c r="CFG32" s="304"/>
      <c r="CFH32" s="304"/>
      <c r="CFI32" s="304"/>
      <c r="CFJ32" s="304"/>
      <c r="CFK32" s="304"/>
      <c r="CFL32" s="304"/>
      <c r="CFM32" s="304"/>
      <c r="CFN32" s="304"/>
      <c r="CFO32" s="304"/>
      <c r="CFP32" s="304"/>
      <c r="CFQ32" s="304"/>
      <c r="CFR32" s="304"/>
      <c r="CFS32" s="304"/>
      <c r="CFT32" s="304"/>
      <c r="CFU32" s="304"/>
      <c r="CFV32" s="304"/>
      <c r="CFW32" s="304"/>
      <c r="CFX32" s="304"/>
      <c r="CFY32" s="304"/>
      <c r="CFZ32" s="304"/>
      <c r="CGA32" s="304"/>
      <c r="CGB32" s="304"/>
      <c r="CGC32" s="304"/>
      <c r="CGD32" s="304"/>
      <c r="CGE32" s="304"/>
      <c r="CGF32" s="304"/>
      <c r="CGG32" s="304"/>
      <c r="CGH32" s="304"/>
      <c r="CGI32" s="304"/>
      <c r="CGJ32" s="304"/>
      <c r="CGK32" s="304"/>
      <c r="CGL32" s="304"/>
      <c r="CGM32" s="304"/>
      <c r="CGN32" s="304"/>
      <c r="CGO32" s="304"/>
      <c r="CGP32" s="304"/>
      <c r="CGQ32" s="304"/>
      <c r="CGR32" s="304"/>
      <c r="CGS32" s="304"/>
      <c r="CGT32" s="304"/>
      <c r="CGU32" s="304"/>
      <c r="CGV32" s="304"/>
      <c r="CGW32" s="304"/>
      <c r="CGX32" s="304"/>
      <c r="CGY32" s="304"/>
      <c r="CGZ32" s="304"/>
      <c r="CHA32" s="304"/>
      <c r="CHB32" s="304"/>
      <c r="CHC32" s="304"/>
      <c r="CHD32" s="304"/>
      <c r="CHE32" s="304"/>
      <c r="CHF32" s="304"/>
      <c r="CHG32" s="304"/>
      <c r="CHH32" s="304"/>
      <c r="CHI32" s="304"/>
      <c r="CHJ32" s="304"/>
      <c r="CHK32" s="304"/>
      <c r="CHL32" s="304"/>
      <c r="CHM32" s="304"/>
      <c r="CHN32" s="304"/>
      <c r="CHO32" s="304"/>
      <c r="CHP32" s="304"/>
      <c r="CHQ32" s="304"/>
      <c r="CHR32" s="304"/>
      <c r="CHS32" s="304"/>
      <c r="CHT32" s="304"/>
      <c r="CHU32" s="304"/>
      <c r="CHV32" s="304"/>
      <c r="CHW32" s="304"/>
      <c r="CHX32" s="304"/>
      <c r="CHY32" s="304"/>
      <c r="CID32" s="304"/>
      <c r="CIE32" s="304"/>
      <c r="CIF32" s="304"/>
      <c r="CIG32" s="304"/>
      <c r="CIH32" s="304"/>
      <c r="CII32" s="304"/>
      <c r="CIJ32" s="304"/>
      <c r="CIK32" s="304"/>
      <c r="CIL32" s="304"/>
      <c r="CIM32" s="304"/>
      <c r="CIN32" s="304"/>
      <c r="CKF32" s="304"/>
      <c r="CKG32" s="304"/>
      <c r="CKH32" s="304"/>
      <c r="CKI32" s="304"/>
      <c r="CKJ32" s="304"/>
      <c r="CKK32" s="304"/>
      <c r="CKL32" s="304"/>
      <c r="CKM32" s="304"/>
      <c r="CKN32" s="304"/>
      <c r="CKO32" s="304"/>
      <c r="CKP32" s="304"/>
      <c r="CKQ32" s="304"/>
      <c r="CKR32" s="304"/>
      <c r="CKS32" s="304"/>
      <c r="CKT32" s="304"/>
      <c r="CKU32" s="304"/>
      <c r="CKV32" s="304"/>
      <c r="CKW32" s="304"/>
      <c r="CKX32" s="304"/>
      <c r="CKY32" s="304"/>
      <c r="CKZ32" s="304"/>
      <c r="CLA32" s="304"/>
      <c r="CLB32" s="304"/>
      <c r="CLC32" s="304"/>
      <c r="CLD32" s="304"/>
      <c r="CLE32" s="304"/>
      <c r="CLF32" s="304"/>
      <c r="CLG32" s="304"/>
      <c r="CLH32" s="304"/>
      <c r="CLI32" s="304"/>
      <c r="CLJ32" s="304"/>
      <c r="CLK32" s="304"/>
      <c r="CLL32" s="304"/>
      <c r="CLM32" s="304"/>
      <c r="CLN32" s="304"/>
      <c r="CLO32" s="304"/>
      <c r="CLP32" s="304"/>
      <c r="CLQ32" s="304"/>
      <c r="CLR32" s="304"/>
      <c r="CLS32" s="304"/>
      <c r="CLT32" s="304"/>
      <c r="CLU32" s="304"/>
      <c r="CLV32" s="304"/>
      <c r="CLW32" s="304"/>
      <c r="CLX32" s="304"/>
      <c r="CLY32" s="304"/>
      <c r="CLZ32" s="304"/>
      <c r="CMA32" s="304"/>
      <c r="CMB32" s="304"/>
      <c r="CMC32" s="304"/>
      <c r="CMD32" s="304"/>
      <c r="CME32" s="304"/>
      <c r="CMF32" s="304"/>
      <c r="CMG32" s="304"/>
      <c r="CMH32" s="304"/>
      <c r="CMI32" s="304"/>
      <c r="CMJ32" s="304"/>
      <c r="CMK32" s="304"/>
      <c r="CML32" s="304"/>
      <c r="CMM32" s="304"/>
      <c r="CMN32" s="304"/>
      <c r="CMO32" s="304"/>
      <c r="CMP32" s="304"/>
      <c r="CMQ32" s="304"/>
      <c r="CMR32" s="304"/>
      <c r="CMS32" s="304"/>
      <c r="CMT32" s="304"/>
      <c r="CMU32" s="304"/>
      <c r="CMV32" s="304"/>
      <c r="CMW32" s="304"/>
      <c r="CMX32" s="304"/>
      <c r="CMY32" s="304"/>
      <c r="CMZ32" s="304"/>
      <c r="CNA32" s="304"/>
      <c r="CNB32" s="304"/>
      <c r="CNC32" s="304"/>
      <c r="CND32" s="304"/>
      <c r="CNE32" s="304"/>
      <c r="CNF32" s="304"/>
      <c r="CNG32" s="304"/>
      <c r="CNH32" s="304"/>
      <c r="CNI32" s="304"/>
      <c r="CNJ32" s="304"/>
      <c r="CNK32" s="304"/>
      <c r="CNL32" s="304"/>
      <c r="CNM32" s="304"/>
      <c r="CNN32" s="304"/>
      <c r="CNO32" s="304"/>
      <c r="CNP32" s="304"/>
      <c r="CNQ32" s="304"/>
      <c r="CNR32" s="304"/>
      <c r="CNS32" s="304"/>
      <c r="CNT32" s="304"/>
      <c r="CNU32" s="304"/>
      <c r="CNV32" s="304"/>
      <c r="CNW32" s="304"/>
      <c r="CNX32" s="304"/>
      <c r="CNY32" s="304"/>
      <c r="CNZ32" s="304"/>
      <c r="COA32" s="304"/>
      <c r="COB32" s="304"/>
      <c r="COC32" s="304"/>
      <c r="COD32" s="304"/>
      <c r="COE32" s="304"/>
      <c r="COF32" s="304"/>
      <c r="COG32" s="304"/>
      <c r="COH32" s="304"/>
      <c r="COI32" s="304"/>
      <c r="COJ32" s="304"/>
      <c r="COK32" s="304"/>
      <c r="COL32" s="304"/>
      <c r="COM32" s="304"/>
      <c r="CON32" s="304"/>
      <c r="COO32" s="304"/>
      <c r="COP32" s="304"/>
      <c r="COQ32" s="304"/>
      <c r="COR32" s="304"/>
      <c r="COS32" s="304"/>
      <c r="COT32" s="304"/>
      <c r="COU32" s="304"/>
      <c r="COV32" s="304"/>
      <c r="COW32" s="304"/>
      <c r="COX32" s="304"/>
      <c r="COY32" s="304"/>
      <c r="COZ32" s="304"/>
      <c r="CPA32" s="304"/>
      <c r="CPB32" s="304"/>
      <c r="CPC32" s="304"/>
      <c r="CPD32" s="304"/>
      <c r="CPE32" s="304"/>
      <c r="CPF32" s="304"/>
      <c r="CPG32" s="304"/>
      <c r="CPH32" s="304"/>
      <c r="CPI32" s="304"/>
      <c r="CPJ32" s="304"/>
      <c r="CPK32" s="304"/>
      <c r="CPL32" s="304"/>
      <c r="CPM32" s="304"/>
      <c r="CPN32" s="304"/>
      <c r="CPO32" s="304"/>
      <c r="CPP32" s="304"/>
      <c r="CPQ32" s="304"/>
      <c r="CPR32" s="304"/>
      <c r="CPS32" s="304"/>
      <c r="CPT32" s="304"/>
      <c r="CPU32" s="304"/>
      <c r="CPV32" s="304"/>
      <c r="CPW32" s="304"/>
      <c r="CPX32" s="304"/>
      <c r="CPY32" s="304"/>
      <c r="CPZ32" s="304"/>
      <c r="CQA32" s="304"/>
      <c r="CQB32" s="304"/>
      <c r="CQC32" s="304"/>
      <c r="CQD32" s="304"/>
      <c r="CQE32" s="304"/>
      <c r="CQF32" s="304"/>
      <c r="CQG32" s="304"/>
      <c r="CQH32" s="304"/>
      <c r="CQI32" s="304"/>
      <c r="CQJ32" s="304"/>
      <c r="CQK32" s="304"/>
      <c r="CQL32" s="304"/>
      <c r="CQM32" s="304"/>
      <c r="CQN32" s="304"/>
      <c r="CQO32" s="304"/>
      <c r="CQP32" s="304"/>
      <c r="CQQ32" s="304"/>
      <c r="CQR32" s="304"/>
      <c r="CQS32" s="304"/>
      <c r="CQT32" s="304"/>
      <c r="CQU32" s="304"/>
      <c r="CQV32" s="304"/>
      <c r="CQW32" s="304"/>
      <c r="CQX32" s="304"/>
      <c r="CQY32" s="304"/>
      <c r="CQZ32" s="304"/>
      <c r="CRA32" s="304"/>
      <c r="CRB32" s="304"/>
      <c r="CRC32" s="304"/>
      <c r="CRD32" s="304"/>
      <c r="CRE32" s="304"/>
      <c r="CRF32" s="304"/>
      <c r="CRG32" s="304"/>
      <c r="CRH32" s="304"/>
      <c r="CRI32" s="304"/>
      <c r="CRJ32" s="304"/>
      <c r="CRK32" s="304"/>
      <c r="CRL32" s="304"/>
      <c r="CRM32" s="304"/>
      <c r="CRN32" s="304"/>
      <c r="CRO32" s="304"/>
      <c r="CRP32" s="304"/>
      <c r="CRQ32" s="304"/>
      <c r="CRR32" s="304"/>
      <c r="CRS32" s="304"/>
      <c r="CRT32" s="304"/>
      <c r="CRU32" s="304"/>
      <c r="CRZ32" s="304"/>
      <c r="CSA32" s="304"/>
      <c r="CSB32" s="304"/>
      <c r="CSC32" s="304"/>
      <c r="CSD32" s="304"/>
      <c r="CSE32" s="304"/>
      <c r="CSF32" s="304"/>
      <c r="CSG32" s="304"/>
      <c r="CSH32" s="304"/>
      <c r="CSI32" s="304"/>
      <c r="CSJ32" s="304"/>
      <c r="CUB32" s="304"/>
      <c r="CUC32" s="304"/>
      <c r="CUD32" s="304"/>
      <c r="CUE32" s="304"/>
      <c r="CUF32" s="304"/>
      <c r="CUG32" s="304"/>
      <c r="CUH32" s="304"/>
      <c r="CUI32" s="304"/>
      <c r="CUJ32" s="304"/>
      <c r="CUK32" s="304"/>
      <c r="CUL32" s="304"/>
      <c r="CUM32" s="304"/>
      <c r="CUN32" s="304"/>
      <c r="CUO32" s="304"/>
      <c r="CUP32" s="304"/>
      <c r="CUQ32" s="304"/>
      <c r="CUR32" s="304"/>
      <c r="CUS32" s="304"/>
      <c r="CUT32" s="304"/>
      <c r="CUU32" s="304"/>
      <c r="CUV32" s="304"/>
      <c r="CUW32" s="304"/>
      <c r="CUX32" s="304"/>
      <c r="CUY32" s="304"/>
      <c r="CUZ32" s="304"/>
      <c r="CVA32" s="304"/>
      <c r="CVB32" s="304"/>
      <c r="CVC32" s="304"/>
      <c r="CVD32" s="304"/>
      <c r="CVE32" s="304"/>
      <c r="CVF32" s="304"/>
      <c r="CVG32" s="304"/>
      <c r="CVH32" s="304"/>
      <c r="CVI32" s="304"/>
      <c r="CVJ32" s="304"/>
      <c r="CVK32" s="304"/>
      <c r="CVL32" s="304"/>
      <c r="CVM32" s="304"/>
      <c r="CVN32" s="304"/>
      <c r="CVO32" s="304"/>
      <c r="CVP32" s="304"/>
      <c r="CVQ32" s="304"/>
      <c r="CVR32" s="304"/>
      <c r="CVS32" s="304"/>
      <c r="CVT32" s="304"/>
      <c r="CVU32" s="304"/>
      <c r="CVV32" s="304"/>
      <c r="CVW32" s="304"/>
      <c r="CVX32" s="304"/>
      <c r="CVY32" s="304"/>
      <c r="CVZ32" s="304"/>
      <c r="CWA32" s="304"/>
      <c r="CWB32" s="304"/>
      <c r="CWC32" s="304"/>
      <c r="CWD32" s="304"/>
      <c r="CWE32" s="304"/>
      <c r="CWF32" s="304"/>
      <c r="CWG32" s="304"/>
      <c r="CWH32" s="304"/>
      <c r="CWI32" s="304"/>
      <c r="CWJ32" s="304"/>
      <c r="CWK32" s="304"/>
      <c r="CWL32" s="304"/>
      <c r="CWM32" s="304"/>
      <c r="CWN32" s="304"/>
      <c r="CWO32" s="304"/>
      <c r="CWP32" s="304"/>
      <c r="CWQ32" s="304"/>
      <c r="CWR32" s="304"/>
      <c r="CWS32" s="304"/>
      <c r="CWT32" s="304"/>
      <c r="CWU32" s="304"/>
      <c r="CWV32" s="304"/>
      <c r="CWW32" s="304"/>
      <c r="CWX32" s="304"/>
      <c r="CWY32" s="304"/>
      <c r="CWZ32" s="304"/>
      <c r="CXA32" s="304"/>
      <c r="CXB32" s="304"/>
      <c r="CXC32" s="304"/>
      <c r="CXD32" s="304"/>
      <c r="CXE32" s="304"/>
      <c r="CXF32" s="304"/>
      <c r="CXG32" s="304"/>
      <c r="CXH32" s="304"/>
      <c r="CXI32" s="304"/>
      <c r="CXJ32" s="304"/>
      <c r="CXK32" s="304"/>
      <c r="CXL32" s="304"/>
      <c r="CXM32" s="304"/>
      <c r="CXN32" s="304"/>
      <c r="CXO32" s="304"/>
      <c r="CXP32" s="304"/>
      <c r="CXQ32" s="304"/>
      <c r="CXR32" s="304"/>
      <c r="CXS32" s="304"/>
      <c r="CXT32" s="304"/>
      <c r="CXU32" s="304"/>
      <c r="CXV32" s="304"/>
      <c r="CXW32" s="304"/>
      <c r="CXX32" s="304"/>
      <c r="CXY32" s="304"/>
      <c r="CXZ32" s="304"/>
      <c r="CYA32" s="304"/>
      <c r="CYB32" s="304"/>
      <c r="CYC32" s="304"/>
      <c r="CYD32" s="304"/>
      <c r="CYE32" s="304"/>
      <c r="CYF32" s="304"/>
      <c r="CYG32" s="304"/>
      <c r="CYH32" s="304"/>
      <c r="CYI32" s="304"/>
      <c r="CYJ32" s="304"/>
      <c r="CYK32" s="304"/>
      <c r="CYL32" s="304"/>
      <c r="CYM32" s="304"/>
      <c r="CYN32" s="304"/>
      <c r="CYO32" s="304"/>
      <c r="CYP32" s="304"/>
      <c r="CYQ32" s="304"/>
      <c r="CYR32" s="304"/>
      <c r="CYS32" s="304"/>
      <c r="CYT32" s="304"/>
      <c r="CYU32" s="304"/>
      <c r="CYV32" s="304"/>
      <c r="CYW32" s="304"/>
      <c r="CYX32" s="304"/>
      <c r="CYY32" s="304"/>
      <c r="CYZ32" s="304"/>
      <c r="CZA32" s="304"/>
      <c r="CZB32" s="304"/>
      <c r="CZC32" s="304"/>
      <c r="CZD32" s="304"/>
      <c r="CZE32" s="304"/>
      <c r="CZF32" s="304"/>
      <c r="CZG32" s="304"/>
      <c r="CZH32" s="304"/>
      <c r="CZI32" s="304"/>
      <c r="CZJ32" s="304"/>
      <c r="CZK32" s="304"/>
      <c r="CZL32" s="304"/>
      <c r="CZM32" s="304"/>
      <c r="CZN32" s="304"/>
      <c r="CZO32" s="304"/>
      <c r="CZP32" s="304"/>
      <c r="CZQ32" s="304"/>
      <c r="CZR32" s="304"/>
      <c r="CZS32" s="304"/>
      <c r="CZT32" s="304"/>
      <c r="CZU32" s="304"/>
      <c r="CZV32" s="304"/>
      <c r="CZW32" s="304"/>
      <c r="CZX32" s="304"/>
      <c r="CZY32" s="304"/>
      <c r="CZZ32" s="304"/>
      <c r="DAA32" s="304"/>
      <c r="DAB32" s="304"/>
      <c r="DAC32" s="304"/>
      <c r="DAD32" s="304"/>
      <c r="DAE32" s="304"/>
      <c r="DAF32" s="304"/>
      <c r="DAG32" s="304"/>
      <c r="DAH32" s="304"/>
      <c r="DAI32" s="304"/>
      <c r="DAJ32" s="304"/>
      <c r="DAK32" s="304"/>
      <c r="DAL32" s="304"/>
      <c r="DAM32" s="304"/>
      <c r="DAN32" s="304"/>
      <c r="DAO32" s="304"/>
      <c r="DAP32" s="304"/>
      <c r="DAQ32" s="304"/>
      <c r="DAR32" s="304"/>
      <c r="DAS32" s="304"/>
      <c r="DAT32" s="304"/>
      <c r="DAU32" s="304"/>
      <c r="DAV32" s="304"/>
      <c r="DAW32" s="304"/>
      <c r="DAX32" s="304"/>
      <c r="DAY32" s="304"/>
      <c r="DAZ32" s="304"/>
      <c r="DBA32" s="304"/>
      <c r="DBB32" s="304"/>
      <c r="DBC32" s="304"/>
      <c r="DBD32" s="304"/>
      <c r="DBE32" s="304"/>
      <c r="DBF32" s="304"/>
      <c r="DBG32" s="304"/>
      <c r="DBH32" s="304"/>
      <c r="DBI32" s="304"/>
      <c r="DBJ32" s="304"/>
      <c r="DBK32" s="304"/>
      <c r="DBL32" s="304"/>
      <c r="DBM32" s="304"/>
      <c r="DBN32" s="304"/>
      <c r="DBO32" s="304"/>
      <c r="DBP32" s="304"/>
      <c r="DBQ32" s="304"/>
      <c r="DBV32" s="304"/>
      <c r="DBW32" s="304"/>
      <c r="DBX32" s="304"/>
      <c r="DBY32" s="304"/>
      <c r="DBZ32" s="304"/>
      <c r="DCA32" s="304"/>
      <c r="DCB32" s="304"/>
      <c r="DCC32" s="304"/>
      <c r="DCD32" s="304"/>
      <c r="DCE32" s="304"/>
      <c r="DCF32" s="304"/>
      <c r="DDX32" s="304"/>
      <c r="DDY32" s="304"/>
      <c r="DDZ32" s="304"/>
      <c r="DEA32" s="304"/>
      <c r="DEB32" s="304"/>
      <c r="DEC32" s="304"/>
      <c r="DED32" s="304"/>
      <c r="DEE32" s="304"/>
      <c r="DEF32" s="304"/>
      <c r="DEG32" s="304"/>
      <c r="DEH32" s="304"/>
      <c r="DEI32" s="304"/>
      <c r="DEJ32" s="304"/>
      <c r="DEK32" s="304"/>
      <c r="DEL32" s="304"/>
      <c r="DEM32" s="304"/>
      <c r="DEN32" s="304"/>
      <c r="DEO32" s="304"/>
      <c r="DEP32" s="304"/>
      <c r="DEQ32" s="304"/>
      <c r="DER32" s="304"/>
      <c r="DES32" s="304"/>
      <c r="DET32" s="304"/>
      <c r="DEU32" s="304"/>
      <c r="DEV32" s="304"/>
      <c r="DEW32" s="304"/>
      <c r="DEX32" s="304"/>
      <c r="DEY32" s="304"/>
      <c r="DEZ32" s="304"/>
      <c r="DFA32" s="304"/>
      <c r="DFB32" s="304"/>
      <c r="DFC32" s="304"/>
      <c r="DFD32" s="304"/>
      <c r="DFE32" s="304"/>
      <c r="DFF32" s="304"/>
      <c r="DFG32" s="304"/>
      <c r="DFH32" s="304"/>
      <c r="DFI32" s="304"/>
      <c r="DFJ32" s="304"/>
      <c r="DFK32" s="304"/>
      <c r="DFL32" s="304"/>
      <c r="DFM32" s="304"/>
      <c r="DFN32" s="304"/>
      <c r="DFO32" s="304"/>
      <c r="DFP32" s="304"/>
      <c r="DFQ32" s="304"/>
      <c r="DFR32" s="304"/>
      <c r="DFS32" s="304"/>
      <c r="DFT32" s="304"/>
      <c r="DFU32" s="304"/>
      <c r="DFV32" s="304"/>
      <c r="DFW32" s="304"/>
      <c r="DFX32" s="304"/>
      <c r="DFY32" s="304"/>
      <c r="DFZ32" s="304"/>
      <c r="DGA32" s="304"/>
      <c r="DGB32" s="304"/>
      <c r="DGC32" s="304"/>
      <c r="DGD32" s="304"/>
      <c r="DGE32" s="304"/>
      <c r="DGF32" s="304"/>
      <c r="DGG32" s="304"/>
      <c r="DGH32" s="304"/>
      <c r="DGI32" s="304"/>
      <c r="DGJ32" s="304"/>
      <c r="DGK32" s="304"/>
      <c r="DGL32" s="304"/>
      <c r="DGM32" s="304"/>
      <c r="DGN32" s="304"/>
      <c r="DGO32" s="304"/>
      <c r="DGP32" s="304"/>
      <c r="DGQ32" s="304"/>
      <c r="DGR32" s="304"/>
      <c r="DGS32" s="304"/>
      <c r="DGT32" s="304"/>
      <c r="DGU32" s="304"/>
      <c r="DGV32" s="304"/>
      <c r="DGW32" s="304"/>
      <c r="DGX32" s="304"/>
      <c r="DGY32" s="304"/>
      <c r="DGZ32" s="304"/>
      <c r="DHA32" s="304"/>
      <c r="DHB32" s="304"/>
      <c r="DHC32" s="304"/>
      <c r="DHD32" s="304"/>
      <c r="DHE32" s="304"/>
      <c r="DHF32" s="304"/>
      <c r="DHG32" s="304"/>
      <c r="DHH32" s="304"/>
      <c r="DHI32" s="304"/>
      <c r="DHJ32" s="304"/>
      <c r="DHK32" s="304"/>
      <c r="DHL32" s="304"/>
      <c r="DHM32" s="304"/>
      <c r="DHN32" s="304"/>
      <c r="DHO32" s="304"/>
      <c r="DHP32" s="304"/>
      <c r="DHQ32" s="304"/>
      <c r="DHR32" s="304"/>
      <c r="DHS32" s="304"/>
      <c r="DHT32" s="304"/>
      <c r="DHU32" s="304"/>
      <c r="DHV32" s="304"/>
      <c r="DHW32" s="304"/>
      <c r="DHX32" s="304"/>
      <c r="DHY32" s="304"/>
      <c r="DHZ32" s="304"/>
      <c r="DIA32" s="304"/>
      <c r="DIB32" s="304"/>
      <c r="DIC32" s="304"/>
      <c r="DID32" s="304"/>
      <c r="DIE32" s="304"/>
      <c r="DIF32" s="304"/>
      <c r="DIG32" s="304"/>
      <c r="DIH32" s="304"/>
      <c r="DII32" s="304"/>
      <c r="DIJ32" s="304"/>
      <c r="DIK32" s="304"/>
      <c r="DIL32" s="304"/>
      <c r="DIM32" s="304"/>
      <c r="DIN32" s="304"/>
      <c r="DIO32" s="304"/>
      <c r="DIP32" s="304"/>
      <c r="DIQ32" s="304"/>
      <c r="DIR32" s="304"/>
      <c r="DIS32" s="304"/>
      <c r="DIT32" s="304"/>
      <c r="DIU32" s="304"/>
      <c r="DIV32" s="304"/>
      <c r="DIW32" s="304"/>
      <c r="DIX32" s="304"/>
      <c r="DIY32" s="304"/>
      <c r="DIZ32" s="304"/>
      <c r="DJA32" s="304"/>
      <c r="DJB32" s="304"/>
      <c r="DJC32" s="304"/>
      <c r="DJD32" s="304"/>
      <c r="DJE32" s="304"/>
      <c r="DJF32" s="304"/>
      <c r="DJG32" s="304"/>
      <c r="DJH32" s="304"/>
      <c r="DJI32" s="304"/>
      <c r="DJJ32" s="304"/>
      <c r="DJK32" s="304"/>
      <c r="DJL32" s="304"/>
      <c r="DJM32" s="304"/>
      <c r="DJN32" s="304"/>
      <c r="DJO32" s="304"/>
      <c r="DJP32" s="304"/>
      <c r="DJQ32" s="304"/>
      <c r="DJR32" s="304"/>
      <c r="DJS32" s="304"/>
      <c r="DJT32" s="304"/>
      <c r="DJU32" s="304"/>
      <c r="DJV32" s="304"/>
      <c r="DJW32" s="304"/>
      <c r="DJX32" s="304"/>
      <c r="DJY32" s="304"/>
      <c r="DJZ32" s="304"/>
      <c r="DKA32" s="304"/>
      <c r="DKB32" s="304"/>
      <c r="DKC32" s="304"/>
      <c r="DKD32" s="304"/>
      <c r="DKE32" s="304"/>
      <c r="DKF32" s="304"/>
      <c r="DKG32" s="304"/>
      <c r="DKH32" s="304"/>
      <c r="DKI32" s="304"/>
      <c r="DKJ32" s="304"/>
      <c r="DKK32" s="304"/>
      <c r="DKL32" s="304"/>
      <c r="DKM32" s="304"/>
      <c r="DKN32" s="304"/>
      <c r="DKO32" s="304"/>
      <c r="DKP32" s="304"/>
      <c r="DKQ32" s="304"/>
      <c r="DKR32" s="304"/>
      <c r="DKS32" s="304"/>
      <c r="DKT32" s="304"/>
      <c r="DKU32" s="304"/>
      <c r="DKV32" s="304"/>
      <c r="DKW32" s="304"/>
      <c r="DKX32" s="304"/>
      <c r="DKY32" s="304"/>
      <c r="DKZ32" s="304"/>
      <c r="DLA32" s="304"/>
      <c r="DLB32" s="304"/>
      <c r="DLC32" s="304"/>
      <c r="DLD32" s="304"/>
      <c r="DLE32" s="304"/>
      <c r="DLF32" s="304"/>
      <c r="DLG32" s="304"/>
      <c r="DLH32" s="304"/>
      <c r="DLI32" s="304"/>
      <c r="DLJ32" s="304"/>
      <c r="DLK32" s="304"/>
      <c r="DLL32" s="304"/>
      <c r="DLM32" s="304"/>
      <c r="DLR32" s="304"/>
      <c r="DLS32" s="304"/>
      <c r="DLT32" s="304"/>
      <c r="DLU32" s="304"/>
      <c r="DLV32" s="304"/>
      <c r="DLW32" s="304"/>
      <c r="DLX32" s="304"/>
      <c r="DLY32" s="304"/>
      <c r="DLZ32" s="304"/>
      <c r="DMA32" s="304"/>
      <c r="DMB32" s="304"/>
      <c r="DNT32" s="304"/>
      <c r="DNU32" s="304"/>
      <c r="DNV32" s="304"/>
      <c r="DNW32" s="304"/>
      <c r="DNX32" s="304"/>
      <c r="DNY32" s="304"/>
      <c r="DNZ32" s="304"/>
      <c r="DOA32" s="304"/>
      <c r="DOB32" s="304"/>
      <c r="DOC32" s="304"/>
      <c r="DOD32" s="304"/>
      <c r="DOE32" s="304"/>
      <c r="DOF32" s="304"/>
      <c r="DOG32" s="304"/>
      <c r="DOH32" s="304"/>
      <c r="DOI32" s="304"/>
      <c r="DOJ32" s="304"/>
      <c r="DOK32" s="304"/>
      <c r="DOL32" s="304"/>
      <c r="DOM32" s="304"/>
      <c r="DON32" s="304"/>
      <c r="DOO32" s="304"/>
      <c r="DOP32" s="304"/>
      <c r="DOQ32" s="304"/>
      <c r="DOR32" s="304"/>
      <c r="DOS32" s="304"/>
      <c r="DOT32" s="304"/>
      <c r="DOU32" s="304"/>
      <c r="DOV32" s="304"/>
      <c r="DOW32" s="304"/>
      <c r="DOX32" s="304"/>
      <c r="DOY32" s="304"/>
      <c r="DOZ32" s="304"/>
      <c r="DPA32" s="304"/>
      <c r="DPB32" s="304"/>
      <c r="DPC32" s="304"/>
      <c r="DPD32" s="304"/>
      <c r="DPE32" s="304"/>
      <c r="DPF32" s="304"/>
      <c r="DPG32" s="304"/>
      <c r="DPH32" s="304"/>
      <c r="DPI32" s="304"/>
      <c r="DPJ32" s="304"/>
      <c r="DPK32" s="304"/>
      <c r="DPL32" s="304"/>
      <c r="DPM32" s="304"/>
      <c r="DPN32" s="304"/>
      <c r="DPO32" s="304"/>
      <c r="DPP32" s="304"/>
      <c r="DPQ32" s="304"/>
      <c r="DPR32" s="304"/>
      <c r="DPS32" s="304"/>
      <c r="DPT32" s="304"/>
      <c r="DPU32" s="304"/>
      <c r="DPV32" s="304"/>
      <c r="DPW32" s="304"/>
      <c r="DPX32" s="304"/>
      <c r="DPY32" s="304"/>
      <c r="DPZ32" s="304"/>
      <c r="DQA32" s="304"/>
      <c r="DQB32" s="304"/>
      <c r="DQC32" s="304"/>
      <c r="DQD32" s="304"/>
      <c r="DQE32" s="304"/>
      <c r="DQF32" s="304"/>
      <c r="DQG32" s="304"/>
      <c r="DQH32" s="304"/>
      <c r="DQI32" s="304"/>
      <c r="DQJ32" s="304"/>
      <c r="DQK32" s="304"/>
      <c r="DQL32" s="304"/>
      <c r="DQM32" s="304"/>
      <c r="DQN32" s="304"/>
      <c r="DQO32" s="304"/>
      <c r="DQP32" s="304"/>
      <c r="DQQ32" s="304"/>
      <c r="DQR32" s="304"/>
      <c r="DQS32" s="304"/>
      <c r="DQT32" s="304"/>
      <c r="DQU32" s="304"/>
      <c r="DQV32" s="304"/>
      <c r="DQW32" s="304"/>
      <c r="DQX32" s="304"/>
      <c r="DQY32" s="304"/>
      <c r="DQZ32" s="304"/>
      <c r="DRA32" s="304"/>
      <c r="DRB32" s="304"/>
      <c r="DRC32" s="304"/>
      <c r="DRD32" s="304"/>
      <c r="DRE32" s="304"/>
      <c r="DRF32" s="304"/>
      <c r="DRG32" s="304"/>
      <c r="DRH32" s="304"/>
      <c r="DRI32" s="304"/>
      <c r="DRJ32" s="304"/>
      <c r="DRK32" s="304"/>
      <c r="DRL32" s="304"/>
      <c r="DRM32" s="304"/>
      <c r="DRN32" s="304"/>
      <c r="DRO32" s="304"/>
      <c r="DRP32" s="304"/>
      <c r="DRQ32" s="304"/>
      <c r="DRR32" s="304"/>
      <c r="DRS32" s="304"/>
      <c r="DRT32" s="304"/>
      <c r="DRU32" s="304"/>
      <c r="DRV32" s="304"/>
      <c r="DRW32" s="304"/>
      <c r="DRX32" s="304"/>
      <c r="DRY32" s="304"/>
      <c r="DRZ32" s="304"/>
      <c r="DSA32" s="304"/>
      <c r="DSB32" s="304"/>
      <c r="DSC32" s="304"/>
      <c r="DSD32" s="304"/>
      <c r="DSE32" s="304"/>
      <c r="DSF32" s="304"/>
      <c r="DSG32" s="304"/>
      <c r="DSH32" s="304"/>
      <c r="DSI32" s="304"/>
      <c r="DSJ32" s="304"/>
      <c r="DSK32" s="304"/>
      <c r="DSL32" s="304"/>
      <c r="DSM32" s="304"/>
      <c r="DSN32" s="304"/>
      <c r="DSO32" s="304"/>
      <c r="DSP32" s="304"/>
      <c r="DSQ32" s="304"/>
      <c r="DSR32" s="304"/>
      <c r="DSS32" s="304"/>
      <c r="DST32" s="304"/>
      <c r="DSU32" s="304"/>
      <c r="DSV32" s="304"/>
      <c r="DSW32" s="304"/>
      <c r="DSX32" s="304"/>
      <c r="DSY32" s="304"/>
      <c r="DSZ32" s="304"/>
      <c r="DTA32" s="304"/>
      <c r="DTB32" s="304"/>
      <c r="DTC32" s="304"/>
      <c r="DTD32" s="304"/>
      <c r="DTE32" s="304"/>
      <c r="DTF32" s="304"/>
      <c r="DTG32" s="304"/>
      <c r="DTH32" s="304"/>
      <c r="DTI32" s="304"/>
      <c r="DTJ32" s="304"/>
      <c r="DTK32" s="304"/>
      <c r="DTL32" s="304"/>
      <c r="DTM32" s="304"/>
      <c r="DTN32" s="304"/>
      <c r="DTO32" s="304"/>
      <c r="DTP32" s="304"/>
      <c r="DTQ32" s="304"/>
      <c r="DTR32" s="304"/>
      <c r="DTS32" s="304"/>
      <c r="DTT32" s="304"/>
      <c r="DTU32" s="304"/>
      <c r="DTV32" s="304"/>
      <c r="DTW32" s="304"/>
      <c r="DTX32" s="304"/>
      <c r="DTY32" s="304"/>
      <c r="DTZ32" s="304"/>
      <c r="DUA32" s="304"/>
      <c r="DUB32" s="304"/>
      <c r="DUC32" s="304"/>
      <c r="DUD32" s="304"/>
      <c r="DUE32" s="304"/>
      <c r="DUF32" s="304"/>
      <c r="DUG32" s="304"/>
      <c r="DUH32" s="304"/>
      <c r="DUI32" s="304"/>
      <c r="DUJ32" s="304"/>
      <c r="DUK32" s="304"/>
      <c r="DUL32" s="304"/>
      <c r="DUM32" s="304"/>
      <c r="DUN32" s="304"/>
      <c r="DUO32" s="304"/>
      <c r="DUP32" s="304"/>
      <c r="DUQ32" s="304"/>
      <c r="DUR32" s="304"/>
      <c r="DUS32" s="304"/>
      <c r="DUT32" s="304"/>
      <c r="DUU32" s="304"/>
      <c r="DUV32" s="304"/>
      <c r="DUW32" s="304"/>
      <c r="DUX32" s="304"/>
      <c r="DUY32" s="304"/>
      <c r="DUZ32" s="304"/>
      <c r="DVA32" s="304"/>
      <c r="DVB32" s="304"/>
      <c r="DVC32" s="304"/>
      <c r="DVD32" s="304"/>
      <c r="DVE32" s="304"/>
      <c r="DVF32" s="304"/>
      <c r="DVG32" s="304"/>
      <c r="DVH32" s="304"/>
      <c r="DVI32" s="304"/>
      <c r="DVN32" s="304"/>
      <c r="DVO32" s="304"/>
      <c r="DVP32" s="304"/>
      <c r="DVQ32" s="304"/>
      <c r="DVR32" s="304"/>
      <c r="DVS32" s="304"/>
      <c r="DVT32" s="304"/>
      <c r="DVU32" s="304"/>
      <c r="DVV32" s="304"/>
      <c r="DVW32" s="304"/>
      <c r="DVX32" s="304"/>
      <c r="DXP32" s="304"/>
      <c r="DXQ32" s="304"/>
      <c r="DXR32" s="304"/>
      <c r="DXS32" s="304"/>
      <c r="DXT32" s="304"/>
      <c r="DXU32" s="304"/>
      <c r="DXV32" s="304"/>
      <c r="DXW32" s="304"/>
      <c r="DXX32" s="304"/>
      <c r="DXY32" s="304"/>
      <c r="DXZ32" s="304"/>
      <c r="DYA32" s="304"/>
      <c r="DYB32" s="304"/>
      <c r="DYC32" s="304"/>
      <c r="DYD32" s="304"/>
      <c r="DYE32" s="304"/>
      <c r="DYF32" s="304"/>
      <c r="DYG32" s="304"/>
      <c r="DYH32" s="304"/>
      <c r="DYI32" s="304"/>
      <c r="DYJ32" s="304"/>
      <c r="DYK32" s="304"/>
      <c r="DYL32" s="304"/>
      <c r="DYM32" s="304"/>
      <c r="DYN32" s="304"/>
      <c r="DYO32" s="304"/>
      <c r="DYP32" s="304"/>
      <c r="DYQ32" s="304"/>
      <c r="DYR32" s="304"/>
      <c r="DYS32" s="304"/>
      <c r="DYT32" s="304"/>
      <c r="DYU32" s="304"/>
      <c r="DYV32" s="304"/>
      <c r="DYW32" s="304"/>
      <c r="DYX32" s="304"/>
      <c r="DYY32" s="304"/>
      <c r="DYZ32" s="304"/>
      <c r="DZA32" s="304"/>
      <c r="DZB32" s="304"/>
      <c r="DZC32" s="304"/>
      <c r="DZD32" s="304"/>
      <c r="DZE32" s="304"/>
      <c r="DZF32" s="304"/>
      <c r="DZG32" s="304"/>
      <c r="DZH32" s="304"/>
      <c r="DZI32" s="304"/>
      <c r="DZJ32" s="304"/>
      <c r="DZK32" s="304"/>
      <c r="DZL32" s="304"/>
      <c r="DZM32" s="304"/>
      <c r="DZN32" s="304"/>
      <c r="DZO32" s="304"/>
      <c r="DZP32" s="304"/>
      <c r="DZQ32" s="304"/>
      <c r="DZR32" s="304"/>
      <c r="DZS32" s="304"/>
      <c r="DZT32" s="304"/>
      <c r="DZU32" s="304"/>
      <c r="DZV32" s="304"/>
      <c r="DZW32" s="304"/>
      <c r="DZX32" s="304"/>
      <c r="DZY32" s="304"/>
      <c r="DZZ32" s="304"/>
      <c r="EAA32" s="304"/>
      <c r="EAB32" s="304"/>
      <c r="EAC32" s="304"/>
      <c r="EAD32" s="304"/>
      <c r="EAE32" s="304"/>
      <c r="EAF32" s="304"/>
      <c r="EAG32" s="304"/>
      <c r="EAH32" s="304"/>
      <c r="EAI32" s="304"/>
      <c r="EAJ32" s="304"/>
      <c r="EAK32" s="304"/>
      <c r="EAL32" s="304"/>
      <c r="EAM32" s="304"/>
      <c r="EAN32" s="304"/>
      <c r="EAO32" s="304"/>
      <c r="EAP32" s="304"/>
      <c r="EAQ32" s="304"/>
      <c r="EAR32" s="304"/>
      <c r="EAS32" s="304"/>
      <c r="EAT32" s="304"/>
      <c r="EAU32" s="304"/>
      <c r="EAV32" s="304"/>
      <c r="EAW32" s="304"/>
      <c r="EAX32" s="304"/>
      <c r="EAY32" s="304"/>
      <c r="EAZ32" s="304"/>
      <c r="EBA32" s="304"/>
      <c r="EBB32" s="304"/>
      <c r="EBC32" s="304"/>
      <c r="EBD32" s="304"/>
      <c r="EBE32" s="304"/>
      <c r="EBF32" s="304"/>
      <c r="EBG32" s="304"/>
      <c r="EBH32" s="304"/>
      <c r="EBI32" s="304"/>
      <c r="EBJ32" s="304"/>
      <c r="EBK32" s="304"/>
      <c r="EBL32" s="304"/>
      <c r="EBM32" s="304"/>
      <c r="EBN32" s="304"/>
      <c r="EBO32" s="304"/>
      <c r="EBP32" s="304"/>
      <c r="EBQ32" s="304"/>
      <c r="EBR32" s="304"/>
      <c r="EBS32" s="304"/>
      <c r="EBT32" s="304"/>
      <c r="EBU32" s="304"/>
      <c r="EBV32" s="304"/>
      <c r="EBW32" s="304"/>
      <c r="EBX32" s="304"/>
      <c r="EBY32" s="304"/>
      <c r="EBZ32" s="304"/>
      <c r="ECA32" s="304"/>
      <c r="ECB32" s="304"/>
      <c r="ECC32" s="304"/>
      <c r="ECD32" s="304"/>
      <c r="ECE32" s="304"/>
      <c r="ECF32" s="304"/>
      <c r="ECG32" s="304"/>
      <c r="ECH32" s="304"/>
      <c r="ECI32" s="304"/>
      <c r="ECJ32" s="304"/>
      <c r="ECK32" s="304"/>
      <c r="ECL32" s="304"/>
      <c r="ECM32" s="304"/>
      <c r="ECN32" s="304"/>
      <c r="ECO32" s="304"/>
      <c r="ECP32" s="304"/>
      <c r="ECQ32" s="304"/>
      <c r="ECR32" s="304"/>
      <c r="ECS32" s="304"/>
      <c r="ECT32" s="304"/>
      <c r="ECU32" s="304"/>
      <c r="ECV32" s="304"/>
      <c r="ECW32" s="304"/>
      <c r="ECX32" s="304"/>
      <c r="ECY32" s="304"/>
      <c r="ECZ32" s="304"/>
      <c r="EDA32" s="304"/>
      <c r="EDB32" s="304"/>
      <c r="EDC32" s="304"/>
      <c r="EDD32" s="304"/>
      <c r="EDE32" s="304"/>
      <c r="EDF32" s="304"/>
      <c r="EDG32" s="304"/>
      <c r="EDH32" s="304"/>
      <c r="EDI32" s="304"/>
      <c r="EDJ32" s="304"/>
      <c r="EDK32" s="304"/>
      <c r="EDL32" s="304"/>
      <c r="EDM32" s="304"/>
      <c r="EDN32" s="304"/>
      <c r="EDO32" s="304"/>
      <c r="EDP32" s="304"/>
      <c r="EDQ32" s="304"/>
      <c r="EDR32" s="304"/>
      <c r="EDS32" s="304"/>
      <c r="EDT32" s="304"/>
      <c r="EDU32" s="304"/>
      <c r="EDV32" s="304"/>
      <c r="EDW32" s="304"/>
      <c r="EDX32" s="304"/>
      <c r="EDY32" s="304"/>
      <c r="EDZ32" s="304"/>
      <c r="EEA32" s="304"/>
      <c r="EEB32" s="304"/>
      <c r="EEC32" s="304"/>
      <c r="EED32" s="304"/>
      <c r="EEE32" s="304"/>
      <c r="EEF32" s="304"/>
      <c r="EEG32" s="304"/>
      <c r="EEH32" s="304"/>
      <c r="EEI32" s="304"/>
      <c r="EEJ32" s="304"/>
      <c r="EEK32" s="304"/>
      <c r="EEL32" s="304"/>
      <c r="EEM32" s="304"/>
      <c r="EEN32" s="304"/>
      <c r="EEO32" s="304"/>
      <c r="EEP32" s="304"/>
      <c r="EEQ32" s="304"/>
      <c r="EER32" s="304"/>
      <c r="EES32" s="304"/>
      <c r="EET32" s="304"/>
      <c r="EEU32" s="304"/>
      <c r="EEV32" s="304"/>
      <c r="EEW32" s="304"/>
      <c r="EEX32" s="304"/>
      <c r="EEY32" s="304"/>
      <c r="EEZ32" s="304"/>
      <c r="EFA32" s="304"/>
      <c r="EFB32" s="304"/>
      <c r="EFC32" s="304"/>
      <c r="EFD32" s="304"/>
      <c r="EFE32" s="304"/>
      <c r="EFJ32" s="304"/>
      <c r="EFK32" s="304"/>
      <c r="EFL32" s="304"/>
      <c r="EFM32" s="304"/>
      <c r="EFN32" s="304"/>
      <c r="EFO32" s="304"/>
      <c r="EFP32" s="304"/>
      <c r="EFQ32" s="304"/>
      <c r="EFR32" s="304"/>
      <c r="EFS32" s="304"/>
      <c r="EFT32" s="304"/>
      <c r="EHL32" s="304"/>
      <c r="EHM32" s="304"/>
      <c r="EHN32" s="304"/>
      <c r="EHO32" s="304"/>
      <c r="EHP32" s="304"/>
      <c r="EHQ32" s="304"/>
      <c r="EHR32" s="304"/>
      <c r="EHS32" s="304"/>
      <c r="EHT32" s="304"/>
      <c r="EHU32" s="304"/>
      <c r="EHV32" s="304"/>
      <c r="EHW32" s="304"/>
      <c r="EHX32" s="304"/>
      <c r="EHY32" s="304"/>
      <c r="EHZ32" s="304"/>
      <c r="EIA32" s="304"/>
      <c r="EIB32" s="304"/>
      <c r="EIC32" s="304"/>
      <c r="EID32" s="304"/>
      <c r="EIE32" s="304"/>
      <c r="EIF32" s="304"/>
      <c r="EIG32" s="304"/>
      <c r="EIH32" s="304"/>
      <c r="EII32" s="304"/>
      <c r="EIJ32" s="304"/>
      <c r="EIK32" s="304"/>
      <c r="EIL32" s="304"/>
      <c r="EIM32" s="304"/>
      <c r="EIN32" s="304"/>
      <c r="EIO32" s="304"/>
      <c r="EIP32" s="304"/>
      <c r="EIQ32" s="304"/>
      <c r="EIR32" s="304"/>
      <c r="EIS32" s="304"/>
      <c r="EIT32" s="304"/>
      <c r="EIU32" s="304"/>
      <c r="EIV32" s="304"/>
      <c r="EIW32" s="304"/>
      <c r="EIX32" s="304"/>
      <c r="EIY32" s="304"/>
      <c r="EIZ32" s="304"/>
      <c r="EJA32" s="304"/>
      <c r="EJB32" s="304"/>
      <c r="EJC32" s="304"/>
      <c r="EJD32" s="304"/>
      <c r="EJE32" s="304"/>
      <c r="EJF32" s="304"/>
      <c r="EJG32" s="304"/>
      <c r="EJH32" s="304"/>
      <c r="EJI32" s="304"/>
      <c r="EJJ32" s="304"/>
      <c r="EJK32" s="304"/>
      <c r="EJL32" s="304"/>
      <c r="EJM32" s="304"/>
      <c r="EJN32" s="304"/>
      <c r="EJO32" s="304"/>
      <c r="EJP32" s="304"/>
      <c r="EJQ32" s="304"/>
      <c r="EJR32" s="304"/>
      <c r="EJS32" s="304"/>
      <c r="EJT32" s="304"/>
      <c r="EJU32" s="304"/>
      <c r="EJV32" s="304"/>
      <c r="EJW32" s="304"/>
      <c r="EJX32" s="304"/>
      <c r="EJY32" s="304"/>
      <c r="EJZ32" s="304"/>
      <c r="EKA32" s="304"/>
      <c r="EKB32" s="304"/>
      <c r="EKC32" s="304"/>
      <c r="EKD32" s="304"/>
      <c r="EKE32" s="304"/>
      <c r="EKF32" s="304"/>
      <c r="EKG32" s="304"/>
      <c r="EKH32" s="304"/>
      <c r="EKI32" s="304"/>
      <c r="EKJ32" s="304"/>
      <c r="EKK32" s="304"/>
      <c r="EKL32" s="304"/>
      <c r="EKM32" s="304"/>
      <c r="EKN32" s="304"/>
      <c r="EKO32" s="304"/>
      <c r="EKP32" s="304"/>
      <c r="EKQ32" s="304"/>
      <c r="EKR32" s="304"/>
      <c r="EKS32" s="304"/>
      <c r="EKT32" s="304"/>
      <c r="EKU32" s="304"/>
      <c r="EKV32" s="304"/>
      <c r="EKW32" s="304"/>
      <c r="EKX32" s="304"/>
      <c r="EKY32" s="304"/>
      <c r="EKZ32" s="304"/>
      <c r="ELA32" s="304"/>
      <c r="ELB32" s="304"/>
      <c r="ELC32" s="304"/>
      <c r="ELD32" s="304"/>
      <c r="ELE32" s="304"/>
      <c r="ELF32" s="304"/>
      <c r="ELG32" s="304"/>
      <c r="ELH32" s="304"/>
      <c r="ELI32" s="304"/>
      <c r="ELJ32" s="304"/>
      <c r="ELK32" s="304"/>
      <c r="ELL32" s="304"/>
      <c r="ELM32" s="304"/>
      <c r="ELN32" s="304"/>
      <c r="ELO32" s="304"/>
      <c r="ELP32" s="304"/>
      <c r="ELQ32" s="304"/>
      <c r="ELR32" s="304"/>
      <c r="ELS32" s="304"/>
      <c r="ELT32" s="304"/>
      <c r="ELU32" s="304"/>
      <c r="ELV32" s="304"/>
      <c r="ELW32" s="304"/>
      <c r="ELX32" s="304"/>
      <c r="ELY32" s="304"/>
      <c r="ELZ32" s="304"/>
      <c r="EMA32" s="304"/>
      <c r="EMB32" s="304"/>
      <c r="EMC32" s="304"/>
      <c r="EMD32" s="304"/>
      <c r="EME32" s="304"/>
      <c r="EMF32" s="304"/>
      <c r="EMG32" s="304"/>
      <c r="EMH32" s="304"/>
      <c r="EMI32" s="304"/>
      <c r="EMJ32" s="304"/>
      <c r="EMK32" s="304"/>
      <c r="EML32" s="304"/>
      <c r="EMM32" s="304"/>
      <c r="EMN32" s="304"/>
      <c r="EMO32" s="304"/>
      <c r="EMP32" s="304"/>
      <c r="EMQ32" s="304"/>
      <c r="EMR32" s="304"/>
      <c r="EMS32" s="304"/>
      <c r="EMT32" s="304"/>
      <c r="EMU32" s="304"/>
      <c r="EMV32" s="304"/>
      <c r="EMW32" s="304"/>
      <c r="EMX32" s="304"/>
      <c r="EMY32" s="304"/>
      <c r="EMZ32" s="304"/>
      <c r="ENA32" s="304"/>
      <c r="ENB32" s="304"/>
      <c r="ENC32" s="304"/>
      <c r="END32" s="304"/>
      <c r="ENE32" s="304"/>
      <c r="ENF32" s="304"/>
      <c r="ENG32" s="304"/>
      <c r="ENH32" s="304"/>
      <c r="ENI32" s="304"/>
      <c r="ENJ32" s="304"/>
      <c r="ENK32" s="304"/>
      <c r="ENL32" s="304"/>
      <c r="ENM32" s="304"/>
      <c r="ENN32" s="304"/>
      <c r="ENO32" s="304"/>
      <c r="ENP32" s="304"/>
      <c r="ENQ32" s="304"/>
      <c r="ENR32" s="304"/>
      <c r="ENS32" s="304"/>
      <c r="ENT32" s="304"/>
      <c r="ENU32" s="304"/>
      <c r="ENV32" s="304"/>
      <c r="ENW32" s="304"/>
      <c r="ENX32" s="304"/>
      <c r="ENY32" s="304"/>
      <c r="ENZ32" s="304"/>
      <c r="EOA32" s="304"/>
      <c r="EOB32" s="304"/>
      <c r="EOC32" s="304"/>
      <c r="EOD32" s="304"/>
      <c r="EOE32" s="304"/>
      <c r="EOF32" s="304"/>
      <c r="EOG32" s="304"/>
      <c r="EOH32" s="304"/>
      <c r="EOI32" s="304"/>
      <c r="EOJ32" s="304"/>
      <c r="EOK32" s="304"/>
      <c r="EOL32" s="304"/>
      <c r="EOM32" s="304"/>
      <c r="EON32" s="304"/>
      <c r="EOO32" s="304"/>
      <c r="EOP32" s="304"/>
      <c r="EOQ32" s="304"/>
      <c r="EOR32" s="304"/>
      <c r="EOS32" s="304"/>
      <c r="EOT32" s="304"/>
      <c r="EOU32" s="304"/>
      <c r="EOV32" s="304"/>
      <c r="EOW32" s="304"/>
      <c r="EOX32" s="304"/>
      <c r="EOY32" s="304"/>
      <c r="EOZ32" s="304"/>
      <c r="EPA32" s="304"/>
      <c r="EPF32" s="304"/>
      <c r="EPG32" s="304"/>
      <c r="EPH32" s="304"/>
      <c r="EPI32" s="304"/>
      <c r="EPJ32" s="304"/>
      <c r="EPK32" s="304"/>
      <c r="EPL32" s="304"/>
      <c r="EPM32" s="304"/>
      <c r="EPN32" s="304"/>
      <c r="EPO32" s="304"/>
      <c r="EPP32" s="304"/>
      <c r="ERH32" s="304"/>
      <c r="ERI32" s="304"/>
      <c r="ERJ32" s="304"/>
      <c r="ERK32" s="304"/>
      <c r="ERL32" s="304"/>
      <c r="ERM32" s="304"/>
      <c r="ERN32" s="304"/>
      <c r="ERO32" s="304"/>
      <c r="ERP32" s="304"/>
      <c r="ERQ32" s="304"/>
      <c r="ERR32" s="304"/>
      <c r="ERS32" s="304"/>
      <c r="ERT32" s="304"/>
      <c r="ERU32" s="304"/>
      <c r="ERV32" s="304"/>
      <c r="ERW32" s="304"/>
      <c r="ERX32" s="304"/>
      <c r="ERY32" s="304"/>
      <c r="ERZ32" s="304"/>
      <c r="ESA32" s="304"/>
      <c r="ESB32" s="304"/>
      <c r="ESC32" s="304"/>
      <c r="ESD32" s="304"/>
      <c r="ESE32" s="304"/>
      <c r="ESF32" s="304"/>
      <c r="ESG32" s="304"/>
      <c r="ESH32" s="304"/>
      <c r="ESI32" s="304"/>
      <c r="ESJ32" s="304"/>
      <c r="ESK32" s="304"/>
      <c r="ESL32" s="304"/>
      <c r="ESM32" s="304"/>
      <c r="ESN32" s="304"/>
      <c r="ESO32" s="304"/>
      <c r="ESP32" s="304"/>
      <c r="ESQ32" s="304"/>
      <c r="ESR32" s="304"/>
      <c r="ESS32" s="304"/>
      <c r="EST32" s="304"/>
      <c r="ESU32" s="304"/>
      <c r="ESV32" s="304"/>
      <c r="ESW32" s="304"/>
      <c r="ESX32" s="304"/>
      <c r="ESY32" s="304"/>
      <c r="ESZ32" s="304"/>
      <c r="ETA32" s="304"/>
      <c r="ETB32" s="304"/>
      <c r="ETC32" s="304"/>
      <c r="ETD32" s="304"/>
      <c r="ETE32" s="304"/>
      <c r="ETF32" s="304"/>
      <c r="ETG32" s="304"/>
      <c r="ETH32" s="304"/>
      <c r="ETI32" s="304"/>
      <c r="ETJ32" s="304"/>
      <c r="ETK32" s="304"/>
      <c r="ETL32" s="304"/>
      <c r="ETM32" s="304"/>
      <c r="ETN32" s="304"/>
      <c r="ETO32" s="304"/>
      <c r="ETP32" s="304"/>
      <c r="ETQ32" s="304"/>
      <c r="ETR32" s="304"/>
      <c r="ETS32" s="304"/>
      <c r="ETT32" s="304"/>
      <c r="ETU32" s="304"/>
      <c r="ETV32" s="304"/>
      <c r="ETW32" s="304"/>
      <c r="ETX32" s="304"/>
      <c r="ETY32" s="304"/>
      <c r="ETZ32" s="304"/>
      <c r="EUA32" s="304"/>
      <c r="EUB32" s="304"/>
      <c r="EUC32" s="304"/>
      <c r="EUD32" s="304"/>
      <c r="EUE32" s="304"/>
      <c r="EUF32" s="304"/>
      <c r="EUG32" s="304"/>
      <c r="EUH32" s="304"/>
      <c r="EUI32" s="304"/>
      <c r="EUJ32" s="304"/>
      <c r="EUK32" s="304"/>
      <c r="EUL32" s="304"/>
      <c r="EUM32" s="304"/>
      <c r="EUN32" s="304"/>
      <c r="EUO32" s="304"/>
      <c r="EUP32" s="304"/>
      <c r="EUQ32" s="304"/>
      <c r="EUR32" s="304"/>
      <c r="EUS32" s="304"/>
      <c r="EUT32" s="304"/>
      <c r="EUU32" s="304"/>
      <c r="EUV32" s="304"/>
      <c r="EUW32" s="304"/>
      <c r="EUX32" s="304"/>
      <c r="EUY32" s="304"/>
      <c r="EUZ32" s="304"/>
      <c r="EVA32" s="304"/>
      <c r="EVB32" s="304"/>
      <c r="EVC32" s="304"/>
      <c r="EVD32" s="304"/>
      <c r="EVE32" s="304"/>
      <c r="EVF32" s="304"/>
      <c r="EVG32" s="304"/>
      <c r="EVH32" s="304"/>
      <c r="EVI32" s="304"/>
      <c r="EVJ32" s="304"/>
      <c r="EVK32" s="304"/>
      <c r="EVL32" s="304"/>
      <c r="EVM32" s="304"/>
      <c r="EVN32" s="304"/>
      <c r="EVO32" s="304"/>
      <c r="EVP32" s="304"/>
      <c r="EVQ32" s="304"/>
      <c r="EVR32" s="304"/>
      <c r="EVS32" s="304"/>
      <c r="EVT32" s="304"/>
      <c r="EVU32" s="304"/>
      <c r="EVV32" s="304"/>
      <c r="EVW32" s="304"/>
      <c r="EVX32" s="304"/>
      <c r="EVY32" s="304"/>
      <c r="EVZ32" s="304"/>
      <c r="EWA32" s="304"/>
      <c r="EWB32" s="304"/>
      <c r="EWC32" s="304"/>
      <c r="EWD32" s="304"/>
      <c r="EWE32" s="304"/>
      <c r="EWF32" s="304"/>
      <c r="EWG32" s="304"/>
      <c r="EWH32" s="304"/>
      <c r="EWI32" s="304"/>
      <c r="EWJ32" s="304"/>
      <c r="EWK32" s="304"/>
      <c r="EWL32" s="304"/>
      <c r="EWM32" s="304"/>
      <c r="EWN32" s="304"/>
      <c r="EWO32" s="304"/>
      <c r="EWP32" s="304"/>
      <c r="EWQ32" s="304"/>
      <c r="EWR32" s="304"/>
      <c r="EWS32" s="304"/>
      <c r="EWT32" s="304"/>
      <c r="EWU32" s="304"/>
      <c r="EWV32" s="304"/>
      <c r="EWW32" s="304"/>
      <c r="EWX32" s="304"/>
      <c r="EWY32" s="304"/>
      <c r="EWZ32" s="304"/>
      <c r="EXA32" s="304"/>
      <c r="EXB32" s="304"/>
      <c r="EXC32" s="304"/>
      <c r="EXD32" s="304"/>
      <c r="EXE32" s="304"/>
      <c r="EXF32" s="304"/>
      <c r="EXG32" s="304"/>
      <c r="EXH32" s="304"/>
      <c r="EXI32" s="304"/>
      <c r="EXJ32" s="304"/>
      <c r="EXK32" s="304"/>
      <c r="EXL32" s="304"/>
      <c r="EXM32" s="304"/>
      <c r="EXN32" s="304"/>
      <c r="EXO32" s="304"/>
      <c r="EXP32" s="304"/>
      <c r="EXQ32" s="304"/>
      <c r="EXR32" s="304"/>
      <c r="EXS32" s="304"/>
      <c r="EXT32" s="304"/>
      <c r="EXU32" s="304"/>
      <c r="EXV32" s="304"/>
      <c r="EXW32" s="304"/>
      <c r="EXX32" s="304"/>
      <c r="EXY32" s="304"/>
      <c r="EXZ32" s="304"/>
      <c r="EYA32" s="304"/>
      <c r="EYB32" s="304"/>
      <c r="EYC32" s="304"/>
      <c r="EYD32" s="304"/>
      <c r="EYE32" s="304"/>
      <c r="EYF32" s="304"/>
      <c r="EYG32" s="304"/>
      <c r="EYH32" s="304"/>
      <c r="EYI32" s="304"/>
      <c r="EYJ32" s="304"/>
      <c r="EYK32" s="304"/>
      <c r="EYL32" s="304"/>
      <c r="EYM32" s="304"/>
      <c r="EYN32" s="304"/>
      <c r="EYO32" s="304"/>
      <c r="EYP32" s="304"/>
      <c r="EYQ32" s="304"/>
      <c r="EYR32" s="304"/>
      <c r="EYS32" s="304"/>
      <c r="EYT32" s="304"/>
      <c r="EYU32" s="304"/>
      <c r="EYV32" s="304"/>
      <c r="EYW32" s="304"/>
      <c r="EZB32" s="304"/>
      <c r="EZC32" s="304"/>
      <c r="EZD32" s="304"/>
      <c r="EZE32" s="304"/>
      <c r="EZF32" s="304"/>
      <c r="EZG32" s="304"/>
      <c r="EZH32" s="304"/>
      <c r="EZI32" s="304"/>
      <c r="EZJ32" s="304"/>
      <c r="EZK32" s="304"/>
      <c r="EZL32" s="304"/>
      <c r="FBD32" s="304"/>
      <c r="FBE32" s="304"/>
      <c r="FBF32" s="304"/>
      <c r="FBG32" s="304"/>
      <c r="FBH32" s="304"/>
      <c r="FBI32" s="304"/>
      <c r="FBJ32" s="304"/>
      <c r="FBK32" s="304"/>
      <c r="FBL32" s="304"/>
      <c r="FBM32" s="304"/>
      <c r="FBN32" s="304"/>
      <c r="FBO32" s="304"/>
      <c r="FBP32" s="304"/>
      <c r="FBQ32" s="304"/>
      <c r="FBR32" s="304"/>
      <c r="FBS32" s="304"/>
      <c r="FBT32" s="304"/>
      <c r="FBU32" s="304"/>
      <c r="FBV32" s="304"/>
      <c r="FBW32" s="304"/>
      <c r="FBX32" s="304"/>
      <c r="FBY32" s="304"/>
      <c r="FBZ32" s="304"/>
      <c r="FCA32" s="304"/>
      <c r="FCB32" s="304"/>
      <c r="FCC32" s="304"/>
      <c r="FCD32" s="304"/>
      <c r="FCE32" s="304"/>
      <c r="FCF32" s="304"/>
      <c r="FCG32" s="304"/>
      <c r="FCH32" s="304"/>
      <c r="FCI32" s="304"/>
      <c r="FCJ32" s="304"/>
      <c r="FCK32" s="304"/>
      <c r="FCL32" s="304"/>
      <c r="FCM32" s="304"/>
      <c r="FCN32" s="304"/>
      <c r="FCO32" s="304"/>
      <c r="FCP32" s="304"/>
      <c r="FCQ32" s="304"/>
      <c r="FCR32" s="304"/>
      <c r="FCS32" s="304"/>
      <c r="FCT32" s="304"/>
      <c r="FCU32" s="304"/>
      <c r="FCV32" s="304"/>
      <c r="FCW32" s="304"/>
      <c r="FCX32" s="304"/>
      <c r="FCY32" s="304"/>
      <c r="FCZ32" s="304"/>
      <c r="FDA32" s="304"/>
      <c r="FDB32" s="304"/>
      <c r="FDC32" s="304"/>
      <c r="FDD32" s="304"/>
      <c r="FDE32" s="304"/>
      <c r="FDF32" s="304"/>
      <c r="FDG32" s="304"/>
      <c r="FDH32" s="304"/>
      <c r="FDI32" s="304"/>
      <c r="FDJ32" s="304"/>
      <c r="FDK32" s="304"/>
      <c r="FDL32" s="304"/>
      <c r="FDM32" s="304"/>
      <c r="FDN32" s="304"/>
      <c r="FDO32" s="304"/>
      <c r="FDP32" s="304"/>
      <c r="FDQ32" s="304"/>
      <c r="FDR32" s="304"/>
      <c r="FDS32" s="304"/>
      <c r="FDT32" s="304"/>
      <c r="FDU32" s="304"/>
      <c r="FDV32" s="304"/>
      <c r="FDW32" s="304"/>
      <c r="FDX32" s="304"/>
      <c r="FDY32" s="304"/>
      <c r="FDZ32" s="304"/>
      <c r="FEA32" s="304"/>
      <c r="FEB32" s="304"/>
      <c r="FEC32" s="304"/>
      <c r="FED32" s="304"/>
      <c r="FEE32" s="304"/>
      <c r="FEF32" s="304"/>
      <c r="FEG32" s="304"/>
      <c r="FEH32" s="304"/>
      <c r="FEI32" s="304"/>
      <c r="FEJ32" s="304"/>
      <c r="FEK32" s="304"/>
      <c r="FEL32" s="304"/>
      <c r="FEM32" s="304"/>
      <c r="FEN32" s="304"/>
      <c r="FEO32" s="304"/>
      <c r="FEP32" s="304"/>
      <c r="FEQ32" s="304"/>
      <c r="FER32" s="304"/>
      <c r="FES32" s="304"/>
      <c r="FET32" s="304"/>
      <c r="FEU32" s="304"/>
      <c r="FEV32" s="304"/>
      <c r="FEW32" s="304"/>
      <c r="FEX32" s="304"/>
      <c r="FEY32" s="304"/>
      <c r="FEZ32" s="304"/>
      <c r="FFA32" s="304"/>
      <c r="FFB32" s="304"/>
      <c r="FFC32" s="304"/>
      <c r="FFD32" s="304"/>
      <c r="FFE32" s="304"/>
      <c r="FFF32" s="304"/>
      <c r="FFG32" s="304"/>
      <c r="FFH32" s="304"/>
      <c r="FFI32" s="304"/>
      <c r="FFJ32" s="304"/>
      <c r="FFK32" s="304"/>
      <c r="FFL32" s="304"/>
      <c r="FFM32" s="304"/>
      <c r="FFN32" s="304"/>
      <c r="FFO32" s="304"/>
      <c r="FFP32" s="304"/>
      <c r="FFQ32" s="304"/>
      <c r="FFR32" s="304"/>
      <c r="FFS32" s="304"/>
      <c r="FFT32" s="304"/>
      <c r="FFU32" s="304"/>
      <c r="FFV32" s="304"/>
      <c r="FFW32" s="304"/>
      <c r="FFX32" s="304"/>
      <c r="FFY32" s="304"/>
      <c r="FFZ32" s="304"/>
      <c r="FGA32" s="304"/>
      <c r="FGB32" s="304"/>
      <c r="FGC32" s="304"/>
      <c r="FGD32" s="304"/>
      <c r="FGE32" s="304"/>
      <c r="FGF32" s="304"/>
      <c r="FGG32" s="304"/>
      <c r="FGH32" s="304"/>
      <c r="FGI32" s="304"/>
      <c r="FGJ32" s="304"/>
      <c r="FGK32" s="304"/>
      <c r="FGL32" s="304"/>
      <c r="FGM32" s="304"/>
      <c r="FGN32" s="304"/>
      <c r="FGO32" s="304"/>
      <c r="FGP32" s="304"/>
      <c r="FGQ32" s="304"/>
      <c r="FGR32" s="304"/>
      <c r="FGS32" s="304"/>
      <c r="FGT32" s="304"/>
      <c r="FGU32" s="304"/>
      <c r="FGV32" s="304"/>
      <c r="FGW32" s="304"/>
      <c r="FGX32" s="304"/>
      <c r="FGY32" s="304"/>
      <c r="FGZ32" s="304"/>
      <c r="FHA32" s="304"/>
      <c r="FHB32" s="304"/>
      <c r="FHC32" s="304"/>
      <c r="FHD32" s="304"/>
      <c r="FHE32" s="304"/>
      <c r="FHF32" s="304"/>
      <c r="FHG32" s="304"/>
      <c r="FHH32" s="304"/>
      <c r="FHI32" s="304"/>
      <c r="FHJ32" s="304"/>
      <c r="FHK32" s="304"/>
      <c r="FHL32" s="304"/>
      <c r="FHM32" s="304"/>
      <c r="FHN32" s="304"/>
      <c r="FHO32" s="304"/>
      <c r="FHP32" s="304"/>
      <c r="FHQ32" s="304"/>
      <c r="FHR32" s="304"/>
      <c r="FHS32" s="304"/>
      <c r="FHT32" s="304"/>
      <c r="FHU32" s="304"/>
      <c r="FHV32" s="304"/>
      <c r="FHW32" s="304"/>
      <c r="FHX32" s="304"/>
      <c r="FHY32" s="304"/>
      <c r="FHZ32" s="304"/>
      <c r="FIA32" s="304"/>
      <c r="FIB32" s="304"/>
      <c r="FIC32" s="304"/>
      <c r="FID32" s="304"/>
      <c r="FIE32" s="304"/>
      <c r="FIF32" s="304"/>
      <c r="FIG32" s="304"/>
      <c r="FIH32" s="304"/>
      <c r="FII32" s="304"/>
      <c r="FIJ32" s="304"/>
      <c r="FIK32" s="304"/>
      <c r="FIL32" s="304"/>
      <c r="FIM32" s="304"/>
      <c r="FIN32" s="304"/>
      <c r="FIO32" s="304"/>
      <c r="FIP32" s="304"/>
      <c r="FIQ32" s="304"/>
      <c r="FIR32" s="304"/>
      <c r="FIS32" s="304"/>
      <c r="FIX32" s="304"/>
      <c r="FIY32" s="304"/>
      <c r="FIZ32" s="304"/>
      <c r="FJA32" s="304"/>
      <c r="FJB32" s="304"/>
      <c r="FJC32" s="304"/>
      <c r="FJD32" s="304"/>
      <c r="FJE32" s="304"/>
      <c r="FJF32" s="304"/>
      <c r="FJG32" s="304"/>
      <c r="FJH32" s="304"/>
      <c r="FKZ32" s="304"/>
      <c r="FLA32" s="304"/>
      <c r="FLB32" s="304"/>
      <c r="FLC32" s="304"/>
      <c r="FLD32" s="304"/>
      <c r="FLE32" s="304"/>
      <c r="FLF32" s="304"/>
      <c r="FLG32" s="304"/>
      <c r="FLH32" s="304"/>
      <c r="FLI32" s="304"/>
      <c r="FLJ32" s="304"/>
      <c r="FLK32" s="304"/>
      <c r="FLL32" s="304"/>
      <c r="FLM32" s="304"/>
      <c r="FLN32" s="304"/>
      <c r="FLO32" s="304"/>
      <c r="FLP32" s="304"/>
      <c r="FLQ32" s="304"/>
      <c r="FLR32" s="304"/>
      <c r="FLS32" s="304"/>
      <c r="FLT32" s="304"/>
      <c r="FLU32" s="304"/>
      <c r="FLV32" s="304"/>
      <c r="FLW32" s="304"/>
      <c r="FLX32" s="304"/>
      <c r="FLY32" s="304"/>
      <c r="FLZ32" s="304"/>
      <c r="FMA32" s="304"/>
      <c r="FMB32" s="304"/>
      <c r="FMC32" s="304"/>
      <c r="FMD32" s="304"/>
      <c r="FME32" s="304"/>
      <c r="FMF32" s="304"/>
      <c r="FMG32" s="304"/>
      <c r="FMH32" s="304"/>
      <c r="FMI32" s="304"/>
      <c r="FMJ32" s="304"/>
      <c r="FMK32" s="304"/>
      <c r="FML32" s="304"/>
      <c r="FMM32" s="304"/>
      <c r="FMN32" s="304"/>
      <c r="FMO32" s="304"/>
      <c r="FMP32" s="304"/>
      <c r="FMQ32" s="304"/>
      <c r="FMR32" s="304"/>
      <c r="FMS32" s="304"/>
      <c r="FMT32" s="304"/>
      <c r="FMU32" s="304"/>
      <c r="FMV32" s="304"/>
      <c r="FMW32" s="304"/>
      <c r="FMX32" s="304"/>
      <c r="FMY32" s="304"/>
      <c r="FMZ32" s="304"/>
      <c r="FNA32" s="304"/>
      <c r="FNB32" s="304"/>
      <c r="FNC32" s="304"/>
      <c r="FND32" s="304"/>
      <c r="FNE32" s="304"/>
      <c r="FNF32" s="304"/>
      <c r="FNG32" s="304"/>
      <c r="FNH32" s="304"/>
      <c r="FNI32" s="304"/>
      <c r="FNJ32" s="304"/>
      <c r="FNK32" s="304"/>
      <c r="FNL32" s="304"/>
      <c r="FNM32" s="304"/>
      <c r="FNN32" s="304"/>
      <c r="FNO32" s="304"/>
      <c r="FNP32" s="304"/>
      <c r="FNQ32" s="304"/>
      <c r="FNR32" s="304"/>
      <c r="FNS32" s="304"/>
      <c r="FNT32" s="304"/>
      <c r="FNU32" s="304"/>
      <c r="FNV32" s="304"/>
      <c r="FNW32" s="304"/>
      <c r="FNX32" s="304"/>
      <c r="FNY32" s="304"/>
      <c r="FNZ32" s="304"/>
      <c r="FOA32" s="304"/>
      <c r="FOB32" s="304"/>
      <c r="FOC32" s="304"/>
      <c r="FOD32" s="304"/>
      <c r="FOE32" s="304"/>
      <c r="FOF32" s="304"/>
      <c r="FOG32" s="304"/>
      <c r="FOH32" s="304"/>
      <c r="FOI32" s="304"/>
      <c r="FOJ32" s="304"/>
      <c r="FOK32" s="304"/>
      <c r="FOL32" s="304"/>
      <c r="FOM32" s="304"/>
      <c r="FON32" s="304"/>
      <c r="FOO32" s="304"/>
      <c r="FOP32" s="304"/>
      <c r="FOQ32" s="304"/>
      <c r="FOR32" s="304"/>
      <c r="FOS32" s="304"/>
      <c r="FOT32" s="304"/>
      <c r="FOU32" s="304"/>
      <c r="FOV32" s="304"/>
      <c r="FOW32" s="304"/>
      <c r="FOX32" s="304"/>
      <c r="FOY32" s="304"/>
      <c r="FOZ32" s="304"/>
      <c r="FPA32" s="304"/>
      <c r="FPB32" s="304"/>
      <c r="FPC32" s="304"/>
      <c r="FPD32" s="304"/>
      <c r="FPE32" s="304"/>
      <c r="FPF32" s="304"/>
      <c r="FPG32" s="304"/>
      <c r="FPH32" s="304"/>
      <c r="FPI32" s="304"/>
      <c r="FPJ32" s="304"/>
      <c r="FPK32" s="304"/>
      <c r="FPL32" s="304"/>
      <c r="FPM32" s="304"/>
      <c r="FPN32" s="304"/>
      <c r="FPO32" s="304"/>
      <c r="FPP32" s="304"/>
      <c r="FPQ32" s="304"/>
      <c r="FPR32" s="304"/>
      <c r="FPS32" s="304"/>
      <c r="FPT32" s="304"/>
      <c r="FPU32" s="304"/>
      <c r="FPV32" s="304"/>
      <c r="FPW32" s="304"/>
      <c r="FPX32" s="304"/>
      <c r="FPY32" s="304"/>
      <c r="FPZ32" s="304"/>
      <c r="FQA32" s="304"/>
      <c r="FQB32" s="304"/>
      <c r="FQC32" s="304"/>
      <c r="FQD32" s="304"/>
      <c r="FQE32" s="304"/>
      <c r="FQF32" s="304"/>
      <c r="FQG32" s="304"/>
      <c r="FQH32" s="304"/>
      <c r="FQI32" s="304"/>
      <c r="FQJ32" s="304"/>
      <c r="FQK32" s="304"/>
      <c r="FQL32" s="304"/>
      <c r="FQM32" s="304"/>
      <c r="FQN32" s="304"/>
      <c r="FQO32" s="304"/>
      <c r="FQP32" s="304"/>
      <c r="FQQ32" s="304"/>
      <c r="FQR32" s="304"/>
      <c r="FQS32" s="304"/>
      <c r="FQT32" s="304"/>
      <c r="FQU32" s="304"/>
      <c r="FQV32" s="304"/>
      <c r="FQW32" s="304"/>
      <c r="FQX32" s="304"/>
      <c r="FQY32" s="304"/>
      <c r="FQZ32" s="304"/>
      <c r="FRA32" s="304"/>
      <c r="FRB32" s="304"/>
      <c r="FRC32" s="304"/>
      <c r="FRD32" s="304"/>
      <c r="FRE32" s="304"/>
      <c r="FRF32" s="304"/>
      <c r="FRG32" s="304"/>
      <c r="FRH32" s="304"/>
      <c r="FRI32" s="304"/>
      <c r="FRJ32" s="304"/>
      <c r="FRK32" s="304"/>
      <c r="FRL32" s="304"/>
      <c r="FRM32" s="304"/>
      <c r="FRN32" s="304"/>
      <c r="FRO32" s="304"/>
      <c r="FRP32" s="304"/>
      <c r="FRQ32" s="304"/>
      <c r="FRR32" s="304"/>
      <c r="FRS32" s="304"/>
      <c r="FRT32" s="304"/>
      <c r="FRU32" s="304"/>
      <c r="FRV32" s="304"/>
      <c r="FRW32" s="304"/>
      <c r="FRX32" s="304"/>
      <c r="FRY32" s="304"/>
      <c r="FRZ32" s="304"/>
      <c r="FSA32" s="304"/>
      <c r="FSB32" s="304"/>
      <c r="FSC32" s="304"/>
      <c r="FSD32" s="304"/>
      <c r="FSE32" s="304"/>
      <c r="FSF32" s="304"/>
      <c r="FSG32" s="304"/>
      <c r="FSH32" s="304"/>
      <c r="FSI32" s="304"/>
      <c r="FSJ32" s="304"/>
      <c r="FSK32" s="304"/>
      <c r="FSL32" s="304"/>
      <c r="FSM32" s="304"/>
      <c r="FSN32" s="304"/>
      <c r="FSO32" s="304"/>
      <c r="FST32" s="304"/>
      <c r="FSU32" s="304"/>
      <c r="FSV32" s="304"/>
      <c r="FSW32" s="304"/>
      <c r="FSX32" s="304"/>
      <c r="FSY32" s="304"/>
      <c r="FSZ32" s="304"/>
      <c r="FTA32" s="304"/>
      <c r="FTB32" s="304"/>
      <c r="FTC32" s="304"/>
      <c r="FTD32" s="304"/>
      <c r="FUV32" s="304"/>
      <c r="FUW32" s="304"/>
      <c r="FUX32" s="304"/>
      <c r="FUY32" s="304"/>
      <c r="FUZ32" s="304"/>
      <c r="FVA32" s="304"/>
      <c r="FVB32" s="304"/>
      <c r="FVC32" s="304"/>
      <c r="FVD32" s="304"/>
      <c r="FVE32" s="304"/>
      <c r="FVF32" s="304"/>
      <c r="FVG32" s="304"/>
      <c r="FVH32" s="304"/>
      <c r="FVI32" s="304"/>
      <c r="FVJ32" s="304"/>
      <c r="FVK32" s="304"/>
      <c r="FVL32" s="304"/>
      <c r="FVM32" s="304"/>
      <c r="FVN32" s="304"/>
      <c r="FVO32" s="304"/>
      <c r="FVP32" s="304"/>
      <c r="FVQ32" s="304"/>
      <c r="FVR32" s="304"/>
      <c r="FVS32" s="304"/>
      <c r="FVT32" s="304"/>
      <c r="FVU32" s="304"/>
      <c r="FVV32" s="304"/>
      <c r="FVW32" s="304"/>
      <c r="FVX32" s="304"/>
      <c r="FVY32" s="304"/>
      <c r="FVZ32" s="304"/>
      <c r="FWA32" s="304"/>
      <c r="FWB32" s="304"/>
      <c r="FWC32" s="304"/>
      <c r="FWD32" s="304"/>
      <c r="FWE32" s="304"/>
      <c r="FWF32" s="304"/>
      <c r="FWG32" s="304"/>
      <c r="FWH32" s="304"/>
      <c r="FWI32" s="304"/>
      <c r="FWJ32" s="304"/>
      <c r="FWK32" s="304"/>
      <c r="FWL32" s="304"/>
      <c r="FWM32" s="304"/>
      <c r="FWN32" s="304"/>
      <c r="FWO32" s="304"/>
      <c r="FWP32" s="304"/>
      <c r="FWQ32" s="304"/>
      <c r="FWR32" s="304"/>
      <c r="FWS32" s="304"/>
      <c r="FWT32" s="304"/>
      <c r="FWU32" s="304"/>
      <c r="FWV32" s="304"/>
      <c r="FWW32" s="304"/>
      <c r="FWX32" s="304"/>
      <c r="FWY32" s="304"/>
      <c r="FWZ32" s="304"/>
      <c r="FXA32" s="304"/>
      <c r="FXB32" s="304"/>
      <c r="FXC32" s="304"/>
      <c r="FXD32" s="304"/>
      <c r="FXE32" s="304"/>
      <c r="FXF32" s="304"/>
      <c r="FXG32" s="304"/>
      <c r="FXH32" s="304"/>
      <c r="FXI32" s="304"/>
      <c r="FXJ32" s="304"/>
      <c r="FXK32" s="304"/>
      <c r="FXL32" s="304"/>
      <c r="FXM32" s="304"/>
      <c r="FXN32" s="304"/>
      <c r="FXO32" s="304"/>
      <c r="FXP32" s="304"/>
      <c r="FXQ32" s="304"/>
      <c r="FXR32" s="304"/>
      <c r="FXS32" s="304"/>
      <c r="FXT32" s="304"/>
      <c r="FXU32" s="304"/>
      <c r="FXV32" s="304"/>
      <c r="FXW32" s="304"/>
      <c r="FXX32" s="304"/>
      <c r="FXY32" s="304"/>
      <c r="FXZ32" s="304"/>
      <c r="FYA32" s="304"/>
      <c r="FYB32" s="304"/>
      <c r="FYC32" s="304"/>
      <c r="FYD32" s="304"/>
      <c r="FYE32" s="304"/>
      <c r="FYF32" s="304"/>
      <c r="FYG32" s="304"/>
      <c r="FYH32" s="304"/>
      <c r="FYI32" s="304"/>
      <c r="FYJ32" s="304"/>
      <c r="FYK32" s="304"/>
      <c r="FYL32" s="304"/>
      <c r="FYM32" s="304"/>
      <c r="FYN32" s="304"/>
      <c r="FYO32" s="304"/>
      <c r="FYP32" s="304"/>
      <c r="FYQ32" s="304"/>
      <c r="FYR32" s="304"/>
      <c r="FYS32" s="304"/>
      <c r="FYT32" s="304"/>
      <c r="FYU32" s="304"/>
      <c r="FYV32" s="304"/>
      <c r="FYW32" s="304"/>
      <c r="FYX32" s="304"/>
      <c r="FYY32" s="304"/>
      <c r="FYZ32" s="304"/>
      <c r="FZA32" s="304"/>
      <c r="FZB32" s="304"/>
      <c r="FZC32" s="304"/>
      <c r="FZD32" s="304"/>
      <c r="FZE32" s="304"/>
      <c r="FZF32" s="304"/>
      <c r="FZG32" s="304"/>
      <c r="FZH32" s="304"/>
      <c r="FZI32" s="304"/>
      <c r="FZJ32" s="304"/>
      <c r="FZK32" s="304"/>
      <c r="FZL32" s="304"/>
      <c r="FZM32" s="304"/>
      <c r="FZN32" s="304"/>
      <c r="FZO32" s="304"/>
      <c r="FZP32" s="304"/>
      <c r="FZQ32" s="304"/>
      <c r="FZR32" s="304"/>
      <c r="FZS32" s="304"/>
      <c r="FZT32" s="304"/>
      <c r="FZU32" s="304"/>
      <c r="FZV32" s="304"/>
      <c r="FZW32" s="304"/>
      <c r="FZX32" s="304"/>
      <c r="FZY32" s="304"/>
      <c r="FZZ32" s="304"/>
      <c r="GAA32" s="304"/>
      <c r="GAB32" s="304"/>
      <c r="GAC32" s="304"/>
      <c r="GAD32" s="304"/>
      <c r="GAE32" s="304"/>
      <c r="GAF32" s="304"/>
      <c r="GAG32" s="304"/>
      <c r="GAH32" s="304"/>
      <c r="GAI32" s="304"/>
      <c r="GAJ32" s="304"/>
      <c r="GAK32" s="304"/>
      <c r="GAL32" s="304"/>
      <c r="GAM32" s="304"/>
      <c r="GAN32" s="304"/>
      <c r="GAO32" s="304"/>
      <c r="GAP32" s="304"/>
      <c r="GAQ32" s="304"/>
      <c r="GAR32" s="304"/>
      <c r="GAS32" s="304"/>
      <c r="GAT32" s="304"/>
      <c r="GAU32" s="304"/>
      <c r="GAV32" s="304"/>
      <c r="GAW32" s="304"/>
      <c r="GAX32" s="304"/>
      <c r="GAY32" s="304"/>
      <c r="GAZ32" s="304"/>
      <c r="GBA32" s="304"/>
      <c r="GBB32" s="304"/>
      <c r="GBC32" s="304"/>
      <c r="GBD32" s="304"/>
      <c r="GBE32" s="304"/>
      <c r="GBF32" s="304"/>
      <c r="GBG32" s="304"/>
      <c r="GBH32" s="304"/>
      <c r="GBI32" s="304"/>
      <c r="GBJ32" s="304"/>
      <c r="GBK32" s="304"/>
      <c r="GBL32" s="304"/>
      <c r="GBM32" s="304"/>
      <c r="GBN32" s="304"/>
      <c r="GBO32" s="304"/>
      <c r="GBP32" s="304"/>
      <c r="GBQ32" s="304"/>
      <c r="GBR32" s="304"/>
      <c r="GBS32" s="304"/>
      <c r="GBT32" s="304"/>
      <c r="GBU32" s="304"/>
      <c r="GBV32" s="304"/>
      <c r="GBW32" s="304"/>
      <c r="GBX32" s="304"/>
      <c r="GBY32" s="304"/>
      <c r="GBZ32" s="304"/>
      <c r="GCA32" s="304"/>
      <c r="GCB32" s="304"/>
      <c r="GCC32" s="304"/>
      <c r="GCD32" s="304"/>
      <c r="GCE32" s="304"/>
      <c r="GCF32" s="304"/>
      <c r="GCG32" s="304"/>
      <c r="GCH32" s="304"/>
      <c r="GCI32" s="304"/>
      <c r="GCJ32" s="304"/>
      <c r="GCK32" s="304"/>
      <c r="GCP32" s="304"/>
      <c r="GCQ32" s="304"/>
      <c r="GCR32" s="304"/>
      <c r="GCS32" s="304"/>
      <c r="GCT32" s="304"/>
      <c r="GCU32" s="304"/>
      <c r="GCV32" s="304"/>
      <c r="GCW32" s="304"/>
      <c r="GCX32" s="304"/>
      <c r="GCY32" s="304"/>
      <c r="GCZ32" s="304"/>
      <c r="GER32" s="304"/>
      <c r="GES32" s="304"/>
      <c r="GET32" s="304"/>
      <c r="GEU32" s="304"/>
      <c r="GEV32" s="304"/>
      <c r="GEW32" s="304"/>
      <c r="GEX32" s="304"/>
      <c r="GEY32" s="304"/>
      <c r="GEZ32" s="304"/>
      <c r="GFA32" s="304"/>
      <c r="GFB32" s="304"/>
      <c r="GFC32" s="304"/>
      <c r="GFD32" s="304"/>
      <c r="GFE32" s="304"/>
      <c r="GFF32" s="304"/>
      <c r="GFG32" s="304"/>
      <c r="GFH32" s="304"/>
      <c r="GFI32" s="304"/>
      <c r="GFJ32" s="304"/>
      <c r="GFK32" s="304"/>
      <c r="GFL32" s="304"/>
      <c r="GFM32" s="304"/>
      <c r="GFN32" s="304"/>
      <c r="GFO32" s="304"/>
      <c r="GFP32" s="304"/>
      <c r="GFQ32" s="304"/>
      <c r="GFR32" s="304"/>
      <c r="GFS32" s="304"/>
      <c r="GFT32" s="304"/>
      <c r="GFU32" s="304"/>
      <c r="GFV32" s="304"/>
      <c r="GFW32" s="304"/>
      <c r="GFX32" s="304"/>
      <c r="GFY32" s="304"/>
      <c r="GFZ32" s="304"/>
      <c r="GGA32" s="304"/>
      <c r="GGB32" s="304"/>
      <c r="GGC32" s="304"/>
      <c r="GGD32" s="304"/>
      <c r="GGE32" s="304"/>
      <c r="GGF32" s="304"/>
      <c r="GGG32" s="304"/>
      <c r="GGH32" s="304"/>
      <c r="GGI32" s="304"/>
      <c r="GGJ32" s="304"/>
      <c r="GGK32" s="304"/>
      <c r="GGL32" s="304"/>
      <c r="GGM32" s="304"/>
      <c r="GGN32" s="304"/>
      <c r="GGO32" s="304"/>
      <c r="GGP32" s="304"/>
      <c r="GGQ32" s="304"/>
      <c r="GGR32" s="304"/>
      <c r="GGS32" s="304"/>
      <c r="GGT32" s="304"/>
      <c r="GGU32" s="304"/>
      <c r="GGV32" s="304"/>
      <c r="GGW32" s="304"/>
      <c r="GGX32" s="304"/>
      <c r="GGY32" s="304"/>
      <c r="GGZ32" s="304"/>
      <c r="GHA32" s="304"/>
      <c r="GHB32" s="304"/>
      <c r="GHC32" s="304"/>
      <c r="GHD32" s="304"/>
      <c r="GHE32" s="304"/>
      <c r="GHF32" s="304"/>
      <c r="GHG32" s="304"/>
      <c r="GHH32" s="304"/>
      <c r="GHI32" s="304"/>
      <c r="GHJ32" s="304"/>
      <c r="GHK32" s="304"/>
      <c r="GHL32" s="304"/>
      <c r="GHM32" s="304"/>
      <c r="GHN32" s="304"/>
      <c r="GHO32" s="304"/>
      <c r="GHP32" s="304"/>
      <c r="GHQ32" s="304"/>
      <c r="GHR32" s="304"/>
      <c r="GHS32" s="304"/>
      <c r="GHT32" s="304"/>
      <c r="GHU32" s="304"/>
      <c r="GHV32" s="304"/>
      <c r="GHW32" s="304"/>
      <c r="GHX32" s="304"/>
      <c r="GHY32" s="304"/>
      <c r="GHZ32" s="304"/>
      <c r="GIA32" s="304"/>
      <c r="GIB32" s="304"/>
      <c r="GIC32" s="304"/>
      <c r="GID32" s="304"/>
      <c r="GIE32" s="304"/>
      <c r="GIF32" s="304"/>
      <c r="GIG32" s="304"/>
      <c r="GIH32" s="304"/>
      <c r="GII32" s="304"/>
      <c r="GIJ32" s="304"/>
      <c r="GIK32" s="304"/>
      <c r="GIL32" s="304"/>
      <c r="GIM32" s="304"/>
      <c r="GIN32" s="304"/>
      <c r="GIO32" s="304"/>
      <c r="GIP32" s="304"/>
      <c r="GIQ32" s="304"/>
      <c r="GIR32" s="304"/>
      <c r="GIS32" s="304"/>
      <c r="GIT32" s="304"/>
      <c r="GIU32" s="304"/>
      <c r="GIV32" s="304"/>
      <c r="GIW32" s="304"/>
      <c r="GIX32" s="304"/>
      <c r="GIY32" s="304"/>
      <c r="GIZ32" s="304"/>
      <c r="GJA32" s="304"/>
      <c r="GJB32" s="304"/>
      <c r="GJC32" s="304"/>
      <c r="GJD32" s="304"/>
      <c r="GJE32" s="304"/>
      <c r="GJF32" s="304"/>
      <c r="GJG32" s="304"/>
      <c r="GJH32" s="304"/>
      <c r="GJI32" s="304"/>
      <c r="GJJ32" s="304"/>
      <c r="GJK32" s="304"/>
      <c r="GJL32" s="304"/>
      <c r="GJM32" s="304"/>
      <c r="GJN32" s="304"/>
      <c r="GJO32" s="304"/>
      <c r="GJP32" s="304"/>
      <c r="GJQ32" s="304"/>
      <c r="GJR32" s="304"/>
      <c r="GJS32" s="304"/>
      <c r="GJT32" s="304"/>
      <c r="GJU32" s="304"/>
      <c r="GJV32" s="304"/>
      <c r="GJW32" s="304"/>
      <c r="GJX32" s="304"/>
      <c r="GJY32" s="304"/>
      <c r="GJZ32" s="304"/>
      <c r="GKA32" s="304"/>
      <c r="GKB32" s="304"/>
      <c r="GKC32" s="304"/>
      <c r="GKD32" s="304"/>
      <c r="GKE32" s="304"/>
      <c r="GKF32" s="304"/>
      <c r="GKG32" s="304"/>
      <c r="GKH32" s="304"/>
      <c r="GKI32" s="304"/>
      <c r="GKJ32" s="304"/>
      <c r="GKK32" s="304"/>
      <c r="GKL32" s="304"/>
      <c r="GKM32" s="304"/>
      <c r="GKN32" s="304"/>
      <c r="GKO32" s="304"/>
      <c r="GKP32" s="304"/>
      <c r="GKQ32" s="304"/>
      <c r="GKR32" s="304"/>
      <c r="GKS32" s="304"/>
      <c r="GKT32" s="304"/>
      <c r="GKU32" s="304"/>
      <c r="GKV32" s="304"/>
      <c r="GKW32" s="304"/>
      <c r="GKX32" s="304"/>
      <c r="GKY32" s="304"/>
      <c r="GKZ32" s="304"/>
      <c r="GLA32" s="304"/>
      <c r="GLB32" s="304"/>
      <c r="GLC32" s="304"/>
      <c r="GLD32" s="304"/>
      <c r="GLE32" s="304"/>
      <c r="GLF32" s="304"/>
      <c r="GLG32" s="304"/>
      <c r="GLH32" s="304"/>
      <c r="GLI32" s="304"/>
      <c r="GLJ32" s="304"/>
      <c r="GLK32" s="304"/>
      <c r="GLL32" s="304"/>
      <c r="GLM32" s="304"/>
      <c r="GLN32" s="304"/>
      <c r="GLO32" s="304"/>
      <c r="GLP32" s="304"/>
      <c r="GLQ32" s="304"/>
      <c r="GLR32" s="304"/>
      <c r="GLS32" s="304"/>
      <c r="GLT32" s="304"/>
      <c r="GLU32" s="304"/>
      <c r="GLV32" s="304"/>
      <c r="GLW32" s="304"/>
      <c r="GLX32" s="304"/>
      <c r="GLY32" s="304"/>
      <c r="GLZ32" s="304"/>
      <c r="GMA32" s="304"/>
      <c r="GMB32" s="304"/>
      <c r="GMC32" s="304"/>
      <c r="GMD32" s="304"/>
      <c r="GME32" s="304"/>
      <c r="GMF32" s="304"/>
      <c r="GMG32" s="304"/>
      <c r="GML32" s="304"/>
      <c r="GMM32" s="304"/>
      <c r="GMN32" s="304"/>
      <c r="GMO32" s="304"/>
      <c r="GMP32" s="304"/>
      <c r="GMQ32" s="304"/>
      <c r="GMR32" s="304"/>
      <c r="GMS32" s="304"/>
      <c r="GMT32" s="304"/>
      <c r="GMU32" s="304"/>
      <c r="GMV32" s="304"/>
      <c r="GON32" s="304"/>
      <c r="GOO32" s="304"/>
      <c r="GOP32" s="304"/>
      <c r="GOQ32" s="304"/>
      <c r="GOR32" s="304"/>
      <c r="GOS32" s="304"/>
      <c r="GOT32" s="304"/>
      <c r="GOU32" s="304"/>
      <c r="GOV32" s="304"/>
      <c r="GOW32" s="304"/>
      <c r="GOX32" s="304"/>
      <c r="GOY32" s="304"/>
      <c r="GOZ32" s="304"/>
      <c r="GPA32" s="304"/>
      <c r="GPB32" s="304"/>
      <c r="GPC32" s="304"/>
      <c r="GPD32" s="304"/>
      <c r="GPE32" s="304"/>
      <c r="GPF32" s="304"/>
      <c r="GPG32" s="304"/>
      <c r="GPH32" s="304"/>
      <c r="GPI32" s="304"/>
      <c r="GPJ32" s="304"/>
      <c r="GPK32" s="304"/>
      <c r="GPL32" s="304"/>
      <c r="GPM32" s="304"/>
      <c r="GPN32" s="304"/>
      <c r="GPO32" s="304"/>
      <c r="GPP32" s="304"/>
      <c r="GPQ32" s="304"/>
      <c r="GPR32" s="304"/>
      <c r="GPS32" s="304"/>
      <c r="GPT32" s="304"/>
      <c r="GPU32" s="304"/>
      <c r="GPV32" s="304"/>
      <c r="GPW32" s="304"/>
      <c r="GPX32" s="304"/>
      <c r="GPY32" s="304"/>
      <c r="GPZ32" s="304"/>
      <c r="GQA32" s="304"/>
      <c r="GQB32" s="304"/>
      <c r="GQC32" s="304"/>
      <c r="GQD32" s="304"/>
      <c r="GQE32" s="304"/>
      <c r="GQF32" s="304"/>
      <c r="GQG32" s="304"/>
      <c r="GQH32" s="304"/>
      <c r="GQI32" s="304"/>
      <c r="GQJ32" s="304"/>
      <c r="GQK32" s="304"/>
      <c r="GQL32" s="304"/>
      <c r="GQM32" s="304"/>
      <c r="GQN32" s="304"/>
      <c r="GQO32" s="304"/>
      <c r="GQP32" s="304"/>
      <c r="GQQ32" s="304"/>
      <c r="GQR32" s="304"/>
      <c r="GQS32" s="304"/>
      <c r="GQT32" s="304"/>
      <c r="GQU32" s="304"/>
      <c r="GQV32" s="304"/>
      <c r="GQW32" s="304"/>
      <c r="GQX32" s="304"/>
      <c r="GQY32" s="304"/>
      <c r="GQZ32" s="304"/>
      <c r="GRA32" s="304"/>
      <c r="GRB32" s="304"/>
      <c r="GRC32" s="304"/>
      <c r="GRD32" s="304"/>
      <c r="GRE32" s="304"/>
      <c r="GRF32" s="304"/>
      <c r="GRG32" s="304"/>
      <c r="GRH32" s="304"/>
      <c r="GRI32" s="304"/>
      <c r="GRJ32" s="304"/>
      <c r="GRK32" s="304"/>
      <c r="GRL32" s="304"/>
      <c r="GRM32" s="304"/>
      <c r="GRN32" s="304"/>
      <c r="GRO32" s="304"/>
      <c r="GRP32" s="304"/>
      <c r="GRQ32" s="304"/>
      <c r="GRR32" s="304"/>
      <c r="GRS32" s="304"/>
      <c r="GRT32" s="304"/>
      <c r="GRU32" s="304"/>
      <c r="GRV32" s="304"/>
      <c r="GRW32" s="304"/>
      <c r="GRX32" s="304"/>
      <c r="GRY32" s="304"/>
      <c r="GRZ32" s="304"/>
      <c r="GSA32" s="304"/>
      <c r="GSB32" s="304"/>
      <c r="GSC32" s="304"/>
      <c r="GSD32" s="304"/>
      <c r="GSE32" s="304"/>
      <c r="GSF32" s="304"/>
      <c r="GSG32" s="304"/>
      <c r="GSH32" s="304"/>
      <c r="GSI32" s="304"/>
      <c r="GSJ32" s="304"/>
      <c r="GSK32" s="304"/>
      <c r="GSL32" s="304"/>
      <c r="GSM32" s="304"/>
      <c r="GSN32" s="304"/>
      <c r="GSO32" s="304"/>
      <c r="GSP32" s="304"/>
      <c r="GSQ32" s="304"/>
      <c r="GSR32" s="304"/>
      <c r="GSS32" s="304"/>
      <c r="GST32" s="304"/>
      <c r="GSU32" s="304"/>
      <c r="GSV32" s="304"/>
      <c r="GSW32" s="304"/>
      <c r="GSX32" s="304"/>
      <c r="GSY32" s="304"/>
      <c r="GSZ32" s="304"/>
      <c r="GTA32" s="304"/>
      <c r="GTB32" s="304"/>
      <c r="GTC32" s="304"/>
      <c r="GTD32" s="304"/>
      <c r="GTE32" s="304"/>
      <c r="GTF32" s="304"/>
      <c r="GTG32" s="304"/>
      <c r="GTH32" s="304"/>
      <c r="GTI32" s="304"/>
      <c r="GTJ32" s="304"/>
      <c r="GTK32" s="304"/>
      <c r="GTL32" s="304"/>
      <c r="GTM32" s="304"/>
      <c r="GTN32" s="304"/>
      <c r="GTO32" s="304"/>
      <c r="GTP32" s="304"/>
      <c r="GTQ32" s="304"/>
      <c r="GTR32" s="304"/>
      <c r="GTS32" s="304"/>
      <c r="GTT32" s="304"/>
      <c r="GTU32" s="304"/>
      <c r="GTV32" s="304"/>
      <c r="GTW32" s="304"/>
      <c r="GTX32" s="304"/>
      <c r="GTY32" s="304"/>
      <c r="GTZ32" s="304"/>
      <c r="GUA32" s="304"/>
      <c r="GUB32" s="304"/>
      <c r="GUC32" s="304"/>
      <c r="GUD32" s="304"/>
      <c r="GUE32" s="304"/>
      <c r="GUF32" s="304"/>
      <c r="GUG32" s="304"/>
      <c r="GUH32" s="304"/>
      <c r="GUI32" s="304"/>
      <c r="GUJ32" s="304"/>
      <c r="GUK32" s="304"/>
      <c r="GUL32" s="304"/>
      <c r="GUM32" s="304"/>
      <c r="GUN32" s="304"/>
      <c r="GUO32" s="304"/>
      <c r="GUP32" s="304"/>
      <c r="GUQ32" s="304"/>
      <c r="GUR32" s="304"/>
      <c r="GUS32" s="304"/>
      <c r="GUT32" s="304"/>
      <c r="GUU32" s="304"/>
      <c r="GUV32" s="304"/>
      <c r="GUW32" s="304"/>
      <c r="GUX32" s="304"/>
      <c r="GUY32" s="304"/>
      <c r="GUZ32" s="304"/>
      <c r="GVA32" s="304"/>
      <c r="GVB32" s="304"/>
      <c r="GVC32" s="304"/>
      <c r="GVD32" s="304"/>
      <c r="GVE32" s="304"/>
      <c r="GVF32" s="304"/>
      <c r="GVG32" s="304"/>
      <c r="GVH32" s="304"/>
      <c r="GVI32" s="304"/>
      <c r="GVJ32" s="304"/>
      <c r="GVK32" s="304"/>
      <c r="GVL32" s="304"/>
      <c r="GVM32" s="304"/>
      <c r="GVN32" s="304"/>
      <c r="GVO32" s="304"/>
      <c r="GVP32" s="304"/>
      <c r="GVQ32" s="304"/>
      <c r="GVR32" s="304"/>
      <c r="GVS32" s="304"/>
      <c r="GVT32" s="304"/>
      <c r="GVU32" s="304"/>
      <c r="GVV32" s="304"/>
      <c r="GVW32" s="304"/>
      <c r="GVX32" s="304"/>
      <c r="GVY32" s="304"/>
      <c r="GVZ32" s="304"/>
      <c r="GWA32" s="304"/>
      <c r="GWB32" s="304"/>
      <c r="GWC32" s="304"/>
      <c r="GWH32" s="304"/>
      <c r="GWI32" s="304"/>
      <c r="GWJ32" s="304"/>
      <c r="GWK32" s="304"/>
      <c r="GWL32" s="304"/>
      <c r="GWM32" s="304"/>
      <c r="GWN32" s="304"/>
      <c r="GWO32" s="304"/>
      <c r="GWP32" s="304"/>
      <c r="GWQ32" s="304"/>
      <c r="GWR32" s="304"/>
      <c r="GYJ32" s="304"/>
      <c r="GYK32" s="304"/>
      <c r="GYL32" s="304"/>
      <c r="GYM32" s="304"/>
      <c r="GYN32" s="304"/>
      <c r="GYO32" s="304"/>
      <c r="GYP32" s="304"/>
      <c r="GYQ32" s="304"/>
      <c r="GYR32" s="304"/>
      <c r="GYS32" s="304"/>
      <c r="GYT32" s="304"/>
      <c r="GYU32" s="304"/>
      <c r="GYV32" s="304"/>
      <c r="GYW32" s="304"/>
      <c r="GYX32" s="304"/>
      <c r="GYY32" s="304"/>
      <c r="GYZ32" s="304"/>
      <c r="GZA32" s="304"/>
      <c r="GZB32" s="304"/>
      <c r="GZC32" s="304"/>
      <c r="GZD32" s="304"/>
      <c r="GZE32" s="304"/>
      <c r="GZF32" s="304"/>
      <c r="GZG32" s="304"/>
      <c r="GZH32" s="304"/>
      <c r="GZI32" s="304"/>
      <c r="GZJ32" s="304"/>
      <c r="GZK32" s="304"/>
      <c r="GZL32" s="304"/>
      <c r="GZM32" s="304"/>
      <c r="GZN32" s="304"/>
      <c r="GZO32" s="304"/>
      <c r="GZP32" s="304"/>
      <c r="GZQ32" s="304"/>
      <c r="GZR32" s="304"/>
      <c r="GZS32" s="304"/>
      <c r="GZT32" s="304"/>
      <c r="GZU32" s="304"/>
      <c r="GZV32" s="304"/>
      <c r="GZW32" s="304"/>
      <c r="GZX32" s="304"/>
      <c r="GZY32" s="304"/>
      <c r="GZZ32" s="304"/>
      <c r="HAA32" s="304"/>
      <c r="HAB32" s="304"/>
      <c r="HAC32" s="304"/>
      <c r="HAD32" s="304"/>
      <c r="HAE32" s="304"/>
      <c r="HAF32" s="304"/>
      <c r="HAG32" s="304"/>
      <c r="HAH32" s="304"/>
      <c r="HAI32" s="304"/>
      <c r="HAJ32" s="304"/>
      <c r="HAK32" s="304"/>
      <c r="HAL32" s="304"/>
      <c r="HAM32" s="304"/>
      <c r="HAN32" s="304"/>
      <c r="HAO32" s="304"/>
      <c r="HAP32" s="304"/>
      <c r="HAQ32" s="304"/>
      <c r="HAR32" s="304"/>
      <c r="HAS32" s="304"/>
      <c r="HAT32" s="304"/>
      <c r="HAU32" s="304"/>
      <c r="HAV32" s="304"/>
      <c r="HAW32" s="304"/>
      <c r="HAX32" s="304"/>
      <c r="HAY32" s="304"/>
      <c r="HAZ32" s="304"/>
      <c r="HBA32" s="304"/>
      <c r="HBB32" s="304"/>
      <c r="HBC32" s="304"/>
      <c r="HBD32" s="304"/>
      <c r="HBE32" s="304"/>
      <c r="HBF32" s="304"/>
      <c r="HBG32" s="304"/>
      <c r="HBH32" s="304"/>
      <c r="HBI32" s="304"/>
      <c r="HBJ32" s="304"/>
      <c r="HBK32" s="304"/>
      <c r="HBL32" s="304"/>
      <c r="HBM32" s="304"/>
      <c r="HBN32" s="304"/>
      <c r="HBO32" s="304"/>
      <c r="HBP32" s="304"/>
      <c r="HBQ32" s="304"/>
      <c r="HBR32" s="304"/>
      <c r="HBS32" s="304"/>
      <c r="HBT32" s="304"/>
      <c r="HBU32" s="304"/>
      <c r="HBV32" s="304"/>
      <c r="HBW32" s="304"/>
      <c r="HBX32" s="304"/>
      <c r="HBY32" s="304"/>
      <c r="HBZ32" s="304"/>
      <c r="HCA32" s="304"/>
      <c r="HCB32" s="304"/>
      <c r="HCC32" s="304"/>
      <c r="HCD32" s="304"/>
      <c r="HCE32" s="304"/>
      <c r="HCF32" s="304"/>
      <c r="HCG32" s="304"/>
      <c r="HCH32" s="304"/>
      <c r="HCI32" s="304"/>
      <c r="HCJ32" s="304"/>
      <c r="HCK32" s="304"/>
      <c r="HCL32" s="304"/>
      <c r="HCM32" s="304"/>
      <c r="HCN32" s="304"/>
      <c r="HCO32" s="304"/>
      <c r="HCP32" s="304"/>
      <c r="HCQ32" s="304"/>
      <c r="HCR32" s="304"/>
      <c r="HCS32" s="304"/>
      <c r="HCT32" s="304"/>
      <c r="HCU32" s="304"/>
      <c r="HCV32" s="304"/>
      <c r="HCW32" s="304"/>
      <c r="HCX32" s="304"/>
      <c r="HCY32" s="304"/>
      <c r="HCZ32" s="304"/>
      <c r="HDA32" s="304"/>
      <c r="HDB32" s="304"/>
      <c r="HDC32" s="304"/>
      <c r="HDD32" s="304"/>
      <c r="HDE32" s="304"/>
      <c r="HDF32" s="304"/>
      <c r="HDG32" s="304"/>
      <c r="HDH32" s="304"/>
      <c r="HDI32" s="304"/>
      <c r="HDJ32" s="304"/>
      <c r="HDK32" s="304"/>
      <c r="HDL32" s="304"/>
      <c r="HDM32" s="304"/>
      <c r="HDN32" s="304"/>
      <c r="HDO32" s="304"/>
      <c r="HDP32" s="304"/>
      <c r="HDQ32" s="304"/>
      <c r="HDR32" s="304"/>
      <c r="HDS32" s="304"/>
      <c r="HDT32" s="304"/>
      <c r="HDU32" s="304"/>
      <c r="HDV32" s="304"/>
      <c r="HDW32" s="304"/>
      <c r="HDX32" s="304"/>
      <c r="HDY32" s="304"/>
      <c r="HDZ32" s="304"/>
      <c r="HEA32" s="304"/>
      <c r="HEB32" s="304"/>
      <c r="HEC32" s="304"/>
      <c r="HED32" s="304"/>
      <c r="HEE32" s="304"/>
      <c r="HEF32" s="304"/>
      <c r="HEG32" s="304"/>
      <c r="HEH32" s="304"/>
      <c r="HEI32" s="304"/>
      <c r="HEJ32" s="304"/>
      <c r="HEK32" s="304"/>
      <c r="HEL32" s="304"/>
      <c r="HEM32" s="304"/>
      <c r="HEN32" s="304"/>
      <c r="HEO32" s="304"/>
      <c r="HEP32" s="304"/>
      <c r="HEQ32" s="304"/>
      <c r="HER32" s="304"/>
      <c r="HES32" s="304"/>
      <c r="HET32" s="304"/>
      <c r="HEU32" s="304"/>
      <c r="HEV32" s="304"/>
      <c r="HEW32" s="304"/>
      <c r="HEX32" s="304"/>
      <c r="HEY32" s="304"/>
      <c r="HEZ32" s="304"/>
      <c r="HFA32" s="304"/>
      <c r="HFB32" s="304"/>
      <c r="HFC32" s="304"/>
      <c r="HFD32" s="304"/>
      <c r="HFE32" s="304"/>
      <c r="HFF32" s="304"/>
      <c r="HFG32" s="304"/>
      <c r="HFH32" s="304"/>
      <c r="HFI32" s="304"/>
      <c r="HFJ32" s="304"/>
      <c r="HFK32" s="304"/>
      <c r="HFL32" s="304"/>
      <c r="HFM32" s="304"/>
      <c r="HFN32" s="304"/>
      <c r="HFO32" s="304"/>
      <c r="HFP32" s="304"/>
      <c r="HFQ32" s="304"/>
      <c r="HFR32" s="304"/>
      <c r="HFS32" s="304"/>
      <c r="HFT32" s="304"/>
      <c r="HFU32" s="304"/>
      <c r="HFV32" s="304"/>
      <c r="HFW32" s="304"/>
      <c r="HFX32" s="304"/>
      <c r="HFY32" s="304"/>
      <c r="HGD32" s="304"/>
      <c r="HGE32" s="304"/>
      <c r="HGF32" s="304"/>
      <c r="HGG32" s="304"/>
      <c r="HGH32" s="304"/>
      <c r="HGI32" s="304"/>
      <c r="HGJ32" s="304"/>
      <c r="HGK32" s="304"/>
      <c r="HGL32" s="304"/>
      <c r="HGM32" s="304"/>
      <c r="HGN32" s="304"/>
      <c r="HIF32" s="304"/>
      <c r="HIG32" s="304"/>
      <c r="HIH32" s="304"/>
      <c r="HII32" s="304"/>
      <c r="HIJ32" s="304"/>
      <c r="HIK32" s="304"/>
      <c r="HIL32" s="304"/>
      <c r="HIM32" s="304"/>
      <c r="HIN32" s="304"/>
      <c r="HIO32" s="304"/>
      <c r="HIP32" s="304"/>
      <c r="HIQ32" s="304"/>
      <c r="HIR32" s="304"/>
      <c r="HIS32" s="304"/>
      <c r="HIT32" s="304"/>
      <c r="HIU32" s="304"/>
      <c r="HIV32" s="304"/>
      <c r="HIW32" s="304"/>
      <c r="HIX32" s="304"/>
      <c r="HIY32" s="304"/>
      <c r="HIZ32" s="304"/>
      <c r="HJA32" s="304"/>
      <c r="HJB32" s="304"/>
      <c r="HJC32" s="304"/>
      <c r="HJD32" s="304"/>
      <c r="HJE32" s="304"/>
      <c r="HJF32" s="304"/>
      <c r="HJG32" s="304"/>
      <c r="HJH32" s="304"/>
      <c r="HJI32" s="304"/>
      <c r="HJJ32" s="304"/>
      <c r="HJK32" s="304"/>
      <c r="HJL32" s="304"/>
      <c r="HJM32" s="304"/>
      <c r="HJN32" s="304"/>
      <c r="HJO32" s="304"/>
      <c r="HJP32" s="304"/>
      <c r="HJQ32" s="304"/>
      <c r="HJR32" s="304"/>
      <c r="HJS32" s="304"/>
      <c r="HJT32" s="304"/>
      <c r="HJU32" s="304"/>
      <c r="HJV32" s="304"/>
      <c r="HJW32" s="304"/>
      <c r="HJX32" s="304"/>
      <c r="HJY32" s="304"/>
      <c r="HJZ32" s="304"/>
      <c r="HKA32" s="304"/>
      <c r="HKB32" s="304"/>
      <c r="HKC32" s="304"/>
      <c r="HKD32" s="304"/>
      <c r="HKE32" s="304"/>
      <c r="HKF32" s="304"/>
      <c r="HKG32" s="304"/>
      <c r="HKH32" s="304"/>
      <c r="HKI32" s="304"/>
      <c r="HKJ32" s="304"/>
      <c r="HKK32" s="304"/>
      <c r="HKL32" s="304"/>
      <c r="HKM32" s="304"/>
      <c r="HKN32" s="304"/>
      <c r="HKO32" s="304"/>
      <c r="HKP32" s="304"/>
      <c r="HKQ32" s="304"/>
      <c r="HKR32" s="304"/>
      <c r="HKS32" s="304"/>
      <c r="HKT32" s="304"/>
      <c r="HKU32" s="304"/>
      <c r="HKV32" s="304"/>
      <c r="HKW32" s="304"/>
      <c r="HKX32" s="304"/>
      <c r="HKY32" s="304"/>
      <c r="HKZ32" s="304"/>
      <c r="HLA32" s="304"/>
      <c r="HLB32" s="304"/>
      <c r="HLC32" s="304"/>
      <c r="HLD32" s="304"/>
      <c r="HLE32" s="304"/>
      <c r="HLF32" s="304"/>
      <c r="HLG32" s="304"/>
      <c r="HLH32" s="304"/>
      <c r="HLI32" s="304"/>
      <c r="HLJ32" s="304"/>
      <c r="HLK32" s="304"/>
      <c r="HLL32" s="304"/>
      <c r="HLM32" s="304"/>
      <c r="HLN32" s="304"/>
      <c r="HLO32" s="304"/>
      <c r="HLP32" s="304"/>
      <c r="HLQ32" s="304"/>
      <c r="HLR32" s="304"/>
      <c r="HLS32" s="304"/>
      <c r="HLT32" s="304"/>
      <c r="HLU32" s="304"/>
      <c r="HLV32" s="304"/>
      <c r="HLW32" s="304"/>
      <c r="HLX32" s="304"/>
      <c r="HLY32" s="304"/>
      <c r="HLZ32" s="304"/>
      <c r="HMA32" s="304"/>
      <c r="HMB32" s="304"/>
      <c r="HMC32" s="304"/>
      <c r="HMD32" s="304"/>
      <c r="HME32" s="304"/>
      <c r="HMF32" s="304"/>
      <c r="HMG32" s="304"/>
      <c r="HMH32" s="304"/>
      <c r="HMI32" s="304"/>
      <c r="HMJ32" s="304"/>
      <c r="HMK32" s="304"/>
      <c r="HML32" s="304"/>
      <c r="HMM32" s="304"/>
      <c r="HMN32" s="304"/>
      <c r="HMO32" s="304"/>
      <c r="HMP32" s="304"/>
      <c r="HMQ32" s="304"/>
      <c r="HMR32" s="304"/>
      <c r="HMS32" s="304"/>
      <c r="HMT32" s="304"/>
      <c r="HMU32" s="304"/>
      <c r="HMV32" s="304"/>
      <c r="HMW32" s="304"/>
      <c r="HMX32" s="304"/>
      <c r="HMY32" s="304"/>
      <c r="HMZ32" s="304"/>
      <c r="HNA32" s="304"/>
      <c r="HNB32" s="304"/>
      <c r="HNC32" s="304"/>
      <c r="HND32" s="304"/>
      <c r="HNE32" s="304"/>
      <c r="HNF32" s="304"/>
      <c r="HNG32" s="304"/>
      <c r="HNH32" s="304"/>
      <c r="HNI32" s="304"/>
      <c r="HNJ32" s="304"/>
      <c r="HNK32" s="304"/>
      <c r="HNL32" s="304"/>
      <c r="HNM32" s="304"/>
      <c r="HNN32" s="304"/>
      <c r="HNO32" s="304"/>
      <c r="HNP32" s="304"/>
      <c r="HNQ32" s="304"/>
      <c r="HNR32" s="304"/>
      <c r="HNS32" s="304"/>
      <c r="HNT32" s="304"/>
      <c r="HNU32" s="304"/>
      <c r="HNV32" s="304"/>
      <c r="HNW32" s="304"/>
      <c r="HNX32" s="304"/>
      <c r="HNY32" s="304"/>
      <c r="HNZ32" s="304"/>
      <c r="HOA32" s="304"/>
      <c r="HOB32" s="304"/>
      <c r="HOC32" s="304"/>
      <c r="HOD32" s="304"/>
      <c r="HOE32" s="304"/>
      <c r="HOF32" s="304"/>
      <c r="HOG32" s="304"/>
      <c r="HOH32" s="304"/>
      <c r="HOI32" s="304"/>
      <c r="HOJ32" s="304"/>
      <c r="HOK32" s="304"/>
      <c r="HOL32" s="304"/>
      <c r="HOM32" s="304"/>
      <c r="HON32" s="304"/>
      <c r="HOO32" s="304"/>
      <c r="HOP32" s="304"/>
      <c r="HOQ32" s="304"/>
      <c r="HOR32" s="304"/>
      <c r="HOS32" s="304"/>
      <c r="HOT32" s="304"/>
      <c r="HOU32" s="304"/>
      <c r="HOV32" s="304"/>
      <c r="HOW32" s="304"/>
      <c r="HOX32" s="304"/>
      <c r="HOY32" s="304"/>
      <c r="HOZ32" s="304"/>
      <c r="HPA32" s="304"/>
      <c r="HPB32" s="304"/>
      <c r="HPC32" s="304"/>
      <c r="HPD32" s="304"/>
      <c r="HPE32" s="304"/>
      <c r="HPF32" s="304"/>
      <c r="HPG32" s="304"/>
      <c r="HPH32" s="304"/>
      <c r="HPI32" s="304"/>
      <c r="HPJ32" s="304"/>
      <c r="HPK32" s="304"/>
      <c r="HPL32" s="304"/>
      <c r="HPM32" s="304"/>
      <c r="HPN32" s="304"/>
      <c r="HPO32" s="304"/>
      <c r="HPP32" s="304"/>
      <c r="HPQ32" s="304"/>
      <c r="HPR32" s="304"/>
      <c r="HPS32" s="304"/>
      <c r="HPT32" s="304"/>
      <c r="HPU32" s="304"/>
      <c r="HPZ32" s="304"/>
      <c r="HQA32" s="304"/>
      <c r="HQB32" s="304"/>
      <c r="HQC32" s="304"/>
      <c r="HQD32" s="304"/>
      <c r="HQE32" s="304"/>
      <c r="HQF32" s="304"/>
      <c r="HQG32" s="304"/>
      <c r="HQH32" s="304"/>
      <c r="HQI32" s="304"/>
      <c r="HQJ32" s="304"/>
      <c r="HSB32" s="304"/>
      <c r="HSC32" s="304"/>
      <c r="HSD32" s="304"/>
      <c r="HSE32" s="304"/>
      <c r="HSF32" s="304"/>
      <c r="HSG32" s="304"/>
      <c r="HSH32" s="304"/>
      <c r="HSI32" s="304"/>
      <c r="HSJ32" s="304"/>
      <c r="HSK32" s="304"/>
      <c r="HSL32" s="304"/>
      <c r="HSM32" s="304"/>
      <c r="HSN32" s="304"/>
      <c r="HSO32" s="304"/>
      <c r="HSP32" s="304"/>
      <c r="HSQ32" s="304"/>
      <c r="HSR32" s="304"/>
      <c r="HSS32" s="304"/>
      <c r="HST32" s="304"/>
      <c r="HSU32" s="304"/>
      <c r="HSV32" s="304"/>
      <c r="HSW32" s="304"/>
      <c r="HSX32" s="304"/>
      <c r="HSY32" s="304"/>
      <c r="HSZ32" s="304"/>
      <c r="HTA32" s="304"/>
      <c r="HTB32" s="304"/>
      <c r="HTC32" s="304"/>
      <c r="HTD32" s="304"/>
      <c r="HTE32" s="304"/>
      <c r="HTF32" s="304"/>
      <c r="HTG32" s="304"/>
      <c r="HTH32" s="304"/>
      <c r="HTI32" s="304"/>
      <c r="HTJ32" s="304"/>
      <c r="HTK32" s="304"/>
      <c r="HTL32" s="304"/>
      <c r="HTM32" s="304"/>
      <c r="HTN32" s="304"/>
      <c r="HTO32" s="304"/>
      <c r="HTP32" s="304"/>
      <c r="HTQ32" s="304"/>
      <c r="HTR32" s="304"/>
      <c r="HTS32" s="304"/>
      <c r="HTT32" s="304"/>
      <c r="HTU32" s="304"/>
      <c r="HTV32" s="304"/>
      <c r="HTW32" s="304"/>
      <c r="HTX32" s="304"/>
      <c r="HTY32" s="304"/>
      <c r="HTZ32" s="304"/>
      <c r="HUA32" s="304"/>
      <c r="HUB32" s="304"/>
      <c r="HUC32" s="304"/>
      <c r="HUD32" s="304"/>
      <c r="HUE32" s="304"/>
      <c r="HUF32" s="304"/>
      <c r="HUG32" s="304"/>
      <c r="HUH32" s="304"/>
      <c r="HUI32" s="304"/>
      <c r="HUJ32" s="304"/>
      <c r="HUK32" s="304"/>
      <c r="HUL32" s="304"/>
      <c r="HUM32" s="304"/>
      <c r="HUN32" s="304"/>
      <c r="HUO32" s="304"/>
      <c r="HUP32" s="304"/>
      <c r="HUQ32" s="304"/>
      <c r="HUR32" s="304"/>
      <c r="HUS32" s="304"/>
      <c r="HUT32" s="304"/>
      <c r="HUU32" s="304"/>
      <c r="HUV32" s="304"/>
      <c r="HUW32" s="304"/>
      <c r="HUX32" s="304"/>
      <c r="HUY32" s="304"/>
      <c r="HUZ32" s="304"/>
      <c r="HVA32" s="304"/>
      <c r="HVB32" s="304"/>
      <c r="HVC32" s="304"/>
      <c r="HVD32" s="304"/>
      <c r="HVE32" s="304"/>
      <c r="HVF32" s="304"/>
      <c r="HVG32" s="304"/>
      <c r="HVH32" s="304"/>
      <c r="HVI32" s="304"/>
      <c r="HVJ32" s="304"/>
      <c r="HVK32" s="304"/>
      <c r="HVL32" s="304"/>
      <c r="HVM32" s="304"/>
      <c r="HVN32" s="304"/>
      <c r="HVO32" s="304"/>
      <c r="HVP32" s="304"/>
      <c r="HVQ32" s="304"/>
      <c r="HVR32" s="304"/>
      <c r="HVS32" s="304"/>
      <c r="HVT32" s="304"/>
      <c r="HVU32" s="304"/>
      <c r="HVV32" s="304"/>
      <c r="HVW32" s="304"/>
      <c r="HVX32" s="304"/>
      <c r="HVY32" s="304"/>
      <c r="HVZ32" s="304"/>
      <c r="HWA32" s="304"/>
      <c r="HWB32" s="304"/>
      <c r="HWC32" s="304"/>
      <c r="HWD32" s="304"/>
      <c r="HWE32" s="304"/>
      <c r="HWF32" s="304"/>
      <c r="HWG32" s="304"/>
      <c r="HWH32" s="304"/>
      <c r="HWI32" s="304"/>
      <c r="HWJ32" s="304"/>
      <c r="HWK32" s="304"/>
      <c r="HWL32" s="304"/>
      <c r="HWM32" s="304"/>
      <c r="HWN32" s="304"/>
      <c r="HWO32" s="304"/>
      <c r="HWP32" s="304"/>
      <c r="HWQ32" s="304"/>
      <c r="HWR32" s="304"/>
      <c r="HWS32" s="304"/>
      <c r="HWT32" s="304"/>
      <c r="HWU32" s="304"/>
      <c r="HWV32" s="304"/>
      <c r="HWW32" s="304"/>
      <c r="HWX32" s="304"/>
      <c r="HWY32" s="304"/>
      <c r="HWZ32" s="304"/>
      <c r="HXA32" s="304"/>
      <c r="HXB32" s="304"/>
      <c r="HXC32" s="304"/>
      <c r="HXD32" s="304"/>
      <c r="HXE32" s="304"/>
      <c r="HXF32" s="304"/>
      <c r="HXG32" s="304"/>
      <c r="HXH32" s="304"/>
      <c r="HXI32" s="304"/>
      <c r="HXJ32" s="304"/>
      <c r="HXK32" s="304"/>
      <c r="HXL32" s="304"/>
      <c r="HXM32" s="304"/>
      <c r="HXN32" s="304"/>
      <c r="HXO32" s="304"/>
      <c r="HXP32" s="304"/>
      <c r="HXQ32" s="304"/>
      <c r="HXR32" s="304"/>
      <c r="HXS32" s="304"/>
      <c r="HXT32" s="304"/>
      <c r="HXU32" s="304"/>
      <c r="HXV32" s="304"/>
      <c r="HXW32" s="304"/>
      <c r="HXX32" s="304"/>
      <c r="HXY32" s="304"/>
      <c r="HXZ32" s="304"/>
      <c r="HYA32" s="304"/>
      <c r="HYB32" s="304"/>
      <c r="HYC32" s="304"/>
      <c r="HYD32" s="304"/>
      <c r="HYE32" s="304"/>
      <c r="HYF32" s="304"/>
      <c r="HYG32" s="304"/>
      <c r="HYH32" s="304"/>
      <c r="HYI32" s="304"/>
      <c r="HYJ32" s="304"/>
      <c r="HYK32" s="304"/>
      <c r="HYL32" s="304"/>
      <c r="HYM32" s="304"/>
      <c r="HYN32" s="304"/>
      <c r="HYO32" s="304"/>
      <c r="HYP32" s="304"/>
      <c r="HYQ32" s="304"/>
      <c r="HYR32" s="304"/>
      <c r="HYS32" s="304"/>
      <c r="HYT32" s="304"/>
      <c r="HYU32" s="304"/>
      <c r="HYV32" s="304"/>
      <c r="HYW32" s="304"/>
      <c r="HYX32" s="304"/>
      <c r="HYY32" s="304"/>
      <c r="HYZ32" s="304"/>
      <c r="HZA32" s="304"/>
      <c r="HZB32" s="304"/>
      <c r="HZC32" s="304"/>
      <c r="HZD32" s="304"/>
      <c r="HZE32" s="304"/>
      <c r="HZF32" s="304"/>
      <c r="HZG32" s="304"/>
      <c r="HZH32" s="304"/>
      <c r="HZI32" s="304"/>
      <c r="HZJ32" s="304"/>
      <c r="HZK32" s="304"/>
      <c r="HZL32" s="304"/>
      <c r="HZM32" s="304"/>
      <c r="HZN32" s="304"/>
      <c r="HZO32" s="304"/>
      <c r="HZP32" s="304"/>
      <c r="HZQ32" s="304"/>
      <c r="HZV32" s="304"/>
      <c r="HZW32" s="304"/>
      <c r="HZX32" s="304"/>
      <c r="HZY32" s="304"/>
      <c r="HZZ32" s="304"/>
      <c r="IAA32" s="304"/>
      <c r="IAB32" s="304"/>
      <c r="IAC32" s="304"/>
      <c r="IAD32" s="304"/>
      <c r="IAE32" s="304"/>
      <c r="IAF32" s="304"/>
      <c r="IBX32" s="304"/>
      <c r="IBY32" s="304"/>
      <c r="IBZ32" s="304"/>
      <c r="ICA32" s="304"/>
      <c r="ICB32" s="304"/>
      <c r="ICC32" s="304"/>
      <c r="ICD32" s="304"/>
      <c r="ICE32" s="304"/>
      <c r="ICF32" s="304"/>
      <c r="ICG32" s="304"/>
      <c r="ICH32" s="304"/>
      <c r="ICI32" s="304"/>
      <c r="ICJ32" s="304"/>
      <c r="ICK32" s="304"/>
      <c r="ICL32" s="304"/>
      <c r="ICM32" s="304"/>
      <c r="ICN32" s="304"/>
      <c r="ICO32" s="304"/>
      <c r="ICP32" s="304"/>
      <c r="ICQ32" s="304"/>
      <c r="ICR32" s="304"/>
      <c r="ICS32" s="304"/>
      <c r="ICT32" s="304"/>
      <c r="ICU32" s="304"/>
      <c r="ICV32" s="304"/>
      <c r="ICW32" s="304"/>
      <c r="ICX32" s="304"/>
      <c r="ICY32" s="304"/>
      <c r="ICZ32" s="304"/>
      <c r="IDA32" s="304"/>
      <c r="IDB32" s="304"/>
      <c r="IDC32" s="304"/>
      <c r="IDD32" s="304"/>
      <c r="IDE32" s="304"/>
      <c r="IDF32" s="304"/>
      <c r="IDG32" s="304"/>
      <c r="IDH32" s="304"/>
      <c r="IDI32" s="304"/>
      <c r="IDJ32" s="304"/>
      <c r="IDK32" s="304"/>
      <c r="IDL32" s="304"/>
      <c r="IDM32" s="304"/>
      <c r="IDN32" s="304"/>
      <c r="IDO32" s="304"/>
      <c r="IDP32" s="304"/>
      <c r="IDQ32" s="304"/>
      <c r="IDR32" s="304"/>
      <c r="IDS32" s="304"/>
      <c r="IDT32" s="304"/>
      <c r="IDU32" s="304"/>
      <c r="IDV32" s="304"/>
      <c r="IDW32" s="304"/>
      <c r="IDX32" s="304"/>
      <c r="IDY32" s="304"/>
      <c r="IDZ32" s="304"/>
      <c r="IEA32" s="304"/>
      <c r="IEB32" s="304"/>
      <c r="IEC32" s="304"/>
      <c r="IED32" s="304"/>
      <c r="IEE32" s="304"/>
      <c r="IEF32" s="304"/>
      <c r="IEG32" s="304"/>
      <c r="IEH32" s="304"/>
      <c r="IEI32" s="304"/>
      <c r="IEJ32" s="304"/>
      <c r="IEK32" s="304"/>
      <c r="IEL32" s="304"/>
      <c r="IEM32" s="304"/>
      <c r="IEN32" s="304"/>
      <c r="IEO32" s="304"/>
      <c r="IEP32" s="304"/>
      <c r="IEQ32" s="304"/>
      <c r="IER32" s="304"/>
      <c r="IES32" s="304"/>
      <c r="IET32" s="304"/>
      <c r="IEU32" s="304"/>
      <c r="IEV32" s="304"/>
      <c r="IEW32" s="304"/>
      <c r="IEX32" s="304"/>
      <c r="IEY32" s="304"/>
      <c r="IEZ32" s="304"/>
      <c r="IFA32" s="304"/>
      <c r="IFB32" s="304"/>
      <c r="IFC32" s="304"/>
      <c r="IFD32" s="304"/>
      <c r="IFE32" s="304"/>
      <c r="IFF32" s="304"/>
      <c r="IFG32" s="304"/>
      <c r="IFH32" s="304"/>
      <c r="IFI32" s="304"/>
      <c r="IFJ32" s="304"/>
      <c r="IFK32" s="304"/>
      <c r="IFL32" s="304"/>
      <c r="IFM32" s="304"/>
      <c r="IFN32" s="304"/>
      <c r="IFO32" s="304"/>
      <c r="IFP32" s="304"/>
      <c r="IFQ32" s="304"/>
      <c r="IFR32" s="304"/>
      <c r="IFS32" s="304"/>
      <c r="IFT32" s="304"/>
      <c r="IFU32" s="304"/>
      <c r="IFV32" s="304"/>
      <c r="IFW32" s="304"/>
      <c r="IFX32" s="304"/>
      <c r="IFY32" s="304"/>
      <c r="IFZ32" s="304"/>
      <c r="IGA32" s="304"/>
      <c r="IGB32" s="304"/>
      <c r="IGC32" s="304"/>
      <c r="IGD32" s="304"/>
      <c r="IGE32" s="304"/>
      <c r="IGF32" s="304"/>
      <c r="IGG32" s="304"/>
      <c r="IGH32" s="304"/>
      <c r="IGI32" s="304"/>
      <c r="IGJ32" s="304"/>
      <c r="IGK32" s="304"/>
      <c r="IGL32" s="304"/>
      <c r="IGM32" s="304"/>
      <c r="IGN32" s="304"/>
      <c r="IGO32" s="304"/>
      <c r="IGP32" s="304"/>
      <c r="IGQ32" s="304"/>
      <c r="IGR32" s="304"/>
      <c r="IGS32" s="304"/>
      <c r="IGT32" s="304"/>
      <c r="IGU32" s="304"/>
      <c r="IGV32" s="304"/>
      <c r="IGW32" s="304"/>
      <c r="IGX32" s="304"/>
      <c r="IGY32" s="304"/>
      <c r="IGZ32" s="304"/>
      <c r="IHA32" s="304"/>
      <c r="IHB32" s="304"/>
      <c r="IHC32" s="304"/>
      <c r="IHD32" s="304"/>
      <c r="IHE32" s="304"/>
      <c r="IHF32" s="304"/>
      <c r="IHG32" s="304"/>
      <c r="IHH32" s="304"/>
      <c r="IHI32" s="304"/>
      <c r="IHJ32" s="304"/>
      <c r="IHK32" s="304"/>
      <c r="IHL32" s="304"/>
      <c r="IHM32" s="304"/>
      <c r="IHN32" s="304"/>
      <c r="IHO32" s="304"/>
      <c r="IHP32" s="304"/>
      <c r="IHQ32" s="304"/>
      <c r="IHR32" s="304"/>
      <c r="IHS32" s="304"/>
      <c r="IHT32" s="304"/>
      <c r="IHU32" s="304"/>
      <c r="IHV32" s="304"/>
      <c r="IHW32" s="304"/>
      <c r="IHX32" s="304"/>
      <c r="IHY32" s="304"/>
      <c r="IHZ32" s="304"/>
      <c r="IIA32" s="304"/>
      <c r="IIB32" s="304"/>
      <c r="IIC32" s="304"/>
      <c r="IID32" s="304"/>
      <c r="IIE32" s="304"/>
      <c r="IIF32" s="304"/>
      <c r="IIG32" s="304"/>
      <c r="IIH32" s="304"/>
      <c r="III32" s="304"/>
      <c r="IIJ32" s="304"/>
      <c r="IIK32" s="304"/>
      <c r="IIL32" s="304"/>
      <c r="IIM32" s="304"/>
      <c r="IIN32" s="304"/>
      <c r="IIO32" s="304"/>
      <c r="IIP32" s="304"/>
      <c r="IIQ32" s="304"/>
      <c r="IIR32" s="304"/>
      <c r="IIS32" s="304"/>
      <c r="IIT32" s="304"/>
      <c r="IIU32" s="304"/>
      <c r="IIV32" s="304"/>
      <c r="IIW32" s="304"/>
      <c r="IIX32" s="304"/>
      <c r="IIY32" s="304"/>
      <c r="IIZ32" s="304"/>
      <c r="IJA32" s="304"/>
      <c r="IJB32" s="304"/>
      <c r="IJC32" s="304"/>
      <c r="IJD32" s="304"/>
      <c r="IJE32" s="304"/>
      <c r="IJF32" s="304"/>
      <c r="IJG32" s="304"/>
      <c r="IJH32" s="304"/>
      <c r="IJI32" s="304"/>
      <c r="IJJ32" s="304"/>
      <c r="IJK32" s="304"/>
      <c r="IJL32" s="304"/>
      <c r="IJM32" s="304"/>
      <c r="IJR32" s="304"/>
      <c r="IJS32" s="304"/>
      <c r="IJT32" s="304"/>
      <c r="IJU32" s="304"/>
      <c r="IJV32" s="304"/>
      <c r="IJW32" s="304"/>
      <c r="IJX32" s="304"/>
      <c r="IJY32" s="304"/>
      <c r="IJZ32" s="304"/>
      <c r="IKA32" s="304"/>
      <c r="IKB32" s="304"/>
      <c r="ILT32" s="304"/>
      <c r="ILU32" s="304"/>
      <c r="ILV32" s="304"/>
      <c r="ILW32" s="304"/>
      <c r="ILX32" s="304"/>
      <c r="ILY32" s="304"/>
      <c r="ILZ32" s="304"/>
      <c r="IMA32" s="304"/>
      <c r="IMB32" s="304"/>
      <c r="IMC32" s="304"/>
      <c r="IMD32" s="304"/>
      <c r="IME32" s="304"/>
      <c r="IMF32" s="304"/>
      <c r="IMG32" s="304"/>
      <c r="IMH32" s="304"/>
      <c r="IMI32" s="304"/>
      <c r="IMJ32" s="304"/>
      <c r="IMK32" s="304"/>
      <c r="IML32" s="304"/>
      <c r="IMM32" s="304"/>
      <c r="IMN32" s="304"/>
      <c r="IMO32" s="304"/>
      <c r="IMP32" s="304"/>
      <c r="IMQ32" s="304"/>
      <c r="IMR32" s="304"/>
      <c r="IMS32" s="304"/>
      <c r="IMT32" s="304"/>
      <c r="IMU32" s="304"/>
      <c r="IMV32" s="304"/>
      <c r="IMW32" s="304"/>
      <c r="IMX32" s="304"/>
      <c r="IMY32" s="304"/>
      <c r="IMZ32" s="304"/>
      <c r="INA32" s="304"/>
      <c r="INB32" s="304"/>
      <c r="INC32" s="304"/>
      <c r="IND32" s="304"/>
      <c r="INE32" s="304"/>
      <c r="INF32" s="304"/>
      <c r="ING32" s="304"/>
      <c r="INH32" s="304"/>
      <c r="INI32" s="304"/>
      <c r="INJ32" s="304"/>
      <c r="INK32" s="304"/>
      <c r="INL32" s="304"/>
      <c r="INM32" s="304"/>
      <c r="INN32" s="304"/>
      <c r="INO32" s="304"/>
      <c r="INP32" s="304"/>
      <c r="INQ32" s="304"/>
      <c r="INR32" s="304"/>
      <c r="INS32" s="304"/>
      <c r="INT32" s="304"/>
      <c r="INU32" s="304"/>
      <c r="INV32" s="304"/>
      <c r="INW32" s="304"/>
      <c r="INX32" s="304"/>
      <c r="INY32" s="304"/>
      <c r="INZ32" s="304"/>
      <c r="IOA32" s="304"/>
      <c r="IOB32" s="304"/>
      <c r="IOC32" s="304"/>
      <c r="IOD32" s="304"/>
      <c r="IOE32" s="304"/>
      <c r="IOF32" s="304"/>
      <c r="IOG32" s="304"/>
      <c r="IOH32" s="304"/>
      <c r="IOI32" s="304"/>
      <c r="IOJ32" s="304"/>
      <c r="IOK32" s="304"/>
      <c r="IOL32" s="304"/>
      <c r="IOM32" s="304"/>
      <c r="ION32" s="304"/>
      <c r="IOO32" s="304"/>
      <c r="IOP32" s="304"/>
      <c r="IOQ32" s="304"/>
      <c r="IOR32" s="304"/>
      <c r="IOS32" s="304"/>
      <c r="IOT32" s="304"/>
      <c r="IOU32" s="304"/>
      <c r="IOV32" s="304"/>
      <c r="IOW32" s="304"/>
      <c r="IOX32" s="304"/>
      <c r="IOY32" s="304"/>
      <c r="IOZ32" s="304"/>
      <c r="IPA32" s="304"/>
      <c r="IPB32" s="304"/>
      <c r="IPC32" s="304"/>
      <c r="IPD32" s="304"/>
      <c r="IPE32" s="304"/>
      <c r="IPF32" s="304"/>
      <c r="IPG32" s="304"/>
      <c r="IPH32" s="304"/>
      <c r="IPI32" s="304"/>
      <c r="IPJ32" s="304"/>
      <c r="IPK32" s="304"/>
      <c r="IPL32" s="304"/>
      <c r="IPM32" s="304"/>
      <c r="IPN32" s="304"/>
      <c r="IPO32" s="304"/>
      <c r="IPP32" s="304"/>
      <c r="IPQ32" s="304"/>
      <c r="IPR32" s="304"/>
      <c r="IPS32" s="304"/>
      <c r="IPT32" s="304"/>
      <c r="IPU32" s="304"/>
      <c r="IPV32" s="304"/>
      <c r="IPW32" s="304"/>
      <c r="IPX32" s="304"/>
      <c r="IPY32" s="304"/>
      <c r="IPZ32" s="304"/>
      <c r="IQA32" s="304"/>
      <c r="IQB32" s="304"/>
      <c r="IQC32" s="304"/>
      <c r="IQD32" s="304"/>
      <c r="IQE32" s="304"/>
      <c r="IQF32" s="304"/>
      <c r="IQG32" s="304"/>
      <c r="IQH32" s="304"/>
      <c r="IQI32" s="304"/>
      <c r="IQJ32" s="304"/>
      <c r="IQK32" s="304"/>
      <c r="IQL32" s="304"/>
      <c r="IQM32" s="304"/>
      <c r="IQN32" s="304"/>
      <c r="IQO32" s="304"/>
      <c r="IQP32" s="304"/>
      <c r="IQQ32" s="304"/>
      <c r="IQR32" s="304"/>
      <c r="IQS32" s="304"/>
      <c r="IQT32" s="304"/>
      <c r="IQU32" s="304"/>
      <c r="IQV32" s="304"/>
      <c r="IQW32" s="304"/>
      <c r="IQX32" s="304"/>
      <c r="IQY32" s="304"/>
      <c r="IQZ32" s="304"/>
      <c r="IRA32" s="304"/>
      <c r="IRB32" s="304"/>
      <c r="IRC32" s="304"/>
      <c r="IRD32" s="304"/>
      <c r="IRE32" s="304"/>
      <c r="IRF32" s="304"/>
      <c r="IRG32" s="304"/>
      <c r="IRH32" s="304"/>
      <c r="IRI32" s="304"/>
      <c r="IRJ32" s="304"/>
      <c r="IRK32" s="304"/>
      <c r="IRL32" s="304"/>
      <c r="IRM32" s="304"/>
      <c r="IRN32" s="304"/>
      <c r="IRO32" s="304"/>
      <c r="IRP32" s="304"/>
      <c r="IRQ32" s="304"/>
      <c r="IRR32" s="304"/>
      <c r="IRS32" s="304"/>
      <c r="IRT32" s="304"/>
      <c r="IRU32" s="304"/>
      <c r="IRV32" s="304"/>
      <c r="IRW32" s="304"/>
      <c r="IRX32" s="304"/>
      <c r="IRY32" s="304"/>
      <c r="IRZ32" s="304"/>
      <c r="ISA32" s="304"/>
      <c r="ISB32" s="304"/>
      <c r="ISC32" s="304"/>
      <c r="ISD32" s="304"/>
      <c r="ISE32" s="304"/>
      <c r="ISF32" s="304"/>
      <c r="ISG32" s="304"/>
      <c r="ISH32" s="304"/>
      <c r="ISI32" s="304"/>
      <c r="ISJ32" s="304"/>
      <c r="ISK32" s="304"/>
      <c r="ISL32" s="304"/>
      <c r="ISM32" s="304"/>
      <c r="ISN32" s="304"/>
      <c r="ISO32" s="304"/>
      <c r="ISP32" s="304"/>
      <c r="ISQ32" s="304"/>
      <c r="ISR32" s="304"/>
      <c r="ISS32" s="304"/>
      <c r="IST32" s="304"/>
      <c r="ISU32" s="304"/>
      <c r="ISV32" s="304"/>
      <c r="ISW32" s="304"/>
      <c r="ISX32" s="304"/>
      <c r="ISY32" s="304"/>
      <c r="ISZ32" s="304"/>
      <c r="ITA32" s="304"/>
      <c r="ITB32" s="304"/>
      <c r="ITC32" s="304"/>
      <c r="ITD32" s="304"/>
      <c r="ITE32" s="304"/>
      <c r="ITF32" s="304"/>
      <c r="ITG32" s="304"/>
      <c r="ITH32" s="304"/>
      <c r="ITI32" s="304"/>
      <c r="ITN32" s="304"/>
      <c r="ITO32" s="304"/>
      <c r="ITP32" s="304"/>
      <c r="ITQ32" s="304"/>
      <c r="ITR32" s="304"/>
      <c r="ITS32" s="304"/>
      <c r="ITT32" s="304"/>
      <c r="ITU32" s="304"/>
      <c r="ITV32" s="304"/>
      <c r="ITW32" s="304"/>
      <c r="ITX32" s="304"/>
      <c r="IVP32" s="304"/>
      <c r="IVQ32" s="304"/>
      <c r="IVR32" s="304"/>
      <c r="IVS32" s="304"/>
      <c r="IVT32" s="304"/>
      <c r="IVU32" s="304"/>
      <c r="IVV32" s="304"/>
      <c r="IVW32" s="304"/>
      <c r="IVX32" s="304"/>
      <c r="IVY32" s="304"/>
      <c r="IVZ32" s="304"/>
      <c r="IWA32" s="304"/>
      <c r="IWB32" s="304"/>
      <c r="IWC32" s="304"/>
      <c r="IWD32" s="304"/>
      <c r="IWE32" s="304"/>
      <c r="IWF32" s="304"/>
      <c r="IWG32" s="304"/>
      <c r="IWH32" s="304"/>
      <c r="IWI32" s="304"/>
      <c r="IWJ32" s="304"/>
      <c r="IWK32" s="304"/>
      <c r="IWL32" s="304"/>
      <c r="IWM32" s="304"/>
      <c r="IWN32" s="304"/>
      <c r="IWO32" s="304"/>
      <c r="IWP32" s="304"/>
      <c r="IWQ32" s="304"/>
      <c r="IWR32" s="304"/>
      <c r="IWS32" s="304"/>
      <c r="IWT32" s="304"/>
      <c r="IWU32" s="304"/>
      <c r="IWV32" s="304"/>
      <c r="IWW32" s="304"/>
      <c r="IWX32" s="304"/>
      <c r="IWY32" s="304"/>
      <c r="IWZ32" s="304"/>
      <c r="IXA32" s="304"/>
      <c r="IXB32" s="304"/>
      <c r="IXC32" s="304"/>
      <c r="IXD32" s="304"/>
      <c r="IXE32" s="304"/>
      <c r="IXF32" s="304"/>
      <c r="IXG32" s="304"/>
      <c r="IXH32" s="304"/>
      <c r="IXI32" s="304"/>
      <c r="IXJ32" s="304"/>
      <c r="IXK32" s="304"/>
      <c r="IXL32" s="304"/>
      <c r="IXM32" s="304"/>
      <c r="IXN32" s="304"/>
      <c r="IXO32" s="304"/>
      <c r="IXP32" s="304"/>
      <c r="IXQ32" s="304"/>
      <c r="IXR32" s="304"/>
      <c r="IXS32" s="304"/>
      <c r="IXT32" s="304"/>
      <c r="IXU32" s="304"/>
      <c r="IXV32" s="304"/>
      <c r="IXW32" s="304"/>
      <c r="IXX32" s="304"/>
      <c r="IXY32" s="304"/>
      <c r="IXZ32" s="304"/>
      <c r="IYA32" s="304"/>
      <c r="IYB32" s="304"/>
      <c r="IYC32" s="304"/>
      <c r="IYD32" s="304"/>
      <c r="IYE32" s="304"/>
      <c r="IYF32" s="304"/>
      <c r="IYG32" s="304"/>
      <c r="IYH32" s="304"/>
      <c r="IYI32" s="304"/>
      <c r="IYJ32" s="304"/>
      <c r="IYK32" s="304"/>
      <c r="IYL32" s="304"/>
      <c r="IYM32" s="304"/>
      <c r="IYN32" s="304"/>
      <c r="IYO32" s="304"/>
      <c r="IYP32" s="304"/>
      <c r="IYQ32" s="304"/>
      <c r="IYR32" s="304"/>
      <c r="IYS32" s="304"/>
      <c r="IYT32" s="304"/>
      <c r="IYU32" s="304"/>
      <c r="IYV32" s="304"/>
      <c r="IYW32" s="304"/>
      <c r="IYX32" s="304"/>
      <c r="IYY32" s="304"/>
      <c r="IYZ32" s="304"/>
      <c r="IZA32" s="304"/>
      <c r="IZB32" s="304"/>
      <c r="IZC32" s="304"/>
      <c r="IZD32" s="304"/>
      <c r="IZE32" s="304"/>
      <c r="IZF32" s="304"/>
      <c r="IZG32" s="304"/>
      <c r="IZH32" s="304"/>
      <c r="IZI32" s="304"/>
      <c r="IZJ32" s="304"/>
      <c r="IZK32" s="304"/>
      <c r="IZL32" s="304"/>
      <c r="IZM32" s="304"/>
      <c r="IZN32" s="304"/>
      <c r="IZO32" s="304"/>
      <c r="IZP32" s="304"/>
      <c r="IZQ32" s="304"/>
      <c r="IZR32" s="304"/>
      <c r="IZS32" s="304"/>
      <c r="IZT32" s="304"/>
      <c r="IZU32" s="304"/>
      <c r="IZV32" s="304"/>
      <c r="IZW32" s="304"/>
      <c r="IZX32" s="304"/>
      <c r="IZY32" s="304"/>
      <c r="IZZ32" s="304"/>
      <c r="JAA32" s="304"/>
      <c r="JAB32" s="304"/>
      <c r="JAC32" s="304"/>
      <c r="JAD32" s="304"/>
      <c r="JAE32" s="304"/>
      <c r="JAF32" s="304"/>
      <c r="JAG32" s="304"/>
      <c r="JAH32" s="304"/>
      <c r="JAI32" s="304"/>
      <c r="JAJ32" s="304"/>
      <c r="JAK32" s="304"/>
      <c r="JAL32" s="304"/>
      <c r="JAM32" s="304"/>
      <c r="JAN32" s="304"/>
      <c r="JAO32" s="304"/>
      <c r="JAP32" s="304"/>
      <c r="JAQ32" s="304"/>
      <c r="JAR32" s="304"/>
      <c r="JAS32" s="304"/>
      <c r="JAT32" s="304"/>
      <c r="JAU32" s="304"/>
      <c r="JAV32" s="304"/>
      <c r="JAW32" s="304"/>
      <c r="JAX32" s="304"/>
      <c r="JAY32" s="304"/>
      <c r="JAZ32" s="304"/>
      <c r="JBA32" s="304"/>
      <c r="JBB32" s="304"/>
      <c r="JBC32" s="304"/>
      <c r="JBD32" s="304"/>
      <c r="JBE32" s="304"/>
      <c r="JBF32" s="304"/>
      <c r="JBG32" s="304"/>
      <c r="JBH32" s="304"/>
      <c r="JBI32" s="304"/>
      <c r="JBJ32" s="304"/>
      <c r="JBK32" s="304"/>
      <c r="JBL32" s="304"/>
      <c r="JBM32" s="304"/>
      <c r="JBN32" s="304"/>
      <c r="JBO32" s="304"/>
      <c r="JBP32" s="304"/>
      <c r="JBQ32" s="304"/>
      <c r="JBR32" s="304"/>
      <c r="JBS32" s="304"/>
      <c r="JBT32" s="304"/>
      <c r="JBU32" s="304"/>
      <c r="JBV32" s="304"/>
      <c r="JBW32" s="304"/>
      <c r="JBX32" s="304"/>
      <c r="JBY32" s="304"/>
      <c r="JBZ32" s="304"/>
      <c r="JCA32" s="304"/>
      <c r="JCB32" s="304"/>
      <c r="JCC32" s="304"/>
      <c r="JCD32" s="304"/>
      <c r="JCE32" s="304"/>
      <c r="JCF32" s="304"/>
      <c r="JCG32" s="304"/>
      <c r="JCH32" s="304"/>
      <c r="JCI32" s="304"/>
      <c r="JCJ32" s="304"/>
      <c r="JCK32" s="304"/>
      <c r="JCL32" s="304"/>
      <c r="JCM32" s="304"/>
      <c r="JCN32" s="304"/>
      <c r="JCO32" s="304"/>
      <c r="JCP32" s="304"/>
      <c r="JCQ32" s="304"/>
      <c r="JCR32" s="304"/>
      <c r="JCS32" s="304"/>
      <c r="JCT32" s="304"/>
      <c r="JCU32" s="304"/>
      <c r="JCV32" s="304"/>
      <c r="JCW32" s="304"/>
      <c r="JCX32" s="304"/>
      <c r="JCY32" s="304"/>
      <c r="JCZ32" s="304"/>
      <c r="JDA32" s="304"/>
      <c r="JDB32" s="304"/>
      <c r="JDC32" s="304"/>
      <c r="JDD32" s="304"/>
      <c r="JDE32" s="304"/>
      <c r="JDJ32" s="304"/>
      <c r="JDK32" s="304"/>
      <c r="JDL32" s="304"/>
      <c r="JDM32" s="304"/>
      <c r="JDN32" s="304"/>
      <c r="JDO32" s="304"/>
      <c r="JDP32" s="304"/>
      <c r="JDQ32" s="304"/>
      <c r="JDR32" s="304"/>
      <c r="JDS32" s="304"/>
      <c r="JDT32" s="304"/>
      <c r="JFL32" s="304"/>
      <c r="JFM32" s="304"/>
      <c r="JFN32" s="304"/>
      <c r="JFO32" s="304"/>
      <c r="JFP32" s="304"/>
      <c r="JFQ32" s="304"/>
      <c r="JFR32" s="304"/>
      <c r="JFS32" s="304"/>
      <c r="JFT32" s="304"/>
      <c r="JFU32" s="304"/>
      <c r="JFV32" s="304"/>
      <c r="JFW32" s="304"/>
      <c r="JFX32" s="304"/>
      <c r="JFY32" s="304"/>
      <c r="JFZ32" s="304"/>
      <c r="JGA32" s="304"/>
      <c r="JGB32" s="304"/>
      <c r="JGC32" s="304"/>
      <c r="JGD32" s="304"/>
      <c r="JGE32" s="304"/>
      <c r="JGF32" s="304"/>
      <c r="JGG32" s="304"/>
      <c r="JGH32" s="304"/>
      <c r="JGI32" s="304"/>
      <c r="JGJ32" s="304"/>
      <c r="JGK32" s="304"/>
      <c r="JGL32" s="304"/>
      <c r="JGM32" s="304"/>
      <c r="JGN32" s="304"/>
      <c r="JGO32" s="304"/>
      <c r="JGP32" s="304"/>
      <c r="JGQ32" s="304"/>
      <c r="JGR32" s="304"/>
      <c r="JGS32" s="304"/>
      <c r="JGT32" s="304"/>
      <c r="JGU32" s="304"/>
      <c r="JGV32" s="304"/>
      <c r="JGW32" s="304"/>
      <c r="JGX32" s="304"/>
      <c r="JGY32" s="304"/>
      <c r="JGZ32" s="304"/>
      <c r="JHA32" s="304"/>
      <c r="JHB32" s="304"/>
      <c r="JHC32" s="304"/>
      <c r="JHD32" s="304"/>
      <c r="JHE32" s="304"/>
      <c r="JHF32" s="304"/>
      <c r="JHG32" s="304"/>
      <c r="JHH32" s="304"/>
      <c r="JHI32" s="304"/>
      <c r="JHJ32" s="304"/>
      <c r="JHK32" s="304"/>
      <c r="JHL32" s="304"/>
      <c r="JHM32" s="304"/>
      <c r="JHN32" s="304"/>
      <c r="JHO32" s="304"/>
      <c r="JHP32" s="304"/>
      <c r="JHQ32" s="304"/>
      <c r="JHR32" s="304"/>
      <c r="JHS32" s="304"/>
      <c r="JHT32" s="304"/>
      <c r="JHU32" s="304"/>
      <c r="JHV32" s="304"/>
      <c r="JHW32" s="304"/>
      <c r="JHX32" s="304"/>
      <c r="JHY32" s="304"/>
      <c r="JHZ32" s="304"/>
      <c r="JIA32" s="304"/>
      <c r="JIB32" s="304"/>
      <c r="JIC32" s="304"/>
      <c r="JID32" s="304"/>
      <c r="JIE32" s="304"/>
      <c r="JIF32" s="304"/>
      <c r="JIG32" s="304"/>
      <c r="JIH32" s="304"/>
      <c r="JII32" s="304"/>
      <c r="JIJ32" s="304"/>
      <c r="JIK32" s="304"/>
      <c r="JIL32" s="304"/>
      <c r="JIM32" s="304"/>
      <c r="JIN32" s="304"/>
      <c r="JIO32" s="304"/>
      <c r="JIP32" s="304"/>
      <c r="JIQ32" s="304"/>
      <c r="JIR32" s="304"/>
      <c r="JIS32" s="304"/>
      <c r="JIT32" s="304"/>
      <c r="JIU32" s="304"/>
      <c r="JIV32" s="304"/>
      <c r="JIW32" s="304"/>
      <c r="JIX32" s="304"/>
      <c r="JIY32" s="304"/>
      <c r="JIZ32" s="304"/>
      <c r="JJA32" s="304"/>
      <c r="JJB32" s="304"/>
      <c r="JJC32" s="304"/>
      <c r="JJD32" s="304"/>
      <c r="JJE32" s="304"/>
      <c r="JJF32" s="304"/>
      <c r="JJG32" s="304"/>
      <c r="JJH32" s="304"/>
      <c r="JJI32" s="304"/>
      <c r="JJJ32" s="304"/>
      <c r="JJK32" s="304"/>
      <c r="JJL32" s="304"/>
      <c r="JJM32" s="304"/>
      <c r="JJN32" s="304"/>
      <c r="JJO32" s="304"/>
      <c r="JJP32" s="304"/>
      <c r="JJQ32" s="304"/>
      <c r="JJR32" s="304"/>
      <c r="JJS32" s="304"/>
      <c r="JJT32" s="304"/>
      <c r="JJU32" s="304"/>
      <c r="JJV32" s="304"/>
      <c r="JJW32" s="304"/>
      <c r="JJX32" s="304"/>
      <c r="JJY32" s="304"/>
      <c r="JJZ32" s="304"/>
      <c r="JKA32" s="304"/>
      <c r="JKB32" s="304"/>
      <c r="JKC32" s="304"/>
      <c r="JKD32" s="304"/>
      <c r="JKE32" s="304"/>
      <c r="JKF32" s="304"/>
      <c r="JKG32" s="304"/>
      <c r="JKH32" s="304"/>
      <c r="JKI32" s="304"/>
      <c r="JKJ32" s="304"/>
      <c r="JKK32" s="304"/>
      <c r="JKL32" s="304"/>
      <c r="JKM32" s="304"/>
      <c r="JKN32" s="304"/>
      <c r="JKO32" s="304"/>
      <c r="JKP32" s="304"/>
      <c r="JKQ32" s="304"/>
      <c r="JKR32" s="304"/>
      <c r="JKS32" s="304"/>
      <c r="JKT32" s="304"/>
      <c r="JKU32" s="304"/>
      <c r="JKV32" s="304"/>
      <c r="JKW32" s="304"/>
      <c r="JKX32" s="304"/>
      <c r="JKY32" s="304"/>
      <c r="JKZ32" s="304"/>
      <c r="JLA32" s="304"/>
      <c r="JLB32" s="304"/>
      <c r="JLC32" s="304"/>
      <c r="JLD32" s="304"/>
      <c r="JLE32" s="304"/>
      <c r="JLF32" s="304"/>
      <c r="JLG32" s="304"/>
      <c r="JLH32" s="304"/>
      <c r="JLI32" s="304"/>
      <c r="JLJ32" s="304"/>
      <c r="JLK32" s="304"/>
      <c r="JLL32" s="304"/>
      <c r="JLM32" s="304"/>
      <c r="JLN32" s="304"/>
      <c r="JLO32" s="304"/>
      <c r="JLP32" s="304"/>
      <c r="JLQ32" s="304"/>
      <c r="JLR32" s="304"/>
      <c r="JLS32" s="304"/>
      <c r="JLT32" s="304"/>
      <c r="JLU32" s="304"/>
      <c r="JLV32" s="304"/>
      <c r="JLW32" s="304"/>
      <c r="JLX32" s="304"/>
      <c r="JLY32" s="304"/>
      <c r="JLZ32" s="304"/>
      <c r="JMA32" s="304"/>
      <c r="JMB32" s="304"/>
      <c r="JMC32" s="304"/>
      <c r="JMD32" s="304"/>
      <c r="JME32" s="304"/>
      <c r="JMF32" s="304"/>
      <c r="JMG32" s="304"/>
      <c r="JMH32" s="304"/>
      <c r="JMI32" s="304"/>
      <c r="JMJ32" s="304"/>
      <c r="JMK32" s="304"/>
      <c r="JML32" s="304"/>
      <c r="JMM32" s="304"/>
      <c r="JMN32" s="304"/>
      <c r="JMO32" s="304"/>
      <c r="JMP32" s="304"/>
      <c r="JMQ32" s="304"/>
      <c r="JMR32" s="304"/>
      <c r="JMS32" s="304"/>
      <c r="JMT32" s="304"/>
      <c r="JMU32" s="304"/>
      <c r="JMV32" s="304"/>
      <c r="JMW32" s="304"/>
      <c r="JMX32" s="304"/>
      <c r="JMY32" s="304"/>
      <c r="JMZ32" s="304"/>
      <c r="JNA32" s="304"/>
      <c r="JNF32" s="304"/>
      <c r="JNG32" s="304"/>
      <c r="JNH32" s="304"/>
      <c r="JNI32" s="304"/>
      <c r="JNJ32" s="304"/>
      <c r="JNK32" s="304"/>
      <c r="JNL32" s="304"/>
      <c r="JNM32" s="304"/>
      <c r="JNN32" s="304"/>
      <c r="JNO32" s="304"/>
      <c r="JNP32" s="304"/>
      <c r="JPH32" s="304"/>
      <c r="JPI32" s="304"/>
      <c r="JPJ32" s="304"/>
      <c r="JPK32" s="304"/>
      <c r="JPL32" s="304"/>
      <c r="JPM32" s="304"/>
      <c r="JPN32" s="304"/>
      <c r="JPO32" s="304"/>
      <c r="JPP32" s="304"/>
      <c r="JPQ32" s="304"/>
      <c r="JPR32" s="304"/>
      <c r="JPS32" s="304"/>
      <c r="JPT32" s="304"/>
      <c r="JPU32" s="304"/>
      <c r="JPV32" s="304"/>
      <c r="JPW32" s="304"/>
      <c r="JPX32" s="304"/>
      <c r="JPY32" s="304"/>
      <c r="JPZ32" s="304"/>
      <c r="JQA32" s="304"/>
      <c r="JQB32" s="304"/>
      <c r="JQC32" s="304"/>
      <c r="JQD32" s="304"/>
      <c r="JQE32" s="304"/>
      <c r="JQF32" s="304"/>
      <c r="JQG32" s="304"/>
      <c r="JQH32" s="304"/>
      <c r="JQI32" s="304"/>
      <c r="JQJ32" s="304"/>
      <c r="JQK32" s="304"/>
      <c r="JQL32" s="304"/>
      <c r="JQM32" s="304"/>
      <c r="JQN32" s="304"/>
      <c r="JQO32" s="304"/>
      <c r="JQP32" s="304"/>
      <c r="JQQ32" s="304"/>
      <c r="JQR32" s="304"/>
      <c r="JQS32" s="304"/>
      <c r="JQT32" s="304"/>
      <c r="JQU32" s="304"/>
      <c r="JQV32" s="304"/>
      <c r="JQW32" s="304"/>
      <c r="JQX32" s="304"/>
      <c r="JQY32" s="304"/>
      <c r="JQZ32" s="304"/>
      <c r="JRA32" s="304"/>
      <c r="JRB32" s="304"/>
      <c r="JRC32" s="304"/>
      <c r="JRD32" s="304"/>
      <c r="JRE32" s="304"/>
      <c r="JRF32" s="304"/>
      <c r="JRG32" s="304"/>
      <c r="JRH32" s="304"/>
      <c r="JRI32" s="304"/>
      <c r="JRJ32" s="304"/>
      <c r="JRK32" s="304"/>
      <c r="JRL32" s="304"/>
      <c r="JRM32" s="304"/>
      <c r="JRN32" s="304"/>
      <c r="JRO32" s="304"/>
      <c r="JRP32" s="304"/>
      <c r="JRQ32" s="304"/>
      <c r="JRR32" s="304"/>
      <c r="JRS32" s="304"/>
      <c r="JRT32" s="304"/>
      <c r="JRU32" s="304"/>
      <c r="JRV32" s="304"/>
      <c r="JRW32" s="304"/>
      <c r="JRX32" s="304"/>
      <c r="JRY32" s="304"/>
      <c r="JRZ32" s="304"/>
      <c r="JSA32" s="304"/>
      <c r="JSB32" s="304"/>
      <c r="JSC32" s="304"/>
      <c r="JSD32" s="304"/>
      <c r="JSE32" s="304"/>
      <c r="JSF32" s="304"/>
      <c r="JSG32" s="304"/>
      <c r="JSH32" s="304"/>
      <c r="JSI32" s="304"/>
      <c r="JSJ32" s="304"/>
      <c r="JSK32" s="304"/>
      <c r="JSL32" s="304"/>
      <c r="JSM32" s="304"/>
      <c r="JSN32" s="304"/>
      <c r="JSO32" s="304"/>
      <c r="JSP32" s="304"/>
      <c r="JSQ32" s="304"/>
      <c r="JSR32" s="304"/>
      <c r="JSS32" s="304"/>
      <c r="JST32" s="304"/>
      <c r="JSU32" s="304"/>
      <c r="JSV32" s="304"/>
      <c r="JSW32" s="304"/>
      <c r="JSX32" s="304"/>
      <c r="JSY32" s="304"/>
      <c r="JSZ32" s="304"/>
      <c r="JTA32" s="304"/>
      <c r="JTB32" s="304"/>
      <c r="JTC32" s="304"/>
      <c r="JTD32" s="304"/>
      <c r="JTE32" s="304"/>
      <c r="JTF32" s="304"/>
      <c r="JTG32" s="304"/>
      <c r="JTH32" s="304"/>
      <c r="JTI32" s="304"/>
      <c r="JTJ32" s="304"/>
      <c r="JTK32" s="304"/>
      <c r="JTL32" s="304"/>
      <c r="JTM32" s="304"/>
      <c r="JTN32" s="304"/>
      <c r="JTO32" s="304"/>
      <c r="JTP32" s="304"/>
      <c r="JTQ32" s="304"/>
      <c r="JTR32" s="304"/>
      <c r="JTS32" s="304"/>
      <c r="JTT32" s="304"/>
      <c r="JTU32" s="304"/>
      <c r="JTV32" s="304"/>
      <c r="JTW32" s="304"/>
      <c r="JTX32" s="304"/>
      <c r="JTY32" s="304"/>
      <c r="JTZ32" s="304"/>
      <c r="JUA32" s="304"/>
      <c r="JUB32" s="304"/>
      <c r="JUC32" s="304"/>
      <c r="JUD32" s="304"/>
      <c r="JUE32" s="304"/>
      <c r="JUF32" s="304"/>
      <c r="JUG32" s="304"/>
      <c r="JUH32" s="304"/>
      <c r="JUI32" s="304"/>
      <c r="JUJ32" s="304"/>
      <c r="JUK32" s="304"/>
      <c r="JUL32" s="304"/>
      <c r="JUM32" s="304"/>
      <c r="JUN32" s="304"/>
      <c r="JUO32" s="304"/>
      <c r="JUP32" s="304"/>
      <c r="JUQ32" s="304"/>
      <c r="JUR32" s="304"/>
      <c r="JUS32" s="304"/>
      <c r="JUT32" s="304"/>
      <c r="JUU32" s="304"/>
      <c r="JUV32" s="304"/>
      <c r="JUW32" s="304"/>
      <c r="JUX32" s="304"/>
      <c r="JUY32" s="304"/>
      <c r="JUZ32" s="304"/>
      <c r="JVA32" s="304"/>
      <c r="JVB32" s="304"/>
      <c r="JVC32" s="304"/>
      <c r="JVD32" s="304"/>
      <c r="JVE32" s="304"/>
      <c r="JVF32" s="304"/>
      <c r="JVG32" s="304"/>
      <c r="JVH32" s="304"/>
      <c r="JVI32" s="304"/>
      <c r="JVJ32" s="304"/>
      <c r="JVK32" s="304"/>
      <c r="JVL32" s="304"/>
      <c r="JVM32" s="304"/>
      <c r="JVN32" s="304"/>
      <c r="JVO32" s="304"/>
      <c r="JVP32" s="304"/>
      <c r="JVQ32" s="304"/>
      <c r="JVR32" s="304"/>
      <c r="JVS32" s="304"/>
      <c r="JVT32" s="304"/>
      <c r="JVU32" s="304"/>
      <c r="JVV32" s="304"/>
      <c r="JVW32" s="304"/>
      <c r="JVX32" s="304"/>
      <c r="JVY32" s="304"/>
      <c r="JVZ32" s="304"/>
      <c r="JWA32" s="304"/>
      <c r="JWB32" s="304"/>
      <c r="JWC32" s="304"/>
      <c r="JWD32" s="304"/>
      <c r="JWE32" s="304"/>
      <c r="JWF32" s="304"/>
      <c r="JWG32" s="304"/>
      <c r="JWH32" s="304"/>
      <c r="JWI32" s="304"/>
      <c r="JWJ32" s="304"/>
      <c r="JWK32" s="304"/>
      <c r="JWL32" s="304"/>
      <c r="JWM32" s="304"/>
      <c r="JWN32" s="304"/>
      <c r="JWO32" s="304"/>
      <c r="JWP32" s="304"/>
      <c r="JWQ32" s="304"/>
      <c r="JWR32" s="304"/>
      <c r="JWS32" s="304"/>
      <c r="JWT32" s="304"/>
      <c r="JWU32" s="304"/>
      <c r="JWV32" s="304"/>
      <c r="JWW32" s="304"/>
      <c r="JXB32" s="304"/>
      <c r="JXC32" s="304"/>
      <c r="JXD32" s="304"/>
      <c r="JXE32" s="304"/>
      <c r="JXF32" s="304"/>
      <c r="JXG32" s="304"/>
      <c r="JXH32" s="304"/>
      <c r="JXI32" s="304"/>
      <c r="JXJ32" s="304"/>
      <c r="JXK32" s="304"/>
      <c r="JXL32" s="304"/>
      <c r="JZD32" s="304"/>
      <c r="JZE32" s="304"/>
      <c r="JZF32" s="304"/>
      <c r="JZG32" s="304"/>
      <c r="JZH32" s="304"/>
      <c r="JZI32" s="304"/>
      <c r="JZJ32" s="304"/>
      <c r="JZK32" s="304"/>
      <c r="JZL32" s="304"/>
      <c r="JZM32" s="304"/>
      <c r="JZN32" s="304"/>
      <c r="JZO32" s="304"/>
      <c r="JZP32" s="304"/>
      <c r="JZQ32" s="304"/>
      <c r="JZR32" s="304"/>
      <c r="JZS32" s="304"/>
      <c r="JZT32" s="304"/>
      <c r="JZU32" s="304"/>
      <c r="JZV32" s="304"/>
      <c r="JZW32" s="304"/>
      <c r="JZX32" s="304"/>
      <c r="JZY32" s="304"/>
      <c r="JZZ32" s="304"/>
      <c r="KAA32" s="304"/>
      <c r="KAB32" s="304"/>
      <c r="KAC32" s="304"/>
      <c r="KAD32" s="304"/>
      <c r="KAE32" s="304"/>
      <c r="KAF32" s="304"/>
      <c r="KAG32" s="304"/>
      <c r="KAH32" s="304"/>
      <c r="KAI32" s="304"/>
      <c r="KAJ32" s="304"/>
      <c r="KAK32" s="304"/>
      <c r="KAL32" s="304"/>
      <c r="KAM32" s="304"/>
      <c r="KAN32" s="304"/>
      <c r="KAO32" s="304"/>
      <c r="KAP32" s="304"/>
      <c r="KAQ32" s="304"/>
      <c r="KAR32" s="304"/>
      <c r="KAS32" s="304"/>
      <c r="KAT32" s="304"/>
      <c r="KAU32" s="304"/>
      <c r="KAV32" s="304"/>
      <c r="KAW32" s="304"/>
      <c r="KAX32" s="304"/>
      <c r="KAY32" s="304"/>
      <c r="KAZ32" s="304"/>
      <c r="KBA32" s="304"/>
      <c r="KBB32" s="304"/>
      <c r="KBC32" s="304"/>
      <c r="KBD32" s="304"/>
      <c r="KBE32" s="304"/>
      <c r="KBF32" s="304"/>
      <c r="KBG32" s="304"/>
      <c r="KBH32" s="304"/>
      <c r="KBI32" s="304"/>
      <c r="KBJ32" s="304"/>
      <c r="KBK32" s="304"/>
      <c r="KBL32" s="304"/>
      <c r="KBM32" s="304"/>
      <c r="KBN32" s="304"/>
      <c r="KBO32" s="304"/>
      <c r="KBP32" s="304"/>
      <c r="KBQ32" s="304"/>
      <c r="KBR32" s="304"/>
      <c r="KBS32" s="304"/>
      <c r="KBT32" s="304"/>
      <c r="KBU32" s="304"/>
      <c r="KBV32" s="304"/>
      <c r="KBW32" s="304"/>
      <c r="KBX32" s="304"/>
      <c r="KBY32" s="304"/>
      <c r="KBZ32" s="304"/>
      <c r="KCA32" s="304"/>
      <c r="KCB32" s="304"/>
      <c r="KCC32" s="304"/>
      <c r="KCD32" s="304"/>
      <c r="KCE32" s="304"/>
      <c r="KCF32" s="304"/>
      <c r="KCG32" s="304"/>
      <c r="KCH32" s="304"/>
      <c r="KCI32" s="304"/>
      <c r="KCJ32" s="304"/>
      <c r="KCK32" s="304"/>
      <c r="KCL32" s="304"/>
      <c r="KCM32" s="304"/>
      <c r="KCN32" s="304"/>
      <c r="KCO32" s="304"/>
      <c r="KCP32" s="304"/>
      <c r="KCQ32" s="304"/>
      <c r="KCR32" s="304"/>
      <c r="KCS32" s="304"/>
      <c r="KCT32" s="304"/>
      <c r="KCU32" s="304"/>
      <c r="KCV32" s="304"/>
      <c r="KCW32" s="304"/>
      <c r="KCX32" s="304"/>
      <c r="KCY32" s="304"/>
      <c r="KCZ32" s="304"/>
      <c r="KDA32" s="304"/>
      <c r="KDB32" s="304"/>
      <c r="KDC32" s="304"/>
      <c r="KDD32" s="304"/>
      <c r="KDE32" s="304"/>
      <c r="KDF32" s="304"/>
      <c r="KDG32" s="304"/>
      <c r="KDH32" s="304"/>
      <c r="KDI32" s="304"/>
      <c r="KDJ32" s="304"/>
      <c r="KDK32" s="304"/>
      <c r="KDL32" s="304"/>
      <c r="KDM32" s="304"/>
      <c r="KDN32" s="304"/>
      <c r="KDO32" s="304"/>
      <c r="KDP32" s="304"/>
      <c r="KDQ32" s="304"/>
      <c r="KDR32" s="304"/>
      <c r="KDS32" s="304"/>
      <c r="KDT32" s="304"/>
      <c r="KDU32" s="304"/>
      <c r="KDV32" s="304"/>
      <c r="KDW32" s="304"/>
      <c r="KDX32" s="304"/>
      <c r="KDY32" s="304"/>
      <c r="KDZ32" s="304"/>
      <c r="KEA32" s="304"/>
      <c r="KEB32" s="304"/>
      <c r="KEC32" s="304"/>
      <c r="KED32" s="304"/>
      <c r="KEE32" s="304"/>
      <c r="KEF32" s="304"/>
      <c r="KEG32" s="304"/>
      <c r="KEH32" s="304"/>
      <c r="KEI32" s="304"/>
      <c r="KEJ32" s="304"/>
      <c r="KEK32" s="304"/>
      <c r="KEL32" s="304"/>
      <c r="KEM32" s="304"/>
      <c r="KEN32" s="304"/>
      <c r="KEO32" s="304"/>
      <c r="KEP32" s="304"/>
      <c r="KEQ32" s="304"/>
      <c r="KER32" s="304"/>
      <c r="KES32" s="304"/>
      <c r="KET32" s="304"/>
      <c r="KEU32" s="304"/>
      <c r="KEV32" s="304"/>
      <c r="KEW32" s="304"/>
      <c r="KEX32" s="304"/>
      <c r="KEY32" s="304"/>
      <c r="KEZ32" s="304"/>
      <c r="KFA32" s="304"/>
      <c r="KFB32" s="304"/>
      <c r="KFC32" s="304"/>
      <c r="KFD32" s="304"/>
      <c r="KFE32" s="304"/>
      <c r="KFF32" s="304"/>
      <c r="KFG32" s="304"/>
      <c r="KFH32" s="304"/>
      <c r="KFI32" s="304"/>
      <c r="KFJ32" s="304"/>
      <c r="KFK32" s="304"/>
      <c r="KFL32" s="304"/>
      <c r="KFM32" s="304"/>
      <c r="KFN32" s="304"/>
      <c r="KFO32" s="304"/>
      <c r="KFP32" s="304"/>
      <c r="KFQ32" s="304"/>
      <c r="KFR32" s="304"/>
      <c r="KFS32" s="304"/>
      <c r="KFT32" s="304"/>
      <c r="KFU32" s="304"/>
      <c r="KFV32" s="304"/>
      <c r="KFW32" s="304"/>
      <c r="KFX32" s="304"/>
      <c r="KFY32" s="304"/>
      <c r="KFZ32" s="304"/>
      <c r="KGA32" s="304"/>
      <c r="KGB32" s="304"/>
      <c r="KGC32" s="304"/>
      <c r="KGD32" s="304"/>
      <c r="KGE32" s="304"/>
      <c r="KGF32" s="304"/>
      <c r="KGG32" s="304"/>
      <c r="KGH32" s="304"/>
      <c r="KGI32" s="304"/>
      <c r="KGJ32" s="304"/>
      <c r="KGK32" s="304"/>
      <c r="KGL32" s="304"/>
      <c r="KGM32" s="304"/>
      <c r="KGN32" s="304"/>
      <c r="KGO32" s="304"/>
      <c r="KGP32" s="304"/>
      <c r="KGQ32" s="304"/>
      <c r="KGR32" s="304"/>
      <c r="KGS32" s="304"/>
      <c r="KGX32" s="304"/>
      <c r="KGY32" s="304"/>
      <c r="KGZ32" s="304"/>
      <c r="KHA32" s="304"/>
      <c r="KHB32" s="304"/>
      <c r="KHC32" s="304"/>
      <c r="KHD32" s="304"/>
      <c r="KHE32" s="304"/>
      <c r="KHF32" s="304"/>
      <c r="KHG32" s="304"/>
      <c r="KHH32" s="304"/>
      <c r="KIZ32" s="304"/>
      <c r="KJA32" s="304"/>
      <c r="KJB32" s="304"/>
      <c r="KJC32" s="304"/>
      <c r="KJD32" s="304"/>
      <c r="KJE32" s="304"/>
      <c r="KJF32" s="304"/>
      <c r="KJG32" s="304"/>
      <c r="KJH32" s="304"/>
      <c r="KJI32" s="304"/>
      <c r="KJJ32" s="304"/>
      <c r="KJK32" s="304"/>
      <c r="KJL32" s="304"/>
      <c r="KJM32" s="304"/>
      <c r="KJN32" s="304"/>
      <c r="KJO32" s="304"/>
      <c r="KJP32" s="304"/>
      <c r="KJQ32" s="304"/>
      <c r="KJR32" s="304"/>
      <c r="KJS32" s="304"/>
      <c r="KJT32" s="304"/>
      <c r="KJU32" s="304"/>
      <c r="KJV32" s="304"/>
      <c r="KJW32" s="304"/>
      <c r="KJX32" s="304"/>
      <c r="KJY32" s="304"/>
      <c r="KJZ32" s="304"/>
      <c r="KKA32" s="304"/>
      <c r="KKB32" s="304"/>
      <c r="KKC32" s="304"/>
      <c r="KKD32" s="304"/>
      <c r="KKE32" s="304"/>
      <c r="KKF32" s="304"/>
      <c r="KKG32" s="304"/>
      <c r="KKH32" s="304"/>
      <c r="KKI32" s="304"/>
      <c r="KKJ32" s="304"/>
      <c r="KKK32" s="304"/>
      <c r="KKL32" s="304"/>
      <c r="KKM32" s="304"/>
      <c r="KKN32" s="304"/>
      <c r="KKO32" s="304"/>
      <c r="KKP32" s="304"/>
      <c r="KKQ32" s="304"/>
      <c r="KKR32" s="304"/>
      <c r="KKS32" s="304"/>
      <c r="KKT32" s="304"/>
      <c r="KKU32" s="304"/>
      <c r="KKV32" s="304"/>
      <c r="KKW32" s="304"/>
      <c r="KKX32" s="304"/>
      <c r="KKY32" s="304"/>
      <c r="KKZ32" s="304"/>
      <c r="KLA32" s="304"/>
      <c r="KLB32" s="304"/>
      <c r="KLC32" s="304"/>
      <c r="KLD32" s="304"/>
      <c r="KLE32" s="304"/>
      <c r="KLF32" s="304"/>
      <c r="KLG32" s="304"/>
      <c r="KLH32" s="304"/>
      <c r="KLI32" s="304"/>
      <c r="KLJ32" s="304"/>
      <c r="KLK32" s="304"/>
      <c r="KLL32" s="304"/>
      <c r="KLM32" s="304"/>
      <c r="KLN32" s="304"/>
      <c r="KLO32" s="304"/>
      <c r="KLP32" s="304"/>
      <c r="KLQ32" s="304"/>
      <c r="KLR32" s="304"/>
      <c r="KLS32" s="304"/>
      <c r="KLT32" s="304"/>
      <c r="KLU32" s="304"/>
      <c r="KLV32" s="304"/>
      <c r="KLW32" s="304"/>
      <c r="KLX32" s="304"/>
      <c r="KLY32" s="304"/>
      <c r="KLZ32" s="304"/>
      <c r="KMA32" s="304"/>
      <c r="KMB32" s="304"/>
      <c r="KMC32" s="304"/>
      <c r="KMD32" s="304"/>
      <c r="KME32" s="304"/>
      <c r="KMF32" s="304"/>
      <c r="KMG32" s="304"/>
      <c r="KMH32" s="304"/>
      <c r="KMI32" s="304"/>
      <c r="KMJ32" s="304"/>
      <c r="KMK32" s="304"/>
      <c r="KML32" s="304"/>
      <c r="KMM32" s="304"/>
      <c r="KMN32" s="304"/>
      <c r="KMO32" s="304"/>
      <c r="KMP32" s="304"/>
      <c r="KMQ32" s="304"/>
      <c r="KMR32" s="304"/>
      <c r="KMS32" s="304"/>
      <c r="KMT32" s="304"/>
      <c r="KMU32" s="304"/>
      <c r="KMV32" s="304"/>
      <c r="KMW32" s="304"/>
      <c r="KMX32" s="304"/>
      <c r="KMY32" s="304"/>
      <c r="KMZ32" s="304"/>
      <c r="KNA32" s="304"/>
      <c r="KNB32" s="304"/>
      <c r="KNC32" s="304"/>
      <c r="KND32" s="304"/>
      <c r="KNE32" s="304"/>
      <c r="KNF32" s="304"/>
      <c r="KNG32" s="304"/>
      <c r="KNH32" s="304"/>
      <c r="KNI32" s="304"/>
      <c r="KNJ32" s="304"/>
      <c r="KNK32" s="304"/>
      <c r="KNL32" s="304"/>
      <c r="KNM32" s="304"/>
      <c r="KNN32" s="304"/>
      <c r="KNO32" s="304"/>
      <c r="KNP32" s="304"/>
      <c r="KNQ32" s="304"/>
      <c r="KNR32" s="304"/>
      <c r="KNS32" s="304"/>
      <c r="KNT32" s="304"/>
      <c r="KNU32" s="304"/>
      <c r="KNV32" s="304"/>
      <c r="KNW32" s="304"/>
      <c r="KNX32" s="304"/>
      <c r="KNY32" s="304"/>
      <c r="KNZ32" s="304"/>
      <c r="KOA32" s="304"/>
      <c r="KOB32" s="304"/>
      <c r="KOC32" s="304"/>
      <c r="KOD32" s="304"/>
      <c r="KOE32" s="304"/>
      <c r="KOF32" s="304"/>
      <c r="KOG32" s="304"/>
      <c r="KOH32" s="304"/>
      <c r="KOI32" s="304"/>
      <c r="KOJ32" s="304"/>
      <c r="KOK32" s="304"/>
      <c r="KOL32" s="304"/>
      <c r="KOM32" s="304"/>
      <c r="KON32" s="304"/>
      <c r="KOO32" s="304"/>
      <c r="KOP32" s="304"/>
      <c r="KOQ32" s="304"/>
      <c r="KOR32" s="304"/>
      <c r="KOS32" s="304"/>
      <c r="KOT32" s="304"/>
      <c r="KOU32" s="304"/>
      <c r="KOV32" s="304"/>
      <c r="KOW32" s="304"/>
      <c r="KOX32" s="304"/>
      <c r="KOY32" s="304"/>
      <c r="KOZ32" s="304"/>
      <c r="KPA32" s="304"/>
      <c r="KPB32" s="304"/>
      <c r="KPC32" s="304"/>
      <c r="KPD32" s="304"/>
      <c r="KPE32" s="304"/>
      <c r="KPF32" s="304"/>
      <c r="KPG32" s="304"/>
      <c r="KPH32" s="304"/>
      <c r="KPI32" s="304"/>
      <c r="KPJ32" s="304"/>
      <c r="KPK32" s="304"/>
      <c r="KPL32" s="304"/>
      <c r="KPM32" s="304"/>
      <c r="KPN32" s="304"/>
      <c r="KPO32" s="304"/>
      <c r="KPP32" s="304"/>
      <c r="KPQ32" s="304"/>
      <c r="KPR32" s="304"/>
      <c r="KPS32" s="304"/>
      <c r="KPT32" s="304"/>
      <c r="KPU32" s="304"/>
      <c r="KPV32" s="304"/>
      <c r="KPW32" s="304"/>
      <c r="KPX32" s="304"/>
      <c r="KPY32" s="304"/>
      <c r="KPZ32" s="304"/>
      <c r="KQA32" s="304"/>
      <c r="KQB32" s="304"/>
      <c r="KQC32" s="304"/>
      <c r="KQD32" s="304"/>
      <c r="KQE32" s="304"/>
      <c r="KQF32" s="304"/>
      <c r="KQG32" s="304"/>
      <c r="KQH32" s="304"/>
      <c r="KQI32" s="304"/>
      <c r="KQJ32" s="304"/>
      <c r="KQK32" s="304"/>
      <c r="KQL32" s="304"/>
      <c r="KQM32" s="304"/>
      <c r="KQN32" s="304"/>
      <c r="KQO32" s="304"/>
      <c r="KQT32" s="304"/>
      <c r="KQU32" s="304"/>
      <c r="KQV32" s="304"/>
      <c r="KQW32" s="304"/>
      <c r="KQX32" s="304"/>
      <c r="KQY32" s="304"/>
      <c r="KQZ32" s="304"/>
      <c r="KRA32" s="304"/>
      <c r="KRB32" s="304"/>
      <c r="KRC32" s="304"/>
      <c r="KRD32" s="304"/>
      <c r="KSV32" s="304"/>
      <c r="KSW32" s="304"/>
      <c r="KSX32" s="304"/>
      <c r="KSY32" s="304"/>
      <c r="KSZ32" s="304"/>
      <c r="KTA32" s="304"/>
      <c r="KTB32" s="304"/>
      <c r="KTC32" s="304"/>
      <c r="KTD32" s="304"/>
      <c r="KTE32" s="304"/>
      <c r="KTF32" s="304"/>
      <c r="KTG32" s="304"/>
      <c r="KTH32" s="304"/>
      <c r="KTI32" s="304"/>
      <c r="KTJ32" s="304"/>
      <c r="KTK32" s="304"/>
      <c r="KTL32" s="304"/>
      <c r="KTM32" s="304"/>
      <c r="KTN32" s="304"/>
      <c r="KTO32" s="304"/>
      <c r="KTP32" s="304"/>
      <c r="KTQ32" s="304"/>
      <c r="KTR32" s="304"/>
      <c r="KTS32" s="304"/>
      <c r="KTT32" s="304"/>
      <c r="KTU32" s="304"/>
      <c r="KTV32" s="304"/>
      <c r="KTW32" s="304"/>
      <c r="KTX32" s="304"/>
      <c r="KTY32" s="304"/>
      <c r="KTZ32" s="304"/>
      <c r="KUA32" s="304"/>
      <c r="KUB32" s="304"/>
      <c r="KUC32" s="304"/>
      <c r="KUD32" s="304"/>
      <c r="KUE32" s="304"/>
      <c r="KUF32" s="304"/>
      <c r="KUG32" s="304"/>
      <c r="KUH32" s="304"/>
      <c r="KUI32" s="304"/>
      <c r="KUJ32" s="304"/>
      <c r="KUK32" s="304"/>
      <c r="KUL32" s="304"/>
      <c r="KUM32" s="304"/>
      <c r="KUN32" s="304"/>
      <c r="KUO32" s="304"/>
      <c r="KUP32" s="304"/>
      <c r="KUQ32" s="304"/>
      <c r="KUR32" s="304"/>
      <c r="KUS32" s="304"/>
      <c r="KUT32" s="304"/>
      <c r="KUU32" s="304"/>
      <c r="KUV32" s="304"/>
      <c r="KUW32" s="304"/>
      <c r="KUX32" s="304"/>
      <c r="KUY32" s="304"/>
      <c r="KUZ32" s="304"/>
      <c r="KVA32" s="304"/>
      <c r="KVB32" s="304"/>
      <c r="KVC32" s="304"/>
      <c r="KVD32" s="304"/>
      <c r="KVE32" s="304"/>
      <c r="KVF32" s="304"/>
      <c r="KVG32" s="304"/>
      <c r="KVH32" s="304"/>
      <c r="KVI32" s="304"/>
      <c r="KVJ32" s="304"/>
      <c r="KVK32" s="304"/>
      <c r="KVL32" s="304"/>
      <c r="KVM32" s="304"/>
      <c r="KVN32" s="304"/>
      <c r="KVO32" s="304"/>
      <c r="KVP32" s="304"/>
      <c r="KVQ32" s="304"/>
      <c r="KVR32" s="304"/>
      <c r="KVS32" s="304"/>
      <c r="KVT32" s="304"/>
      <c r="KVU32" s="304"/>
      <c r="KVV32" s="304"/>
      <c r="KVW32" s="304"/>
      <c r="KVX32" s="304"/>
      <c r="KVY32" s="304"/>
      <c r="KVZ32" s="304"/>
      <c r="KWA32" s="304"/>
      <c r="KWB32" s="304"/>
      <c r="KWC32" s="304"/>
      <c r="KWD32" s="304"/>
      <c r="KWE32" s="304"/>
      <c r="KWF32" s="304"/>
      <c r="KWG32" s="304"/>
      <c r="KWH32" s="304"/>
      <c r="KWI32" s="304"/>
      <c r="KWJ32" s="304"/>
      <c r="KWK32" s="304"/>
      <c r="KWL32" s="304"/>
      <c r="KWM32" s="304"/>
      <c r="KWN32" s="304"/>
      <c r="KWO32" s="304"/>
      <c r="KWP32" s="304"/>
      <c r="KWQ32" s="304"/>
      <c r="KWR32" s="304"/>
      <c r="KWS32" s="304"/>
      <c r="KWT32" s="304"/>
      <c r="KWU32" s="304"/>
      <c r="KWV32" s="304"/>
      <c r="KWW32" s="304"/>
      <c r="KWX32" s="304"/>
      <c r="KWY32" s="304"/>
      <c r="KWZ32" s="304"/>
      <c r="KXA32" s="304"/>
      <c r="KXB32" s="304"/>
      <c r="KXC32" s="304"/>
      <c r="KXD32" s="304"/>
      <c r="KXE32" s="304"/>
      <c r="KXF32" s="304"/>
      <c r="KXG32" s="304"/>
      <c r="KXH32" s="304"/>
      <c r="KXI32" s="304"/>
      <c r="KXJ32" s="304"/>
      <c r="KXK32" s="304"/>
      <c r="KXL32" s="304"/>
      <c r="KXM32" s="304"/>
      <c r="KXN32" s="304"/>
      <c r="KXO32" s="304"/>
      <c r="KXP32" s="304"/>
      <c r="KXQ32" s="304"/>
      <c r="KXR32" s="304"/>
      <c r="KXS32" s="304"/>
      <c r="KXT32" s="304"/>
      <c r="KXU32" s="304"/>
      <c r="KXV32" s="304"/>
      <c r="KXW32" s="304"/>
      <c r="KXX32" s="304"/>
      <c r="KXY32" s="304"/>
      <c r="KXZ32" s="304"/>
      <c r="KYA32" s="304"/>
      <c r="KYB32" s="304"/>
      <c r="KYC32" s="304"/>
      <c r="KYD32" s="304"/>
      <c r="KYE32" s="304"/>
      <c r="KYF32" s="304"/>
      <c r="KYG32" s="304"/>
      <c r="KYH32" s="304"/>
      <c r="KYI32" s="304"/>
      <c r="KYJ32" s="304"/>
      <c r="KYK32" s="304"/>
      <c r="KYL32" s="304"/>
      <c r="KYM32" s="304"/>
      <c r="KYN32" s="304"/>
      <c r="KYO32" s="304"/>
      <c r="KYP32" s="304"/>
      <c r="KYQ32" s="304"/>
      <c r="KYR32" s="304"/>
      <c r="KYS32" s="304"/>
      <c r="KYT32" s="304"/>
      <c r="KYU32" s="304"/>
      <c r="KYV32" s="304"/>
      <c r="KYW32" s="304"/>
      <c r="KYX32" s="304"/>
      <c r="KYY32" s="304"/>
      <c r="KYZ32" s="304"/>
      <c r="KZA32" s="304"/>
      <c r="KZB32" s="304"/>
      <c r="KZC32" s="304"/>
      <c r="KZD32" s="304"/>
      <c r="KZE32" s="304"/>
      <c r="KZF32" s="304"/>
      <c r="KZG32" s="304"/>
      <c r="KZH32" s="304"/>
      <c r="KZI32" s="304"/>
      <c r="KZJ32" s="304"/>
      <c r="KZK32" s="304"/>
      <c r="KZL32" s="304"/>
      <c r="KZM32" s="304"/>
      <c r="KZN32" s="304"/>
      <c r="KZO32" s="304"/>
      <c r="KZP32" s="304"/>
      <c r="KZQ32" s="304"/>
      <c r="KZR32" s="304"/>
      <c r="KZS32" s="304"/>
      <c r="KZT32" s="304"/>
      <c r="KZU32" s="304"/>
      <c r="KZV32" s="304"/>
      <c r="KZW32" s="304"/>
      <c r="KZX32" s="304"/>
      <c r="KZY32" s="304"/>
      <c r="KZZ32" s="304"/>
      <c r="LAA32" s="304"/>
      <c r="LAB32" s="304"/>
      <c r="LAC32" s="304"/>
      <c r="LAD32" s="304"/>
      <c r="LAE32" s="304"/>
      <c r="LAF32" s="304"/>
      <c r="LAG32" s="304"/>
      <c r="LAH32" s="304"/>
      <c r="LAI32" s="304"/>
      <c r="LAJ32" s="304"/>
      <c r="LAK32" s="304"/>
      <c r="LAP32" s="304"/>
      <c r="LAQ32" s="304"/>
      <c r="LAR32" s="304"/>
      <c r="LAS32" s="304"/>
      <c r="LAT32" s="304"/>
      <c r="LAU32" s="304"/>
      <c r="LAV32" s="304"/>
      <c r="LAW32" s="304"/>
      <c r="LAX32" s="304"/>
      <c r="LAY32" s="304"/>
      <c r="LAZ32" s="304"/>
      <c r="LCR32" s="304"/>
      <c r="LCS32" s="304"/>
      <c r="LCT32" s="304"/>
      <c r="LCU32" s="304"/>
      <c r="LCV32" s="304"/>
      <c r="LCW32" s="304"/>
      <c r="LCX32" s="304"/>
      <c r="LCY32" s="304"/>
      <c r="LCZ32" s="304"/>
      <c r="LDA32" s="304"/>
      <c r="LDB32" s="304"/>
      <c r="LDC32" s="304"/>
      <c r="LDD32" s="304"/>
      <c r="LDE32" s="304"/>
      <c r="LDF32" s="304"/>
      <c r="LDG32" s="304"/>
      <c r="LDH32" s="304"/>
      <c r="LDI32" s="304"/>
      <c r="LDJ32" s="304"/>
      <c r="LDK32" s="304"/>
      <c r="LDL32" s="304"/>
      <c r="LDM32" s="304"/>
      <c r="LDN32" s="304"/>
      <c r="LDO32" s="304"/>
      <c r="LDP32" s="304"/>
      <c r="LDQ32" s="304"/>
      <c r="LDR32" s="304"/>
      <c r="LDS32" s="304"/>
      <c r="LDT32" s="304"/>
      <c r="LDU32" s="304"/>
      <c r="LDV32" s="304"/>
      <c r="LDW32" s="304"/>
      <c r="LDX32" s="304"/>
      <c r="LDY32" s="304"/>
      <c r="LDZ32" s="304"/>
      <c r="LEA32" s="304"/>
      <c r="LEB32" s="304"/>
      <c r="LEC32" s="304"/>
      <c r="LED32" s="304"/>
      <c r="LEE32" s="304"/>
      <c r="LEF32" s="304"/>
      <c r="LEG32" s="304"/>
      <c r="LEH32" s="304"/>
      <c r="LEI32" s="304"/>
      <c r="LEJ32" s="304"/>
      <c r="LEK32" s="304"/>
      <c r="LEL32" s="304"/>
      <c r="LEM32" s="304"/>
      <c r="LEN32" s="304"/>
      <c r="LEO32" s="304"/>
      <c r="LEP32" s="304"/>
      <c r="LEQ32" s="304"/>
      <c r="LER32" s="304"/>
      <c r="LES32" s="304"/>
      <c r="LET32" s="304"/>
      <c r="LEU32" s="304"/>
      <c r="LEV32" s="304"/>
      <c r="LEW32" s="304"/>
      <c r="LEX32" s="304"/>
      <c r="LEY32" s="304"/>
      <c r="LEZ32" s="304"/>
      <c r="LFA32" s="304"/>
      <c r="LFB32" s="304"/>
      <c r="LFC32" s="304"/>
      <c r="LFD32" s="304"/>
      <c r="LFE32" s="304"/>
      <c r="LFF32" s="304"/>
      <c r="LFG32" s="304"/>
      <c r="LFH32" s="304"/>
      <c r="LFI32" s="304"/>
      <c r="LFJ32" s="304"/>
      <c r="LFK32" s="304"/>
      <c r="LFL32" s="304"/>
      <c r="LFM32" s="304"/>
      <c r="LFN32" s="304"/>
      <c r="LFO32" s="304"/>
      <c r="LFP32" s="304"/>
      <c r="LFQ32" s="304"/>
      <c r="LFR32" s="304"/>
      <c r="LFS32" s="304"/>
      <c r="LFT32" s="304"/>
      <c r="LFU32" s="304"/>
      <c r="LFV32" s="304"/>
      <c r="LFW32" s="304"/>
      <c r="LFX32" s="304"/>
      <c r="LFY32" s="304"/>
      <c r="LFZ32" s="304"/>
      <c r="LGA32" s="304"/>
      <c r="LGB32" s="304"/>
      <c r="LGC32" s="304"/>
      <c r="LGD32" s="304"/>
      <c r="LGE32" s="304"/>
      <c r="LGF32" s="304"/>
      <c r="LGG32" s="304"/>
      <c r="LGH32" s="304"/>
      <c r="LGI32" s="304"/>
      <c r="LGJ32" s="304"/>
      <c r="LGK32" s="304"/>
      <c r="LGL32" s="304"/>
      <c r="LGM32" s="304"/>
      <c r="LGN32" s="304"/>
      <c r="LGO32" s="304"/>
      <c r="LGP32" s="304"/>
      <c r="LGQ32" s="304"/>
      <c r="LGR32" s="304"/>
      <c r="LGS32" s="304"/>
      <c r="LGT32" s="304"/>
      <c r="LGU32" s="304"/>
      <c r="LGV32" s="304"/>
      <c r="LGW32" s="304"/>
      <c r="LGX32" s="304"/>
      <c r="LGY32" s="304"/>
      <c r="LGZ32" s="304"/>
      <c r="LHA32" s="304"/>
      <c r="LHB32" s="304"/>
      <c r="LHC32" s="304"/>
      <c r="LHD32" s="304"/>
      <c r="LHE32" s="304"/>
      <c r="LHF32" s="304"/>
      <c r="LHG32" s="304"/>
      <c r="LHH32" s="304"/>
      <c r="LHI32" s="304"/>
      <c r="LHJ32" s="304"/>
      <c r="LHK32" s="304"/>
      <c r="LHL32" s="304"/>
      <c r="LHM32" s="304"/>
      <c r="LHN32" s="304"/>
      <c r="LHO32" s="304"/>
      <c r="LHP32" s="304"/>
      <c r="LHQ32" s="304"/>
      <c r="LHR32" s="304"/>
      <c r="LHS32" s="304"/>
      <c r="LHT32" s="304"/>
      <c r="LHU32" s="304"/>
      <c r="LHV32" s="304"/>
      <c r="LHW32" s="304"/>
      <c r="LHX32" s="304"/>
      <c r="LHY32" s="304"/>
      <c r="LHZ32" s="304"/>
      <c r="LIA32" s="304"/>
      <c r="LIB32" s="304"/>
      <c r="LIC32" s="304"/>
      <c r="LID32" s="304"/>
      <c r="LIE32" s="304"/>
      <c r="LIF32" s="304"/>
      <c r="LIG32" s="304"/>
      <c r="LIH32" s="304"/>
      <c r="LII32" s="304"/>
      <c r="LIJ32" s="304"/>
      <c r="LIK32" s="304"/>
      <c r="LIL32" s="304"/>
      <c r="LIM32" s="304"/>
      <c r="LIN32" s="304"/>
      <c r="LIO32" s="304"/>
      <c r="LIP32" s="304"/>
      <c r="LIQ32" s="304"/>
      <c r="LIR32" s="304"/>
      <c r="LIS32" s="304"/>
      <c r="LIT32" s="304"/>
      <c r="LIU32" s="304"/>
      <c r="LIV32" s="304"/>
      <c r="LIW32" s="304"/>
      <c r="LIX32" s="304"/>
      <c r="LIY32" s="304"/>
      <c r="LIZ32" s="304"/>
      <c r="LJA32" s="304"/>
      <c r="LJB32" s="304"/>
      <c r="LJC32" s="304"/>
      <c r="LJD32" s="304"/>
      <c r="LJE32" s="304"/>
      <c r="LJF32" s="304"/>
      <c r="LJG32" s="304"/>
      <c r="LJH32" s="304"/>
      <c r="LJI32" s="304"/>
      <c r="LJJ32" s="304"/>
      <c r="LJK32" s="304"/>
      <c r="LJL32" s="304"/>
      <c r="LJM32" s="304"/>
      <c r="LJN32" s="304"/>
      <c r="LJO32" s="304"/>
      <c r="LJP32" s="304"/>
      <c r="LJQ32" s="304"/>
      <c r="LJR32" s="304"/>
      <c r="LJS32" s="304"/>
      <c r="LJT32" s="304"/>
      <c r="LJU32" s="304"/>
      <c r="LJV32" s="304"/>
      <c r="LJW32" s="304"/>
      <c r="LJX32" s="304"/>
      <c r="LJY32" s="304"/>
      <c r="LJZ32" s="304"/>
      <c r="LKA32" s="304"/>
      <c r="LKB32" s="304"/>
      <c r="LKC32" s="304"/>
      <c r="LKD32" s="304"/>
      <c r="LKE32" s="304"/>
      <c r="LKF32" s="304"/>
      <c r="LKG32" s="304"/>
      <c r="LKL32" s="304"/>
      <c r="LKM32" s="304"/>
      <c r="LKN32" s="304"/>
      <c r="LKO32" s="304"/>
      <c r="LKP32" s="304"/>
      <c r="LKQ32" s="304"/>
      <c r="LKR32" s="304"/>
      <c r="LKS32" s="304"/>
      <c r="LKT32" s="304"/>
      <c r="LKU32" s="304"/>
      <c r="LKV32" s="304"/>
      <c r="LMN32" s="304"/>
      <c r="LMO32" s="304"/>
      <c r="LMP32" s="304"/>
      <c r="LMQ32" s="304"/>
      <c r="LMR32" s="304"/>
      <c r="LMS32" s="304"/>
      <c r="LMT32" s="304"/>
      <c r="LMU32" s="304"/>
      <c r="LMV32" s="304"/>
      <c r="LMW32" s="304"/>
      <c r="LMX32" s="304"/>
      <c r="LMY32" s="304"/>
      <c r="LMZ32" s="304"/>
      <c r="LNA32" s="304"/>
      <c r="LNB32" s="304"/>
      <c r="LNC32" s="304"/>
      <c r="LND32" s="304"/>
      <c r="LNE32" s="304"/>
      <c r="LNF32" s="304"/>
      <c r="LNG32" s="304"/>
      <c r="LNH32" s="304"/>
      <c r="LNI32" s="304"/>
      <c r="LNJ32" s="304"/>
      <c r="LNK32" s="304"/>
      <c r="LNL32" s="304"/>
      <c r="LNM32" s="304"/>
      <c r="LNN32" s="304"/>
      <c r="LNO32" s="304"/>
      <c r="LNP32" s="304"/>
      <c r="LNQ32" s="304"/>
      <c r="LNR32" s="304"/>
      <c r="LNS32" s="304"/>
      <c r="LNT32" s="304"/>
      <c r="LNU32" s="304"/>
      <c r="LNV32" s="304"/>
      <c r="LNW32" s="304"/>
      <c r="LNX32" s="304"/>
      <c r="LNY32" s="304"/>
      <c r="LNZ32" s="304"/>
      <c r="LOA32" s="304"/>
      <c r="LOB32" s="304"/>
      <c r="LOC32" s="304"/>
      <c r="LOD32" s="304"/>
      <c r="LOE32" s="304"/>
      <c r="LOF32" s="304"/>
      <c r="LOG32" s="304"/>
      <c r="LOH32" s="304"/>
      <c r="LOI32" s="304"/>
      <c r="LOJ32" s="304"/>
      <c r="LOK32" s="304"/>
      <c r="LOL32" s="304"/>
      <c r="LOM32" s="304"/>
      <c r="LON32" s="304"/>
      <c r="LOO32" s="304"/>
      <c r="LOP32" s="304"/>
      <c r="LOQ32" s="304"/>
      <c r="LOR32" s="304"/>
      <c r="LOS32" s="304"/>
      <c r="LOT32" s="304"/>
      <c r="LOU32" s="304"/>
      <c r="LOV32" s="304"/>
      <c r="LOW32" s="304"/>
      <c r="LOX32" s="304"/>
      <c r="LOY32" s="304"/>
      <c r="LOZ32" s="304"/>
      <c r="LPA32" s="304"/>
      <c r="LPB32" s="304"/>
      <c r="LPC32" s="304"/>
      <c r="LPD32" s="304"/>
      <c r="LPE32" s="304"/>
      <c r="LPF32" s="304"/>
      <c r="LPG32" s="304"/>
      <c r="LPH32" s="304"/>
      <c r="LPI32" s="304"/>
      <c r="LPJ32" s="304"/>
      <c r="LPK32" s="304"/>
      <c r="LPL32" s="304"/>
      <c r="LPM32" s="304"/>
      <c r="LPN32" s="304"/>
      <c r="LPO32" s="304"/>
      <c r="LPP32" s="304"/>
      <c r="LPQ32" s="304"/>
      <c r="LPR32" s="304"/>
      <c r="LPS32" s="304"/>
      <c r="LPT32" s="304"/>
      <c r="LPU32" s="304"/>
      <c r="LPV32" s="304"/>
      <c r="LPW32" s="304"/>
      <c r="LPX32" s="304"/>
      <c r="LPY32" s="304"/>
      <c r="LPZ32" s="304"/>
      <c r="LQA32" s="304"/>
      <c r="LQB32" s="304"/>
      <c r="LQC32" s="304"/>
      <c r="LQD32" s="304"/>
      <c r="LQE32" s="304"/>
      <c r="LQF32" s="304"/>
      <c r="LQG32" s="304"/>
      <c r="LQH32" s="304"/>
      <c r="LQI32" s="304"/>
      <c r="LQJ32" s="304"/>
      <c r="LQK32" s="304"/>
      <c r="LQL32" s="304"/>
      <c r="LQM32" s="304"/>
      <c r="LQN32" s="304"/>
      <c r="LQO32" s="304"/>
      <c r="LQP32" s="304"/>
      <c r="LQQ32" s="304"/>
      <c r="LQR32" s="304"/>
      <c r="LQS32" s="304"/>
      <c r="LQT32" s="304"/>
      <c r="LQU32" s="304"/>
      <c r="LQV32" s="304"/>
      <c r="LQW32" s="304"/>
      <c r="LQX32" s="304"/>
      <c r="LQY32" s="304"/>
      <c r="LQZ32" s="304"/>
      <c r="LRA32" s="304"/>
      <c r="LRB32" s="304"/>
      <c r="LRC32" s="304"/>
      <c r="LRD32" s="304"/>
      <c r="LRE32" s="304"/>
      <c r="LRF32" s="304"/>
      <c r="LRG32" s="304"/>
      <c r="LRH32" s="304"/>
      <c r="LRI32" s="304"/>
      <c r="LRJ32" s="304"/>
      <c r="LRK32" s="304"/>
      <c r="LRL32" s="304"/>
      <c r="LRM32" s="304"/>
      <c r="LRN32" s="304"/>
      <c r="LRO32" s="304"/>
      <c r="LRP32" s="304"/>
      <c r="LRQ32" s="304"/>
      <c r="LRR32" s="304"/>
      <c r="LRS32" s="304"/>
      <c r="LRT32" s="304"/>
      <c r="LRU32" s="304"/>
      <c r="LRV32" s="304"/>
      <c r="LRW32" s="304"/>
      <c r="LRX32" s="304"/>
      <c r="LRY32" s="304"/>
      <c r="LRZ32" s="304"/>
      <c r="LSA32" s="304"/>
      <c r="LSB32" s="304"/>
      <c r="LSC32" s="304"/>
      <c r="LSD32" s="304"/>
      <c r="LSE32" s="304"/>
      <c r="LSF32" s="304"/>
      <c r="LSG32" s="304"/>
      <c r="LSH32" s="304"/>
      <c r="LSI32" s="304"/>
      <c r="LSJ32" s="304"/>
      <c r="LSK32" s="304"/>
      <c r="LSL32" s="304"/>
      <c r="LSM32" s="304"/>
      <c r="LSN32" s="304"/>
      <c r="LSO32" s="304"/>
      <c r="LSP32" s="304"/>
      <c r="LSQ32" s="304"/>
      <c r="LSR32" s="304"/>
      <c r="LSS32" s="304"/>
      <c r="LST32" s="304"/>
      <c r="LSU32" s="304"/>
      <c r="LSV32" s="304"/>
      <c r="LSW32" s="304"/>
      <c r="LSX32" s="304"/>
      <c r="LSY32" s="304"/>
      <c r="LSZ32" s="304"/>
      <c r="LTA32" s="304"/>
      <c r="LTB32" s="304"/>
      <c r="LTC32" s="304"/>
      <c r="LTD32" s="304"/>
      <c r="LTE32" s="304"/>
      <c r="LTF32" s="304"/>
      <c r="LTG32" s="304"/>
      <c r="LTH32" s="304"/>
      <c r="LTI32" s="304"/>
      <c r="LTJ32" s="304"/>
      <c r="LTK32" s="304"/>
      <c r="LTL32" s="304"/>
      <c r="LTM32" s="304"/>
      <c r="LTN32" s="304"/>
      <c r="LTO32" s="304"/>
      <c r="LTP32" s="304"/>
      <c r="LTQ32" s="304"/>
      <c r="LTR32" s="304"/>
      <c r="LTS32" s="304"/>
      <c r="LTT32" s="304"/>
      <c r="LTU32" s="304"/>
      <c r="LTV32" s="304"/>
      <c r="LTW32" s="304"/>
      <c r="LTX32" s="304"/>
      <c r="LTY32" s="304"/>
      <c r="LTZ32" s="304"/>
      <c r="LUA32" s="304"/>
      <c r="LUB32" s="304"/>
      <c r="LUC32" s="304"/>
      <c r="LUH32" s="304"/>
      <c r="LUI32" s="304"/>
      <c r="LUJ32" s="304"/>
      <c r="LUK32" s="304"/>
      <c r="LUL32" s="304"/>
      <c r="LUM32" s="304"/>
      <c r="LUN32" s="304"/>
      <c r="LUO32" s="304"/>
      <c r="LUP32" s="304"/>
      <c r="LUQ32" s="304"/>
      <c r="LUR32" s="304"/>
      <c r="LWJ32" s="304"/>
      <c r="LWK32" s="304"/>
      <c r="LWL32" s="304"/>
      <c r="LWM32" s="304"/>
      <c r="LWN32" s="304"/>
      <c r="LWO32" s="304"/>
      <c r="LWP32" s="304"/>
      <c r="LWQ32" s="304"/>
      <c r="LWR32" s="304"/>
      <c r="LWS32" s="304"/>
      <c r="LWT32" s="304"/>
      <c r="LWU32" s="304"/>
      <c r="LWV32" s="304"/>
      <c r="LWW32" s="304"/>
      <c r="LWX32" s="304"/>
      <c r="LWY32" s="304"/>
      <c r="LWZ32" s="304"/>
      <c r="LXA32" s="304"/>
      <c r="LXB32" s="304"/>
      <c r="LXC32" s="304"/>
      <c r="LXD32" s="304"/>
      <c r="LXE32" s="304"/>
      <c r="LXF32" s="304"/>
      <c r="LXG32" s="304"/>
      <c r="LXH32" s="304"/>
      <c r="LXI32" s="304"/>
      <c r="LXJ32" s="304"/>
      <c r="LXK32" s="304"/>
      <c r="LXL32" s="304"/>
      <c r="LXM32" s="304"/>
      <c r="LXN32" s="304"/>
      <c r="LXO32" s="304"/>
      <c r="LXP32" s="304"/>
      <c r="LXQ32" s="304"/>
      <c r="LXR32" s="304"/>
      <c r="LXS32" s="304"/>
      <c r="LXT32" s="304"/>
      <c r="LXU32" s="304"/>
      <c r="LXV32" s="304"/>
      <c r="LXW32" s="304"/>
      <c r="LXX32" s="304"/>
      <c r="LXY32" s="304"/>
      <c r="LXZ32" s="304"/>
      <c r="LYA32" s="304"/>
      <c r="LYB32" s="304"/>
      <c r="LYC32" s="304"/>
      <c r="LYD32" s="304"/>
      <c r="LYE32" s="304"/>
      <c r="LYF32" s="304"/>
      <c r="LYG32" s="304"/>
      <c r="LYH32" s="304"/>
      <c r="LYI32" s="304"/>
      <c r="LYJ32" s="304"/>
      <c r="LYK32" s="304"/>
      <c r="LYL32" s="304"/>
      <c r="LYM32" s="304"/>
      <c r="LYN32" s="304"/>
      <c r="LYO32" s="304"/>
      <c r="LYP32" s="304"/>
      <c r="LYQ32" s="304"/>
      <c r="LYR32" s="304"/>
      <c r="LYS32" s="304"/>
      <c r="LYT32" s="304"/>
      <c r="LYU32" s="304"/>
      <c r="LYV32" s="304"/>
      <c r="LYW32" s="304"/>
      <c r="LYX32" s="304"/>
      <c r="LYY32" s="304"/>
      <c r="LYZ32" s="304"/>
      <c r="LZA32" s="304"/>
      <c r="LZB32" s="304"/>
      <c r="LZC32" s="304"/>
      <c r="LZD32" s="304"/>
      <c r="LZE32" s="304"/>
      <c r="LZF32" s="304"/>
      <c r="LZG32" s="304"/>
      <c r="LZH32" s="304"/>
      <c r="LZI32" s="304"/>
      <c r="LZJ32" s="304"/>
      <c r="LZK32" s="304"/>
      <c r="LZL32" s="304"/>
      <c r="LZM32" s="304"/>
      <c r="LZN32" s="304"/>
      <c r="LZO32" s="304"/>
      <c r="LZP32" s="304"/>
      <c r="LZQ32" s="304"/>
      <c r="LZR32" s="304"/>
      <c r="LZS32" s="304"/>
      <c r="LZT32" s="304"/>
      <c r="LZU32" s="304"/>
      <c r="LZV32" s="304"/>
      <c r="LZW32" s="304"/>
      <c r="LZX32" s="304"/>
      <c r="LZY32" s="304"/>
      <c r="LZZ32" s="304"/>
      <c r="MAA32" s="304"/>
      <c r="MAB32" s="304"/>
      <c r="MAC32" s="304"/>
      <c r="MAD32" s="304"/>
      <c r="MAE32" s="304"/>
      <c r="MAF32" s="304"/>
      <c r="MAG32" s="304"/>
      <c r="MAH32" s="304"/>
      <c r="MAI32" s="304"/>
      <c r="MAJ32" s="304"/>
      <c r="MAK32" s="304"/>
      <c r="MAL32" s="304"/>
      <c r="MAM32" s="304"/>
      <c r="MAN32" s="304"/>
      <c r="MAO32" s="304"/>
      <c r="MAP32" s="304"/>
      <c r="MAQ32" s="304"/>
      <c r="MAR32" s="304"/>
      <c r="MAS32" s="304"/>
      <c r="MAT32" s="304"/>
      <c r="MAU32" s="304"/>
      <c r="MAV32" s="304"/>
      <c r="MAW32" s="304"/>
      <c r="MAX32" s="304"/>
      <c r="MAY32" s="304"/>
      <c r="MAZ32" s="304"/>
      <c r="MBA32" s="304"/>
      <c r="MBB32" s="304"/>
      <c r="MBC32" s="304"/>
      <c r="MBD32" s="304"/>
      <c r="MBE32" s="304"/>
      <c r="MBF32" s="304"/>
      <c r="MBG32" s="304"/>
      <c r="MBH32" s="304"/>
      <c r="MBI32" s="304"/>
      <c r="MBJ32" s="304"/>
      <c r="MBK32" s="304"/>
      <c r="MBL32" s="304"/>
      <c r="MBM32" s="304"/>
      <c r="MBN32" s="304"/>
      <c r="MBO32" s="304"/>
      <c r="MBP32" s="304"/>
      <c r="MBQ32" s="304"/>
      <c r="MBR32" s="304"/>
      <c r="MBS32" s="304"/>
      <c r="MBT32" s="304"/>
      <c r="MBU32" s="304"/>
      <c r="MBV32" s="304"/>
      <c r="MBW32" s="304"/>
      <c r="MBX32" s="304"/>
      <c r="MBY32" s="304"/>
      <c r="MBZ32" s="304"/>
      <c r="MCA32" s="304"/>
      <c r="MCB32" s="304"/>
      <c r="MCC32" s="304"/>
      <c r="MCD32" s="304"/>
      <c r="MCE32" s="304"/>
      <c r="MCF32" s="304"/>
      <c r="MCG32" s="304"/>
      <c r="MCH32" s="304"/>
      <c r="MCI32" s="304"/>
      <c r="MCJ32" s="304"/>
      <c r="MCK32" s="304"/>
      <c r="MCL32" s="304"/>
      <c r="MCM32" s="304"/>
      <c r="MCN32" s="304"/>
      <c r="MCO32" s="304"/>
      <c r="MCP32" s="304"/>
      <c r="MCQ32" s="304"/>
      <c r="MCR32" s="304"/>
      <c r="MCS32" s="304"/>
      <c r="MCT32" s="304"/>
      <c r="MCU32" s="304"/>
      <c r="MCV32" s="304"/>
      <c r="MCW32" s="304"/>
      <c r="MCX32" s="304"/>
      <c r="MCY32" s="304"/>
      <c r="MCZ32" s="304"/>
      <c r="MDA32" s="304"/>
      <c r="MDB32" s="304"/>
      <c r="MDC32" s="304"/>
      <c r="MDD32" s="304"/>
      <c r="MDE32" s="304"/>
      <c r="MDF32" s="304"/>
      <c r="MDG32" s="304"/>
      <c r="MDH32" s="304"/>
      <c r="MDI32" s="304"/>
      <c r="MDJ32" s="304"/>
      <c r="MDK32" s="304"/>
      <c r="MDL32" s="304"/>
      <c r="MDM32" s="304"/>
      <c r="MDN32" s="304"/>
      <c r="MDO32" s="304"/>
      <c r="MDP32" s="304"/>
      <c r="MDQ32" s="304"/>
      <c r="MDR32" s="304"/>
      <c r="MDS32" s="304"/>
      <c r="MDT32" s="304"/>
      <c r="MDU32" s="304"/>
      <c r="MDV32" s="304"/>
      <c r="MDW32" s="304"/>
      <c r="MDX32" s="304"/>
      <c r="MDY32" s="304"/>
      <c r="MED32" s="304"/>
      <c r="MEE32" s="304"/>
      <c r="MEF32" s="304"/>
      <c r="MEG32" s="304"/>
      <c r="MEH32" s="304"/>
      <c r="MEI32" s="304"/>
      <c r="MEJ32" s="304"/>
      <c r="MEK32" s="304"/>
      <c r="MEL32" s="304"/>
      <c r="MEM32" s="304"/>
      <c r="MEN32" s="304"/>
      <c r="MGF32" s="304"/>
      <c r="MGG32" s="304"/>
      <c r="MGH32" s="304"/>
      <c r="MGI32" s="304"/>
      <c r="MGJ32" s="304"/>
      <c r="MGK32" s="304"/>
      <c r="MGL32" s="304"/>
      <c r="MGM32" s="304"/>
      <c r="MGN32" s="304"/>
      <c r="MGO32" s="304"/>
      <c r="MGP32" s="304"/>
      <c r="MGQ32" s="304"/>
      <c r="MGR32" s="304"/>
      <c r="MGS32" s="304"/>
      <c r="MGT32" s="304"/>
      <c r="MGU32" s="304"/>
      <c r="MGV32" s="304"/>
      <c r="MGW32" s="304"/>
      <c r="MGX32" s="304"/>
      <c r="MGY32" s="304"/>
      <c r="MGZ32" s="304"/>
      <c r="MHA32" s="304"/>
      <c r="MHB32" s="304"/>
      <c r="MHC32" s="304"/>
      <c r="MHD32" s="304"/>
      <c r="MHE32" s="304"/>
      <c r="MHF32" s="304"/>
      <c r="MHG32" s="304"/>
      <c r="MHH32" s="304"/>
      <c r="MHI32" s="304"/>
      <c r="MHJ32" s="304"/>
      <c r="MHK32" s="304"/>
      <c r="MHL32" s="304"/>
      <c r="MHM32" s="304"/>
      <c r="MHN32" s="304"/>
      <c r="MHO32" s="304"/>
      <c r="MHP32" s="304"/>
      <c r="MHQ32" s="304"/>
      <c r="MHR32" s="304"/>
      <c r="MHS32" s="304"/>
      <c r="MHT32" s="304"/>
      <c r="MHU32" s="304"/>
      <c r="MHV32" s="304"/>
      <c r="MHW32" s="304"/>
      <c r="MHX32" s="304"/>
      <c r="MHY32" s="304"/>
      <c r="MHZ32" s="304"/>
      <c r="MIA32" s="304"/>
      <c r="MIB32" s="304"/>
      <c r="MIC32" s="304"/>
      <c r="MID32" s="304"/>
      <c r="MIE32" s="304"/>
      <c r="MIF32" s="304"/>
      <c r="MIG32" s="304"/>
      <c r="MIH32" s="304"/>
      <c r="MII32" s="304"/>
      <c r="MIJ32" s="304"/>
      <c r="MIK32" s="304"/>
      <c r="MIL32" s="304"/>
      <c r="MIM32" s="304"/>
      <c r="MIN32" s="304"/>
      <c r="MIO32" s="304"/>
      <c r="MIP32" s="304"/>
      <c r="MIQ32" s="304"/>
      <c r="MIR32" s="304"/>
      <c r="MIS32" s="304"/>
      <c r="MIT32" s="304"/>
      <c r="MIU32" s="304"/>
      <c r="MIV32" s="304"/>
      <c r="MIW32" s="304"/>
      <c r="MIX32" s="304"/>
      <c r="MIY32" s="304"/>
      <c r="MIZ32" s="304"/>
      <c r="MJA32" s="304"/>
      <c r="MJB32" s="304"/>
      <c r="MJC32" s="304"/>
      <c r="MJD32" s="304"/>
      <c r="MJE32" s="304"/>
      <c r="MJF32" s="304"/>
      <c r="MJG32" s="304"/>
      <c r="MJH32" s="304"/>
      <c r="MJI32" s="304"/>
      <c r="MJJ32" s="304"/>
      <c r="MJK32" s="304"/>
      <c r="MJL32" s="304"/>
      <c r="MJM32" s="304"/>
      <c r="MJN32" s="304"/>
      <c r="MJO32" s="304"/>
      <c r="MJP32" s="304"/>
      <c r="MJQ32" s="304"/>
      <c r="MJR32" s="304"/>
      <c r="MJS32" s="304"/>
      <c r="MJT32" s="304"/>
      <c r="MJU32" s="304"/>
      <c r="MJV32" s="304"/>
      <c r="MJW32" s="304"/>
      <c r="MJX32" s="304"/>
      <c r="MJY32" s="304"/>
      <c r="MJZ32" s="304"/>
      <c r="MKA32" s="304"/>
      <c r="MKB32" s="304"/>
      <c r="MKC32" s="304"/>
      <c r="MKD32" s="304"/>
      <c r="MKE32" s="304"/>
      <c r="MKF32" s="304"/>
      <c r="MKG32" s="304"/>
      <c r="MKH32" s="304"/>
      <c r="MKI32" s="304"/>
      <c r="MKJ32" s="304"/>
      <c r="MKK32" s="304"/>
      <c r="MKL32" s="304"/>
      <c r="MKM32" s="304"/>
      <c r="MKN32" s="304"/>
      <c r="MKO32" s="304"/>
      <c r="MKP32" s="304"/>
      <c r="MKQ32" s="304"/>
      <c r="MKR32" s="304"/>
      <c r="MKS32" s="304"/>
      <c r="MKT32" s="304"/>
      <c r="MKU32" s="304"/>
      <c r="MKV32" s="304"/>
      <c r="MKW32" s="304"/>
      <c r="MKX32" s="304"/>
      <c r="MKY32" s="304"/>
      <c r="MKZ32" s="304"/>
      <c r="MLA32" s="304"/>
      <c r="MLB32" s="304"/>
      <c r="MLC32" s="304"/>
      <c r="MLD32" s="304"/>
      <c r="MLE32" s="304"/>
      <c r="MLF32" s="304"/>
      <c r="MLG32" s="304"/>
      <c r="MLH32" s="304"/>
      <c r="MLI32" s="304"/>
      <c r="MLJ32" s="304"/>
      <c r="MLK32" s="304"/>
      <c r="MLL32" s="304"/>
      <c r="MLM32" s="304"/>
      <c r="MLN32" s="304"/>
      <c r="MLO32" s="304"/>
      <c r="MLP32" s="304"/>
      <c r="MLQ32" s="304"/>
      <c r="MLR32" s="304"/>
      <c r="MLS32" s="304"/>
      <c r="MLT32" s="304"/>
      <c r="MLU32" s="304"/>
      <c r="MLV32" s="304"/>
      <c r="MLW32" s="304"/>
      <c r="MLX32" s="304"/>
      <c r="MLY32" s="304"/>
      <c r="MLZ32" s="304"/>
      <c r="MMA32" s="304"/>
      <c r="MMB32" s="304"/>
      <c r="MMC32" s="304"/>
      <c r="MMD32" s="304"/>
      <c r="MME32" s="304"/>
      <c r="MMF32" s="304"/>
      <c r="MMG32" s="304"/>
      <c r="MMH32" s="304"/>
      <c r="MMI32" s="304"/>
      <c r="MMJ32" s="304"/>
      <c r="MMK32" s="304"/>
      <c r="MML32" s="304"/>
      <c r="MMM32" s="304"/>
      <c r="MMN32" s="304"/>
      <c r="MMO32" s="304"/>
      <c r="MMP32" s="304"/>
      <c r="MMQ32" s="304"/>
      <c r="MMR32" s="304"/>
      <c r="MMS32" s="304"/>
      <c r="MMT32" s="304"/>
      <c r="MMU32" s="304"/>
      <c r="MMV32" s="304"/>
      <c r="MMW32" s="304"/>
      <c r="MMX32" s="304"/>
      <c r="MMY32" s="304"/>
      <c r="MMZ32" s="304"/>
      <c r="MNA32" s="304"/>
      <c r="MNB32" s="304"/>
      <c r="MNC32" s="304"/>
      <c r="MND32" s="304"/>
      <c r="MNE32" s="304"/>
      <c r="MNF32" s="304"/>
      <c r="MNG32" s="304"/>
      <c r="MNH32" s="304"/>
      <c r="MNI32" s="304"/>
      <c r="MNJ32" s="304"/>
      <c r="MNK32" s="304"/>
      <c r="MNL32" s="304"/>
      <c r="MNM32" s="304"/>
      <c r="MNN32" s="304"/>
      <c r="MNO32" s="304"/>
      <c r="MNP32" s="304"/>
      <c r="MNQ32" s="304"/>
      <c r="MNR32" s="304"/>
      <c r="MNS32" s="304"/>
      <c r="MNT32" s="304"/>
      <c r="MNU32" s="304"/>
      <c r="MNZ32" s="304"/>
      <c r="MOA32" s="304"/>
      <c r="MOB32" s="304"/>
      <c r="MOC32" s="304"/>
      <c r="MOD32" s="304"/>
      <c r="MOE32" s="304"/>
      <c r="MOF32" s="304"/>
      <c r="MOG32" s="304"/>
      <c r="MOH32" s="304"/>
      <c r="MOI32" s="304"/>
      <c r="MOJ32" s="304"/>
      <c r="MQB32" s="304"/>
      <c r="MQC32" s="304"/>
      <c r="MQD32" s="304"/>
      <c r="MQE32" s="304"/>
      <c r="MQF32" s="304"/>
      <c r="MQG32" s="304"/>
      <c r="MQH32" s="304"/>
      <c r="MQI32" s="304"/>
      <c r="MQJ32" s="304"/>
      <c r="MQK32" s="304"/>
      <c r="MQL32" s="304"/>
      <c r="MQM32" s="304"/>
      <c r="MQN32" s="304"/>
      <c r="MQO32" s="304"/>
      <c r="MQP32" s="304"/>
      <c r="MQQ32" s="304"/>
      <c r="MQR32" s="304"/>
      <c r="MQS32" s="304"/>
      <c r="MQT32" s="304"/>
      <c r="MQU32" s="304"/>
      <c r="MQV32" s="304"/>
      <c r="MQW32" s="304"/>
      <c r="MQX32" s="304"/>
      <c r="MQY32" s="304"/>
      <c r="MQZ32" s="304"/>
      <c r="MRA32" s="304"/>
      <c r="MRB32" s="304"/>
      <c r="MRC32" s="304"/>
      <c r="MRD32" s="304"/>
      <c r="MRE32" s="304"/>
      <c r="MRF32" s="304"/>
      <c r="MRG32" s="304"/>
      <c r="MRH32" s="304"/>
      <c r="MRI32" s="304"/>
      <c r="MRJ32" s="304"/>
      <c r="MRK32" s="304"/>
      <c r="MRL32" s="304"/>
      <c r="MRM32" s="304"/>
      <c r="MRN32" s="304"/>
      <c r="MRO32" s="304"/>
      <c r="MRP32" s="304"/>
      <c r="MRQ32" s="304"/>
      <c r="MRR32" s="304"/>
      <c r="MRS32" s="304"/>
      <c r="MRT32" s="304"/>
      <c r="MRU32" s="304"/>
      <c r="MRV32" s="304"/>
      <c r="MRW32" s="304"/>
      <c r="MRX32" s="304"/>
      <c r="MRY32" s="304"/>
      <c r="MRZ32" s="304"/>
      <c r="MSA32" s="304"/>
      <c r="MSB32" s="304"/>
      <c r="MSC32" s="304"/>
      <c r="MSD32" s="304"/>
      <c r="MSE32" s="304"/>
      <c r="MSF32" s="304"/>
      <c r="MSG32" s="304"/>
      <c r="MSH32" s="304"/>
      <c r="MSI32" s="304"/>
      <c r="MSJ32" s="304"/>
      <c r="MSK32" s="304"/>
      <c r="MSL32" s="304"/>
      <c r="MSM32" s="304"/>
      <c r="MSN32" s="304"/>
      <c r="MSO32" s="304"/>
      <c r="MSP32" s="304"/>
      <c r="MSQ32" s="304"/>
      <c r="MSR32" s="304"/>
      <c r="MSS32" s="304"/>
      <c r="MST32" s="304"/>
      <c r="MSU32" s="304"/>
      <c r="MSV32" s="304"/>
      <c r="MSW32" s="304"/>
      <c r="MSX32" s="304"/>
      <c r="MSY32" s="304"/>
      <c r="MSZ32" s="304"/>
      <c r="MTA32" s="304"/>
      <c r="MTB32" s="304"/>
      <c r="MTC32" s="304"/>
      <c r="MTD32" s="304"/>
      <c r="MTE32" s="304"/>
      <c r="MTF32" s="304"/>
      <c r="MTG32" s="304"/>
      <c r="MTH32" s="304"/>
      <c r="MTI32" s="304"/>
      <c r="MTJ32" s="304"/>
      <c r="MTK32" s="304"/>
      <c r="MTL32" s="304"/>
      <c r="MTM32" s="304"/>
      <c r="MTN32" s="304"/>
      <c r="MTO32" s="304"/>
      <c r="MTP32" s="304"/>
      <c r="MTQ32" s="304"/>
      <c r="MTR32" s="304"/>
      <c r="MTS32" s="304"/>
      <c r="MTT32" s="304"/>
      <c r="MTU32" s="304"/>
      <c r="MTV32" s="304"/>
      <c r="MTW32" s="304"/>
      <c r="MTX32" s="304"/>
      <c r="MTY32" s="304"/>
      <c r="MTZ32" s="304"/>
      <c r="MUA32" s="304"/>
      <c r="MUB32" s="304"/>
      <c r="MUC32" s="304"/>
      <c r="MUD32" s="304"/>
      <c r="MUE32" s="304"/>
      <c r="MUF32" s="304"/>
      <c r="MUG32" s="304"/>
      <c r="MUH32" s="304"/>
      <c r="MUI32" s="304"/>
      <c r="MUJ32" s="304"/>
      <c r="MUK32" s="304"/>
      <c r="MUL32" s="304"/>
      <c r="MUM32" s="304"/>
      <c r="MUN32" s="304"/>
      <c r="MUO32" s="304"/>
      <c r="MUP32" s="304"/>
      <c r="MUQ32" s="304"/>
      <c r="MUR32" s="304"/>
      <c r="MUS32" s="304"/>
      <c r="MUT32" s="304"/>
      <c r="MUU32" s="304"/>
      <c r="MUV32" s="304"/>
      <c r="MUW32" s="304"/>
      <c r="MUX32" s="304"/>
      <c r="MUY32" s="304"/>
      <c r="MUZ32" s="304"/>
      <c r="MVA32" s="304"/>
      <c r="MVB32" s="304"/>
      <c r="MVC32" s="304"/>
      <c r="MVD32" s="304"/>
      <c r="MVE32" s="304"/>
      <c r="MVF32" s="304"/>
      <c r="MVG32" s="304"/>
      <c r="MVH32" s="304"/>
      <c r="MVI32" s="304"/>
      <c r="MVJ32" s="304"/>
      <c r="MVK32" s="304"/>
      <c r="MVL32" s="304"/>
      <c r="MVM32" s="304"/>
      <c r="MVN32" s="304"/>
      <c r="MVO32" s="304"/>
      <c r="MVP32" s="304"/>
      <c r="MVQ32" s="304"/>
      <c r="MVR32" s="304"/>
      <c r="MVS32" s="304"/>
      <c r="MVT32" s="304"/>
      <c r="MVU32" s="304"/>
      <c r="MVV32" s="304"/>
      <c r="MVW32" s="304"/>
      <c r="MVX32" s="304"/>
      <c r="MVY32" s="304"/>
      <c r="MVZ32" s="304"/>
      <c r="MWA32" s="304"/>
      <c r="MWB32" s="304"/>
      <c r="MWC32" s="304"/>
      <c r="MWD32" s="304"/>
      <c r="MWE32" s="304"/>
      <c r="MWF32" s="304"/>
      <c r="MWG32" s="304"/>
      <c r="MWH32" s="304"/>
      <c r="MWI32" s="304"/>
      <c r="MWJ32" s="304"/>
      <c r="MWK32" s="304"/>
      <c r="MWL32" s="304"/>
      <c r="MWM32" s="304"/>
      <c r="MWN32" s="304"/>
      <c r="MWO32" s="304"/>
      <c r="MWP32" s="304"/>
      <c r="MWQ32" s="304"/>
      <c r="MWR32" s="304"/>
      <c r="MWS32" s="304"/>
      <c r="MWT32" s="304"/>
      <c r="MWU32" s="304"/>
      <c r="MWV32" s="304"/>
      <c r="MWW32" s="304"/>
      <c r="MWX32" s="304"/>
      <c r="MWY32" s="304"/>
      <c r="MWZ32" s="304"/>
      <c r="MXA32" s="304"/>
      <c r="MXB32" s="304"/>
      <c r="MXC32" s="304"/>
      <c r="MXD32" s="304"/>
      <c r="MXE32" s="304"/>
      <c r="MXF32" s="304"/>
      <c r="MXG32" s="304"/>
      <c r="MXH32" s="304"/>
      <c r="MXI32" s="304"/>
      <c r="MXJ32" s="304"/>
      <c r="MXK32" s="304"/>
      <c r="MXL32" s="304"/>
      <c r="MXM32" s="304"/>
      <c r="MXN32" s="304"/>
      <c r="MXO32" s="304"/>
      <c r="MXP32" s="304"/>
      <c r="MXQ32" s="304"/>
      <c r="MXV32" s="304"/>
      <c r="MXW32" s="304"/>
      <c r="MXX32" s="304"/>
      <c r="MXY32" s="304"/>
      <c r="MXZ32" s="304"/>
      <c r="MYA32" s="304"/>
      <c r="MYB32" s="304"/>
      <c r="MYC32" s="304"/>
      <c r="MYD32" s="304"/>
      <c r="MYE32" s="304"/>
      <c r="MYF32" s="304"/>
      <c r="MZX32" s="304"/>
      <c r="MZY32" s="304"/>
      <c r="MZZ32" s="304"/>
      <c r="NAA32" s="304"/>
      <c r="NAB32" s="304"/>
      <c r="NAC32" s="304"/>
      <c r="NAD32" s="304"/>
      <c r="NAE32" s="304"/>
      <c r="NAF32" s="304"/>
      <c r="NAG32" s="304"/>
      <c r="NAH32" s="304"/>
      <c r="NAI32" s="304"/>
      <c r="NAJ32" s="304"/>
      <c r="NAK32" s="304"/>
      <c r="NAL32" s="304"/>
      <c r="NAM32" s="304"/>
      <c r="NAN32" s="304"/>
      <c r="NAO32" s="304"/>
      <c r="NAP32" s="304"/>
      <c r="NAQ32" s="304"/>
      <c r="NAR32" s="304"/>
      <c r="NAS32" s="304"/>
      <c r="NAT32" s="304"/>
      <c r="NAU32" s="304"/>
      <c r="NAV32" s="304"/>
      <c r="NAW32" s="304"/>
      <c r="NAX32" s="304"/>
      <c r="NAY32" s="304"/>
      <c r="NAZ32" s="304"/>
      <c r="NBA32" s="304"/>
      <c r="NBB32" s="304"/>
      <c r="NBC32" s="304"/>
      <c r="NBD32" s="304"/>
      <c r="NBE32" s="304"/>
      <c r="NBF32" s="304"/>
      <c r="NBG32" s="304"/>
      <c r="NBH32" s="304"/>
      <c r="NBI32" s="304"/>
      <c r="NBJ32" s="304"/>
      <c r="NBK32" s="304"/>
      <c r="NBL32" s="304"/>
      <c r="NBM32" s="304"/>
      <c r="NBN32" s="304"/>
      <c r="NBO32" s="304"/>
      <c r="NBP32" s="304"/>
      <c r="NBQ32" s="304"/>
      <c r="NBR32" s="304"/>
      <c r="NBS32" s="304"/>
      <c r="NBT32" s="304"/>
      <c r="NBU32" s="304"/>
      <c r="NBV32" s="304"/>
      <c r="NBW32" s="304"/>
      <c r="NBX32" s="304"/>
      <c r="NBY32" s="304"/>
      <c r="NBZ32" s="304"/>
      <c r="NCA32" s="304"/>
      <c r="NCB32" s="304"/>
      <c r="NCC32" s="304"/>
      <c r="NCD32" s="304"/>
      <c r="NCE32" s="304"/>
      <c r="NCF32" s="304"/>
      <c r="NCG32" s="304"/>
      <c r="NCH32" s="304"/>
      <c r="NCI32" s="304"/>
      <c r="NCJ32" s="304"/>
      <c r="NCK32" s="304"/>
      <c r="NCL32" s="304"/>
      <c r="NCM32" s="304"/>
      <c r="NCN32" s="304"/>
      <c r="NCO32" s="304"/>
      <c r="NCP32" s="304"/>
      <c r="NCQ32" s="304"/>
      <c r="NCR32" s="304"/>
      <c r="NCS32" s="304"/>
      <c r="NCT32" s="304"/>
      <c r="NCU32" s="304"/>
      <c r="NCV32" s="304"/>
      <c r="NCW32" s="304"/>
      <c r="NCX32" s="304"/>
      <c r="NCY32" s="304"/>
      <c r="NCZ32" s="304"/>
      <c r="NDA32" s="304"/>
      <c r="NDB32" s="304"/>
      <c r="NDC32" s="304"/>
      <c r="NDD32" s="304"/>
      <c r="NDE32" s="304"/>
      <c r="NDF32" s="304"/>
      <c r="NDG32" s="304"/>
      <c r="NDH32" s="304"/>
      <c r="NDI32" s="304"/>
      <c r="NDJ32" s="304"/>
      <c r="NDK32" s="304"/>
      <c r="NDL32" s="304"/>
      <c r="NDM32" s="304"/>
      <c r="NDN32" s="304"/>
      <c r="NDO32" s="304"/>
      <c r="NDP32" s="304"/>
      <c r="NDQ32" s="304"/>
      <c r="NDR32" s="304"/>
      <c r="NDS32" s="304"/>
      <c r="NDT32" s="304"/>
      <c r="NDU32" s="304"/>
      <c r="NDV32" s="304"/>
      <c r="NDW32" s="304"/>
      <c r="NDX32" s="304"/>
      <c r="NDY32" s="304"/>
      <c r="NDZ32" s="304"/>
      <c r="NEA32" s="304"/>
      <c r="NEB32" s="304"/>
      <c r="NEC32" s="304"/>
      <c r="NED32" s="304"/>
      <c r="NEE32" s="304"/>
      <c r="NEF32" s="304"/>
      <c r="NEG32" s="304"/>
      <c r="NEH32" s="304"/>
      <c r="NEI32" s="304"/>
      <c r="NEJ32" s="304"/>
      <c r="NEK32" s="304"/>
      <c r="NEL32" s="304"/>
      <c r="NEM32" s="304"/>
      <c r="NEN32" s="304"/>
      <c r="NEO32" s="304"/>
      <c r="NEP32" s="304"/>
      <c r="NEQ32" s="304"/>
      <c r="NER32" s="304"/>
      <c r="NES32" s="304"/>
      <c r="NET32" s="304"/>
      <c r="NEU32" s="304"/>
      <c r="NEV32" s="304"/>
      <c r="NEW32" s="304"/>
      <c r="NEX32" s="304"/>
      <c r="NEY32" s="304"/>
      <c r="NEZ32" s="304"/>
      <c r="NFA32" s="304"/>
      <c r="NFB32" s="304"/>
      <c r="NFC32" s="304"/>
      <c r="NFD32" s="304"/>
      <c r="NFE32" s="304"/>
      <c r="NFF32" s="304"/>
      <c r="NFG32" s="304"/>
      <c r="NFH32" s="304"/>
      <c r="NFI32" s="304"/>
      <c r="NFJ32" s="304"/>
      <c r="NFK32" s="304"/>
      <c r="NFL32" s="304"/>
      <c r="NFM32" s="304"/>
      <c r="NFN32" s="304"/>
      <c r="NFO32" s="304"/>
      <c r="NFP32" s="304"/>
      <c r="NFQ32" s="304"/>
      <c r="NFR32" s="304"/>
      <c r="NFS32" s="304"/>
      <c r="NFT32" s="304"/>
      <c r="NFU32" s="304"/>
      <c r="NFV32" s="304"/>
      <c r="NFW32" s="304"/>
      <c r="NFX32" s="304"/>
      <c r="NFY32" s="304"/>
      <c r="NFZ32" s="304"/>
      <c r="NGA32" s="304"/>
      <c r="NGB32" s="304"/>
      <c r="NGC32" s="304"/>
      <c r="NGD32" s="304"/>
      <c r="NGE32" s="304"/>
      <c r="NGF32" s="304"/>
      <c r="NGG32" s="304"/>
      <c r="NGH32" s="304"/>
      <c r="NGI32" s="304"/>
      <c r="NGJ32" s="304"/>
      <c r="NGK32" s="304"/>
      <c r="NGL32" s="304"/>
      <c r="NGM32" s="304"/>
      <c r="NGN32" s="304"/>
      <c r="NGO32" s="304"/>
      <c r="NGP32" s="304"/>
      <c r="NGQ32" s="304"/>
      <c r="NGR32" s="304"/>
      <c r="NGS32" s="304"/>
      <c r="NGT32" s="304"/>
      <c r="NGU32" s="304"/>
      <c r="NGV32" s="304"/>
      <c r="NGW32" s="304"/>
      <c r="NGX32" s="304"/>
      <c r="NGY32" s="304"/>
      <c r="NGZ32" s="304"/>
      <c r="NHA32" s="304"/>
      <c r="NHB32" s="304"/>
      <c r="NHC32" s="304"/>
      <c r="NHD32" s="304"/>
      <c r="NHE32" s="304"/>
      <c r="NHF32" s="304"/>
      <c r="NHG32" s="304"/>
      <c r="NHH32" s="304"/>
      <c r="NHI32" s="304"/>
      <c r="NHJ32" s="304"/>
      <c r="NHK32" s="304"/>
      <c r="NHL32" s="304"/>
      <c r="NHM32" s="304"/>
      <c r="NHR32" s="304"/>
      <c r="NHS32" s="304"/>
      <c r="NHT32" s="304"/>
      <c r="NHU32" s="304"/>
      <c r="NHV32" s="304"/>
      <c r="NHW32" s="304"/>
      <c r="NHX32" s="304"/>
      <c r="NHY32" s="304"/>
      <c r="NHZ32" s="304"/>
      <c r="NIA32" s="304"/>
      <c r="NIB32" s="304"/>
      <c r="NJT32" s="304"/>
      <c r="NJU32" s="304"/>
      <c r="NJV32" s="304"/>
      <c r="NJW32" s="304"/>
      <c r="NJX32" s="304"/>
      <c r="NJY32" s="304"/>
      <c r="NJZ32" s="304"/>
      <c r="NKA32" s="304"/>
      <c r="NKB32" s="304"/>
      <c r="NKC32" s="304"/>
      <c r="NKD32" s="304"/>
      <c r="NKE32" s="304"/>
      <c r="NKF32" s="304"/>
      <c r="NKG32" s="304"/>
      <c r="NKH32" s="304"/>
      <c r="NKI32" s="304"/>
      <c r="NKJ32" s="304"/>
      <c r="NKK32" s="304"/>
      <c r="NKL32" s="304"/>
      <c r="NKM32" s="304"/>
      <c r="NKN32" s="304"/>
      <c r="NKO32" s="304"/>
      <c r="NKP32" s="304"/>
      <c r="NKQ32" s="304"/>
      <c r="NKR32" s="304"/>
      <c r="NKS32" s="304"/>
      <c r="NKT32" s="304"/>
      <c r="NKU32" s="304"/>
      <c r="NKV32" s="304"/>
      <c r="NKW32" s="304"/>
      <c r="NKX32" s="304"/>
      <c r="NKY32" s="304"/>
      <c r="NKZ32" s="304"/>
      <c r="NLA32" s="304"/>
      <c r="NLB32" s="304"/>
      <c r="NLC32" s="304"/>
      <c r="NLD32" s="304"/>
      <c r="NLE32" s="304"/>
      <c r="NLF32" s="304"/>
      <c r="NLG32" s="304"/>
      <c r="NLH32" s="304"/>
      <c r="NLI32" s="304"/>
      <c r="NLJ32" s="304"/>
      <c r="NLK32" s="304"/>
      <c r="NLL32" s="304"/>
      <c r="NLM32" s="304"/>
      <c r="NLN32" s="304"/>
      <c r="NLO32" s="304"/>
      <c r="NLP32" s="304"/>
      <c r="NLQ32" s="304"/>
      <c r="NLR32" s="304"/>
      <c r="NLS32" s="304"/>
      <c r="NLT32" s="304"/>
      <c r="NLU32" s="304"/>
      <c r="NLV32" s="304"/>
      <c r="NLW32" s="304"/>
      <c r="NLX32" s="304"/>
      <c r="NLY32" s="304"/>
      <c r="NLZ32" s="304"/>
      <c r="NMA32" s="304"/>
      <c r="NMB32" s="304"/>
      <c r="NMC32" s="304"/>
      <c r="NMD32" s="304"/>
      <c r="NME32" s="304"/>
      <c r="NMF32" s="304"/>
      <c r="NMG32" s="304"/>
      <c r="NMH32" s="304"/>
      <c r="NMI32" s="304"/>
      <c r="NMJ32" s="304"/>
      <c r="NMK32" s="304"/>
      <c r="NML32" s="304"/>
      <c r="NMM32" s="304"/>
      <c r="NMN32" s="304"/>
      <c r="NMO32" s="304"/>
      <c r="NMP32" s="304"/>
      <c r="NMQ32" s="304"/>
      <c r="NMR32" s="304"/>
      <c r="NMS32" s="304"/>
      <c r="NMT32" s="304"/>
      <c r="NMU32" s="304"/>
      <c r="NMV32" s="304"/>
      <c r="NMW32" s="304"/>
      <c r="NMX32" s="304"/>
      <c r="NMY32" s="304"/>
      <c r="NMZ32" s="304"/>
      <c r="NNA32" s="304"/>
      <c r="NNB32" s="304"/>
      <c r="NNC32" s="304"/>
      <c r="NND32" s="304"/>
      <c r="NNE32" s="304"/>
      <c r="NNF32" s="304"/>
      <c r="NNG32" s="304"/>
      <c r="NNH32" s="304"/>
      <c r="NNI32" s="304"/>
      <c r="NNJ32" s="304"/>
      <c r="NNK32" s="304"/>
      <c r="NNL32" s="304"/>
      <c r="NNM32" s="304"/>
      <c r="NNN32" s="304"/>
      <c r="NNO32" s="304"/>
      <c r="NNP32" s="304"/>
      <c r="NNQ32" s="304"/>
      <c r="NNR32" s="304"/>
      <c r="NNS32" s="304"/>
      <c r="NNT32" s="304"/>
      <c r="NNU32" s="304"/>
      <c r="NNV32" s="304"/>
      <c r="NNW32" s="304"/>
      <c r="NNX32" s="304"/>
      <c r="NNY32" s="304"/>
      <c r="NNZ32" s="304"/>
      <c r="NOA32" s="304"/>
      <c r="NOB32" s="304"/>
      <c r="NOC32" s="304"/>
      <c r="NOD32" s="304"/>
      <c r="NOE32" s="304"/>
      <c r="NOF32" s="304"/>
      <c r="NOG32" s="304"/>
      <c r="NOH32" s="304"/>
      <c r="NOI32" s="304"/>
      <c r="NOJ32" s="304"/>
      <c r="NOK32" s="304"/>
      <c r="NOL32" s="304"/>
      <c r="NOM32" s="304"/>
      <c r="NON32" s="304"/>
      <c r="NOO32" s="304"/>
      <c r="NOP32" s="304"/>
      <c r="NOQ32" s="304"/>
      <c r="NOR32" s="304"/>
      <c r="NOS32" s="304"/>
      <c r="NOT32" s="304"/>
      <c r="NOU32" s="304"/>
      <c r="NOV32" s="304"/>
      <c r="NOW32" s="304"/>
      <c r="NOX32" s="304"/>
      <c r="NOY32" s="304"/>
      <c r="NOZ32" s="304"/>
      <c r="NPA32" s="304"/>
      <c r="NPB32" s="304"/>
      <c r="NPC32" s="304"/>
      <c r="NPD32" s="304"/>
      <c r="NPE32" s="304"/>
      <c r="NPF32" s="304"/>
      <c r="NPG32" s="304"/>
      <c r="NPH32" s="304"/>
      <c r="NPI32" s="304"/>
      <c r="NPJ32" s="304"/>
      <c r="NPK32" s="304"/>
      <c r="NPL32" s="304"/>
      <c r="NPM32" s="304"/>
      <c r="NPN32" s="304"/>
      <c r="NPO32" s="304"/>
      <c r="NPP32" s="304"/>
      <c r="NPQ32" s="304"/>
      <c r="NPR32" s="304"/>
      <c r="NPS32" s="304"/>
      <c r="NPT32" s="304"/>
      <c r="NPU32" s="304"/>
      <c r="NPV32" s="304"/>
      <c r="NPW32" s="304"/>
      <c r="NPX32" s="304"/>
      <c r="NPY32" s="304"/>
      <c r="NPZ32" s="304"/>
      <c r="NQA32" s="304"/>
      <c r="NQB32" s="304"/>
      <c r="NQC32" s="304"/>
      <c r="NQD32" s="304"/>
      <c r="NQE32" s="304"/>
      <c r="NQF32" s="304"/>
      <c r="NQG32" s="304"/>
      <c r="NQH32" s="304"/>
      <c r="NQI32" s="304"/>
      <c r="NQJ32" s="304"/>
      <c r="NQK32" s="304"/>
      <c r="NQL32" s="304"/>
      <c r="NQM32" s="304"/>
      <c r="NQN32" s="304"/>
      <c r="NQO32" s="304"/>
      <c r="NQP32" s="304"/>
      <c r="NQQ32" s="304"/>
      <c r="NQR32" s="304"/>
      <c r="NQS32" s="304"/>
      <c r="NQT32" s="304"/>
      <c r="NQU32" s="304"/>
      <c r="NQV32" s="304"/>
      <c r="NQW32" s="304"/>
      <c r="NQX32" s="304"/>
      <c r="NQY32" s="304"/>
      <c r="NQZ32" s="304"/>
      <c r="NRA32" s="304"/>
      <c r="NRB32" s="304"/>
      <c r="NRC32" s="304"/>
      <c r="NRD32" s="304"/>
      <c r="NRE32" s="304"/>
      <c r="NRF32" s="304"/>
      <c r="NRG32" s="304"/>
      <c r="NRH32" s="304"/>
      <c r="NRI32" s="304"/>
      <c r="NRN32" s="304"/>
      <c r="NRO32" s="304"/>
      <c r="NRP32" s="304"/>
      <c r="NRQ32" s="304"/>
      <c r="NRR32" s="304"/>
      <c r="NRS32" s="304"/>
      <c r="NRT32" s="304"/>
      <c r="NRU32" s="304"/>
      <c r="NRV32" s="304"/>
      <c r="NRW32" s="304"/>
      <c r="NRX32" s="304"/>
      <c r="NTP32" s="304"/>
      <c r="NTQ32" s="304"/>
      <c r="NTR32" s="304"/>
      <c r="NTS32" s="304"/>
      <c r="NTT32" s="304"/>
      <c r="NTU32" s="304"/>
      <c r="NTV32" s="304"/>
      <c r="NTW32" s="304"/>
      <c r="NTX32" s="304"/>
      <c r="NTY32" s="304"/>
      <c r="NTZ32" s="304"/>
      <c r="NUA32" s="304"/>
      <c r="NUB32" s="304"/>
      <c r="NUC32" s="304"/>
      <c r="NUD32" s="304"/>
      <c r="NUE32" s="304"/>
      <c r="NUF32" s="304"/>
      <c r="NUG32" s="304"/>
      <c r="NUH32" s="304"/>
      <c r="NUI32" s="304"/>
      <c r="NUJ32" s="304"/>
      <c r="NUK32" s="304"/>
      <c r="NUL32" s="304"/>
      <c r="NUM32" s="304"/>
      <c r="NUN32" s="304"/>
      <c r="NUO32" s="304"/>
      <c r="NUP32" s="304"/>
      <c r="NUQ32" s="304"/>
      <c r="NUR32" s="304"/>
      <c r="NUS32" s="304"/>
      <c r="NUT32" s="304"/>
      <c r="NUU32" s="304"/>
      <c r="NUV32" s="304"/>
      <c r="NUW32" s="304"/>
      <c r="NUX32" s="304"/>
      <c r="NUY32" s="304"/>
      <c r="NUZ32" s="304"/>
      <c r="NVA32" s="304"/>
      <c r="NVB32" s="304"/>
      <c r="NVC32" s="304"/>
      <c r="NVD32" s="304"/>
      <c r="NVE32" s="304"/>
      <c r="NVF32" s="304"/>
      <c r="NVG32" s="304"/>
      <c r="NVH32" s="304"/>
      <c r="NVI32" s="304"/>
      <c r="NVJ32" s="304"/>
      <c r="NVK32" s="304"/>
      <c r="NVL32" s="304"/>
      <c r="NVM32" s="304"/>
      <c r="NVN32" s="304"/>
      <c r="NVO32" s="304"/>
      <c r="NVP32" s="304"/>
      <c r="NVQ32" s="304"/>
      <c r="NVR32" s="304"/>
      <c r="NVS32" s="304"/>
      <c r="NVT32" s="304"/>
      <c r="NVU32" s="304"/>
      <c r="NVV32" s="304"/>
      <c r="NVW32" s="304"/>
      <c r="NVX32" s="304"/>
      <c r="NVY32" s="304"/>
      <c r="NVZ32" s="304"/>
      <c r="NWA32" s="304"/>
      <c r="NWB32" s="304"/>
      <c r="NWC32" s="304"/>
      <c r="NWD32" s="304"/>
      <c r="NWE32" s="304"/>
      <c r="NWF32" s="304"/>
      <c r="NWG32" s="304"/>
      <c r="NWH32" s="304"/>
      <c r="NWI32" s="304"/>
      <c r="NWJ32" s="304"/>
      <c r="NWK32" s="304"/>
      <c r="NWL32" s="304"/>
      <c r="NWM32" s="304"/>
      <c r="NWN32" s="304"/>
      <c r="NWO32" s="304"/>
      <c r="NWP32" s="304"/>
      <c r="NWQ32" s="304"/>
      <c r="NWR32" s="304"/>
      <c r="NWS32" s="304"/>
      <c r="NWT32" s="304"/>
      <c r="NWU32" s="304"/>
      <c r="NWV32" s="304"/>
      <c r="NWW32" s="304"/>
      <c r="NWX32" s="304"/>
      <c r="NWY32" s="304"/>
      <c r="NWZ32" s="304"/>
      <c r="NXA32" s="304"/>
      <c r="NXB32" s="304"/>
      <c r="NXC32" s="304"/>
      <c r="NXD32" s="304"/>
      <c r="NXE32" s="304"/>
      <c r="NXF32" s="304"/>
      <c r="NXG32" s="304"/>
      <c r="NXH32" s="304"/>
      <c r="NXI32" s="304"/>
      <c r="NXJ32" s="304"/>
      <c r="NXK32" s="304"/>
      <c r="NXL32" s="304"/>
      <c r="NXM32" s="304"/>
      <c r="NXN32" s="304"/>
      <c r="NXO32" s="304"/>
      <c r="NXP32" s="304"/>
      <c r="NXQ32" s="304"/>
      <c r="NXR32" s="304"/>
      <c r="NXS32" s="304"/>
      <c r="NXT32" s="304"/>
      <c r="NXU32" s="304"/>
      <c r="NXV32" s="304"/>
      <c r="NXW32" s="304"/>
      <c r="NXX32" s="304"/>
      <c r="NXY32" s="304"/>
      <c r="NXZ32" s="304"/>
      <c r="NYA32" s="304"/>
      <c r="NYB32" s="304"/>
      <c r="NYC32" s="304"/>
      <c r="NYD32" s="304"/>
      <c r="NYE32" s="304"/>
      <c r="NYF32" s="304"/>
      <c r="NYG32" s="304"/>
      <c r="NYH32" s="304"/>
      <c r="NYI32" s="304"/>
      <c r="NYJ32" s="304"/>
      <c r="NYK32" s="304"/>
      <c r="NYL32" s="304"/>
      <c r="NYM32" s="304"/>
      <c r="NYN32" s="304"/>
      <c r="NYO32" s="304"/>
      <c r="NYP32" s="304"/>
      <c r="NYQ32" s="304"/>
      <c r="NYR32" s="304"/>
      <c r="NYS32" s="304"/>
      <c r="NYT32" s="304"/>
      <c r="NYU32" s="304"/>
      <c r="NYV32" s="304"/>
      <c r="NYW32" s="304"/>
      <c r="NYX32" s="304"/>
      <c r="NYY32" s="304"/>
      <c r="NYZ32" s="304"/>
      <c r="NZA32" s="304"/>
      <c r="NZB32" s="304"/>
      <c r="NZC32" s="304"/>
      <c r="NZD32" s="304"/>
      <c r="NZE32" s="304"/>
      <c r="NZF32" s="304"/>
      <c r="NZG32" s="304"/>
      <c r="NZH32" s="304"/>
      <c r="NZI32" s="304"/>
      <c r="NZJ32" s="304"/>
      <c r="NZK32" s="304"/>
      <c r="NZL32" s="304"/>
      <c r="NZM32" s="304"/>
      <c r="NZN32" s="304"/>
      <c r="NZO32" s="304"/>
      <c r="NZP32" s="304"/>
      <c r="NZQ32" s="304"/>
      <c r="NZR32" s="304"/>
      <c r="NZS32" s="304"/>
      <c r="NZT32" s="304"/>
      <c r="NZU32" s="304"/>
      <c r="NZV32" s="304"/>
      <c r="NZW32" s="304"/>
      <c r="NZX32" s="304"/>
      <c r="NZY32" s="304"/>
      <c r="NZZ32" s="304"/>
      <c r="OAA32" s="304"/>
      <c r="OAB32" s="304"/>
      <c r="OAC32" s="304"/>
      <c r="OAD32" s="304"/>
      <c r="OAE32" s="304"/>
      <c r="OAF32" s="304"/>
      <c r="OAG32" s="304"/>
      <c r="OAH32" s="304"/>
      <c r="OAI32" s="304"/>
      <c r="OAJ32" s="304"/>
      <c r="OAK32" s="304"/>
      <c r="OAL32" s="304"/>
      <c r="OAM32" s="304"/>
      <c r="OAN32" s="304"/>
      <c r="OAO32" s="304"/>
      <c r="OAP32" s="304"/>
      <c r="OAQ32" s="304"/>
      <c r="OAR32" s="304"/>
      <c r="OAS32" s="304"/>
      <c r="OAT32" s="304"/>
      <c r="OAU32" s="304"/>
      <c r="OAV32" s="304"/>
      <c r="OAW32" s="304"/>
      <c r="OAX32" s="304"/>
      <c r="OAY32" s="304"/>
      <c r="OAZ32" s="304"/>
      <c r="OBA32" s="304"/>
      <c r="OBB32" s="304"/>
      <c r="OBC32" s="304"/>
      <c r="OBD32" s="304"/>
      <c r="OBE32" s="304"/>
      <c r="OBJ32" s="304"/>
      <c r="OBK32" s="304"/>
      <c r="OBL32" s="304"/>
      <c r="OBM32" s="304"/>
      <c r="OBN32" s="304"/>
      <c r="OBO32" s="304"/>
      <c r="OBP32" s="304"/>
      <c r="OBQ32" s="304"/>
      <c r="OBR32" s="304"/>
      <c r="OBS32" s="304"/>
      <c r="OBT32" s="304"/>
      <c r="ODL32" s="304"/>
      <c r="ODM32" s="304"/>
      <c r="ODN32" s="304"/>
      <c r="ODO32" s="304"/>
      <c r="ODP32" s="304"/>
      <c r="ODQ32" s="304"/>
      <c r="ODR32" s="304"/>
      <c r="ODS32" s="304"/>
      <c r="ODT32" s="304"/>
      <c r="ODU32" s="304"/>
      <c r="ODV32" s="304"/>
      <c r="ODW32" s="304"/>
      <c r="ODX32" s="304"/>
      <c r="ODY32" s="304"/>
      <c r="ODZ32" s="304"/>
      <c r="OEA32" s="304"/>
      <c r="OEB32" s="304"/>
      <c r="OEC32" s="304"/>
      <c r="OED32" s="304"/>
      <c r="OEE32" s="304"/>
      <c r="OEF32" s="304"/>
      <c r="OEG32" s="304"/>
      <c r="OEH32" s="304"/>
      <c r="OEI32" s="304"/>
      <c r="OEJ32" s="304"/>
      <c r="OEK32" s="304"/>
      <c r="OEL32" s="304"/>
      <c r="OEM32" s="304"/>
      <c r="OEN32" s="304"/>
      <c r="OEO32" s="304"/>
      <c r="OEP32" s="304"/>
      <c r="OEQ32" s="304"/>
      <c r="OER32" s="304"/>
      <c r="OES32" s="304"/>
      <c r="OET32" s="304"/>
      <c r="OEU32" s="304"/>
      <c r="OEV32" s="304"/>
      <c r="OEW32" s="304"/>
      <c r="OEX32" s="304"/>
      <c r="OEY32" s="304"/>
      <c r="OEZ32" s="304"/>
      <c r="OFA32" s="304"/>
      <c r="OFB32" s="304"/>
      <c r="OFC32" s="304"/>
      <c r="OFD32" s="304"/>
      <c r="OFE32" s="304"/>
      <c r="OFF32" s="304"/>
      <c r="OFG32" s="304"/>
      <c r="OFH32" s="304"/>
      <c r="OFI32" s="304"/>
      <c r="OFJ32" s="304"/>
      <c r="OFK32" s="304"/>
      <c r="OFL32" s="304"/>
      <c r="OFM32" s="304"/>
      <c r="OFN32" s="304"/>
      <c r="OFO32" s="304"/>
      <c r="OFP32" s="304"/>
      <c r="OFQ32" s="304"/>
      <c r="OFR32" s="304"/>
      <c r="OFS32" s="304"/>
      <c r="OFT32" s="304"/>
      <c r="OFU32" s="304"/>
      <c r="OFV32" s="304"/>
      <c r="OFW32" s="304"/>
      <c r="OFX32" s="304"/>
      <c r="OFY32" s="304"/>
      <c r="OFZ32" s="304"/>
      <c r="OGA32" s="304"/>
      <c r="OGB32" s="304"/>
      <c r="OGC32" s="304"/>
      <c r="OGD32" s="304"/>
      <c r="OGE32" s="304"/>
      <c r="OGF32" s="304"/>
      <c r="OGG32" s="304"/>
      <c r="OGH32" s="304"/>
      <c r="OGI32" s="304"/>
      <c r="OGJ32" s="304"/>
      <c r="OGK32" s="304"/>
      <c r="OGL32" s="304"/>
      <c r="OGM32" s="304"/>
      <c r="OGN32" s="304"/>
      <c r="OGO32" s="304"/>
      <c r="OGP32" s="304"/>
      <c r="OGQ32" s="304"/>
      <c r="OGR32" s="304"/>
      <c r="OGS32" s="304"/>
      <c r="OGT32" s="304"/>
      <c r="OGU32" s="304"/>
      <c r="OGV32" s="304"/>
      <c r="OGW32" s="304"/>
      <c r="OGX32" s="304"/>
      <c r="OGY32" s="304"/>
      <c r="OGZ32" s="304"/>
      <c r="OHA32" s="304"/>
      <c r="OHB32" s="304"/>
      <c r="OHC32" s="304"/>
      <c r="OHD32" s="304"/>
      <c r="OHE32" s="304"/>
      <c r="OHF32" s="304"/>
      <c r="OHG32" s="304"/>
      <c r="OHH32" s="304"/>
      <c r="OHI32" s="304"/>
      <c r="OHJ32" s="304"/>
      <c r="OHK32" s="304"/>
      <c r="OHL32" s="304"/>
      <c r="OHM32" s="304"/>
      <c r="OHN32" s="304"/>
      <c r="OHO32" s="304"/>
      <c r="OHP32" s="304"/>
      <c r="OHQ32" s="304"/>
      <c r="OHR32" s="304"/>
      <c r="OHS32" s="304"/>
      <c r="OHT32" s="304"/>
      <c r="OHU32" s="304"/>
      <c r="OHV32" s="304"/>
      <c r="OHW32" s="304"/>
      <c r="OHX32" s="304"/>
      <c r="OHY32" s="304"/>
      <c r="OHZ32" s="304"/>
      <c r="OIA32" s="304"/>
      <c r="OIB32" s="304"/>
      <c r="OIC32" s="304"/>
      <c r="OID32" s="304"/>
      <c r="OIE32" s="304"/>
      <c r="OIF32" s="304"/>
      <c r="OIG32" s="304"/>
      <c r="OIH32" s="304"/>
      <c r="OII32" s="304"/>
      <c r="OIJ32" s="304"/>
      <c r="OIK32" s="304"/>
      <c r="OIL32" s="304"/>
      <c r="OIM32" s="304"/>
      <c r="OIN32" s="304"/>
      <c r="OIO32" s="304"/>
      <c r="OIP32" s="304"/>
      <c r="OIQ32" s="304"/>
      <c r="OIR32" s="304"/>
      <c r="OIS32" s="304"/>
      <c r="OIT32" s="304"/>
      <c r="OIU32" s="304"/>
      <c r="OIV32" s="304"/>
      <c r="OIW32" s="304"/>
      <c r="OIX32" s="304"/>
      <c r="OIY32" s="304"/>
      <c r="OIZ32" s="304"/>
      <c r="OJA32" s="304"/>
      <c r="OJB32" s="304"/>
      <c r="OJC32" s="304"/>
      <c r="OJD32" s="304"/>
      <c r="OJE32" s="304"/>
      <c r="OJF32" s="304"/>
      <c r="OJG32" s="304"/>
      <c r="OJH32" s="304"/>
      <c r="OJI32" s="304"/>
      <c r="OJJ32" s="304"/>
      <c r="OJK32" s="304"/>
      <c r="OJL32" s="304"/>
      <c r="OJM32" s="304"/>
      <c r="OJN32" s="304"/>
      <c r="OJO32" s="304"/>
      <c r="OJP32" s="304"/>
      <c r="OJQ32" s="304"/>
      <c r="OJR32" s="304"/>
      <c r="OJS32" s="304"/>
      <c r="OJT32" s="304"/>
      <c r="OJU32" s="304"/>
      <c r="OJV32" s="304"/>
      <c r="OJW32" s="304"/>
      <c r="OJX32" s="304"/>
      <c r="OJY32" s="304"/>
      <c r="OJZ32" s="304"/>
      <c r="OKA32" s="304"/>
      <c r="OKB32" s="304"/>
      <c r="OKC32" s="304"/>
      <c r="OKD32" s="304"/>
      <c r="OKE32" s="304"/>
      <c r="OKF32" s="304"/>
      <c r="OKG32" s="304"/>
      <c r="OKH32" s="304"/>
      <c r="OKI32" s="304"/>
      <c r="OKJ32" s="304"/>
      <c r="OKK32" s="304"/>
      <c r="OKL32" s="304"/>
      <c r="OKM32" s="304"/>
      <c r="OKN32" s="304"/>
      <c r="OKO32" s="304"/>
      <c r="OKP32" s="304"/>
      <c r="OKQ32" s="304"/>
      <c r="OKR32" s="304"/>
      <c r="OKS32" s="304"/>
      <c r="OKT32" s="304"/>
      <c r="OKU32" s="304"/>
      <c r="OKV32" s="304"/>
      <c r="OKW32" s="304"/>
      <c r="OKX32" s="304"/>
      <c r="OKY32" s="304"/>
      <c r="OKZ32" s="304"/>
      <c r="OLA32" s="304"/>
      <c r="OLF32" s="304"/>
      <c r="OLG32" s="304"/>
      <c r="OLH32" s="304"/>
      <c r="OLI32" s="304"/>
      <c r="OLJ32" s="304"/>
      <c r="OLK32" s="304"/>
      <c r="OLL32" s="304"/>
      <c r="OLM32" s="304"/>
      <c r="OLN32" s="304"/>
      <c r="OLO32" s="304"/>
      <c r="OLP32" s="304"/>
      <c r="ONH32" s="304"/>
      <c r="ONI32" s="304"/>
      <c r="ONJ32" s="304"/>
      <c r="ONK32" s="304"/>
      <c r="ONL32" s="304"/>
      <c r="ONM32" s="304"/>
      <c r="ONN32" s="304"/>
      <c r="ONO32" s="304"/>
      <c r="ONP32" s="304"/>
      <c r="ONQ32" s="304"/>
      <c r="ONR32" s="304"/>
      <c r="ONS32" s="304"/>
      <c r="ONT32" s="304"/>
      <c r="ONU32" s="304"/>
      <c r="ONV32" s="304"/>
      <c r="ONW32" s="304"/>
      <c r="ONX32" s="304"/>
      <c r="ONY32" s="304"/>
      <c r="ONZ32" s="304"/>
      <c r="OOA32" s="304"/>
      <c r="OOB32" s="304"/>
      <c r="OOC32" s="304"/>
      <c r="OOD32" s="304"/>
      <c r="OOE32" s="304"/>
      <c r="OOF32" s="304"/>
      <c r="OOG32" s="304"/>
      <c r="OOH32" s="304"/>
      <c r="OOI32" s="304"/>
      <c r="OOJ32" s="304"/>
      <c r="OOK32" s="304"/>
      <c r="OOL32" s="304"/>
      <c r="OOM32" s="304"/>
      <c r="OON32" s="304"/>
      <c r="OOO32" s="304"/>
      <c r="OOP32" s="304"/>
      <c r="OOQ32" s="304"/>
      <c r="OOR32" s="304"/>
      <c r="OOS32" s="304"/>
      <c r="OOT32" s="304"/>
      <c r="OOU32" s="304"/>
      <c r="OOV32" s="304"/>
      <c r="OOW32" s="304"/>
      <c r="OOX32" s="304"/>
      <c r="OOY32" s="304"/>
      <c r="OOZ32" s="304"/>
      <c r="OPA32" s="304"/>
      <c r="OPB32" s="304"/>
      <c r="OPC32" s="304"/>
      <c r="OPD32" s="304"/>
      <c r="OPE32" s="304"/>
      <c r="OPF32" s="304"/>
      <c r="OPG32" s="304"/>
      <c r="OPH32" s="304"/>
      <c r="OPI32" s="304"/>
      <c r="OPJ32" s="304"/>
      <c r="OPK32" s="304"/>
      <c r="OPL32" s="304"/>
      <c r="OPM32" s="304"/>
      <c r="OPN32" s="304"/>
      <c r="OPO32" s="304"/>
      <c r="OPP32" s="304"/>
      <c r="OPQ32" s="304"/>
      <c r="OPR32" s="304"/>
      <c r="OPS32" s="304"/>
      <c r="OPT32" s="304"/>
      <c r="OPU32" s="304"/>
      <c r="OPV32" s="304"/>
      <c r="OPW32" s="304"/>
      <c r="OPX32" s="304"/>
      <c r="OPY32" s="304"/>
      <c r="OPZ32" s="304"/>
      <c r="OQA32" s="304"/>
      <c r="OQB32" s="304"/>
      <c r="OQC32" s="304"/>
      <c r="OQD32" s="304"/>
      <c r="OQE32" s="304"/>
      <c r="OQF32" s="304"/>
      <c r="OQG32" s="304"/>
      <c r="OQH32" s="304"/>
      <c r="OQI32" s="304"/>
      <c r="OQJ32" s="304"/>
      <c r="OQK32" s="304"/>
      <c r="OQL32" s="304"/>
      <c r="OQM32" s="304"/>
      <c r="OQN32" s="304"/>
      <c r="OQO32" s="304"/>
      <c r="OQP32" s="304"/>
      <c r="OQQ32" s="304"/>
      <c r="OQR32" s="304"/>
      <c r="OQS32" s="304"/>
      <c r="OQT32" s="304"/>
      <c r="OQU32" s="304"/>
      <c r="OQV32" s="304"/>
      <c r="OQW32" s="304"/>
      <c r="OQX32" s="304"/>
      <c r="OQY32" s="304"/>
      <c r="OQZ32" s="304"/>
      <c r="ORA32" s="304"/>
      <c r="ORB32" s="304"/>
      <c r="ORC32" s="304"/>
      <c r="ORD32" s="304"/>
      <c r="ORE32" s="304"/>
      <c r="ORF32" s="304"/>
      <c r="ORG32" s="304"/>
      <c r="ORH32" s="304"/>
      <c r="ORI32" s="304"/>
      <c r="ORJ32" s="304"/>
      <c r="ORK32" s="304"/>
      <c r="ORL32" s="304"/>
      <c r="ORM32" s="304"/>
      <c r="ORN32" s="304"/>
      <c r="ORO32" s="304"/>
      <c r="ORP32" s="304"/>
      <c r="ORQ32" s="304"/>
      <c r="ORR32" s="304"/>
      <c r="ORS32" s="304"/>
      <c r="ORT32" s="304"/>
      <c r="ORU32" s="304"/>
      <c r="ORV32" s="304"/>
      <c r="ORW32" s="304"/>
      <c r="ORX32" s="304"/>
      <c r="ORY32" s="304"/>
      <c r="ORZ32" s="304"/>
      <c r="OSA32" s="304"/>
      <c r="OSB32" s="304"/>
      <c r="OSC32" s="304"/>
      <c r="OSD32" s="304"/>
      <c r="OSE32" s="304"/>
      <c r="OSF32" s="304"/>
      <c r="OSG32" s="304"/>
      <c r="OSH32" s="304"/>
      <c r="OSI32" s="304"/>
      <c r="OSJ32" s="304"/>
      <c r="OSK32" s="304"/>
      <c r="OSL32" s="304"/>
      <c r="OSM32" s="304"/>
      <c r="OSN32" s="304"/>
      <c r="OSO32" s="304"/>
      <c r="OSP32" s="304"/>
      <c r="OSQ32" s="304"/>
      <c r="OSR32" s="304"/>
      <c r="OSS32" s="304"/>
      <c r="OST32" s="304"/>
      <c r="OSU32" s="304"/>
      <c r="OSV32" s="304"/>
      <c r="OSW32" s="304"/>
      <c r="OSX32" s="304"/>
      <c r="OSY32" s="304"/>
      <c r="OSZ32" s="304"/>
      <c r="OTA32" s="304"/>
      <c r="OTB32" s="304"/>
      <c r="OTC32" s="304"/>
      <c r="OTD32" s="304"/>
      <c r="OTE32" s="304"/>
      <c r="OTF32" s="304"/>
      <c r="OTG32" s="304"/>
      <c r="OTH32" s="304"/>
      <c r="OTI32" s="304"/>
      <c r="OTJ32" s="304"/>
      <c r="OTK32" s="304"/>
      <c r="OTL32" s="304"/>
      <c r="OTM32" s="304"/>
      <c r="OTN32" s="304"/>
      <c r="OTO32" s="304"/>
      <c r="OTP32" s="304"/>
      <c r="OTQ32" s="304"/>
      <c r="OTR32" s="304"/>
      <c r="OTS32" s="304"/>
      <c r="OTT32" s="304"/>
      <c r="OTU32" s="304"/>
      <c r="OTV32" s="304"/>
      <c r="OTW32" s="304"/>
      <c r="OTX32" s="304"/>
      <c r="OTY32" s="304"/>
      <c r="OTZ32" s="304"/>
      <c r="OUA32" s="304"/>
      <c r="OUB32" s="304"/>
      <c r="OUC32" s="304"/>
      <c r="OUD32" s="304"/>
      <c r="OUE32" s="304"/>
      <c r="OUF32" s="304"/>
      <c r="OUG32" s="304"/>
      <c r="OUH32" s="304"/>
      <c r="OUI32" s="304"/>
      <c r="OUJ32" s="304"/>
      <c r="OUK32" s="304"/>
      <c r="OUL32" s="304"/>
      <c r="OUM32" s="304"/>
      <c r="OUN32" s="304"/>
      <c r="OUO32" s="304"/>
      <c r="OUP32" s="304"/>
      <c r="OUQ32" s="304"/>
      <c r="OUR32" s="304"/>
      <c r="OUS32" s="304"/>
      <c r="OUT32" s="304"/>
      <c r="OUU32" s="304"/>
      <c r="OUV32" s="304"/>
      <c r="OUW32" s="304"/>
      <c r="OVB32" s="304"/>
      <c r="OVC32" s="304"/>
      <c r="OVD32" s="304"/>
      <c r="OVE32" s="304"/>
      <c r="OVF32" s="304"/>
      <c r="OVG32" s="304"/>
      <c r="OVH32" s="304"/>
      <c r="OVI32" s="304"/>
      <c r="OVJ32" s="304"/>
      <c r="OVK32" s="304"/>
      <c r="OVL32" s="304"/>
      <c r="OXD32" s="304"/>
      <c r="OXE32" s="304"/>
      <c r="OXF32" s="304"/>
      <c r="OXG32" s="304"/>
      <c r="OXH32" s="304"/>
      <c r="OXI32" s="304"/>
      <c r="OXJ32" s="304"/>
      <c r="OXK32" s="304"/>
      <c r="OXL32" s="304"/>
      <c r="OXM32" s="304"/>
      <c r="OXN32" s="304"/>
      <c r="OXO32" s="304"/>
      <c r="OXP32" s="304"/>
      <c r="OXQ32" s="304"/>
      <c r="OXR32" s="304"/>
      <c r="OXS32" s="304"/>
      <c r="OXT32" s="304"/>
      <c r="OXU32" s="304"/>
      <c r="OXV32" s="304"/>
      <c r="OXW32" s="304"/>
      <c r="OXX32" s="304"/>
      <c r="OXY32" s="304"/>
      <c r="OXZ32" s="304"/>
      <c r="OYA32" s="304"/>
      <c r="OYB32" s="304"/>
      <c r="OYC32" s="304"/>
      <c r="OYD32" s="304"/>
      <c r="OYE32" s="304"/>
      <c r="OYF32" s="304"/>
      <c r="OYG32" s="304"/>
      <c r="OYH32" s="304"/>
      <c r="OYI32" s="304"/>
      <c r="OYJ32" s="304"/>
      <c r="OYK32" s="304"/>
      <c r="OYL32" s="304"/>
      <c r="OYM32" s="304"/>
      <c r="OYN32" s="304"/>
      <c r="OYO32" s="304"/>
      <c r="OYP32" s="304"/>
      <c r="OYQ32" s="304"/>
      <c r="OYR32" s="304"/>
      <c r="OYS32" s="304"/>
      <c r="OYT32" s="304"/>
      <c r="OYU32" s="304"/>
      <c r="OYV32" s="304"/>
      <c r="OYW32" s="304"/>
      <c r="OYX32" s="304"/>
      <c r="OYY32" s="304"/>
      <c r="OYZ32" s="304"/>
      <c r="OZA32" s="304"/>
      <c r="OZB32" s="304"/>
      <c r="OZC32" s="304"/>
      <c r="OZD32" s="304"/>
      <c r="OZE32" s="304"/>
      <c r="OZF32" s="304"/>
      <c r="OZG32" s="304"/>
      <c r="OZH32" s="304"/>
      <c r="OZI32" s="304"/>
      <c r="OZJ32" s="304"/>
      <c r="OZK32" s="304"/>
      <c r="OZL32" s="304"/>
      <c r="OZM32" s="304"/>
      <c r="OZN32" s="304"/>
      <c r="OZO32" s="304"/>
      <c r="OZP32" s="304"/>
      <c r="OZQ32" s="304"/>
      <c r="OZR32" s="304"/>
      <c r="OZS32" s="304"/>
      <c r="OZT32" s="304"/>
      <c r="OZU32" s="304"/>
      <c r="OZV32" s="304"/>
      <c r="OZW32" s="304"/>
      <c r="OZX32" s="304"/>
      <c r="OZY32" s="304"/>
      <c r="OZZ32" s="304"/>
      <c r="PAA32" s="304"/>
      <c r="PAB32" s="304"/>
      <c r="PAC32" s="304"/>
      <c r="PAD32" s="304"/>
      <c r="PAE32" s="304"/>
      <c r="PAF32" s="304"/>
      <c r="PAG32" s="304"/>
      <c r="PAH32" s="304"/>
      <c r="PAI32" s="304"/>
      <c r="PAJ32" s="304"/>
      <c r="PAK32" s="304"/>
      <c r="PAL32" s="304"/>
      <c r="PAM32" s="304"/>
      <c r="PAN32" s="304"/>
      <c r="PAO32" s="304"/>
      <c r="PAP32" s="304"/>
      <c r="PAQ32" s="304"/>
      <c r="PAR32" s="304"/>
      <c r="PAS32" s="304"/>
      <c r="PAT32" s="304"/>
      <c r="PAU32" s="304"/>
      <c r="PAV32" s="304"/>
      <c r="PAW32" s="304"/>
      <c r="PAX32" s="304"/>
      <c r="PAY32" s="304"/>
      <c r="PAZ32" s="304"/>
      <c r="PBA32" s="304"/>
      <c r="PBB32" s="304"/>
      <c r="PBC32" s="304"/>
      <c r="PBD32" s="304"/>
      <c r="PBE32" s="304"/>
      <c r="PBF32" s="304"/>
      <c r="PBG32" s="304"/>
      <c r="PBH32" s="304"/>
      <c r="PBI32" s="304"/>
      <c r="PBJ32" s="304"/>
      <c r="PBK32" s="304"/>
      <c r="PBL32" s="304"/>
      <c r="PBM32" s="304"/>
      <c r="PBN32" s="304"/>
      <c r="PBO32" s="304"/>
      <c r="PBP32" s="304"/>
      <c r="PBQ32" s="304"/>
      <c r="PBR32" s="304"/>
      <c r="PBS32" s="304"/>
      <c r="PBT32" s="304"/>
      <c r="PBU32" s="304"/>
      <c r="PBV32" s="304"/>
      <c r="PBW32" s="304"/>
      <c r="PBX32" s="304"/>
      <c r="PBY32" s="304"/>
      <c r="PBZ32" s="304"/>
      <c r="PCA32" s="304"/>
      <c r="PCB32" s="304"/>
      <c r="PCC32" s="304"/>
      <c r="PCD32" s="304"/>
      <c r="PCE32" s="304"/>
      <c r="PCF32" s="304"/>
      <c r="PCG32" s="304"/>
      <c r="PCH32" s="304"/>
      <c r="PCI32" s="304"/>
      <c r="PCJ32" s="304"/>
      <c r="PCK32" s="304"/>
      <c r="PCL32" s="304"/>
      <c r="PCM32" s="304"/>
      <c r="PCN32" s="304"/>
      <c r="PCO32" s="304"/>
      <c r="PCP32" s="304"/>
      <c r="PCQ32" s="304"/>
      <c r="PCR32" s="304"/>
      <c r="PCS32" s="304"/>
      <c r="PCT32" s="304"/>
      <c r="PCU32" s="304"/>
      <c r="PCV32" s="304"/>
      <c r="PCW32" s="304"/>
      <c r="PCX32" s="304"/>
      <c r="PCY32" s="304"/>
      <c r="PCZ32" s="304"/>
      <c r="PDA32" s="304"/>
      <c r="PDB32" s="304"/>
      <c r="PDC32" s="304"/>
      <c r="PDD32" s="304"/>
      <c r="PDE32" s="304"/>
      <c r="PDF32" s="304"/>
      <c r="PDG32" s="304"/>
      <c r="PDH32" s="304"/>
      <c r="PDI32" s="304"/>
      <c r="PDJ32" s="304"/>
      <c r="PDK32" s="304"/>
      <c r="PDL32" s="304"/>
      <c r="PDM32" s="304"/>
      <c r="PDN32" s="304"/>
      <c r="PDO32" s="304"/>
      <c r="PDP32" s="304"/>
      <c r="PDQ32" s="304"/>
      <c r="PDR32" s="304"/>
      <c r="PDS32" s="304"/>
      <c r="PDT32" s="304"/>
      <c r="PDU32" s="304"/>
      <c r="PDV32" s="304"/>
      <c r="PDW32" s="304"/>
      <c r="PDX32" s="304"/>
      <c r="PDY32" s="304"/>
      <c r="PDZ32" s="304"/>
      <c r="PEA32" s="304"/>
      <c r="PEB32" s="304"/>
      <c r="PEC32" s="304"/>
      <c r="PED32" s="304"/>
      <c r="PEE32" s="304"/>
      <c r="PEF32" s="304"/>
      <c r="PEG32" s="304"/>
      <c r="PEH32" s="304"/>
      <c r="PEI32" s="304"/>
      <c r="PEJ32" s="304"/>
      <c r="PEK32" s="304"/>
      <c r="PEL32" s="304"/>
      <c r="PEM32" s="304"/>
      <c r="PEN32" s="304"/>
      <c r="PEO32" s="304"/>
      <c r="PEP32" s="304"/>
      <c r="PEQ32" s="304"/>
      <c r="PER32" s="304"/>
      <c r="PES32" s="304"/>
      <c r="PEX32" s="304"/>
      <c r="PEY32" s="304"/>
      <c r="PEZ32" s="304"/>
      <c r="PFA32" s="304"/>
      <c r="PFB32" s="304"/>
      <c r="PFC32" s="304"/>
      <c r="PFD32" s="304"/>
      <c r="PFE32" s="304"/>
      <c r="PFF32" s="304"/>
      <c r="PFG32" s="304"/>
      <c r="PFH32" s="304"/>
      <c r="PGZ32" s="304"/>
      <c r="PHA32" s="304"/>
      <c r="PHB32" s="304"/>
      <c r="PHC32" s="304"/>
      <c r="PHD32" s="304"/>
      <c r="PHE32" s="304"/>
      <c r="PHF32" s="304"/>
      <c r="PHG32" s="304"/>
      <c r="PHH32" s="304"/>
      <c r="PHI32" s="304"/>
      <c r="PHJ32" s="304"/>
      <c r="PHK32" s="304"/>
      <c r="PHL32" s="304"/>
      <c r="PHM32" s="304"/>
      <c r="PHN32" s="304"/>
      <c r="PHO32" s="304"/>
      <c r="PHP32" s="304"/>
      <c r="PHQ32" s="304"/>
      <c r="PHR32" s="304"/>
      <c r="PHS32" s="304"/>
      <c r="PHT32" s="304"/>
      <c r="PHU32" s="304"/>
      <c r="PHV32" s="304"/>
      <c r="PHW32" s="304"/>
      <c r="PHX32" s="304"/>
      <c r="PHY32" s="304"/>
      <c r="PHZ32" s="304"/>
      <c r="PIA32" s="304"/>
      <c r="PIB32" s="304"/>
      <c r="PIC32" s="304"/>
      <c r="PID32" s="304"/>
      <c r="PIE32" s="304"/>
      <c r="PIF32" s="304"/>
      <c r="PIG32" s="304"/>
      <c r="PIH32" s="304"/>
      <c r="PII32" s="304"/>
      <c r="PIJ32" s="304"/>
      <c r="PIK32" s="304"/>
      <c r="PIL32" s="304"/>
      <c r="PIM32" s="304"/>
      <c r="PIN32" s="304"/>
      <c r="PIO32" s="304"/>
      <c r="PIP32" s="304"/>
      <c r="PIQ32" s="304"/>
      <c r="PIR32" s="304"/>
      <c r="PIS32" s="304"/>
      <c r="PIT32" s="304"/>
      <c r="PIU32" s="304"/>
      <c r="PIV32" s="304"/>
      <c r="PIW32" s="304"/>
      <c r="PIX32" s="304"/>
      <c r="PIY32" s="304"/>
      <c r="PIZ32" s="304"/>
      <c r="PJA32" s="304"/>
      <c r="PJB32" s="304"/>
      <c r="PJC32" s="304"/>
      <c r="PJD32" s="304"/>
      <c r="PJE32" s="304"/>
      <c r="PJF32" s="304"/>
      <c r="PJG32" s="304"/>
      <c r="PJH32" s="304"/>
      <c r="PJI32" s="304"/>
      <c r="PJJ32" s="304"/>
      <c r="PJK32" s="304"/>
      <c r="PJL32" s="304"/>
      <c r="PJM32" s="304"/>
      <c r="PJN32" s="304"/>
      <c r="PJO32" s="304"/>
      <c r="PJP32" s="304"/>
      <c r="PJQ32" s="304"/>
      <c r="PJR32" s="304"/>
      <c r="PJS32" s="304"/>
      <c r="PJT32" s="304"/>
      <c r="PJU32" s="304"/>
      <c r="PJV32" s="304"/>
      <c r="PJW32" s="304"/>
      <c r="PJX32" s="304"/>
      <c r="PJY32" s="304"/>
      <c r="PJZ32" s="304"/>
      <c r="PKA32" s="304"/>
      <c r="PKB32" s="304"/>
      <c r="PKC32" s="304"/>
      <c r="PKD32" s="304"/>
      <c r="PKE32" s="304"/>
      <c r="PKF32" s="304"/>
      <c r="PKG32" s="304"/>
      <c r="PKH32" s="304"/>
      <c r="PKI32" s="304"/>
      <c r="PKJ32" s="304"/>
      <c r="PKK32" s="304"/>
      <c r="PKL32" s="304"/>
      <c r="PKM32" s="304"/>
      <c r="PKN32" s="304"/>
      <c r="PKO32" s="304"/>
      <c r="PKP32" s="304"/>
      <c r="PKQ32" s="304"/>
      <c r="PKR32" s="304"/>
      <c r="PKS32" s="304"/>
      <c r="PKT32" s="304"/>
      <c r="PKU32" s="304"/>
      <c r="PKV32" s="304"/>
      <c r="PKW32" s="304"/>
      <c r="PKX32" s="304"/>
      <c r="PKY32" s="304"/>
      <c r="PKZ32" s="304"/>
      <c r="PLA32" s="304"/>
      <c r="PLB32" s="304"/>
      <c r="PLC32" s="304"/>
      <c r="PLD32" s="304"/>
      <c r="PLE32" s="304"/>
      <c r="PLF32" s="304"/>
      <c r="PLG32" s="304"/>
      <c r="PLH32" s="304"/>
      <c r="PLI32" s="304"/>
      <c r="PLJ32" s="304"/>
      <c r="PLK32" s="304"/>
      <c r="PLL32" s="304"/>
      <c r="PLM32" s="304"/>
      <c r="PLN32" s="304"/>
      <c r="PLO32" s="304"/>
      <c r="PLP32" s="304"/>
      <c r="PLQ32" s="304"/>
      <c r="PLR32" s="304"/>
      <c r="PLS32" s="304"/>
      <c r="PLT32" s="304"/>
      <c r="PLU32" s="304"/>
      <c r="PLV32" s="304"/>
      <c r="PLW32" s="304"/>
      <c r="PLX32" s="304"/>
      <c r="PLY32" s="304"/>
      <c r="PLZ32" s="304"/>
      <c r="PMA32" s="304"/>
      <c r="PMB32" s="304"/>
      <c r="PMC32" s="304"/>
      <c r="PMD32" s="304"/>
      <c r="PME32" s="304"/>
      <c r="PMF32" s="304"/>
      <c r="PMG32" s="304"/>
      <c r="PMH32" s="304"/>
      <c r="PMI32" s="304"/>
      <c r="PMJ32" s="304"/>
      <c r="PMK32" s="304"/>
      <c r="PML32" s="304"/>
      <c r="PMM32" s="304"/>
      <c r="PMN32" s="304"/>
      <c r="PMO32" s="304"/>
      <c r="PMP32" s="304"/>
      <c r="PMQ32" s="304"/>
      <c r="PMR32" s="304"/>
      <c r="PMS32" s="304"/>
      <c r="PMT32" s="304"/>
      <c r="PMU32" s="304"/>
      <c r="PMV32" s="304"/>
      <c r="PMW32" s="304"/>
      <c r="PMX32" s="304"/>
      <c r="PMY32" s="304"/>
      <c r="PMZ32" s="304"/>
      <c r="PNA32" s="304"/>
      <c r="PNB32" s="304"/>
      <c r="PNC32" s="304"/>
      <c r="PND32" s="304"/>
      <c r="PNE32" s="304"/>
      <c r="PNF32" s="304"/>
      <c r="PNG32" s="304"/>
      <c r="PNH32" s="304"/>
      <c r="PNI32" s="304"/>
      <c r="PNJ32" s="304"/>
      <c r="PNK32" s="304"/>
      <c r="PNL32" s="304"/>
      <c r="PNM32" s="304"/>
      <c r="PNN32" s="304"/>
      <c r="PNO32" s="304"/>
      <c r="PNP32" s="304"/>
      <c r="PNQ32" s="304"/>
      <c r="PNR32" s="304"/>
      <c r="PNS32" s="304"/>
      <c r="PNT32" s="304"/>
      <c r="PNU32" s="304"/>
      <c r="PNV32" s="304"/>
      <c r="PNW32" s="304"/>
      <c r="PNX32" s="304"/>
      <c r="PNY32" s="304"/>
      <c r="PNZ32" s="304"/>
      <c r="POA32" s="304"/>
      <c r="POB32" s="304"/>
      <c r="POC32" s="304"/>
      <c r="POD32" s="304"/>
      <c r="POE32" s="304"/>
      <c r="POF32" s="304"/>
      <c r="POG32" s="304"/>
      <c r="POH32" s="304"/>
      <c r="POI32" s="304"/>
      <c r="POJ32" s="304"/>
      <c r="POK32" s="304"/>
      <c r="POL32" s="304"/>
      <c r="POM32" s="304"/>
      <c r="PON32" s="304"/>
      <c r="POO32" s="304"/>
      <c r="POT32" s="304"/>
      <c r="POU32" s="304"/>
      <c r="POV32" s="304"/>
      <c r="POW32" s="304"/>
      <c r="POX32" s="304"/>
      <c r="POY32" s="304"/>
      <c r="POZ32" s="304"/>
      <c r="PPA32" s="304"/>
      <c r="PPB32" s="304"/>
      <c r="PPC32" s="304"/>
      <c r="PPD32" s="304"/>
      <c r="PQV32" s="304"/>
      <c r="PQW32" s="304"/>
      <c r="PQX32" s="304"/>
      <c r="PQY32" s="304"/>
      <c r="PQZ32" s="304"/>
      <c r="PRA32" s="304"/>
      <c r="PRB32" s="304"/>
      <c r="PRC32" s="304"/>
      <c r="PRD32" s="304"/>
      <c r="PRE32" s="304"/>
      <c r="PRF32" s="304"/>
      <c r="PRG32" s="304"/>
      <c r="PRH32" s="304"/>
      <c r="PRI32" s="304"/>
      <c r="PRJ32" s="304"/>
      <c r="PRK32" s="304"/>
      <c r="PRL32" s="304"/>
      <c r="PRM32" s="304"/>
      <c r="PRN32" s="304"/>
      <c r="PRO32" s="304"/>
      <c r="PRP32" s="304"/>
      <c r="PRQ32" s="304"/>
      <c r="PRR32" s="304"/>
      <c r="PRS32" s="304"/>
      <c r="PRT32" s="304"/>
      <c r="PRU32" s="304"/>
      <c r="PRV32" s="304"/>
      <c r="PRW32" s="304"/>
      <c r="PRX32" s="304"/>
      <c r="PRY32" s="304"/>
      <c r="PRZ32" s="304"/>
      <c r="PSA32" s="304"/>
      <c r="PSB32" s="304"/>
      <c r="PSC32" s="304"/>
      <c r="PSD32" s="304"/>
      <c r="PSE32" s="304"/>
      <c r="PSF32" s="304"/>
      <c r="PSG32" s="304"/>
      <c r="PSH32" s="304"/>
      <c r="PSI32" s="304"/>
      <c r="PSJ32" s="304"/>
      <c r="PSK32" s="304"/>
      <c r="PSL32" s="304"/>
      <c r="PSM32" s="304"/>
      <c r="PSN32" s="304"/>
      <c r="PSO32" s="304"/>
      <c r="PSP32" s="304"/>
      <c r="PSQ32" s="304"/>
      <c r="PSR32" s="304"/>
      <c r="PSS32" s="304"/>
      <c r="PST32" s="304"/>
      <c r="PSU32" s="304"/>
      <c r="PSV32" s="304"/>
      <c r="PSW32" s="304"/>
      <c r="PSX32" s="304"/>
      <c r="PSY32" s="304"/>
      <c r="PSZ32" s="304"/>
      <c r="PTA32" s="304"/>
      <c r="PTB32" s="304"/>
      <c r="PTC32" s="304"/>
      <c r="PTD32" s="304"/>
      <c r="PTE32" s="304"/>
      <c r="PTF32" s="304"/>
      <c r="PTG32" s="304"/>
      <c r="PTH32" s="304"/>
      <c r="PTI32" s="304"/>
      <c r="PTJ32" s="304"/>
      <c r="PTK32" s="304"/>
      <c r="PTL32" s="304"/>
      <c r="PTM32" s="304"/>
      <c r="PTN32" s="304"/>
      <c r="PTO32" s="304"/>
      <c r="PTP32" s="304"/>
      <c r="PTQ32" s="304"/>
      <c r="PTR32" s="304"/>
      <c r="PTS32" s="304"/>
      <c r="PTT32" s="304"/>
      <c r="PTU32" s="304"/>
      <c r="PTV32" s="304"/>
      <c r="PTW32" s="304"/>
      <c r="PTX32" s="304"/>
      <c r="PTY32" s="304"/>
      <c r="PTZ32" s="304"/>
      <c r="PUA32" s="304"/>
      <c r="PUB32" s="304"/>
      <c r="PUC32" s="304"/>
      <c r="PUD32" s="304"/>
      <c r="PUE32" s="304"/>
      <c r="PUF32" s="304"/>
      <c r="PUG32" s="304"/>
      <c r="PUH32" s="304"/>
      <c r="PUI32" s="304"/>
      <c r="PUJ32" s="304"/>
      <c r="PUK32" s="304"/>
      <c r="PUL32" s="304"/>
      <c r="PUM32" s="304"/>
      <c r="PUN32" s="304"/>
      <c r="PUO32" s="304"/>
      <c r="PUP32" s="304"/>
      <c r="PUQ32" s="304"/>
      <c r="PUR32" s="304"/>
      <c r="PUS32" s="304"/>
      <c r="PUT32" s="304"/>
      <c r="PUU32" s="304"/>
      <c r="PUV32" s="304"/>
      <c r="PUW32" s="304"/>
      <c r="PUX32" s="304"/>
      <c r="PUY32" s="304"/>
      <c r="PUZ32" s="304"/>
      <c r="PVA32" s="304"/>
      <c r="PVB32" s="304"/>
      <c r="PVC32" s="304"/>
      <c r="PVD32" s="304"/>
      <c r="PVE32" s="304"/>
      <c r="PVF32" s="304"/>
      <c r="PVG32" s="304"/>
      <c r="PVH32" s="304"/>
      <c r="PVI32" s="304"/>
      <c r="PVJ32" s="304"/>
      <c r="PVK32" s="304"/>
      <c r="PVL32" s="304"/>
      <c r="PVM32" s="304"/>
      <c r="PVN32" s="304"/>
      <c r="PVO32" s="304"/>
      <c r="PVP32" s="304"/>
      <c r="PVQ32" s="304"/>
      <c r="PVR32" s="304"/>
      <c r="PVS32" s="304"/>
      <c r="PVT32" s="304"/>
      <c r="PVU32" s="304"/>
      <c r="PVV32" s="304"/>
      <c r="PVW32" s="304"/>
      <c r="PVX32" s="304"/>
      <c r="PVY32" s="304"/>
      <c r="PVZ32" s="304"/>
      <c r="PWA32" s="304"/>
      <c r="PWB32" s="304"/>
      <c r="PWC32" s="304"/>
      <c r="PWD32" s="304"/>
      <c r="PWE32" s="304"/>
      <c r="PWF32" s="304"/>
      <c r="PWG32" s="304"/>
      <c r="PWH32" s="304"/>
      <c r="PWI32" s="304"/>
      <c r="PWJ32" s="304"/>
      <c r="PWK32" s="304"/>
      <c r="PWL32" s="304"/>
      <c r="PWM32" s="304"/>
      <c r="PWN32" s="304"/>
      <c r="PWO32" s="304"/>
      <c r="PWP32" s="304"/>
      <c r="PWQ32" s="304"/>
      <c r="PWR32" s="304"/>
      <c r="PWS32" s="304"/>
      <c r="PWT32" s="304"/>
      <c r="PWU32" s="304"/>
      <c r="PWV32" s="304"/>
      <c r="PWW32" s="304"/>
      <c r="PWX32" s="304"/>
      <c r="PWY32" s="304"/>
      <c r="PWZ32" s="304"/>
      <c r="PXA32" s="304"/>
      <c r="PXB32" s="304"/>
      <c r="PXC32" s="304"/>
      <c r="PXD32" s="304"/>
      <c r="PXE32" s="304"/>
      <c r="PXF32" s="304"/>
      <c r="PXG32" s="304"/>
      <c r="PXH32" s="304"/>
      <c r="PXI32" s="304"/>
      <c r="PXJ32" s="304"/>
      <c r="PXK32" s="304"/>
      <c r="PXL32" s="304"/>
      <c r="PXM32" s="304"/>
      <c r="PXN32" s="304"/>
      <c r="PXO32" s="304"/>
      <c r="PXP32" s="304"/>
      <c r="PXQ32" s="304"/>
      <c r="PXR32" s="304"/>
      <c r="PXS32" s="304"/>
      <c r="PXT32" s="304"/>
      <c r="PXU32" s="304"/>
      <c r="PXV32" s="304"/>
      <c r="PXW32" s="304"/>
      <c r="PXX32" s="304"/>
      <c r="PXY32" s="304"/>
      <c r="PXZ32" s="304"/>
      <c r="PYA32" s="304"/>
      <c r="PYB32" s="304"/>
      <c r="PYC32" s="304"/>
      <c r="PYD32" s="304"/>
      <c r="PYE32" s="304"/>
      <c r="PYF32" s="304"/>
      <c r="PYG32" s="304"/>
      <c r="PYH32" s="304"/>
      <c r="PYI32" s="304"/>
      <c r="PYJ32" s="304"/>
      <c r="PYK32" s="304"/>
      <c r="PYP32" s="304"/>
      <c r="PYQ32" s="304"/>
      <c r="PYR32" s="304"/>
      <c r="PYS32" s="304"/>
      <c r="PYT32" s="304"/>
      <c r="PYU32" s="304"/>
      <c r="PYV32" s="304"/>
      <c r="PYW32" s="304"/>
      <c r="PYX32" s="304"/>
      <c r="PYY32" s="304"/>
      <c r="PYZ32" s="304"/>
      <c r="QAR32" s="304"/>
      <c r="QAS32" s="304"/>
      <c r="QAT32" s="304"/>
      <c r="QAU32" s="304"/>
      <c r="QAV32" s="304"/>
      <c r="QAW32" s="304"/>
      <c r="QAX32" s="304"/>
      <c r="QAY32" s="304"/>
      <c r="QAZ32" s="304"/>
      <c r="QBA32" s="304"/>
      <c r="QBB32" s="304"/>
      <c r="QBC32" s="304"/>
      <c r="QBD32" s="304"/>
      <c r="QBE32" s="304"/>
      <c r="QBF32" s="304"/>
      <c r="QBG32" s="304"/>
      <c r="QBH32" s="304"/>
      <c r="QBI32" s="304"/>
      <c r="QBJ32" s="304"/>
      <c r="QBK32" s="304"/>
      <c r="QBL32" s="304"/>
      <c r="QBM32" s="304"/>
      <c r="QBN32" s="304"/>
      <c r="QBO32" s="304"/>
      <c r="QBP32" s="304"/>
      <c r="QBQ32" s="304"/>
      <c r="QBR32" s="304"/>
      <c r="QBS32" s="304"/>
      <c r="QBT32" s="304"/>
      <c r="QBU32" s="304"/>
      <c r="QBV32" s="304"/>
      <c r="QBW32" s="304"/>
      <c r="QBX32" s="304"/>
      <c r="QBY32" s="304"/>
      <c r="QBZ32" s="304"/>
      <c r="QCA32" s="304"/>
      <c r="QCB32" s="304"/>
      <c r="QCC32" s="304"/>
      <c r="QCD32" s="304"/>
      <c r="QCE32" s="304"/>
      <c r="QCF32" s="304"/>
      <c r="QCG32" s="304"/>
      <c r="QCH32" s="304"/>
      <c r="QCI32" s="304"/>
      <c r="QCJ32" s="304"/>
      <c r="QCK32" s="304"/>
      <c r="QCL32" s="304"/>
      <c r="QCM32" s="304"/>
      <c r="QCN32" s="304"/>
      <c r="QCO32" s="304"/>
      <c r="QCP32" s="304"/>
      <c r="QCQ32" s="304"/>
      <c r="QCR32" s="304"/>
      <c r="QCS32" s="304"/>
      <c r="QCT32" s="304"/>
      <c r="QCU32" s="304"/>
      <c r="QCV32" s="304"/>
      <c r="QCW32" s="304"/>
      <c r="QCX32" s="304"/>
      <c r="QCY32" s="304"/>
      <c r="QCZ32" s="304"/>
      <c r="QDA32" s="304"/>
      <c r="QDB32" s="304"/>
      <c r="QDC32" s="304"/>
      <c r="QDD32" s="304"/>
      <c r="QDE32" s="304"/>
      <c r="QDF32" s="304"/>
      <c r="QDG32" s="304"/>
      <c r="QDH32" s="304"/>
      <c r="QDI32" s="304"/>
      <c r="QDJ32" s="304"/>
      <c r="QDK32" s="304"/>
      <c r="QDL32" s="304"/>
      <c r="QDM32" s="304"/>
      <c r="QDN32" s="304"/>
      <c r="QDO32" s="304"/>
      <c r="QDP32" s="304"/>
      <c r="QDQ32" s="304"/>
      <c r="QDR32" s="304"/>
      <c r="QDS32" s="304"/>
      <c r="QDT32" s="304"/>
      <c r="QDU32" s="304"/>
      <c r="QDV32" s="304"/>
      <c r="QDW32" s="304"/>
      <c r="QDX32" s="304"/>
      <c r="QDY32" s="304"/>
      <c r="QDZ32" s="304"/>
      <c r="QEA32" s="304"/>
      <c r="QEB32" s="304"/>
      <c r="QEC32" s="304"/>
      <c r="QED32" s="304"/>
      <c r="QEE32" s="304"/>
      <c r="QEF32" s="304"/>
      <c r="QEG32" s="304"/>
      <c r="QEH32" s="304"/>
      <c r="QEI32" s="304"/>
      <c r="QEJ32" s="304"/>
      <c r="QEK32" s="304"/>
      <c r="QEL32" s="304"/>
      <c r="QEM32" s="304"/>
      <c r="QEN32" s="304"/>
      <c r="QEO32" s="304"/>
      <c r="QEP32" s="304"/>
      <c r="QEQ32" s="304"/>
      <c r="QER32" s="304"/>
      <c r="QES32" s="304"/>
      <c r="QET32" s="304"/>
      <c r="QEU32" s="304"/>
      <c r="QEV32" s="304"/>
      <c r="QEW32" s="304"/>
      <c r="QEX32" s="304"/>
      <c r="QEY32" s="304"/>
      <c r="QEZ32" s="304"/>
      <c r="QFA32" s="304"/>
      <c r="QFB32" s="304"/>
      <c r="QFC32" s="304"/>
      <c r="QFD32" s="304"/>
      <c r="QFE32" s="304"/>
      <c r="QFF32" s="304"/>
      <c r="QFG32" s="304"/>
      <c r="QFH32" s="304"/>
      <c r="QFI32" s="304"/>
      <c r="QFJ32" s="304"/>
      <c r="QFK32" s="304"/>
      <c r="QFL32" s="304"/>
      <c r="QFM32" s="304"/>
      <c r="QFN32" s="304"/>
      <c r="QFO32" s="304"/>
      <c r="QFP32" s="304"/>
      <c r="QFQ32" s="304"/>
      <c r="QFR32" s="304"/>
      <c r="QFS32" s="304"/>
      <c r="QFT32" s="304"/>
      <c r="QFU32" s="304"/>
      <c r="QFV32" s="304"/>
      <c r="QFW32" s="304"/>
      <c r="QFX32" s="304"/>
      <c r="QFY32" s="304"/>
      <c r="QFZ32" s="304"/>
      <c r="QGA32" s="304"/>
      <c r="QGB32" s="304"/>
      <c r="QGC32" s="304"/>
      <c r="QGD32" s="304"/>
      <c r="QGE32" s="304"/>
      <c r="QGF32" s="304"/>
      <c r="QGG32" s="304"/>
      <c r="QGH32" s="304"/>
      <c r="QGI32" s="304"/>
      <c r="QGJ32" s="304"/>
      <c r="QGK32" s="304"/>
      <c r="QGL32" s="304"/>
      <c r="QGM32" s="304"/>
      <c r="QGN32" s="304"/>
      <c r="QGO32" s="304"/>
      <c r="QGP32" s="304"/>
      <c r="QGQ32" s="304"/>
      <c r="QGR32" s="304"/>
      <c r="QGS32" s="304"/>
      <c r="QGT32" s="304"/>
      <c r="QGU32" s="304"/>
      <c r="QGV32" s="304"/>
      <c r="QGW32" s="304"/>
      <c r="QGX32" s="304"/>
      <c r="QGY32" s="304"/>
      <c r="QGZ32" s="304"/>
      <c r="QHA32" s="304"/>
      <c r="QHB32" s="304"/>
      <c r="QHC32" s="304"/>
      <c r="QHD32" s="304"/>
      <c r="QHE32" s="304"/>
      <c r="QHF32" s="304"/>
      <c r="QHG32" s="304"/>
      <c r="QHH32" s="304"/>
      <c r="QHI32" s="304"/>
      <c r="QHJ32" s="304"/>
      <c r="QHK32" s="304"/>
      <c r="QHL32" s="304"/>
      <c r="QHM32" s="304"/>
      <c r="QHN32" s="304"/>
      <c r="QHO32" s="304"/>
      <c r="QHP32" s="304"/>
      <c r="QHQ32" s="304"/>
      <c r="QHR32" s="304"/>
      <c r="QHS32" s="304"/>
      <c r="QHT32" s="304"/>
      <c r="QHU32" s="304"/>
      <c r="QHV32" s="304"/>
      <c r="QHW32" s="304"/>
      <c r="QHX32" s="304"/>
      <c r="QHY32" s="304"/>
      <c r="QHZ32" s="304"/>
      <c r="QIA32" s="304"/>
      <c r="QIB32" s="304"/>
      <c r="QIC32" s="304"/>
      <c r="QID32" s="304"/>
      <c r="QIE32" s="304"/>
      <c r="QIF32" s="304"/>
      <c r="QIG32" s="304"/>
      <c r="QIL32" s="304"/>
      <c r="QIM32" s="304"/>
      <c r="QIN32" s="304"/>
      <c r="QIO32" s="304"/>
      <c r="QIP32" s="304"/>
      <c r="QIQ32" s="304"/>
      <c r="QIR32" s="304"/>
      <c r="QIS32" s="304"/>
      <c r="QIT32" s="304"/>
      <c r="QIU32" s="304"/>
      <c r="QIV32" s="304"/>
      <c r="QKN32" s="304"/>
      <c r="QKO32" s="304"/>
      <c r="QKP32" s="304"/>
      <c r="QKQ32" s="304"/>
      <c r="QKR32" s="304"/>
      <c r="QKS32" s="304"/>
      <c r="QKT32" s="304"/>
      <c r="QKU32" s="304"/>
      <c r="QKV32" s="304"/>
      <c r="QKW32" s="304"/>
      <c r="QKX32" s="304"/>
      <c r="QKY32" s="304"/>
      <c r="QKZ32" s="304"/>
      <c r="QLA32" s="304"/>
      <c r="QLB32" s="304"/>
      <c r="QLC32" s="304"/>
      <c r="QLD32" s="304"/>
      <c r="QLE32" s="304"/>
      <c r="QLF32" s="304"/>
      <c r="QLG32" s="304"/>
      <c r="QLH32" s="304"/>
      <c r="QLI32" s="304"/>
      <c r="QLJ32" s="304"/>
      <c r="QLK32" s="304"/>
      <c r="QLL32" s="304"/>
      <c r="QLM32" s="304"/>
      <c r="QLN32" s="304"/>
      <c r="QLO32" s="304"/>
      <c r="QLP32" s="304"/>
      <c r="QLQ32" s="304"/>
      <c r="QLR32" s="304"/>
      <c r="QLS32" s="304"/>
      <c r="QLT32" s="304"/>
      <c r="QLU32" s="304"/>
      <c r="QLV32" s="304"/>
      <c r="QLW32" s="304"/>
      <c r="QLX32" s="304"/>
      <c r="QLY32" s="304"/>
      <c r="QLZ32" s="304"/>
      <c r="QMA32" s="304"/>
      <c r="QMB32" s="304"/>
      <c r="QMC32" s="304"/>
      <c r="QMD32" s="304"/>
      <c r="QME32" s="304"/>
      <c r="QMF32" s="304"/>
      <c r="QMG32" s="304"/>
      <c r="QMH32" s="304"/>
      <c r="QMI32" s="304"/>
      <c r="QMJ32" s="304"/>
      <c r="QMK32" s="304"/>
      <c r="QML32" s="304"/>
      <c r="QMM32" s="304"/>
      <c r="QMN32" s="304"/>
      <c r="QMO32" s="304"/>
      <c r="QMP32" s="304"/>
      <c r="QMQ32" s="304"/>
      <c r="QMR32" s="304"/>
      <c r="QMS32" s="304"/>
      <c r="QMT32" s="304"/>
      <c r="QMU32" s="304"/>
      <c r="QMV32" s="304"/>
      <c r="QMW32" s="304"/>
      <c r="QMX32" s="304"/>
      <c r="QMY32" s="304"/>
      <c r="QMZ32" s="304"/>
      <c r="QNA32" s="304"/>
      <c r="QNB32" s="304"/>
      <c r="QNC32" s="304"/>
      <c r="QND32" s="304"/>
      <c r="QNE32" s="304"/>
      <c r="QNF32" s="304"/>
      <c r="QNG32" s="304"/>
      <c r="QNH32" s="304"/>
      <c r="QNI32" s="304"/>
      <c r="QNJ32" s="304"/>
      <c r="QNK32" s="304"/>
      <c r="QNL32" s="304"/>
      <c r="QNM32" s="304"/>
      <c r="QNN32" s="304"/>
      <c r="QNO32" s="304"/>
      <c r="QNP32" s="304"/>
      <c r="QNQ32" s="304"/>
      <c r="QNR32" s="304"/>
      <c r="QNS32" s="304"/>
      <c r="QNT32" s="304"/>
      <c r="QNU32" s="304"/>
      <c r="QNV32" s="304"/>
      <c r="QNW32" s="304"/>
      <c r="QNX32" s="304"/>
      <c r="QNY32" s="304"/>
      <c r="QNZ32" s="304"/>
      <c r="QOA32" s="304"/>
      <c r="QOB32" s="304"/>
      <c r="QOC32" s="304"/>
      <c r="QOD32" s="304"/>
      <c r="QOE32" s="304"/>
      <c r="QOF32" s="304"/>
      <c r="QOG32" s="304"/>
      <c r="QOH32" s="304"/>
      <c r="QOI32" s="304"/>
      <c r="QOJ32" s="304"/>
      <c r="QOK32" s="304"/>
      <c r="QOL32" s="304"/>
      <c r="QOM32" s="304"/>
      <c r="QON32" s="304"/>
      <c r="QOO32" s="304"/>
      <c r="QOP32" s="304"/>
      <c r="QOQ32" s="304"/>
      <c r="QOR32" s="304"/>
      <c r="QOS32" s="304"/>
      <c r="QOT32" s="304"/>
      <c r="QOU32" s="304"/>
      <c r="QOV32" s="304"/>
      <c r="QOW32" s="304"/>
      <c r="QOX32" s="304"/>
      <c r="QOY32" s="304"/>
      <c r="QOZ32" s="304"/>
      <c r="QPA32" s="304"/>
      <c r="QPB32" s="304"/>
      <c r="QPC32" s="304"/>
      <c r="QPD32" s="304"/>
      <c r="QPE32" s="304"/>
      <c r="QPF32" s="304"/>
      <c r="QPG32" s="304"/>
      <c r="QPH32" s="304"/>
      <c r="QPI32" s="304"/>
      <c r="QPJ32" s="304"/>
      <c r="QPK32" s="304"/>
      <c r="QPL32" s="304"/>
      <c r="QPM32" s="304"/>
      <c r="QPN32" s="304"/>
      <c r="QPO32" s="304"/>
      <c r="QPP32" s="304"/>
      <c r="QPQ32" s="304"/>
      <c r="QPR32" s="304"/>
      <c r="QPS32" s="304"/>
      <c r="QPT32" s="304"/>
      <c r="QPU32" s="304"/>
      <c r="QPV32" s="304"/>
      <c r="QPW32" s="304"/>
      <c r="QPX32" s="304"/>
      <c r="QPY32" s="304"/>
      <c r="QPZ32" s="304"/>
      <c r="QQA32" s="304"/>
      <c r="QQB32" s="304"/>
      <c r="QQC32" s="304"/>
      <c r="QQD32" s="304"/>
      <c r="QQE32" s="304"/>
      <c r="QQF32" s="304"/>
      <c r="QQG32" s="304"/>
      <c r="QQH32" s="304"/>
      <c r="QQI32" s="304"/>
      <c r="QQJ32" s="304"/>
      <c r="QQK32" s="304"/>
      <c r="QQL32" s="304"/>
      <c r="QQM32" s="304"/>
      <c r="QQN32" s="304"/>
      <c r="QQO32" s="304"/>
      <c r="QQP32" s="304"/>
      <c r="QQQ32" s="304"/>
      <c r="QQR32" s="304"/>
      <c r="QQS32" s="304"/>
      <c r="QQT32" s="304"/>
      <c r="QQU32" s="304"/>
      <c r="QQV32" s="304"/>
      <c r="QQW32" s="304"/>
      <c r="QQX32" s="304"/>
      <c r="QQY32" s="304"/>
      <c r="QQZ32" s="304"/>
      <c r="QRA32" s="304"/>
      <c r="QRB32" s="304"/>
      <c r="QRC32" s="304"/>
      <c r="QRD32" s="304"/>
      <c r="QRE32" s="304"/>
      <c r="QRF32" s="304"/>
      <c r="QRG32" s="304"/>
      <c r="QRH32" s="304"/>
      <c r="QRI32" s="304"/>
      <c r="QRJ32" s="304"/>
      <c r="QRK32" s="304"/>
      <c r="QRL32" s="304"/>
      <c r="QRM32" s="304"/>
      <c r="QRN32" s="304"/>
      <c r="QRO32" s="304"/>
      <c r="QRP32" s="304"/>
      <c r="QRQ32" s="304"/>
      <c r="QRR32" s="304"/>
      <c r="QRS32" s="304"/>
      <c r="QRT32" s="304"/>
      <c r="QRU32" s="304"/>
      <c r="QRV32" s="304"/>
      <c r="QRW32" s="304"/>
      <c r="QRX32" s="304"/>
      <c r="QRY32" s="304"/>
      <c r="QRZ32" s="304"/>
      <c r="QSA32" s="304"/>
      <c r="QSB32" s="304"/>
      <c r="QSC32" s="304"/>
      <c r="QSH32" s="304"/>
      <c r="QSI32" s="304"/>
      <c r="QSJ32" s="304"/>
      <c r="QSK32" s="304"/>
      <c r="QSL32" s="304"/>
      <c r="QSM32" s="304"/>
      <c r="QSN32" s="304"/>
      <c r="QSO32" s="304"/>
      <c r="QSP32" s="304"/>
      <c r="QSQ32" s="304"/>
      <c r="QSR32" s="304"/>
      <c r="QUJ32" s="304"/>
      <c r="QUK32" s="304"/>
      <c r="QUL32" s="304"/>
      <c r="QUM32" s="304"/>
      <c r="QUN32" s="304"/>
      <c r="QUO32" s="304"/>
      <c r="QUP32" s="304"/>
      <c r="QUQ32" s="304"/>
      <c r="QUR32" s="304"/>
      <c r="QUS32" s="304"/>
      <c r="QUT32" s="304"/>
      <c r="QUU32" s="304"/>
      <c r="QUV32" s="304"/>
      <c r="QUW32" s="304"/>
      <c r="QUX32" s="304"/>
      <c r="QUY32" s="304"/>
      <c r="QUZ32" s="304"/>
      <c r="QVA32" s="304"/>
      <c r="QVB32" s="304"/>
      <c r="QVC32" s="304"/>
      <c r="QVD32" s="304"/>
      <c r="QVE32" s="304"/>
      <c r="QVF32" s="304"/>
      <c r="QVG32" s="304"/>
      <c r="QVH32" s="304"/>
      <c r="QVI32" s="304"/>
      <c r="QVJ32" s="304"/>
      <c r="QVK32" s="304"/>
      <c r="QVL32" s="304"/>
      <c r="QVM32" s="304"/>
      <c r="QVN32" s="304"/>
      <c r="QVO32" s="304"/>
      <c r="QVP32" s="304"/>
      <c r="QVQ32" s="304"/>
      <c r="QVR32" s="304"/>
      <c r="QVS32" s="304"/>
      <c r="QVT32" s="304"/>
      <c r="QVU32" s="304"/>
      <c r="QVV32" s="304"/>
      <c r="QVW32" s="304"/>
      <c r="QVX32" s="304"/>
      <c r="QVY32" s="304"/>
      <c r="QVZ32" s="304"/>
      <c r="QWA32" s="304"/>
      <c r="QWB32" s="304"/>
      <c r="QWC32" s="304"/>
      <c r="QWD32" s="304"/>
      <c r="QWE32" s="304"/>
      <c r="QWF32" s="304"/>
      <c r="QWG32" s="304"/>
      <c r="QWH32" s="304"/>
      <c r="QWI32" s="304"/>
      <c r="QWJ32" s="304"/>
      <c r="QWK32" s="304"/>
      <c r="QWL32" s="304"/>
      <c r="QWM32" s="304"/>
      <c r="QWN32" s="304"/>
      <c r="QWO32" s="304"/>
      <c r="QWP32" s="304"/>
      <c r="QWQ32" s="304"/>
      <c r="QWR32" s="304"/>
      <c r="QWS32" s="304"/>
      <c r="QWT32" s="304"/>
      <c r="QWU32" s="304"/>
      <c r="QWV32" s="304"/>
      <c r="QWW32" s="304"/>
      <c r="QWX32" s="304"/>
      <c r="QWY32" s="304"/>
      <c r="QWZ32" s="304"/>
      <c r="QXA32" s="304"/>
      <c r="QXB32" s="304"/>
      <c r="QXC32" s="304"/>
      <c r="QXD32" s="304"/>
      <c r="QXE32" s="304"/>
      <c r="QXF32" s="304"/>
      <c r="QXG32" s="304"/>
      <c r="QXH32" s="304"/>
      <c r="QXI32" s="304"/>
      <c r="QXJ32" s="304"/>
      <c r="QXK32" s="304"/>
      <c r="QXL32" s="304"/>
      <c r="QXM32" s="304"/>
      <c r="QXN32" s="304"/>
      <c r="QXO32" s="304"/>
      <c r="QXP32" s="304"/>
      <c r="QXQ32" s="304"/>
      <c r="QXR32" s="304"/>
      <c r="QXS32" s="304"/>
      <c r="QXT32" s="304"/>
      <c r="QXU32" s="304"/>
      <c r="QXV32" s="304"/>
      <c r="QXW32" s="304"/>
      <c r="QXX32" s="304"/>
      <c r="QXY32" s="304"/>
      <c r="QXZ32" s="304"/>
      <c r="QYA32" s="304"/>
      <c r="QYB32" s="304"/>
      <c r="QYC32" s="304"/>
      <c r="QYD32" s="304"/>
      <c r="QYE32" s="304"/>
      <c r="QYF32" s="304"/>
      <c r="QYG32" s="304"/>
      <c r="QYH32" s="304"/>
      <c r="QYI32" s="304"/>
      <c r="QYJ32" s="304"/>
      <c r="QYK32" s="304"/>
      <c r="QYL32" s="304"/>
      <c r="QYM32" s="304"/>
      <c r="QYN32" s="304"/>
      <c r="QYO32" s="304"/>
      <c r="QYP32" s="304"/>
      <c r="QYQ32" s="304"/>
      <c r="QYR32" s="304"/>
      <c r="QYS32" s="304"/>
      <c r="QYT32" s="304"/>
      <c r="QYU32" s="304"/>
      <c r="QYV32" s="304"/>
      <c r="QYW32" s="304"/>
      <c r="QYX32" s="304"/>
      <c r="QYY32" s="304"/>
      <c r="QYZ32" s="304"/>
      <c r="QZA32" s="304"/>
      <c r="QZB32" s="304"/>
      <c r="QZC32" s="304"/>
      <c r="QZD32" s="304"/>
      <c r="QZE32" s="304"/>
      <c r="QZF32" s="304"/>
      <c r="QZG32" s="304"/>
      <c r="QZH32" s="304"/>
      <c r="QZI32" s="304"/>
      <c r="QZJ32" s="304"/>
      <c r="QZK32" s="304"/>
      <c r="QZL32" s="304"/>
      <c r="QZM32" s="304"/>
      <c r="QZN32" s="304"/>
      <c r="QZO32" s="304"/>
      <c r="QZP32" s="304"/>
      <c r="QZQ32" s="304"/>
      <c r="QZR32" s="304"/>
      <c r="QZS32" s="304"/>
      <c r="QZT32" s="304"/>
      <c r="QZU32" s="304"/>
      <c r="QZV32" s="304"/>
      <c r="QZW32" s="304"/>
      <c r="QZX32" s="304"/>
      <c r="QZY32" s="304"/>
      <c r="QZZ32" s="304"/>
      <c r="RAA32" s="304"/>
      <c r="RAB32" s="304"/>
      <c r="RAC32" s="304"/>
      <c r="RAD32" s="304"/>
      <c r="RAE32" s="304"/>
      <c r="RAF32" s="304"/>
      <c r="RAG32" s="304"/>
      <c r="RAH32" s="304"/>
      <c r="RAI32" s="304"/>
      <c r="RAJ32" s="304"/>
      <c r="RAK32" s="304"/>
      <c r="RAL32" s="304"/>
      <c r="RAM32" s="304"/>
      <c r="RAN32" s="304"/>
      <c r="RAO32" s="304"/>
      <c r="RAP32" s="304"/>
      <c r="RAQ32" s="304"/>
      <c r="RAR32" s="304"/>
      <c r="RAS32" s="304"/>
      <c r="RAT32" s="304"/>
      <c r="RAU32" s="304"/>
      <c r="RAV32" s="304"/>
      <c r="RAW32" s="304"/>
      <c r="RAX32" s="304"/>
      <c r="RAY32" s="304"/>
      <c r="RAZ32" s="304"/>
      <c r="RBA32" s="304"/>
      <c r="RBB32" s="304"/>
      <c r="RBC32" s="304"/>
      <c r="RBD32" s="304"/>
      <c r="RBE32" s="304"/>
      <c r="RBF32" s="304"/>
      <c r="RBG32" s="304"/>
      <c r="RBH32" s="304"/>
      <c r="RBI32" s="304"/>
      <c r="RBJ32" s="304"/>
      <c r="RBK32" s="304"/>
      <c r="RBL32" s="304"/>
      <c r="RBM32" s="304"/>
      <c r="RBN32" s="304"/>
      <c r="RBO32" s="304"/>
      <c r="RBP32" s="304"/>
      <c r="RBQ32" s="304"/>
      <c r="RBR32" s="304"/>
      <c r="RBS32" s="304"/>
      <c r="RBT32" s="304"/>
      <c r="RBU32" s="304"/>
      <c r="RBV32" s="304"/>
      <c r="RBW32" s="304"/>
      <c r="RBX32" s="304"/>
      <c r="RBY32" s="304"/>
      <c r="RCD32" s="304"/>
      <c r="RCE32" s="304"/>
      <c r="RCF32" s="304"/>
      <c r="RCG32" s="304"/>
      <c r="RCH32" s="304"/>
      <c r="RCI32" s="304"/>
      <c r="RCJ32" s="304"/>
      <c r="RCK32" s="304"/>
      <c r="RCL32" s="304"/>
      <c r="RCM32" s="304"/>
      <c r="RCN32" s="304"/>
      <c r="REF32" s="304"/>
      <c r="REG32" s="304"/>
      <c r="REH32" s="304"/>
      <c r="REI32" s="304"/>
      <c r="REJ32" s="304"/>
      <c r="REK32" s="304"/>
      <c r="REL32" s="304"/>
      <c r="REM32" s="304"/>
      <c r="REN32" s="304"/>
      <c r="REO32" s="304"/>
      <c r="REP32" s="304"/>
      <c r="REQ32" s="304"/>
      <c r="RER32" s="304"/>
      <c r="RES32" s="304"/>
      <c r="RET32" s="304"/>
      <c r="REU32" s="304"/>
      <c r="REV32" s="304"/>
      <c r="REW32" s="304"/>
      <c r="REX32" s="304"/>
      <c r="REY32" s="304"/>
      <c r="REZ32" s="304"/>
      <c r="RFA32" s="304"/>
      <c r="RFB32" s="304"/>
      <c r="RFC32" s="304"/>
      <c r="RFD32" s="304"/>
      <c r="RFE32" s="304"/>
      <c r="RFF32" s="304"/>
      <c r="RFG32" s="304"/>
      <c r="RFH32" s="304"/>
      <c r="RFI32" s="304"/>
      <c r="RFJ32" s="304"/>
      <c r="RFK32" s="304"/>
      <c r="RFL32" s="304"/>
      <c r="RFM32" s="304"/>
      <c r="RFN32" s="304"/>
      <c r="RFO32" s="304"/>
      <c r="RFP32" s="304"/>
      <c r="RFQ32" s="304"/>
      <c r="RFR32" s="304"/>
      <c r="RFS32" s="304"/>
      <c r="RFT32" s="304"/>
      <c r="RFU32" s="304"/>
      <c r="RFV32" s="304"/>
      <c r="RFW32" s="304"/>
      <c r="RFX32" s="304"/>
      <c r="RFY32" s="304"/>
      <c r="RFZ32" s="304"/>
      <c r="RGA32" s="304"/>
      <c r="RGB32" s="304"/>
      <c r="RGC32" s="304"/>
      <c r="RGD32" s="304"/>
      <c r="RGE32" s="304"/>
      <c r="RGF32" s="304"/>
      <c r="RGG32" s="304"/>
      <c r="RGH32" s="304"/>
      <c r="RGI32" s="304"/>
      <c r="RGJ32" s="304"/>
      <c r="RGK32" s="304"/>
      <c r="RGL32" s="304"/>
      <c r="RGM32" s="304"/>
      <c r="RGN32" s="304"/>
      <c r="RGO32" s="304"/>
      <c r="RGP32" s="304"/>
      <c r="RGQ32" s="304"/>
      <c r="RGR32" s="304"/>
      <c r="RGS32" s="304"/>
      <c r="RGT32" s="304"/>
      <c r="RGU32" s="304"/>
      <c r="RGV32" s="304"/>
      <c r="RGW32" s="304"/>
      <c r="RGX32" s="304"/>
      <c r="RGY32" s="304"/>
      <c r="RGZ32" s="304"/>
      <c r="RHA32" s="304"/>
      <c r="RHB32" s="304"/>
      <c r="RHC32" s="304"/>
      <c r="RHD32" s="304"/>
      <c r="RHE32" s="304"/>
      <c r="RHF32" s="304"/>
      <c r="RHG32" s="304"/>
      <c r="RHH32" s="304"/>
      <c r="RHI32" s="304"/>
      <c r="RHJ32" s="304"/>
      <c r="RHK32" s="304"/>
      <c r="RHL32" s="304"/>
      <c r="RHM32" s="304"/>
      <c r="RHN32" s="304"/>
      <c r="RHO32" s="304"/>
      <c r="RHP32" s="304"/>
      <c r="RHQ32" s="304"/>
      <c r="RHR32" s="304"/>
      <c r="RHS32" s="304"/>
      <c r="RHT32" s="304"/>
      <c r="RHU32" s="304"/>
      <c r="RHV32" s="304"/>
      <c r="RHW32" s="304"/>
      <c r="RHX32" s="304"/>
      <c r="RHY32" s="304"/>
      <c r="RHZ32" s="304"/>
      <c r="RIA32" s="304"/>
      <c r="RIB32" s="304"/>
      <c r="RIC32" s="304"/>
      <c r="RID32" s="304"/>
      <c r="RIE32" s="304"/>
      <c r="RIF32" s="304"/>
      <c r="RIG32" s="304"/>
      <c r="RIH32" s="304"/>
      <c r="RII32" s="304"/>
      <c r="RIJ32" s="304"/>
      <c r="RIK32" s="304"/>
      <c r="RIL32" s="304"/>
      <c r="RIM32" s="304"/>
      <c r="RIN32" s="304"/>
      <c r="RIO32" s="304"/>
      <c r="RIP32" s="304"/>
      <c r="RIQ32" s="304"/>
      <c r="RIR32" s="304"/>
      <c r="RIS32" s="304"/>
      <c r="RIT32" s="304"/>
      <c r="RIU32" s="304"/>
      <c r="RIV32" s="304"/>
      <c r="RIW32" s="304"/>
      <c r="RIX32" s="304"/>
      <c r="RIY32" s="304"/>
      <c r="RIZ32" s="304"/>
      <c r="RJA32" s="304"/>
      <c r="RJB32" s="304"/>
      <c r="RJC32" s="304"/>
      <c r="RJD32" s="304"/>
      <c r="RJE32" s="304"/>
      <c r="RJF32" s="304"/>
      <c r="RJG32" s="304"/>
      <c r="RJH32" s="304"/>
      <c r="RJI32" s="304"/>
      <c r="RJJ32" s="304"/>
      <c r="RJK32" s="304"/>
      <c r="RJL32" s="304"/>
      <c r="RJM32" s="304"/>
      <c r="RJN32" s="304"/>
      <c r="RJO32" s="304"/>
      <c r="RJP32" s="304"/>
      <c r="RJQ32" s="304"/>
      <c r="RJR32" s="304"/>
      <c r="RJS32" s="304"/>
      <c r="RJT32" s="304"/>
      <c r="RJU32" s="304"/>
      <c r="RJV32" s="304"/>
      <c r="RJW32" s="304"/>
      <c r="RJX32" s="304"/>
      <c r="RJY32" s="304"/>
      <c r="RJZ32" s="304"/>
      <c r="RKA32" s="304"/>
      <c r="RKB32" s="304"/>
      <c r="RKC32" s="304"/>
      <c r="RKD32" s="304"/>
      <c r="RKE32" s="304"/>
      <c r="RKF32" s="304"/>
      <c r="RKG32" s="304"/>
      <c r="RKH32" s="304"/>
      <c r="RKI32" s="304"/>
      <c r="RKJ32" s="304"/>
      <c r="RKK32" s="304"/>
      <c r="RKL32" s="304"/>
      <c r="RKM32" s="304"/>
      <c r="RKN32" s="304"/>
      <c r="RKO32" s="304"/>
      <c r="RKP32" s="304"/>
      <c r="RKQ32" s="304"/>
      <c r="RKR32" s="304"/>
      <c r="RKS32" s="304"/>
      <c r="RKT32" s="304"/>
      <c r="RKU32" s="304"/>
      <c r="RKV32" s="304"/>
      <c r="RKW32" s="304"/>
      <c r="RKX32" s="304"/>
      <c r="RKY32" s="304"/>
      <c r="RKZ32" s="304"/>
      <c r="RLA32" s="304"/>
      <c r="RLB32" s="304"/>
      <c r="RLC32" s="304"/>
      <c r="RLD32" s="304"/>
      <c r="RLE32" s="304"/>
      <c r="RLF32" s="304"/>
      <c r="RLG32" s="304"/>
      <c r="RLH32" s="304"/>
      <c r="RLI32" s="304"/>
      <c r="RLJ32" s="304"/>
      <c r="RLK32" s="304"/>
      <c r="RLL32" s="304"/>
      <c r="RLM32" s="304"/>
      <c r="RLN32" s="304"/>
      <c r="RLO32" s="304"/>
      <c r="RLP32" s="304"/>
      <c r="RLQ32" s="304"/>
      <c r="RLR32" s="304"/>
      <c r="RLS32" s="304"/>
      <c r="RLT32" s="304"/>
      <c r="RLU32" s="304"/>
      <c r="RLZ32" s="304"/>
      <c r="RMA32" s="304"/>
      <c r="RMB32" s="304"/>
      <c r="RMC32" s="304"/>
      <c r="RMD32" s="304"/>
      <c r="RME32" s="304"/>
      <c r="RMF32" s="304"/>
      <c r="RMG32" s="304"/>
      <c r="RMH32" s="304"/>
      <c r="RMI32" s="304"/>
      <c r="RMJ32" s="304"/>
      <c r="ROB32" s="304"/>
      <c r="ROC32" s="304"/>
      <c r="ROD32" s="304"/>
      <c r="ROE32" s="304"/>
      <c r="ROF32" s="304"/>
      <c r="ROG32" s="304"/>
      <c r="ROH32" s="304"/>
      <c r="ROI32" s="304"/>
      <c r="ROJ32" s="304"/>
      <c r="ROK32" s="304"/>
      <c r="ROL32" s="304"/>
      <c r="ROM32" s="304"/>
      <c r="RON32" s="304"/>
      <c r="ROO32" s="304"/>
      <c r="ROP32" s="304"/>
      <c r="ROQ32" s="304"/>
      <c r="ROR32" s="304"/>
      <c r="ROS32" s="304"/>
      <c r="ROT32" s="304"/>
      <c r="ROU32" s="304"/>
      <c r="ROV32" s="304"/>
      <c r="ROW32" s="304"/>
      <c r="ROX32" s="304"/>
      <c r="ROY32" s="304"/>
      <c r="ROZ32" s="304"/>
      <c r="RPA32" s="304"/>
      <c r="RPB32" s="304"/>
      <c r="RPC32" s="304"/>
      <c r="RPD32" s="304"/>
      <c r="RPE32" s="304"/>
      <c r="RPF32" s="304"/>
      <c r="RPG32" s="304"/>
      <c r="RPH32" s="304"/>
      <c r="RPI32" s="304"/>
      <c r="RPJ32" s="304"/>
      <c r="RPK32" s="304"/>
      <c r="RPL32" s="304"/>
      <c r="RPM32" s="304"/>
      <c r="RPN32" s="304"/>
      <c r="RPO32" s="304"/>
      <c r="RPP32" s="304"/>
      <c r="RPQ32" s="304"/>
      <c r="RPR32" s="304"/>
      <c r="RPS32" s="304"/>
      <c r="RPT32" s="304"/>
      <c r="RPU32" s="304"/>
      <c r="RPV32" s="304"/>
      <c r="RPW32" s="304"/>
      <c r="RPX32" s="304"/>
      <c r="RPY32" s="304"/>
      <c r="RPZ32" s="304"/>
      <c r="RQA32" s="304"/>
      <c r="RQB32" s="304"/>
      <c r="RQC32" s="304"/>
      <c r="RQD32" s="304"/>
      <c r="RQE32" s="304"/>
      <c r="RQF32" s="304"/>
      <c r="RQG32" s="304"/>
      <c r="RQH32" s="304"/>
      <c r="RQI32" s="304"/>
      <c r="RQJ32" s="304"/>
      <c r="RQK32" s="304"/>
      <c r="RQL32" s="304"/>
      <c r="RQM32" s="304"/>
      <c r="RQN32" s="304"/>
      <c r="RQO32" s="304"/>
      <c r="RQP32" s="304"/>
      <c r="RQQ32" s="304"/>
      <c r="RQR32" s="304"/>
      <c r="RQS32" s="304"/>
      <c r="RQT32" s="304"/>
      <c r="RQU32" s="304"/>
      <c r="RQV32" s="304"/>
      <c r="RQW32" s="304"/>
      <c r="RQX32" s="304"/>
      <c r="RQY32" s="304"/>
      <c r="RQZ32" s="304"/>
      <c r="RRA32" s="304"/>
      <c r="RRB32" s="304"/>
      <c r="RRC32" s="304"/>
      <c r="RRD32" s="304"/>
      <c r="RRE32" s="304"/>
      <c r="RRF32" s="304"/>
      <c r="RRG32" s="304"/>
      <c r="RRH32" s="304"/>
      <c r="RRI32" s="304"/>
      <c r="RRJ32" s="304"/>
      <c r="RRK32" s="304"/>
      <c r="RRL32" s="304"/>
      <c r="RRM32" s="304"/>
      <c r="RRN32" s="304"/>
      <c r="RRO32" s="304"/>
      <c r="RRP32" s="304"/>
      <c r="RRQ32" s="304"/>
      <c r="RRR32" s="304"/>
      <c r="RRS32" s="304"/>
      <c r="RRT32" s="304"/>
      <c r="RRU32" s="304"/>
      <c r="RRV32" s="304"/>
      <c r="RRW32" s="304"/>
      <c r="RRX32" s="304"/>
      <c r="RRY32" s="304"/>
      <c r="RRZ32" s="304"/>
      <c r="RSA32" s="304"/>
      <c r="RSB32" s="304"/>
      <c r="RSC32" s="304"/>
      <c r="RSD32" s="304"/>
      <c r="RSE32" s="304"/>
      <c r="RSF32" s="304"/>
      <c r="RSG32" s="304"/>
      <c r="RSH32" s="304"/>
      <c r="RSI32" s="304"/>
      <c r="RSJ32" s="304"/>
      <c r="RSK32" s="304"/>
      <c r="RSL32" s="304"/>
      <c r="RSM32" s="304"/>
      <c r="RSN32" s="304"/>
      <c r="RSO32" s="304"/>
      <c r="RSP32" s="304"/>
      <c r="RSQ32" s="304"/>
      <c r="RSR32" s="304"/>
      <c r="RSS32" s="304"/>
      <c r="RST32" s="304"/>
      <c r="RSU32" s="304"/>
      <c r="RSV32" s="304"/>
      <c r="RSW32" s="304"/>
      <c r="RSX32" s="304"/>
      <c r="RSY32" s="304"/>
      <c r="RSZ32" s="304"/>
      <c r="RTA32" s="304"/>
      <c r="RTB32" s="304"/>
      <c r="RTC32" s="304"/>
      <c r="RTD32" s="304"/>
      <c r="RTE32" s="304"/>
      <c r="RTF32" s="304"/>
      <c r="RTG32" s="304"/>
      <c r="RTH32" s="304"/>
      <c r="RTI32" s="304"/>
      <c r="RTJ32" s="304"/>
      <c r="RTK32" s="304"/>
      <c r="RTL32" s="304"/>
      <c r="RTM32" s="304"/>
      <c r="RTN32" s="304"/>
      <c r="RTO32" s="304"/>
      <c r="RTP32" s="304"/>
      <c r="RTQ32" s="304"/>
      <c r="RTR32" s="304"/>
      <c r="RTS32" s="304"/>
      <c r="RTT32" s="304"/>
      <c r="RTU32" s="304"/>
      <c r="RTV32" s="304"/>
      <c r="RTW32" s="304"/>
      <c r="RTX32" s="304"/>
      <c r="RTY32" s="304"/>
      <c r="RTZ32" s="304"/>
      <c r="RUA32" s="304"/>
      <c r="RUB32" s="304"/>
      <c r="RUC32" s="304"/>
      <c r="RUD32" s="304"/>
      <c r="RUE32" s="304"/>
      <c r="RUF32" s="304"/>
      <c r="RUG32" s="304"/>
      <c r="RUH32" s="304"/>
      <c r="RUI32" s="304"/>
      <c r="RUJ32" s="304"/>
      <c r="RUK32" s="304"/>
      <c r="RUL32" s="304"/>
      <c r="RUM32" s="304"/>
      <c r="RUN32" s="304"/>
      <c r="RUO32" s="304"/>
      <c r="RUP32" s="304"/>
      <c r="RUQ32" s="304"/>
      <c r="RUR32" s="304"/>
      <c r="RUS32" s="304"/>
      <c r="RUT32" s="304"/>
      <c r="RUU32" s="304"/>
      <c r="RUV32" s="304"/>
      <c r="RUW32" s="304"/>
      <c r="RUX32" s="304"/>
      <c r="RUY32" s="304"/>
      <c r="RUZ32" s="304"/>
      <c r="RVA32" s="304"/>
      <c r="RVB32" s="304"/>
      <c r="RVC32" s="304"/>
      <c r="RVD32" s="304"/>
      <c r="RVE32" s="304"/>
      <c r="RVF32" s="304"/>
      <c r="RVG32" s="304"/>
      <c r="RVH32" s="304"/>
      <c r="RVI32" s="304"/>
      <c r="RVJ32" s="304"/>
      <c r="RVK32" s="304"/>
      <c r="RVL32" s="304"/>
      <c r="RVM32" s="304"/>
      <c r="RVN32" s="304"/>
      <c r="RVO32" s="304"/>
      <c r="RVP32" s="304"/>
      <c r="RVQ32" s="304"/>
      <c r="RVV32" s="304"/>
      <c r="RVW32" s="304"/>
      <c r="RVX32" s="304"/>
      <c r="RVY32" s="304"/>
      <c r="RVZ32" s="304"/>
      <c r="RWA32" s="304"/>
      <c r="RWB32" s="304"/>
      <c r="RWC32" s="304"/>
      <c r="RWD32" s="304"/>
      <c r="RWE32" s="304"/>
      <c r="RWF32" s="304"/>
      <c r="RXX32" s="304"/>
      <c r="RXY32" s="304"/>
      <c r="RXZ32" s="304"/>
      <c r="RYA32" s="304"/>
      <c r="RYB32" s="304"/>
      <c r="RYC32" s="304"/>
      <c r="RYD32" s="304"/>
      <c r="RYE32" s="304"/>
      <c r="RYF32" s="304"/>
      <c r="RYG32" s="304"/>
      <c r="RYH32" s="304"/>
      <c r="RYI32" s="304"/>
      <c r="RYJ32" s="304"/>
      <c r="RYK32" s="304"/>
      <c r="RYL32" s="304"/>
      <c r="RYM32" s="304"/>
      <c r="RYN32" s="304"/>
      <c r="RYO32" s="304"/>
      <c r="RYP32" s="304"/>
      <c r="RYQ32" s="304"/>
      <c r="RYR32" s="304"/>
      <c r="RYS32" s="304"/>
      <c r="RYT32" s="304"/>
      <c r="RYU32" s="304"/>
      <c r="RYV32" s="304"/>
      <c r="RYW32" s="304"/>
      <c r="RYX32" s="304"/>
      <c r="RYY32" s="304"/>
      <c r="RYZ32" s="304"/>
      <c r="RZA32" s="304"/>
      <c r="RZB32" s="304"/>
      <c r="RZC32" s="304"/>
      <c r="RZD32" s="304"/>
      <c r="RZE32" s="304"/>
      <c r="RZF32" s="304"/>
      <c r="RZG32" s="304"/>
      <c r="RZH32" s="304"/>
      <c r="RZI32" s="304"/>
      <c r="RZJ32" s="304"/>
      <c r="RZK32" s="304"/>
      <c r="RZL32" s="304"/>
      <c r="RZM32" s="304"/>
      <c r="RZN32" s="304"/>
      <c r="RZO32" s="304"/>
      <c r="RZP32" s="304"/>
      <c r="RZQ32" s="304"/>
      <c r="RZR32" s="304"/>
      <c r="RZS32" s="304"/>
      <c r="RZT32" s="304"/>
      <c r="RZU32" s="304"/>
      <c r="RZV32" s="304"/>
      <c r="RZW32" s="304"/>
      <c r="RZX32" s="304"/>
      <c r="RZY32" s="304"/>
      <c r="RZZ32" s="304"/>
      <c r="SAA32" s="304"/>
      <c r="SAB32" s="304"/>
      <c r="SAC32" s="304"/>
      <c r="SAD32" s="304"/>
      <c r="SAE32" s="304"/>
      <c r="SAF32" s="304"/>
      <c r="SAG32" s="304"/>
      <c r="SAH32" s="304"/>
      <c r="SAI32" s="304"/>
      <c r="SAJ32" s="304"/>
      <c r="SAK32" s="304"/>
      <c r="SAL32" s="304"/>
      <c r="SAM32" s="304"/>
      <c r="SAN32" s="304"/>
      <c r="SAO32" s="304"/>
      <c r="SAP32" s="304"/>
      <c r="SAQ32" s="304"/>
      <c r="SAR32" s="304"/>
      <c r="SAS32" s="304"/>
      <c r="SAT32" s="304"/>
      <c r="SAU32" s="304"/>
      <c r="SAV32" s="304"/>
      <c r="SAW32" s="304"/>
      <c r="SAX32" s="304"/>
      <c r="SAY32" s="304"/>
      <c r="SAZ32" s="304"/>
      <c r="SBA32" s="304"/>
      <c r="SBB32" s="304"/>
      <c r="SBC32" s="304"/>
      <c r="SBD32" s="304"/>
      <c r="SBE32" s="304"/>
      <c r="SBF32" s="304"/>
      <c r="SBG32" s="304"/>
      <c r="SBH32" s="304"/>
      <c r="SBI32" s="304"/>
      <c r="SBJ32" s="304"/>
      <c r="SBK32" s="304"/>
      <c r="SBL32" s="304"/>
      <c r="SBM32" s="304"/>
      <c r="SBN32" s="304"/>
      <c r="SBO32" s="304"/>
      <c r="SBP32" s="304"/>
      <c r="SBQ32" s="304"/>
      <c r="SBR32" s="304"/>
      <c r="SBS32" s="304"/>
      <c r="SBT32" s="304"/>
      <c r="SBU32" s="304"/>
      <c r="SBV32" s="304"/>
      <c r="SBW32" s="304"/>
      <c r="SBX32" s="304"/>
      <c r="SBY32" s="304"/>
      <c r="SBZ32" s="304"/>
      <c r="SCA32" s="304"/>
      <c r="SCB32" s="304"/>
      <c r="SCC32" s="304"/>
      <c r="SCD32" s="304"/>
      <c r="SCE32" s="304"/>
      <c r="SCF32" s="304"/>
      <c r="SCG32" s="304"/>
      <c r="SCH32" s="304"/>
      <c r="SCI32" s="304"/>
      <c r="SCJ32" s="304"/>
      <c r="SCK32" s="304"/>
      <c r="SCL32" s="304"/>
      <c r="SCM32" s="304"/>
      <c r="SCN32" s="304"/>
      <c r="SCO32" s="304"/>
      <c r="SCP32" s="304"/>
      <c r="SCQ32" s="304"/>
      <c r="SCR32" s="304"/>
      <c r="SCS32" s="304"/>
      <c r="SCT32" s="304"/>
      <c r="SCU32" s="304"/>
      <c r="SCV32" s="304"/>
      <c r="SCW32" s="304"/>
      <c r="SCX32" s="304"/>
      <c r="SCY32" s="304"/>
      <c r="SCZ32" s="304"/>
      <c r="SDA32" s="304"/>
      <c r="SDB32" s="304"/>
      <c r="SDC32" s="304"/>
      <c r="SDD32" s="304"/>
      <c r="SDE32" s="304"/>
      <c r="SDF32" s="304"/>
      <c r="SDG32" s="304"/>
      <c r="SDH32" s="304"/>
      <c r="SDI32" s="304"/>
      <c r="SDJ32" s="304"/>
      <c r="SDK32" s="304"/>
      <c r="SDL32" s="304"/>
      <c r="SDM32" s="304"/>
      <c r="SDN32" s="304"/>
      <c r="SDO32" s="304"/>
      <c r="SDP32" s="304"/>
      <c r="SDQ32" s="304"/>
      <c r="SDR32" s="304"/>
      <c r="SDS32" s="304"/>
      <c r="SDT32" s="304"/>
      <c r="SDU32" s="304"/>
      <c r="SDV32" s="304"/>
      <c r="SDW32" s="304"/>
      <c r="SDX32" s="304"/>
      <c r="SDY32" s="304"/>
      <c r="SDZ32" s="304"/>
      <c r="SEA32" s="304"/>
      <c r="SEB32" s="304"/>
      <c r="SEC32" s="304"/>
      <c r="SED32" s="304"/>
      <c r="SEE32" s="304"/>
      <c r="SEF32" s="304"/>
      <c r="SEG32" s="304"/>
      <c r="SEH32" s="304"/>
      <c r="SEI32" s="304"/>
      <c r="SEJ32" s="304"/>
      <c r="SEK32" s="304"/>
      <c r="SEL32" s="304"/>
      <c r="SEM32" s="304"/>
      <c r="SEN32" s="304"/>
      <c r="SEO32" s="304"/>
      <c r="SEP32" s="304"/>
      <c r="SEQ32" s="304"/>
      <c r="SER32" s="304"/>
      <c r="SES32" s="304"/>
      <c r="SET32" s="304"/>
      <c r="SEU32" s="304"/>
      <c r="SEV32" s="304"/>
      <c r="SEW32" s="304"/>
      <c r="SEX32" s="304"/>
      <c r="SEY32" s="304"/>
      <c r="SEZ32" s="304"/>
      <c r="SFA32" s="304"/>
      <c r="SFB32" s="304"/>
      <c r="SFC32" s="304"/>
      <c r="SFD32" s="304"/>
      <c r="SFE32" s="304"/>
      <c r="SFF32" s="304"/>
      <c r="SFG32" s="304"/>
      <c r="SFH32" s="304"/>
      <c r="SFI32" s="304"/>
      <c r="SFJ32" s="304"/>
      <c r="SFK32" s="304"/>
      <c r="SFL32" s="304"/>
      <c r="SFM32" s="304"/>
      <c r="SFR32" s="304"/>
      <c r="SFS32" s="304"/>
      <c r="SFT32" s="304"/>
      <c r="SFU32" s="304"/>
      <c r="SFV32" s="304"/>
      <c r="SFW32" s="304"/>
      <c r="SFX32" s="304"/>
      <c r="SFY32" s="304"/>
      <c r="SFZ32" s="304"/>
      <c r="SGA32" s="304"/>
      <c r="SGB32" s="304"/>
      <c r="SHT32" s="304"/>
      <c r="SHU32" s="304"/>
      <c r="SHV32" s="304"/>
      <c r="SHW32" s="304"/>
      <c r="SHX32" s="304"/>
      <c r="SHY32" s="304"/>
      <c r="SHZ32" s="304"/>
      <c r="SIA32" s="304"/>
      <c r="SIB32" s="304"/>
      <c r="SIC32" s="304"/>
      <c r="SID32" s="304"/>
      <c r="SIE32" s="304"/>
      <c r="SIF32" s="304"/>
      <c r="SIG32" s="304"/>
      <c r="SIH32" s="304"/>
      <c r="SII32" s="304"/>
      <c r="SIJ32" s="304"/>
      <c r="SIK32" s="304"/>
      <c r="SIL32" s="304"/>
      <c r="SIM32" s="304"/>
      <c r="SIN32" s="304"/>
      <c r="SIO32" s="304"/>
      <c r="SIP32" s="304"/>
      <c r="SIQ32" s="304"/>
      <c r="SIR32" s="304"/>
      <c r="SIS32" s="304"/>
      <c r="SIT32" s="304"/>
      <c r="SIU32" s="304"/>
      <c r="SIV32" s="304"/>
      <c r="SIW32" s="304"/>
      <c r="SIX32" s="304"/>
      <c r="SIY32" s="304"/>
      <c r="SIZ32" s="304"/>
      <c r="SJA32" s="304"/>
      <c r="SJB32" s="304"/>
      <c r="SJC32" s="304"/>
      <c r="SJD32" s="304"/>
      <c r="SJE32" s="304"/>
      <c r="SJF32" s="304"/>
      <c r="SJG32" s="304"/>
      <c r="SJH32" s="304"/>
      <c r="SJI32" s="304"/>
      <c r="SJJ32" s="304"/>
      <c r="SJK32" s="304"/>
      <c r="SJL32" s="304"/>
      <c r="SJM32" s="304"/>
      <c r="SJN32" s="304"/>
      <c r="SJO32" s="304"/>
      <c r="SJP32" s="304"/>
      <c r="SJQ32" s="304"/>
      <c r="SJR32" s="304"/>
      <c r="SJS32" s="304"/>
      <c r="SJT32" s="304"/>
      <c r="SJU32" s="304"/>
      <c r="SJV32" s="304"/>
      <c r="SJW32" s="304"/>
      <c r="SJX32" s="304"/>
      <c r="SJY32" s="304"/>
      <c r="SJZ32" s="304"/>
      <c r="SKA32" s="304"/>
      <c r="SKB32" s="304"/>
      <c r="SKC32" s="304"/>
      <c r="SKD32" s="304"/>
      <c r="SKE32" s="304"/>
      <c r="SKF32" s="304"/>
      <c r="SKG32" s="304"/>
      <c r="SKH32" s="304"/>
      <c r="SKI32" s="304"/>
      <c r="SKJ32" s="304"/>
      <c r="SKK32" s="304"/>
      <c r="SKL32" s="304"/>
      <c r="SKM32" s="304"/>
      <c r="SKN32" s="304"/>
      <c r="SKO32" s="304"/>
      <c r="SKP32" s="304"/>
      <c r="SKQ32" s="304"/>
      <c r="SKR32" s="304"/>
      <c r="SKS32" s="304"/>
      <c r="SKT32" s="304"/>
      <c r="SKU32" s="304"/>
      <c r="SKV32" s="304"/>
      <c r="SKW32" s="304"/>
      <c r="SKX32" s="304"/>
      <c r="SKY32" s="304"/>
      <c r="SKZ32" s="304"/>
      <c r="SLA32" s="304"/>
      <c r="SLB32" s="304"/>
      <c r="SLC32" s="304"/>
      <c r="SLD32" s="304"/>
      <c r="SLE32" s="304"/>
      <c r="SLF32" s="304"/>
      <c r="SLG32" s="304"/>
      <c r="SLH32" s="304"/>
      <c r="SLI32" s="304"/>
      <c r="SLJ32" s="304"/>
      <c r="SLK32" s="304"/>
      <c r="SLL32" s="304"/>
      <c r="SLM32" s="304"/>
      <c r="SLN32" s="304"/>
      <c r="SLO32" s="304"/>
      <c r="SLP32" s="304"/>
      <c r="SLQ32" s="304"/>
      <c r="SLR32" s="304"/>
      <c r="SLS32" s="304"/>
      <c r="SLT32" s="304"/>
      <c r="SLU32" s="304"/>
      <c r="SLV32" s="304"/>
      <c r="SLW32" s="304"/>
      <c r="SLX32" s="304"/>
      <c r="SLY32" s="304"/>
      <c r="SLZ32" s="304"/>
      <c r="SMA32" s="304"/>
      <c r="SMB32" s="304"/>
      <c r="SMC32" s="304"/>
      <c r="SMD32" s="304"/>
      <c r="SME32" s="304"/>
      <c r="SMF32" s="304"/>
      <c r="SMG32" s="304"/>
      <c r="SMH32" s="304"/>
      <c r="SMI32" s="304"/>
      <c r="SMJ32" s="304"/>
      <c r="SMK32" s="304"/>
      <c r="SML32" s="304"/>
      <c r="SMM32" s="304"/>
      <c r="SMN32" s="304"/>
      <c r="SMO32" s="304"/>
      <c r="SMP32" s="304"/>
      <c r="SMQ32" s="304"/>
      <c r="SMR32" s="304"/>
      <c r="SMS32" s="304"/>
      <c r="SMT32" s="304"/>
      <c r="SMU32" s="304"/>
      <c r="SMV32" s="304"/>
      <c r="SMW32" s="304"/>
      <c r="SMX32" s="304"/>
      <c r="SMY32" s="304"/>
      <c r="SMZ32" s="304"/>
      <c r="SNA32" s="304"/>
      <c r="SNB32" s="304"/>
      <c r="SNC32" s="304"/>
      <c r="SND32" s="304"/>
      <c r="SNE32" s="304"/>
      <c r="SNF32" s="304"/>
      <c r="SNG32" s="304"/>
      <c r="SNH32" s="304"/>
      <c r="SNI32" s="304"/>
      <c r="SNJ32" s="304"/>
      <c r="SNK32" s="304"/>
      <c r="SNL32" s="304"/>
      <c r="SNM32" s="304"/>
      <c r="SNN32" s="304"/>
      <c r="SNO32" s="304"/>
      <c r="SNP32" s="304"/>
      <c r="SNQ32" s="304"/>
      <c r="SNR32" s="304"/>
      <c r="SNS32" s="304"/>
      <c r="SNT32" s="304"/>
      <c r="SNU32" s="304"/>
      <c r="SNV32" s="304"/>
      <c r="SNW32" s="304"/>
      <c r="SNX32" s="304"/>
      <c r="SNY32" s="304"/>
      <c r="SNZ32" s="304"/>
      <c r="SOA32" s="304"/>
      <c r="SOB32" s="304"/>
      <c r="SOC32" s="304"/>
      <c r="SOD32" s="304"/>
      <c r="SOE32" s="304"/>
      <c r="SOF32" s="304"/>
      <c r="SOG32" s="304"/>
      <c r="SOH32" s="304"/>
      <c r="SOI32" s="304"/>
      <c r="SOJ32" s="304"/>
      <c r="SOK32" s="304"/>
      <c r="SOL32" s="304"/>
      <c r="SOM32" s="304"/>
      <c r="SON32" s="304"/>
      <c r="SOO32" s="304"/>
      <c r="SOP32" s="304"/>
      <c r="SOQ32" s="304"/>
      <c r="SOR32" s="304"/>
      <c r="SOS32" s="304"/>
      <c r="SOT32" s="304"/>
      <c r="SOU32" s="304"/>
      <c r="SOV32" s="304"/>
      <c r="SOW32" s="304"/>
      <c r="SOX32" s="304"/>
      <c r="SOY32" s="304"/>
      <c r="SOZ32" s="304"/>
      <c r="SPA32" s="304"/>
      <c r="SPB32" s="304"/>
      <c r="SPC32" s="304"/>
      <c r="SPD32" s="304"/>
      <c r="SPE32" s="304"/>
      <c r="SPF32" s="304"/>
      <c r="SPG32" s="304"/>
      <c r="SPH32" s="304"/>
      <c r="SPI32" s="304"/>
      <c r="SPN32" s="304"/>
      <c r="SPO32" s="304"/>
      <c r="SPP32" s="304"/>
      <c r="SPQ32" s="304"/>
      <c r="SPR32" s="304"/>
      <c r="SPS32" s="304"/>
      <c r="SPT32" s="304"/>
      <c r="SPU32" s="304"/>
      <c r="SPV32" s="304"/>
      <c r="SPW32" s="304"/>
      <c r="SPX32" s="304"/>
      <c r="SRP32" s="304"/>
      <c r="SRQ32" s="304"/>
      <c r="SRR32" s="304"/>
      <c r="SRS32" s="304"/>
      <c r="SRT32" s="304"/>
      <c r="SRU32" s="304"/>
      <c r="SRV32" s="304"/>
      <c r="SRW32" s="304"/>
      <c r="SRX32" s="304"/>
      <c r="SRY32" s="304"/>
      <c r="SRZ32" s="304"/>
      <c r="SSA32" s="304"/>
      <c r="SSB32" s="304"/>
      <c r="SSC32" s="304"/>
      <c r="SSD32" s="304"/>
      <c r="SSE32" s="304"/>
      <c r="SSF32" s="304"/>
      <c r="SSG32" s="304"/>
      <c r="SSH32" s="304"/>
      <c r="SSI32" s="304"/>
      <c r="SSJ32" s="304"/>
      <c r="SSK32" s="304"/>
      <c r="SSL32" s="304"/>
      <c r="SSM32" s="304"/>
      <c r="SSN32" s="304"/>
      <c r="SSO32" s="304"/>
      <c r="SSP32" s="304"/>
      <c r="SSQ32" s="304"/>
      <c r="SSR32" s="304"/>
      <c r="SSS32" s="304"/>
      <c r="SST32" s="304"/>
      <c r="SSU32" s="304"/>
      <c r="SSV32" s="304"/>
      <c r="SSW32" s="304"/>
      <c r="SSX32" s="304"/>
      <c r="SSY32" s="304"/>
      <c r="SSZ32" s="304"/>
      <c r="STA32" s="304"/>
      <c r="STB32" s="304"/>
      <c r="STC32" s="304"/>
      <c r="STD32" s="304"/>
      <c r="STE32" s="304"/>
      <c r="STF32" s="304"/>
      <c r="STG32" s="304"/>
      <c r="STH32" s="304"/>
      <c r="STI32" s="304"/>
      <c r="STJ32" s="304"/>
      <c r="STK32" s="304"/>
      <c r="STL32" s="304"/>
      <c r="STM32" s="304"/>
      <c r="STN32" s="304"/>
      <c r="STO32" s="304"/>
      <c r="STP32" s="304"/>
      <c r="STQ32" s="304"/>
      <c r="STR32" s="304"/>
      <c r="STS32" s="304"/>
      <c r="STT32" s="304"/>
      <c r="STU32" s="304"/>
      <c r="STV32" s="304"/>
      <c r="STW32" s="304"/>
      <c r="STX32" s="304"/>
      <c r="STY32" s="304"/>
      <c r="STZ32" s="304"/>
      <c r="SUA32" s="304"/>
      <c r="SUB32" s="304"/>
      <c r="SUC32" s="304"/>
      <c r="SUD32" s="304"/>
      <c r="SUE32" s="304"/>
      <c r="SUF32" s="304"/>
      <c r="SUG32" s="304"/>
      <c r="SUH32" s="304"/>
      <c r="SUI32" s="304"/>
      <c r="SUJ32" s="304"/>
      <c r="SUK32" s="304"/>
      <c r="SUL32" s="304"/>
      <c r="SUM32" s="304"/>
      <c r="SUN32" s="304"/>
      <c r="SUO32" s="304"/>
      <c r="SUP32" s="304"/>
      <c r="SUQ32" s="304"/>
      <c r="SUR32" s="304"/>
      <c r="SUS32" s="304"/>
      <c r="SUT32" s="304"/>
      <c r="SUU32" s="304"/>
      <c r="SUV32" s="304"/>
      <c r="SUW32" s="304"/>
      <c r="SUX32" s="304"/>
      <c r="SUY32" s="304"/>
      <c r="SUZ32" s="304"/>
      <c r="SVA32" s="304"/>
      <c r="SVB32" s="304"/>
      <c r="SVC32" s="304"/>
      <c r="SVD32" s="304"/>
      <c r="SVE32" s="304"/>
      <c r="SVF32" s="304"/>
      <c r="SVG32" s="304"/>
      <c r="SVH32" s="304"/>
      <c r="SVI32" s="304"/>
      <c r="SVJ32" s="304"/>
      <c r="SVK32" s="304"/>
      <c r="SVL32" s="304"/>
      <c r="SVM32" s="304"/>
      <c r="SVN32" s="304"/>
      <c r="SVO32" s="304"/>
      <c r="SVP32" s="304"/>
      <c r="SVQ32" s="304"/>
      <c r="SVR32" s="304"/>
      <c r="SVS32" s="304"/>
      <c r="SVT32" s="304"/>
      <c r="SVU32" s="304"/>
      <c r="SVV32" s="304"/>
      <c r="SVW32" s="304"/>
      <c r="SVX32" s="304"/>
      <c r="SVY32" s="304"/>
      <c r="SVZ32" s="304"/>
      <c r="SWA32" s="304"/>
      <c r="SWB32" s="304"/>
      <c r="SWC32" s="304"/>
      <c r="SWD32" s="304"/>
      <c r="SWE32" s="304"/>
      <c r="SWF32" s="304"/>
      <c r="SWG32" s="304"/>
      <c r="SWH32" s="304"/>
      <c r="SWI32" s="304"/>
      <c r="SWJ32" s="304"/>
      <c r="SWK32" s="304"/>
      <c r="SWL32" s="304"/>
      <c r="SWM32" s="304"/>
      <c r="SWN32" s="304"/>
      <c r="SWO32" s="304"/>
      <c r="SWP32" s="304"/>
      <c r="SWQ32" s="304"/>
      <c r="SWR32" s="304"/>
      <c r="SWS32" s="304"/>
      <c r="SWT32" s="304"/>
      <c r="SWU32" s="304"/>
      <c r="SWV32" s="304"/>
      <c r="SWW32" s="304"/>
      <c r="SWX32" s="304"/>
      <c r="SWY32" s="304"/>
      <c r="SWZ32" s="304"/>
      <c r="SXA32" s="304"/>
      <c r="SXB32" s="304"/>
      <c r="SXC32" s="304"/>
      <c r="SXD32" s="304"/>
      <c r="SXE32" s="304"/>
      <c r="SXF32" s="304"/>
      <c r="SXG32" s="304"/>
      <c r="SXH32" s="304"/>
      <c r="SXI32" s="304"/>
      <c r="SXJ32" s="304"/>
      <c r="SXK32" s="304"/>
      <c r="SXL32" s="304"/>
      <c r="SXM32" s="304"/>
      <c r="SXN32" s="304"/>
      <c r="SXO32" s="304"/>
      <c r="SXP32" s="304"/>
      <c r="SXQ32" s="304"/>
      <c r="SXR32" s="304"/>
      <c r="SXS32" s="304"/>
      <c r="SXT32" s="304"/>
      <c r="SXU32" s="304"/>
      <c r="SXV32" s="304"/>
      <c r="SXW32" s="304"/>
      <c r="SXX32" s="304"/>
      <c r="SXY32" s="304"/>
      <c r="SXZ32" s="304"/>
      <c r="SYA32" s="304"/>
      <c r="SYB32" s="304"/>
      <c r="SYC32" s="304"/>
      <c r="SYD32" s="304"/>
      <c r="SYE32" s="304"/>
      <c r="SYF32" s="304"/>
      <c r="SYG32" s="304"/>
      <c r="SYH32" s="304"/>
      <c r="SYI32" s="304"/>
      <c r="SYJ32" s="304"/>
      <c r="SYK32" s="304"/>
      <c r="SYL32" s="304"/>
      <c r="SYM32" s="304"/>
      <c r="SYN32" s="304"/>
      <c r="SYO32" s="304"/>
      <c r="SYP32" s="304"/>
      <c r="SYQ32" s="304"/>
      <c r="SYR32" s="304"/>
      <c r="SYS32" s="304"/>
      <c r="SYT32" s="304"/>
      <c r="SYU32" s="304"/>
      <c r="SYV32" s="304"/>
      <c r="SYW32" s="304"/>
      <c r="SYX32" s="304"/>
      <c r="SYY32" s="304"/>
      <c r="SYZ32" s="304"/>
      <c r="SZA32" s="304"/>
      <c r="SZB32" s="304"/>
      <c r="SZC32" s="304"/>
      <c r="SZD32" s="304"/>
      <c r="SZE32" s="304"/>
      <c r="SZJ32" s="304"/>
      <c r="SZK32" s="304"/>
      <c r="SZL32" s="304"/>
      <c r="SZM32" s="304"/>
      <c r="SZN32" s="304"/>
      <c r="SZO32" s="304"/>
      <c r="SZP32" s="304"/>
      <c r="SZQ32" s="304"/>
      <c r="SZR32" s="304"/>
      <c r="SZS32" s="304"/>
      <c r="SZT32" s="304"/>
      <c r="TBL32" s="304"/>
      <c r="TBM32" s="304"/>
      <c r="TBN32" s="304"/>
      <c r="TBO32" s="304"/>
      <c r="TBP32" s="304"/>
      <c r="TBQ32" s="304"/>
      <c r="TBR32" s="304"/>
      <c r="TBS32" s="304"/>
      <c r="TBT32" s="304"/>
      <c r="TBU32" s="304"/>
      <c r="TBV32" s="304"/>
      <c r="TBW32" s="304"/>
      <c r="TBX32" s="304"/>
      <c r="TBY32" s="304"/>
      <c r="TBZ32" s="304"/>
      <c r="TCA32" s="304"/>
      <c r="TCB32" s="304"/>
      <c r="TCC32" s="304"/>
      <c r="TCD32" s="304"/>
      <c r="TCE32" s="304"/>
      <c r="TCF32" s="304"/>
      <c r="TCG32" s="304"/>
      <c r="TCH32" s="304"/>
      <c r="TCI32" s="304"/>
      <c r="TCJ32" s="304"/>
      <c r="TCK32" s="304"/>
      <c r="TCL32" s="304"/>
      <c r="TCM32" s="304"/>
      <c r="TCN32" s="304"/>
      <c r="TCO32" s="304"/>
      <c r="TCP32" s="304"/>
      <c r="TCQ32" s="304"/>
      <c r="TCR32" s="304"/>
      <c r="TCS32" s="304"/>
      <c r="TCT32" s="304"/>
      <c r="TCU32" s="304"/>
      <c r="TCV32" s="304"/>
      <c r="TCW32" s="304"/>
      <c r="TCX32" s="304"/>
      <c r="TCY32" s="304"/>
      <c r="TCZ32" s="304"/>
      <c r="TDA32" s="304"/>
      <c r="TDB32" s="304"/>
      <c r="TDC32" s="304"/>
      <c r="TDD32" s="304"/>
      <c r="TDE32" s="304"/>
      <c r="TDF32" s="304"/>
      <c r="TDG32" s="304"/>
      <c r="TDH32" s="304"/>
      <c r="TDI32" s="304"/>
      <c r="TDJ32" s="304"/>
      <c r="TDK32" s="304"/>
      <c r="TDL32" s="304"/>
      <c r="TDM32" s="304"/>
      <c r="TDN32" s="304"/>
      <c r="TDO32" s="304"/>
      <c r="TDP32" s="304"/>
      <c r="TDQ32" s="304"/>
      <c r="TDR32" s="304"/>
      <c r="TDS32" s="304"/>
      <c r="TDT32" s="304"/>
      <c r="TDU32" s="304"/>
      <c r="TDV32" s="304"/>
      <c r="TDW32" s="304"/>
      <c r="TDX32" s="304"/>
      <c r="TDY32" s="304"/>
      <c r="TDZ32" s="304"/>
      <c r="TEA32" s="304"/>
      <c r="TEB32" s="304"/>
      <c r="TEC32" s="304"/>
      <c r="TED32" s="304"/>
      <c r="TEE32" s="304"/>
      <c r="TEF32" s="304"/>
      <c r="TEG32" s="304"/>
      <c r="TEH32" s="304"/>
      <c r="TEI32" s="304"/>
      <c r="TEJ32" s="304"/>
      <c r="TEK32" s="304"/>
      <c r="TEL32" s="304"/>
      <c r="TEM32" s="304"/>
      <c r="TEN32" s="304"/>
      <c r="TEO32" s="304"/>
      <c r="TEP32" s="304"/>
      <c r="TEQ32" s="304"/>
      <c r="TER32" s="304"/>
      <c r="TES32" s="304"/>
      <c r="TET32" s="304"/>
      <c r="TEU32" s="304"/>
      <c r="TEV32" s="304"/>
      <c r="TEW32" s="304"/>
      <c r="TEX32" s="304"/>
      <c r="TEY32" s="304"/>
      <c r="TEZ32" s="304"/>
      <c r="TFA32" s="304"/>
      <c r="TFB32" s="304"/>
      <c r="TFC32" s="304"/>
      <c r="TFD32" s="304"/>
      <c r="TFE32" s="304"/>
      <c r="TFF32" s="304"/>
      <c r="TFG32" s="304"/>
      <c r="TFH32" s="304"/>
      <c r="TFI32" s="304"/>
      <c r="TFJ32" s="304"/>
      <c r="TFK32" s="304"/>
      <c r="TFL32" s="304"/>
      <c r="TFM32" s="304"/>
      <c r="TFN32" s="304"/>
      <c r="TFO32" s="304"/>
      <c r="TFP32" s="304"/>
      <c r="TFQ32" s="304"/>
      <c r="TFR32" s="304"/>
      <c r="TFS32" s="304"/>
      <c r="TFT32" s="304"/>
      <c r="TFU32" s="304"/>
      <c r="TFV32" s="304"/>
      <c r="TFW32" s="304"/>
      <c r="TFX32" s="304"/>
      <c r="TFY32" s="304"/>
      <c r="TFZ32" s="304"/>
      <c r="TGA32" s="304"/>
      <c r="TGB32" s="304"/>
      <c r="TGC32" s="304"/>
      <c r="TGD32" s="304"/>
      <c r="TGE32" s="304"/>
      <c r="TGF32" s="304"/>
      <c r="TGG32" s="304"/>
      <c r="TGH32" s="304"/>
      <c r="TGI32" s="304"/>
      <c r="TGJ32" s="304"/>
      <c r="TGK32" s="304"/>
      <c r="TGL32" s="304"/>
      <c r="TGM32" s="304"/>
      <c r="TGN32" s="304"/>
      <c r="TGO32" s="304"/>
      <c r="TGP32" s="304"/>
      <c r="TGQ32" s="304"/>
      <c r="TGR32" s="304"/>
      <c r="TGS32" s="304"/>
      <c r="TGT32" s="304"/>
      <c r="TGU32" s="304"/>
      <c r="TGV32" s="304"/>
      <c r="TGW32" s="304"/>
      <c r="TGX32" s="304"/>
      <c r="TGY32" s="304"/>
      <c r="TGZ32" s="304"/>
      <c r="THA32" s="304"/>
      <c r="THB32" s="304"/>
      <c r="THC32" s="304"/>
      <c r="THD32" s="304"/>
      <c r="THE32" s="304"/>
      <c r="THF32" s="304"/>
      <c r="THG32" s="304"/>
      <c r="THH32" s="304"/>
      <c r="THI32" s="304"/>
      <c r="THJ32" s="304"/>
      <c r="THK32" s="304"/>
      <c r="THL32" s="304"/>
      <c r="THM32" s="304"/>
      <c r="THN32" s="304"/>
      <c r="THO32" s="304"/>
      <c r="THP32" s="304"/>
      <c r="THQ32" s="304"/>
      <c r="THR32" s="304"/>
      <c r="THS32" s="304"/>
      <c r="THT32" s="304"/>
      <c r="THU32" s="304"/>
      <c r="THV32" s="304"/>
      <c r="THW32" s="304"/>
      <c r="THX32" s="304"/>
      <c r="THY32" s="304"/>
      <c r="THZ32" s="304"/>
      <c r="TIA32" s="304"/>
      <c r="TIB32" s="304"/>
      <c r="TIC32" s="304"/>
      <c r="TID32" s="304"/>
      <c r="TIE32" s="304"/>
      <c r="TIF32" s="304"/>
      <c r="TIG32" s="304"/>
      <c r="TIH32" s="304"/>
      <c r="TII32" s="304"/>
      <c r="TIJ32" s="304"/>
      <c r="TIK32" s="304"/>
      <c r="TIL32" s="304"/>
      <c r="TIM32" s="304"/>
      <c r="TIN32" s="304"/>
      <c r="TIO32" s="304"/>
      <c r="TIP32" s="304"/>
      <c r="TIQ32" s="304"/>
      <c r="TIR32" s="304"/>
      <c r="TIS32" s="304"/>
      <c r="TIT32" s="304"/>
      <c r="TIU32" s="304"/>
      <c r="TIV32" s="304"/>
      <c r="TIW32" s="304"/>
      <c r="TIX32" s="304"/>
      <c r="TIY32" s="304"/>
      <c r="TIZ32" s="304"/>
      <c r="TJA32" s="304"/>
      <c r="TJF32" s="304"/>
      <c r="TJG32" s="304"/>
      <c r="TJH32" s="304"/>
      <c r="TJI32" s="304"/>
      <c r="TJJ32" s="304"/>
      <c r="TJK32" s="304"/>
      <c r="TJL32" s="304"/>
      <c r="TJM32" s="304"/>
      <c r="TJN32" s="304"/>
      <c r="TJO32" s="304"/>
      <c r="TJP32" s="304"/>
      <c r="TLH32" s="304"/>
      <c r="TLI32" s="304"/>
      <c r="TLJ32" s="304"/>
      <c r="TLK32" s="304"/>
      <c r="TLL32" s="304"/>
      <c r="TLM32" s="304"/>
      <c r="TLN32" s="304"/>
      <c r="TLO32" s="304"/>
      <c r="TLP32" s="304"/>
      <c r="TLQ32" s="304"/>
      <c r="TLR32" s="304"/>
      <c r="TLS32" s="304"/>
      <c r="TLT32" s="304"/>
      <c r="TLU32" s="304"/>
      <c r="TLV32" s="304"/>
      <c r="TLW32" s="304"/>
      <c r="TLX32" s="304"/>
      <c r="TLY32" s="304"/>
      <c r="TLZ32" s="304"/>
      <c r="TMA32" s="304"/>
      <c r="TMB32" s="304"/>
      <c r="TMC32" s="304"/>
      <c r="TMD32" s="304"/>
      <c r="TME32" s="304"/>
      <c r="TMF32" s="304"/>
      <c r="TMG32" s="304"/>
      <c r="TMH32" s="304"/>
      <c r="TMI32" s="304"/>
      <c r="TMJ32" s="304"/>
      <c r="TMK32" s="304"/>
      <c r="TML32" s="304"/>
      <c r="TMM32" s="304"/>
      <c r="TMN32" s="304"/>
      <c r="TMO32" s="304"/>
      <c r="TMP32" s="304"/>
      <c r="TMQ32" s="304"/>
      <c r="TMR32" s="304"/>
      <c r="TMS32" s="304"/>
      <c r="TMT32" s="304"/>
      <c r="TMU32" s="304"/>
      <c r="TMV32" s="304"/>
      <c r="TMW32" s="304"/>
      <c r="TMX32" s="304"/>
      <c r="TMY32" s="304"/>
      <c r="TMZ32" s="304"/>
      <c r="TNA32" s="304"/>
      <c r="TNB32" s="304"/>
      <c r="TNC32" s="304"/>
      <c r="TND32" s="304"/>
      <c r="TNE32" s="304"/>
      <c r="TNF32" s="304"/>
      <c r="TNG32" s="304"/>
      <c r="TNH32" s="304"/>
      <c r="TNI32" s="304"/>
      <c r="TNJ32" s="304"/>
      <c r="TNK32" s="304"/>
      <c r="TNL32" s="304"/>
      <c r="TNM32" s="304"/>
      <c r="TNN32" s="304"/>
      <c r="TNO32" s="304"/>
      <c r="TNP32" s="304"/>
      <c r="TNQ32" s="304"/>
      <c r="TNR32" s="304"/>
      <c r="TNS32" s="304"/>
      <c r="TNT32" s="304"/>
      <c r="TNU32" s="304"/>
      <c r="TNV32" s="304"/>
      <c r="TNW32" s="304"/>
      <c r="TNX32" s="304"/>
      <c r="TNY32" s="304"/>
      <c r="TNZ32" s="304"/>
      <c r="TOA32" s="304"/>
      <c r="TOB32" s="304"/>
      <c r="TOC32" s="304"/>
      <c r="TOD32" s="304"/>
      <c r="TOE32" s="304"/>
      <c r="TOF32" s="304"/>
      <c r="TOG32" s="304"/>
      <c r="TOH32" s="304"/>
      <c r="TOI32" s="304"/>
      <c r="TOJ32" s="304"/>
      <c r="TOK32" s="304"/>
      <c r="TOL32" s="304"/>
      <c r="TOM32" s="304"/>
      <c r="TON32" s="304"/>
      <c r="TOO32" s="304"/>
      <c r="TOP32" s="304"/>
      <c r="TOQ32" s="304"/>
      <c r="TOR32" s="304"/>
      <c r="TOS32" s="304"/>
      <c r="TOT32" s="304"/>
      <c r="TOU32" s="304"/>
      <c r="TOV32" s="304"/>
      <c r="TOW32" s="304"/>
      <c r="TOX32" s="304"/>
      <c r="TOY32" s="304"/>
      <c r="TOZ32" s="304"/>
      <c r="TPA32" s="304"/>
      <c r="TPB32" s="304"/>
      <c r="TPC32" s="304"/>
      <c r="TPD32" s="304"/>
      <c r="TPE32" s="304"/>
      <c r="TPF32" s="304"/>
      <c r="TPG32" s="304"/>
      <c r="TPH32" s="304"/>
      <c r="TPI32" s="304"/>
      <c r="TPJ32" s="304"/>
      <c r="TPK32" s="304"/>
      <c r="TPL32" s="304"/>
      <c r="TPM32" s="304"/>
      <c r="TPN32" s="304"/>
      <c r="TPO32" s="304"/>
      <c r="TPP32" s="304"/>
      <c r="TPQ32" s="304"/>
      <c r="TPR32" s="304"/>
      <c r="TPS32" s="304"/>
      <c r="TPT32" s="304"/>
      <c r="TPU32" s="304"/>
      <c r="TPV32" s="304"/>
      <c r="TPW32" s="304"/>
      <c r="TPX32" s="304"/>
      <c r="TPY32" s="304"/>
      <c r="TPZ32" s="304"/>
      <c r="TQA32" s="304"/>
      <c r="TQB32" s="304"/>
      <c r="TQC32" s="304"/>
      <c r="TQD32" s="304"/>
      <c r="TQE32" s="304"/>
      <c r="TQF32" s="304"/>
      <c r="TQG32" s="304"/>
      <c r="TQH32" s="304"/>
      <c r="TQI32" s="304"/>
      <c r="TQJ32" s="304"/>
      <c r="TQK32" s="304"/>
      <c r="TQL32" s="304"/>
      <c r="TQM32" s="304"/>
      <c r="TQN32" s="304"/>
      <c r="TQO32" s="304"/>
      <c r="TQP32" s="304"/>
      <c r="TQQ32" s="304"/>
      <c r="TQR32" s="304"/>
      <c r="TQS32" s="304"/>
      <c r="TQT32" s="304"/>
      <c r="TQU32" s="304"/>
      <c r="TQV32" s="304"/>
      <c r="TQW32" s="304"/>
      <c r="TQX32" s="304"/>
      <c r="TQY32" s="304"/>
      <c r="TQZ32" s="304"/>
      <c r="TRA32" s="304"/>
      <c r="TRB32" s="304"/>
      <c r="TRC32" s="304"/>
      <c r="TRD32" s="304"/>
      <c r="TRE32" s="304"/>
      <c r="TRF32" s="304"/>
      <c r="TRG32" s="304"/>
      <c r="TRH32" s="304"/>
      <c r="TRI32" s="304"/>
      <c r="TRJ32" s="304"/>
      <c r="TRK32" s="304"/>
      <c r="TRL32" s="304"/>
      <c r="TRM32" s="304"/>
      <c r="TRN32" s="304"/>
      <c r="TRO32" s="304"/>
      <c r="TRP32" s="304"/>
      <c r="TRQ32" s="304"/>
      <c r="TRR32" s="304"/>
      <c r="TRS32" s="304"/>
      <c r="TRT32" s="304"/>
      <c r="TRU32" s="304"/>
      <c r="TRV32" s="304"/>
      <c r="TRW32" s="304"/>
      <c r="TRX32" s="304"/>
      <c r="TRY32" s="304"/>
      <c r="TRZ32" s="304"/>
      <c r="TSA32" s="304"/>
      <c r="TSB32" s="304"/>
      <c r="TSC32" s="304"/>
      <c r="TSD32" s="304"/>
      <c r="TSE32" s="304"/>
      <c r="TSF32" s="304"/>
      <c r="TSG32" s="304"/>
      <c r="TSH32" s="304"/>
      <c r="TSI32" s="304"/>
      <c r="TSJ32" s="304"/>
      <c r="TSK32" s="304"/>
      <c r="TSL32" s="304"/>
      <c r="TSM32" s="304"/>
      <c r="TSN32" s="304"/>
      <c r="TSO32" s="304"/>
      <c r="TSP32" s="304"/>
      <c r="TSQ32" s="304"/>
      <c r="TSR32" s="304"/>
      <c r="TSS32" s="304"/>
      <c r="TST32" s="304"/>
      <c r="TSU32" s="304"/>
      <c r="TSV32" s="304"/>
      <c r="TSW32" s="304"/>
      <c r="TTB32" s="304"/>
      <c r="TTC32" s="304"/>
      <c r="TTD32" s="304"/>
      <c r="TTE32" s="304"/>
      <c r="TTF32" s="304"/>
      <c r="TTG32" s="304"/>
      <c r="TTH32" s="304"/>
      <c r="TTI32" s="304"/>
      <c r="TTJ32" s="304"/>
      <c r="TTK32" s="304"/>
      <c r="TTL32" s="304"/>
      <c r="TVD32" s="304"/>
      <c r="TVE32" s="304"/>
      <c r="TVF32" s="304"/>
      <c r="TVG32" s="304"/>
      <c r="TVH32" s="304"/>
      <c r="TVI32" s="304"/>
      <c r="TVJ32" s="304"/>
      <c r="TVK32" s="304"/>
      <c r="TVL32" s="304"/>
      <c r="TVM32" s="304"/>
      <c r="TVN32" s="304"/>
      <c r="TVO32" s="304"/>
      <c r="TVP32" s="304"/>
      <c r="TVQ32" s="304"/>
      <c r="TVR32" s="304"/>
      <c r="TVS32" s="304"/>
      <c r="TVT32" s="304"/>
      <c r="TVU32" s="304"/>
      <c r="TVV32" s="304"/>
      <c r="TVW32" s="304"/>
      <c r="TVX32" s="304"/>
      <c r="TVY32" s="304"/>
      <c r="TVZ32" s="304"/>
      <c r="TWA32" s="304"/>
      <c r="TWB32" s="304"/>
      <c r="TWC32" s="304"/>
      <c r="TWD32" s="304"/>
      <c r="TWE32" s="304"/>
      <c r="TWF32" s="304"/>
      <c r="TWG32" s="304"/>
      <c r="TWH32" s="304"/>
      <c r="TWI32" s="304"/>
      <c r="TWJ32" s="304"/>
      <c r="TWK32" s="304"/>
      <c r="TWL32" s="304"/>
      <c r="TWM32" s="304"/>
      <c r="TWN32" s="304"/>
      <c r="TWO32" s="304"/>
      <c r="TWP32" s="304"/>
      <c r="TWQ32" s="304"/>
      <c r="TWR32" s="304"/>
      <c r="TWS32" s="304"/>
      <c r="TWT32" s="304"/>
      <c r="TWU32" s="304"/>
      <c r="TWV32" s="304"/>
      <c r="TWW32" s="304"/>
      <c r="TWX32" s="304"/>
      <c r="TWY32" s="304"/>
      <c r="TWZ32" s="304"/>
      <c r="TXA32" s="304"/>
      <c r="TXB32" s="304"/>
      <c r="TXC32" s="304"/>
      <c r="TXD32" s="304"/>
      <c r="TXE32" s="304"/>
      <c r="TXF32" s="304"/>
      <c r="TXG32" s="304"/>
      <c r="TXH32" s="304"/>
      <c r="TXI32" s="304"/>
      <c r="TXJ32" s="304"/>
      <c r="TXK32" s="304"/>
      <c r="TXL32" s="304"/>
      <c r="TXM32" s="304"/>
      <c r="TXN32" s="304"/>
      <c r="TXO32" s="304"/>
      <c r="TXP32" s="304"/>
      <c r="TXQ32" s="304"/>
      <c r="TXR32" s="304"/>
      <c r="TXS32" s="304"/>
      <c r="TXT32" s="304"/>
      <c r="TXU32" s="304"/>
      <c r="TXV32" s="304"/>
      <c r="TXW32" s="304"/>
      <c r="TXX32" s="304"/>
      <c r="TXY32" s="304"/>
      <c r="TXZ32" s="304"/>
      <c r="TYA32" s="304"/>
      <c r="TYB32" s="304"/>
      <c r="TYC32" s="304"/>
      <c r="TYD32" s="304"/>
      <c r="TYE32" s="304"/>
      <c r="TYF32" s="304"/>
      <c r="TYG32" s="304"/>
      <c r="TYH32" s="304"/>
      <c r="TYI32" s="304"/>
      <c r="TYJ32" s="304"/>
      <c r="TYK32" s="304"/>
      <c r="TYL32" s="304"/>
      <c r="TYM32" s="304"/>
      <c r="TYN32" s="304"/>
      <c r="TYO32" s="304"/>
      <c r="TYP32" s="304"/>
      <c r="TYQ32" s="304"/>
      <c r="TYR32" s="304"/>
      <c r="TYS32" s="304"/>
      <c r="TYT32" s="304"/>
      <c r="TYU32" s="304"/>
      <c r="TYV32" s="304"/>
      <c r="TYW32" s="304"/>
      <c r="TYX32" s="304"/>
      <c r="TYY32" s="304"/>
      <c r="TYZ32" s="304"/>
      <c r="TZA32" s="304"/>
      <c r="TZB32" s="304"/>
      <c r="TZC32" s="304"/>
      <c r="TZD32" s="304"/>
      <c r="TZE32" s="304"/>
      <c r="TZF32" s="304"/>
      <c r="TZG32" s="304"/>
      <c r="TZH32" s="304"/>
      <c r="TZI32" s="304"/>
      <c r="TZJ32" s="304"/>
      <c r="TZK32" s="304"/>
      <c r="TZL32" s="304"/>
      <c r="TZM32" s="304"/>
      <c r="TZN32" s="304"/>
      <c r="TZO32" s="304"/>
      <c r="TZP32" s="304"/>
      <c r="TZQ32" s="304"/>
      <c r="TZR32" s="304"/>
      <c r="TZS32" s="304"/>
      <c r="TZT32" s="304"/>
      <c r="TZU32" s="304"/>
      <c r="TZV32" s="304"/>
      <c r="TZW32" s="304"/>
      <c r="TZX32" s="304"/>
      <c r="TZY32" s="304"/>
      <c r="TZZ32" s="304"/>
      <c r="UAA32" s="304"/>
      <c r="UAB32" s="304"/>
      <c r="UAC32" s="304"/>
      <c r="UAD32" s="304"/>
      <c r="UAE32" s="304"/>
      <c r="UAF32" s="304"/>
      <c r="UAG32" s="304"/>
      <c r="UAH32" s="304"/>
      <c r="UAI32" s="304"/>
      <c r="UAJ32" s="304"/>
      <c r="UAK32" s="304"/>
      <c r="UAL32" s="304"/>
      <c r="UAM32" s="304"/>
      <c r="UAN32" s="304"/>
      <c r="UAO32" s="304"/>
      <c r="UAP32" s="304"/>
      <c r="UAQ32" s="304"/>
      <c r="UAR32" s="304"/>
      <c r="UAS32" s="304"/>
      <c r="UAT32" s="304"/>
      <c r="UAU32" s="304"/>
      <c r="UAV32" s="304"/>
      <c r="UAW32" s="304"/>
      <c r="UAX32" s="304"/>
      <c r="UAY32" s="304"/>
      <c r="UAZ32" s="304"/>
      <c r="UBA32" s="304"/>
      <c r="UBB32" s="304"/>
      <c r="UBC32" s="304"/>
      <c r="UBD32" s="304"/>
      <c r="UBE32" s="304"/>
      <c r="UBF32" s="304"/>
      <c r="UBG32" s="304"/>
      <c r="UBH32" s="304"/>
      <c r="UBI32" s="304"/>
      <c r="UBJ32" s="304"/>
      <c r="UBK32" s="304"/>
      <c r="UBL32" s="304"/>
      <c r="UBM32" s="304"/>
      <c r="UBN32" s="304"/>
      <c r="UBO32" s="304"/>
      <c r="UBP32" s="304"/>
      <c r="UBQ32" s="304"/>
      <c r="UBR32" s="304"/>
      <c r="UBS32" s="304"/>
      <c r="UBT32" s="304"/>
      <c r="UBU32" s="304"/>
      <c r="UBV32" s="304"/>
      <c r="UBW32" s="304"/>
      <c r="UBX32" s="304"/>
      <c r="UBY32" s="304"/>
      <c r="UBZ32" s="304"/>
      <c r="UCA32" s="304"/>
      <c r="UCB32" s="304"/>
      <c r="UCC32" s="304"/>
      <c r="UCD32" s="304"/>
      <c r="UCE32" s="304"/>
      <c r="UCF32" s="304"/>
      <c r="UCG32" s="304"/>
      <c r="UCH32" s="304"/>
      <c r="UCI32" s="304"/>
      <c r="UCJ32" s="304"/>
      <c r="UCK32" s="304"/>
      <c r="UCL32" s="304"/>
      <c r="UCM32" s="304"/>
      <c r="UCN32" s="304"/>
      <c r="UCO32" s="304"/>
      <c r="UCP32" s="304"/>
      <c r="UCQ32" s="304"/>
      <c r="UCR32" s="304"/>
      <c r="UCS32" s="304"/>
      <c r="UCX32" s="304"/>
      <c r="UCY32" s="304"/>
      <c r="UCZ32" s="304"/>
      <c r="UDA32" s="304"/>
      <c r="UDB32" s="304"/>
      <c r="UDC32" s="304"/>
      <c r="UDD32" s="304"/>
      <c r="UDE32" s="304"/>
      <c r="UDF32" s="304"/>
      <c r="UDG32" s="304"/>
      <c r="UDH32" s="304"/>
      <c r="UEZ32" s="304"/>
      <c r="UFA32" s="304"/>
      <c r="UFB32" s="304"/>
      <c r="UFC32" s="304"/>
      <c r="UFD32" s="304"/>
      <c r="UFE32" s="304"/>
      <c r="UFF32" s="304"/>
      <c r="UFG32" s="304"/>
      <c r="UFH32" s="304"/>
      <c r="UFI32" s="304"/>
      <c r="UFJ32" s="304"/>
      <c r="UFK32" s="304"/>
      <c r="UFL32" s="304"/>
      <c r="UFM32" s="304"/>
      <c r="UFN32" s="304"/>
      <c r="UFO32" s="304"/>
      <c r="UFP32" s="304"/>
      <c r="UFQ32" s="304"/>
      <c r="UFR32" s="304"/>
      <c r="UFS32" s="304"/>
      <c r="UFT32" s="304"/>
      <c r="UFU32" s="304"/>
      <c r="UFV32" s="304"/>
      <c r="UFW32" s="304"/>
      <c r="UFX32" s="304"/>
      <c r="UFY32" s="304"/>
      <c r="UFZ32" s="304"/>
      <c r="UGA32" s="304"/>
      <c r="UGB32" s="304"/>
      <c r="UGC32" s="304"/>
      <c r="UGD32" s="304"/>
      <c r="UGE32" s="304"/>
      <c r="UGF32" s="304"/>
      <c r="UGG32" s="304"/>
      <c r="UGH32" s="304"/>
      <c r="UGI32" s="304"/>
      <c r="UGJ32" s="304"/>
      <c r="UGK32" s="304"/>
      <c r="UGL32" s="304"/>
      <c r="UGM32" s="304"/>
      <c r="UGN32" s="304"/>
      <c r="UGO32" s="304"/>
      <c r="UGP32" s="304"/>
      <c r="UGQ32" s="304"/>
      <c r="UGR32" s="304"/>
      <c r="UGS32" s="304"/>
      <c r="UGT32" s="304"/>
      <c r="UGU32" s="304"/>
      <c r="UGV32" s="304"/>
      <c r="UGW32" s="304"/>
      <c r="UGX32" s="304"/>
      <c r="UGY32" s="304"/>
      <c r="UGZ32" s="304"/>
      <c r="UHA32" s="304"/>
      <c r="UHB32" s="304"/>
      <c r="UHC32" s="304"/>
      <c r="UHD32" s="304"/>
      <c r="UHE32" s="304"/>
      <c r="UHF32" s="304"/>
      <c r="UHG32" s="304"/>
      <c r="UHH32" s="304"/>
      <c r="UHI32" s="304"/>
      <c r="UHJ32" s="304"/>
      <c r="UHK32" s="304"/>
      <c r="UHL32" s="304"/>
      <c r="UHM32" s="304"/>
      <c r="UHN32" s="304"/>
      <c r="UHO32" s="304"/>
      <c r="UHP32" s="304"/>
      <c r="UHQ32" s="304"/>
      <c r="UHR32" s="304"/>
      <c r="UHS32" s="304"/>
      <c r="UHT32" s="304"/>
      <c r="UHU32" s="304"/>
      <c r="UHV32" s="304"/>
      <c r="UHW32" s="304"/>
      <c r="UHX32" s="304"/>
      <c r="UHY32" s="304"/>
      <c r="UHZ32" s="304"/>
      <c r="UIA32" s="304"/>
      <c r="UIB32" s="304"/>
      <c r="UIC32" s="304"/>
      <c r="UID32" s="304"/>
      <c r="UIE32" s="304"/>
      <c r="UIF32" s="304"/>
      <c r="UIG32" s="304"/>
      <c r="UIH32" s="304"/>
      <c r="UII32" s="304"/>
      <c r="UIJ32" s="304"/>
      <c r="UIK32" s="304"/>
      <c r="UIL32" s="304"/>
      <c r="UIM32" s="304"/>
      <c r="UIN32" s="304"/>
      <c r="UIO32" s="304"/>
      <c r="UIP32" s="304"/>
      <c r="UIQ32" s="304"/>
      <c r="UIR32" s="304"/>
      <c r="UIS32" s="304"/>
      <c r="UIT32" s="304"/>
      <c r="UIU32" s="304"/>
      <c r="UIV32" s="304"/>
      <c r="UIW32" s="304"/>
      <c r="UIX32" s="304"/>
      <c r="UIY32" s="304"/>
      <c r="UIZ32" s="304"/>
      <c r="UJA32" s="304"/>
      <c r="UJB32" s="304"/>
      <c r="UJC32" s="304"/>
      <c r="UJD32" s="304"/>
      <c r="UJE32" s="304"/>
      <c r="UJF32" s="304"/>
      <c r="UJG32" s="304"/>
      <c r="UJH32" s="304"/>
      <c r="UJI32" s="304"/>
      <c r="UJJ32" s="304"/>
      <c r="UJK32" s="304"/>
      <c r="UJL32" s="304"/>
      <c r="UJM32" s="304"/>
      <c r="UJN32" s="304"/>
      <c r="UJO32" s="304"/>
      <c r="UJP32" s="304"/>
      <c r="UJQ32" s="304"/>
      <c r="UJR32" s="304"/>
      <c r="UJS32" s="304"/>
      <c r="UJT32" s="304"/>
      <c r="UJU32" s="304"/>
      <c r="UJV32" s="304"/>
      <c r="UJW32" s="304"/>
      <c r="UJX32" s="304"/>
      <c r="UJY32" s="304"/>
      <c r="UJZ32" s="304"/>
      <c r="UKA32" s="304"/>
      <c r="UKB32" s="304"/>
      <c r="UKC32" s="304"/>
      <c r="UKD32" s="304"/>
      <c r="UKE32" s="304"/>
      <c r="UKF32" s="304"/>
      <c r="UKG32" s="304"/>
      <c r="UKH32" s="304"/>
      <c r="UKI32" s="304"/>
      <c r="UKJ32" s="304"/>
      <c r="UKK32" s="304"/>
      <c r="UKL32" s="304"/>
      <c r="UKM32" s="304"/>
      <c r="UKN32" s="304"/>
      <c r="UKO32" s="304"/>
      <c r="UKP32" s="304"/>
      <c r="UKQ32" s="304"/>
      <c r="UKR32" s="304"/>
      <c r="UKS32" s="304"/>
      <c r="UKT32" s="304"/>
      <c r="UKU32" s="304"/>
      <c r="UKV32" s="304"/>
      <c r="UKW32" s="304"/>
      <c r="UKX32" s="304"/>
      <c r="UKY32" s="304"/>
      <c r="UKZ32" s="304"/>
      <c r="ULA32" s="304"/>
      <c r="ULB32" s="304"/>
      <c r="ULC32" s="304"/>
      <c r="ULD32" s="304"/>
      <c r="ULE32" s="304"/>
      <c r="ULF32" s="304"/>
      <c r="ULG32" s="304"/>
      <c r="ULH32" s="304"/>
      <c r="ULI32" s="304"/>
      <c r="ULJ32" s="304"/>
      <c r="ULK32" s="304"/>
      <c r="ULL32" s="304"/>
      <c r="ULM32" s="304"/>
      <c r="ULN32" s="304"/>
      <c r="ULO32" s="304"/>
      <c r="ULP32" s="304"/>
      <c r="ULQ32" s="304"/>
      <c r="ULR32" s="304"/>
      <c r="ULS32" s="304"/>
      <c r="ULT32" s="304"/>
      <c r="ULU32" s="304"/>
      <c r="ULV32" s="304"/>
      <c r="ULW32" s="304"/>
      <c r="ULX32" s="304"/>
      <c r="ULY32" s="304"/>
      <c r="ULZ32" s="304"/>
      <c r="UMA32" s="304"/>
      <c r="UMB32" s="304"/>
      <c r="UMC32" s="304"/>
      <c r="UMD32" s="304"/>
      <c r="UME32" s="304"/>
      <c r="UMF32" s="304"/>
      <c r="UMG32" s="304"/>
      <c r="UMH32" s="304"/>
      <c r="UMI32" s="304"/>
      <c r="UMJ32" s="304"/>
      <c r="UMK32" s="304"/>
      <c r="UML32" s="304"/>
      <c r="UMM32" s="304"/>
      <c r="UMN32" s="304"/>
      <c r="UMO32" s="304"/>
      <c r="UMT32" s="304"/>
      <c r="UMU32" s="304"/>
      <c r="UMV32" s="304"/>
      <c r="UMW32" s="304"/>
      <c r="UMX32" s="304"/>
      <c r="UMY32" s="304"/>
      <c r="UMZ32" s="304"/>
      <c r="UNA32" s="304"/>
      <c r="UNB32" s="304"/>
      <c r="UNC32" s="304"/>
      <c r="UND32" s="304"/>
      <c r="UOV32" s="304"/>
      <c r="UOW32" s="304"/>
      <c r="UOX32" s="304"/>
      <c r="UOY32" s="304"/>
      <c r="UOZ32" s="304"/>
      <c r="UPA32" s="304"/>
      <c r="UPB32" s="304"/>
      <c r="UPC32" s="304"/>
      <c r="UPD32" s="304"/>
      <c r="UPE32" s="304"/>
      <c r="UPF32" s="304"/>
      <c r="UPG32" s="304"/>
      <c r="UPH32" s="304"/>
      <c r="UPI32" s="304"/>
      <c r="UPJ32" s="304"/>
      <c r="UPK32" s="304"/>
      <c r="UPL32" s="304"/>
      <c r="UPM32" s="304"/>
      <c r="UPN32" s="304"/>
      <c r="UPO32" s="304"/>
      <c r="UPP32" s="304"/>
      <c r="UPQ32" s="304"/>
      <c r="UPR32" s="304"/>
      <c r="UPS32" s="304"/>
      <c r="UPT32" s="304"/>
      <c r="UPU32" s="304"/>
      <c r="UPV32" s="304"/>
      <c r="UPW32" s="304"/>
      <c r="UPX32" s="304"/>
      <c r="UPY32" s="304"/>
      <c r="UPZ32" s="304"/>
      <c r="UQA32" s="304"/>
      <c r="UQB32" s="304"/>
      <c r="UQC32" s="304"/>
      <c r="UQD32" s="304"/>
      <c r="UQE32" s="304"/>
      <c r="UQF32" s="304"/>
      <c r="UQG32" s="304"/>
      <c r="UQH32" s="304"/>
      <c r="UQI32" s="304"/>
      <c r="UQJ32" s="304"/>
      <c r="UQK32" s="304"/>
      <c r="UQL32" s="304"/>
      <c r="UQM32" s="304"/>
      <c r="UQN32" s="304"/>
      <c r="UQO32" s="304"/>
      <c r="UQP32" s="304"/>
      <c r="UQQ32" s="304"/>
      <c r="UQR32" s="304"/>
      <c r="UQS32" s="304"/>
      <c r="UQT32" s="304"/>
      <c r="UQU32" s="304"/>
      <c r="UQV32" s="304"/>
      <c r="UQW32" s="304"/>
      <c r="UQX32" s="304"/>
      <c r="UQY32" s="304"/>
      <c r="UQZ32" s="304"/>
      <c r="URA32" s="304"/>
      <c r="URB32" s="304"/>
      <c r="URC32" s="304"/>
      <c r="URD32" s="304"/>
      <c r="URE32" s="304"/>
      <c r="URF32" s="304"/>
      <c r="URG32" s="304"/>
      <c r="URH32" s="304"/>
      <c r="URI32" s="304"/>
      <c r="URJ32" s="304"/>
      <c r="URK32" s="304"/>
      <c r="URL32" s="304"/>
      <c r="URM32" s="304"/>
      <c r="URN32" s="304"/>
      <c r="URO32" s="304"/>
      <c r="URP32" s="304"/>
      <c r="URQ32" s="304"/>
      <c r="URR32" s="304"/>
      <c r="URS32" s="304"/>
      <c r="URT32" s="304"/>
      <c r="URU32" s="304"/>
      <c r="URV32" s="304"/>
      <c r="URW32" s="304"/>
      <c r="URX32" s="304"/>
      <c r="URY32" s="304"/>
      <c r="URZ32" s="304"/>
      <c r="USA32" s="304"/>
      <c r="USB32" s="304"/>
      <c r="USC32" s="304"/>
      <c r="USD32" s="304"/>
      <c r="USE32" s="304"/>
      <c r="USF32" s="304"/>
      <c r="USG32" s="304"/>
      <c r="USH32" s="304"/>
      <c r="USI32" s="304"/>
      <c r="USJ32" s="304"/>
      <c r="USK32" s="304"/>
      <c r="USL32" s="304"/>
      <c r="USM32" s="304"/>
      <c r="USN32" s="304"/>
      <c r="USO32" s="304"/>
      <c r="USP32" s="304"/>
      <c r="USQ32" s="304"/>
      <c r="USR32" s="304"/>
      <c r="USS32" s="304"/>
      <c r="UST32" s="304"/>
      <c r="USU32" s="304"/>
      <c r="USV32" s="304"/>
      <c r="USW32" s="304"/>
      <c r="USX32" s="304"/>
      <c r="USY32" s="304"/>
      <c r="USZ32" s="304"/>
      <c r="UTA32" s="304"/>
      <c r="UTB32" s="304"/>
      <c r="UTC32" s="304"/>
      <c r="UTD32" s="304"/>
      <c r="UTE32" s="304"/>
      <c r="UTF32" s="304"/>
      <c r="UTG32" s="304"/>
      <c r="UTH32" s="304"/>
      <c r="UTI32" s="304"/>
      <c r="UTJ32" s="304"/>
      <c r="UTK32" s="304"/>
      <c r="UTL32" s="304"/>
      <c r="UTM32" s="304"/>
      <c r="UTN32" s="304"/>
      <c r="UTO32" s="304"/>
      <c r="UTP32" s="304"/>
      <c r="UTQ32" s="304"/>
      <c r="UTR32" s="304"/>
      <c r="UTS32" s="304"/>
      <c r="UTT32" s="304"/>
      <c r="UTU32" s="304"/>
      <c r="UTV32" s="304"/>
      <c r="UTW32" s="304"/>
      <c r="UTX32" s="304"/>
      <c r="UTY32" s="304"/>
      <c r="UTZ32" s="304"/>
      <c r="UUA32" s="304"/>
      <c r="UUB32" s="304"/>
      <c r="UUC32" s="304"/>
      <c r="UUD32" s="304"/>
      <c r="UUE32" s="304"/>
      <c r="UUF32" s="304"/>
      <c r="UUG32" s="304"/>
      <c r="UUH32" s="304"/>
      <c r="UUI32" s="304"/>
      <c r="UUJ32" s="304"/>
      <c r="UUK32" s="304"/>
      <c r="UUL32" s="304"/>
      <c r="UUM32" s="304"/>
      <c r="UUN32" s="304"/>
      <c r="UUO32" s="304"/>
      <c r="UUP32" s="304"/>
      <c r="UUQ32" s="304"/>
      <c r="UUR32" s="304"/>
      <c r="UUS32" s="304"/>
      <c r="UUT32" s="304"/>
      <c r="UUU32" s="304"/>
      <c r="UUV32" s="304"/>
      <c r="UUW32" s="304"/>
      <c r="UUX32" s="304"/>
      <c r="UUY32" s="304"/>
      <c r="UUZ32" s="304"/>
      <c r="UVA32" s="304"/>
      <c r="UVB32" s="304"/>
      <c r="UVC32" s="304"/>
      <c r="UVD32" s="304"/>
      <c r="UVE32" s="304"/>
      <c r="UVF32" s="304"/>
      <c r="UVG32" s="304"/>
      <c r="UVH32" s="304"/>
      <c r="UVI32" s="304"/>
      <c r="UVJ32" s="304"/>
      <c r="UVK32" s="304"/>
      <c r="UVL32" s="304"/>
      <c r="UVM32" s="304"/>
      <c r="UVN32" s="304"/>
      <c r="UVO32" s="304"/>
      <c r="UVP32" s="304"/>
      <c r="UVQ32" s="304"/>
      <c r="UVR32" s="304"/>
      <c r="UVS32" s="304"/>
      <c r="UVT32" s="304"/>
      <c r="UVU32" s="304"/>
      <c r="UVV32" s="304"/>
      <c r="UVW32" s="304"/>
      <c r="UVX32" s="304"/>
      <c r="UVY32" s="304"/>
      <c r="UVZ32" s="304"/>
      <c r="UWA32" s="304"/>
      <c r="UWB32" s="304"/>
      <c r="UWC32" s="304"/>
      <c r="UWD32" s="304"/>
      <c r="UWE32" s="304"/>
      <c r="UWF32" s="304"/>
      <c r="UWG32" s="304"/>
      <c r="UWH32" s="304"/>
      <c r="UWI32" s="304"/>
      <c r="UWJ32" s="304"/>
      <c r="UWK32" s="304"/>
      <c r="UWP32" s="304"/>
      <c r="UWQ32" s="304"/>
      <c r="UWR32" s="304"/>
      <c r="UWS32" s="304"/>
      <c r="UWT32" s="304"/>
      <c r="UWU32" s="304"/>
      <c r="UWV32" s="304"/>
      <c r="UWW32" s="304"/>
      <c r="UWX32" s="304"/>
      <c r="UWY32" s="304"/>
      <c r="UWZ32" s="304"/>
      <c r="UYR32" s="304"/>
      <c r="UYS32" s="304"/>
      <c r="UYT32" s="304"/>
      <c r="UYU32" s="304"/>
      <c r="UYV32" s="304"/>
      <c r="UYW32" s="304"/>
      <c r="UYX32" s="304"/>
      <c r="UYY32" s="304"/>
      <c r="UYZ32" s="304"/>
      <c r="UZA32" s="304"/>
      <c r="UZB32" s="304"/>
      <c r="UZC32" s="304"/>
      <c r="UZD32" s="304"/>
      <c r="UZE32" s="304"/>
      <c r="UZF32" s="304"/>
      <c r="UZG32" s="304"/>
      <c r="UZH32" s="304"/>
      <c r="UZI32" s="304"/>
      <c r="UZJ32" s="304"/>
      <c r="UZK32" s="304"/>
      <c r="UZL32" s="304"/>
      <c r="UZM32" s="304"/>
      <c r="UZN32" s="304"/>
      <c r="UZO32" s="304"/>
      <c r="UZP32" s="304"/>
      <c r="UZQ32" s="304"/>
      <c r="UZR32" s="304"/>
      <c r="UZS32" s="304"/>
      <c r="UZT32" s="304"/>
      <c r="UZU32" s="304"/>
      <c r="UZV32" s="304"/>
      <c r="UZW32" s="304"/>
      <c r="UZX32" s="304"/>
      <c r="UZY32" s="304"/>
      <c r="UZZ32" s="304"/>
      <c r="VAA32" s="304"/>
      <c r="VAB32" s="304"/>
      <c r="VAC32" s="304"/>
      <c r="VAD32" s="304"/>
      <c r="VAE32" s="304"/>
      <c r="VAF32" s="304"/>
      <c r="VAG32" s="304"/>
      <c r="VAH32" s="304"/>
      <c r="VAI32" s="304"/>
      <c r="VAJ32" s="304"/>
      <c r="VAK32" s="304"/>
      <c r="VAL32" s="304"/>
      <c r="VAM32" s="304"/>
      <c r="VAN32" s="304"/>
      <c r="VAO32" s="304"/>
      <c r="VAP32" s="304"/>
      <c r="VAQ32" s="304"/>
      <c r="VAR32" s="304"/>
      <c r="VAS32" s="304"/>
      <c r="VAT32" s="304"/>
      <c r="VAU32" s="304"/>
      <c r="VAV32" s="304"/>
      <c r="VAW32" s="304"/>
      <c r="VAX32" s="304"/>
      <c r="VAY32" s="304"/>
      <c r="VAZ32" s="304"/>
      <c r="VBA32" s="304"/>
      <c r="VBB32" s="304"/>
      <c r="VBC32" s="304"/>
      <c r="VBD32" s="304"/>
      <c r="VBE32" s="304"/>
      <c r="VBF32" s="304"/>
      <c r="VBG32" s="304"/>
      <c r="VBH32" s="304"/>
      <c r="VBI32" s="304"/>
      <c r="VBJ32" s="304"/>
      <c r="VBK32" s="304"/>
      <c r="VBL32" s="304"/>
      <c r="VBM32" s="304"/>
      <c r="VBN32" s="304"/>
      <c r="VBO32" s="304"/>
      <c r="VBP32" s="304"/>
      <c r="VBQ32" s="304"/>
      <c r="VBR32" s="304"/>
      <c r="VBS32" s="304"/>
      <c r="VBT32" s="304"/>
      <c r="VBU32" s="304"/>
      <c r="VBV32" s="304"/>
      <c r="VBW32" s="304"/>
      <c r="VBX32" s="304"/>
      <c r="VBY32" s="304"/>
      <c r="VBZ32" s="304"/>
      <c r="VCA32" s="304"/>
      <c r="VCB32" s="304"/>
      <c r="VCC32" s="304"/>
      <c r="VCD32" s="304"/>
      <c r="VCE32" s="304"/>
      <c r="VCF32" s="304"/>
      <c r="VCG32" s="304"/>
      <c r="VCH32" s="304"/>
      <c r="VCI32" s="304"/>
      <c r="VCJ32" s="304"/>
      <c r="VCK32" s="304"/>
      <c r="VCL32" s="304"/>
      <c r="VCM32" s="304"/>
      <c r="VCN32" s="304"/>
      <c r="VCO32" s="304"/>
      <c r="VCP32" s="304"/>
      <c r="VCQ32" s="304"/>
      <c r="VCR32" s="304"/>
      <c r="VCS32" s="304"/>
      <c r="VCT32" s="304"/>
      <c r="VCU32" s="304"/>
      <c r="VCV32" s="304"/>
      <c r="VCW32" s="304"/>
      <c r="VCX32" s="304"/>
      <c r="VCY32" s="304"/>
      <c r="VCZ32" s="304"/>
      <c r="VDA32" s="304"/>
      <c r="VDB32" s="304"/>
      <c r="VDC32" s="304"/>
      <c r="VDD32" s="304"/>
      <c r="VDE32" s="304"/>
      <c r="VDF32" s="304"/>
      <c r="VDG32" s="304"/>
      <c r="VDH32" s="304"/>
      <c r="VDI32" s="304"/>
      <c r="VDJ32" s="304"/>
      <c r="VDK32" s="304"/>
      <c r="VDL32" s="304"/>
      <c r="VDM32" s="304"/>
      <c r="VDN32" s="304"/>
      <c r="VDO32" s="304"/>
      <c r="VDP32" s="304"/>
      <c r="VDQ32" s="304"/>
      <c r="VDR32" s="304"/>
      <c r="VDS32" s="304"/>
      <c r="VDT32" s="304"/>
      <c r="VDU32" s="304"/>
      <c r="VDV32" s="304"/>
      <c r="VDW32" s="304"/>
      <c r="VDX32" s="304"/>
      <c r="VDY32" s="304"/>
      <c r="VDZ32" s="304"/>
      <c r="VEA32" s="304"/>
      <c r="VEB32" s="304"/>
      <c r="VEC32" s="304"/>
      <c r="VED32" s="304"/>
      <c r="VEE32" s="304"/>
      <c r="VEF32" s="304"/>
      <c r="VEG32" s="304"/>
      <c r="VEH32" s="304"/>
      <c r="VEI32" s="304"/>
      <c r="VEJ32" s="304"/>
      <c r="VEK32" s="304"/>
      <c r="VEL32" s="304"/>
      <c r="VEM32" s="304"/>
      <c r="VEN32" s="304"/>
      <c r="VEO32" s="304"/>
      <c r="VEP32" s="304"/>
      <c r="VEQ32" s="304"/>
      <c r="VER32" s="304"/>
      <c r="VES32" s="304"/>
      <c r="VET32" s="304"/>
      <c r="VEU32" s="304"/>
      <c r="VEV32" s="304"/>
      <c r="VEW32" s="304"/>
      <c r="VEX32" s="304"/>
      <c r="VEY32" s="304"/>
      <c r="VEZ32" s="304"/>
      <c r="VFA32" s="304"/>
      <c r="VFB32" s="304"/>
      <c r="VFC32" s="304"/>
      <c r="VFD32" s="304"/>
      <c r="VFE32" s="304"/>
      <c r="VFF32" s="304"/>
      <c r="VFG32" s="304"/>
      <c r="VFH32" s="304"/>
      <c r="VFI32" s="304"/>
      <c r="VFJ32" s="304"/>
      <c r="VFK32" s="304"/>
      <c r="VFL32" s="304"/>
      <c r="VFM32" s="304"/>
      <c r="VFN32" s="304"/>
      <c r="VFO32" s="304"/>
      <c r="VFP32" s="304"/>
      <c r="VFQ32" s="304"/>
      <c r="VFR32" s="304"/>
      <c r="VFS32" s="304"/>
      <c r="VFT32" s="304"/>
      <c r="VFU32" s="304"/>
      <c r="VFV32" s="304"/>
      <c r="VFW32" s="304"/>
      <c r="VFX32" s="304"/>
      <c r="VFY32" s="304"/>
      <c r="VFZ32" s="304"/>
      <c r="VGA32" s="304"/>
      <c r="VGB32" s="304"/>
      <c r="VGC32" s="304"/>
      <c r="VGD32" s="304"/>
      <c r="VGE32" s="304"/>
      <c r="VGF32" s="304"/>
      <c r="VGG32" s="304"/>
      <c r="VGL32" s="304"/>
      <c r="VGM32" s="304"/>
      <c r="VGN32" s="304"/>
      <c r="VGO32" s="304"/>
      <c r="VGP32" s="304"/>
      <c r="VGQ32" s="304"/>
      <c r="VGR32" s="304"/>
      <c r="VGS32" s="304"/>
      <c r="VGT32" s="304"/>
      <c r="VGU32" s="304"/>
      <c r="VGV32" s="304"/>
      <c r="VIN32" s="304"/>
      <c r="VIO32" s="304"/>
      <c r="VIP32" s="304"/>
      <c r="VIQ32" s="304"/>
      <c r="VIR32" s="304"/>
      <c r="VIS32" s="304"/>
      <c r="VIT32" s="304"/>
      <c r="VIU32" s="304"/>
      <c r="VIV32" s="304"/>
      <c r="VIW32" s="304"/>
      <c r="VIX32" s="304"/>
      <c r="VIY32" s="304"/>
      <c r="VIZ32" s="304"/>
      <c r="VJA32" s="304"/>
      <c r="VJB32" s="304"/>
      <c r="VJC32" s="304"/>
      <c r="VJD32" s="304"/>
      <c r="VJE32" s="304"/>
      <c r="VJF32" s="304"/>
      <c r="VJG32" s="304"/>
      <c r="VJH32" s="304"/>
      <c r="VJI32" s="304"/>
      <c r="VJJ32" s="304"/>
      <c r="VJK32" s="304"/>
      <c r="VJL32" s="304"/>
      <c r="VJM32" s="304"/>
      <c r="VJN32" s="304"/>
      <c r="VJO32" s="304"/>
      <c r="VJP32" s="304"/>
      <c r="VJQ32" s="304"/>
      <c r="VJR32" s="304"/>
      <c r="VJS32" s="304"/>
      <c r="VJT32" s="304"/>
      <c r="VJU32" s="304"/>
      <c r="VJV32" s="304"/>
      <c r="VJW32" s="304"/>
      <c r="VJX32" s="304"/>
      <c r="VJY32" s="304"/>
      <c r="VJZ32" s="304"/>
      <c r="VKA32" s="304"/>
      <c r="VKB32" s="304"/>
      <c r="VKC32" s="304"/>
      <c r="VKD32" s="304"/>
      <c r="VKE32" s="304"/>
      <c r="VKF32" s="304"/>
      <c r="VKG32" s="304"/>
      <c r="VKH32" s="304"/>
      <c r="VKI32" s="304"/>
      <c r="VKJ32" s="304"/>
      <c r="VKK32" s="304"/>
      <c r="VKL32" s="304"/>
      <c r="VKM32" s="304"/>
      <c r="VKN32" s="304"/>
      <c r="VKO32" s="304"/>
      <c r="VKP32" s="304"/>
      <c r="VKQ32" s="304"/>
      <c r="VKR32" s="304"/>
      <c r="VKS32" s="304"/>
      <c r="VKT32" s="304"/>
      <c r="VKU32" s="304"/>
      <c r="VKV32" s="304"/>
      <c r="VKW32" s="304"/>
      <c r="VKX32" s="304"/>
      <c r="VKY32" s="304"/>
      <c r="VKZ32" s="304"/>
      <c r="VLA32" s="304"/>
      <c r="VLB32" s="304"/>
      <c r="VLC32" s="304"/>
      <c r="VLD32" s="304"/>
      <c r="VLE32" s="304"/>
      <c r="VLF32" s="304"/>
      <c r="VLG32" s="304"/>
      <c r="VLH32" s="304"/>
      <c r="VLI32" s="304"/>
      <c r="VLJ32" s="304"/>
      <c r="VLK32" s="304"/>
      <c r="VLL32" s="304"/>
      <c r="VLM32" s="304"/>
      <c r="VLN32" s="304"/>
      <c r="VLO32" s="304"/>
      <c r="VLP32" s="304"/>
      <c r="VLQ32" s="304"/>
      <c r="VLR32" s="304"/>
      <c r="VLS32" s="304"/>
      <c r="VLT32" s="304"/>
      <c r="VLU32" s="304"/>
      <c r="VLV32" s="304"/>
      <c r="VLW32" s="304"/>
      <c r="VLX32" s="304"/>
      <c r="VLY32" s="304"/>
      <c r="VLZ32" s="304"/>
      <c r="VMA32" s="304"/>
      <c r="VMB32" s="304"/>
      <c r="VMC32" s="304"/>
      <c r="VMD32" s="304"/>
      <c r="VME32" s="304"/>
      <c r="VMF32" s="304"/>
      <c r="VMG32" s="304"/>
      <c r="VMH32" s="304"/>
      <c r="VMI32" s="304"/>
      <c r="VMJ32" s="304"/>
      <c r="VMK32" s="304"/>
      <c r="VML32" s="304"/>
      <c r="VMM32" s="304"/>
      <c r="VMN32" s="304"/>
      <c r="VMO32" s="304"/>
      <c r="VMP32" s="304"/>
      <c r="VMQ32" s="304"/>
      <c r="VMR32" s="304"/>
      <c r="VMS32" s="304"/>
      <c r="VMT32" s="304"/>
      <c r="VMU32" s="304"/>
      <c r="VMV32" s="304"/>
      <c r="VMW32" s="304"/>
      <c r="VMX32" s="304"/>
      <c r="VMY32" s="304"/>
      <c r="VMZ32" s="304"/>
      <c r="VNA32" s="304"/>
      <c r="VNB32" s="304"/>
      <c r="VNC32" s="304"/>
      <c r="VND32" s="304"/>
      <c r="VNE32" s="304"/>
      <c r="VNF32" s="304"/>
      <c r="VNG32" s="304"/>
      <c r="VNH32" s="304"/>
      <c r="VNI32" s="304"/>
      <c r="VNJ32" s="304"/>
      <c r="VNK32" s="304"/>
      <c r="VNL32" s="304"/>
      <c r="VNM32" s="304"/>
      <c r="VNN32" s="304"/>
      <c r="VNO32" s="304"/>
      <c r="VNP32" s="304"/>
      <c r="VNQ32" s="304"/>
      <c r="VNR32" s="304"/>
      <c r="VNS32" s="304"/>
      <c r="VNT32" s="304"/>
      <c r="VNU32" s="304"/>
      <c r="VNV32" s="304"/>
      <c r="VNW32" s="304"/>
      <c r="VNX32" s="304"/>
      <c r="VNY32" s="304"/>
      <c r="VNZ32" s="304"/>
      <c r="VOA32" s="304"/>
      <c r="VOB32" s="304"/>
      <c r="VOC32" s="304"/>
      <c r="VOD32" s="304"/>
      <c r="VOE32" s="304"/>
      <c r="VOF32" s="304"/>
      <c r="VOG32" s="304"/>
      <c r="VOH32" s="304"/>
      <c r="VOI32" s="304"/>
      <c r="VOJ32" s="304"/>
      <c r="VOK32" s="304"/>
      <c r="VOL32" s="304"/>
      <c r="VOM32" s="304"/>
      <c r="VON32" s="304"/>
      <c r="VOO32" s="304"/>
      <c r="VOP32" s="304"/>
      <c r="VOQ32" s="304"/>
      <c r="VOR32" s="304"/>
      <c r="VOS32" s="304"/>
      <c r="VOT32" s="304"/>
      <c r="VOU32" s="304"/>
      <c r="VOV32" s="304"/>
      <c r="VOW32" s="304"/>
      <c r="VOX32" s="304"/>
      <c r="VOY32" s="304"/>
      <c r="VOZ32" s="304"/>
      <c r="VPA32" s="304"/>
      <c r="VPB32" s="304"/>
      <c r="VPC32" s="304"/>
      <c r="VPD32" s="304"/>
      <c r="VPE32" s="304"/>
      <c r="VPF32" s="304"/>
      <c r="VPG32" s="304"/>
      <c r="VPH32" s="304"/>
      <c r="VPI32" s="304"/>
      <c r="VPJ32" s="304"/>
      <c r="VPK32" s="304"/>
      <c r="VPL32" s="304"/>
      <c r="VPM32" s="304"/>
      <c r="VPN32" s="304"/>
      <c r="VPO32" s="304"/>
      <c r="VPP32" s="304"/>
      <c r="VPQ32" s="304"/>
      <c r="VPR32" s="304"/>
      <c r="VPS32" s="304"/>
      <c r="VPT32" s="304"/>
      <c r="VPU32" s="304"/>
      <c r="VPV32" s="304"/>
      <c r="VPW32" s="304"/>
      <c r="VPX32" s="304"/>
      <c r="VPY32" s="304"/>
      <c r="VPZ32" s="304"/>
      <c r="VQA32" s="304"/>
      <c r="VQB32" s="304"/>
      <c r="VQC32" s="304"/>
      <c r="VQH32" s="304"/>
      <c r="VQI32" s="304"/>
      <c r="VQJ32" s="304"/>
      <c r="VQK32" s="304"/>
      <c r="VQL32" s="304"/>
      <c r="VQM32" s="304"/>
      <c r="VQN32" s="304"/>
      <c r="VQO32" s="304"/>
      <c r="VQP32" s="304"/>
      <c r="VQQ32" s="304"/>
      <c r="VQR32" s="304"/>
      <c r="VSJ32" s="304"/>
      <c r="VSK32" s="304"/>
      <c r="VSL32" s="304"/>
      <c r="VSM32" s="304"/>
      <c r="VSN32" s="304"/>
      <c r="VSO32" s="304"/>
      <c r="VSP32" s="304"/>
      <c r="VSQ32" s="304"/>
      <c r="VSR32" s="304"/>
      <c r="VSS32" s="304"/>
      <c r="VST32" s="304"/>
      <c r="VSU32" s="304"/>
      <c r="VSV32" s="304"/>
      <c r="VSW32" s="304"/>
      <c r="VSX32" s="304"/>
      <c r="VSY32" s="304"/>
      <c r="VSZ32" s="304"/>
      <c r="VTA32" s="304"/>
      <c r="VTB32" s="304"/>
      <c r="VTC32" s="304"/>
      <c r="VTD32" s="304"/>
      <c r="VTE32" s="304"/>
      <c r="VTF32" s="304"/>
      <c r="VTG32" s="304"/>
      <c r="VTH32" s="304"/>
      <c r="VTI32" s="304"/>
      <c r="VTJ32" s="304"/>
      <c r="VTK32" s="304"/>
      <c r="VTL32" s="304"/>
      <c r="VTM32" s="304"/>
      <c r="VTN32" s="304"/>
      <c r="VTO32" s="304"/>
      <c r="VTP32" s="304"/>
      <c r="VTQ32" s="304"/>
      <c r="VTR32" s="304"/>
      <c r="VTS32" s="304"/>
      <c r="VTT32" s="304"/>
      <c r="VTU32" s="304"/>
      <c r="VTV32" s="304"/>
      <c r="VTW32" s="304"/>
      <c r="VTX32" s="304"/>
      <c r="VTY32" s="304"/>
      <c r="VTZ32" s="304"/>
      <c r="VUA32" s="304"/>
      <c r="VUB32" s="304"/>
      <c r="VUC32" s="304"/>
      <c r="VUD32" s="304"/>
      <c r="VUE32" s="304"/>
      <c r="VUF32" s="304"/>
      <c r="VUG32" s="304"/>
      <c r="VUH32" s="304"/>
      <c r="VUI32" s="304"/>
      <c r="VUJ32" s="304"/>
      <c r="VUK32" s="304"/>
      <c r="VUL32" s="304"/>
      <c r="VUM32" s="304"/>
      <c r="VUN32" s="304"/>
      <c r="VUO32" s="304"/>
      <c r="VUP32" s="304"/>
      <c r="VUQ32" s="304"/>
      <c r="VUR32" s="304"/>
      <c r="VUS32" s="304"/>
      <c r="VUT32" s="304"/>
      <c r="VUU32" s="304"/>
      <c r="VUV32" s="304"/>
      <c r="VUW32" s="304"/>
      <c r="VUX32" s="304"/>
      <c r="VUY32" s="304"/>
      <c r="VUZ32" s="304"/>
      <c r="VVA32" s="304"/>
      <c r="VVB32" s="304"/>
      <c r="VVC32" s="304"/>
      <c r="VVD32" s="304"/>
      <c r="VVE32" s="304"/>
      <c r="VVF32" s="304"/>
      <c r="VVG32" s="304"/>
      <c r="VVH32" s="304"/>
      <c r="VVI32" s="304"/>
      <c r="VVJ32" s="304"/>
      <c r="VVK32" s="304"/>
      <c r="VVL32" s="304"/>
      <c r="VVM32" s="304"/>
      <c r="VVN32" s="304"/>
      <c r="VVO32" s="304"/>
      <c r="VVP32" s="304"/>
      <c r="VVQ32" s="304"/>
      <c r="VVR32" s="304"/>
      <c r="VVS32" s="304"/>
      <c r="VVT32" s="304"/>
      <c r="VVU32" s="304"/>
      <c r="VVV32" s="304"/>
      <c r="VVW32" s="304"/>
      <c r="VVX32" s="304"/>
      <c r="VVY32" s="304"/>
      <c r="VVZ32" s="304"/>
      <c r="VWA32" s="304"/>
      <c r="VWB32" s="304"/>
      <c r="VWC32" s="304"/>
      <c r="VWD32" s="304"/>
      <c r="VWE32" s="304"/>
      <c r="VWF32" s="304"/>
      <c r="VWG32" s="304"/>
      <c r="VWH32" s="304"/>
      <c r="VWI32" s="304"/>
      <c r="VWJ32" s="304"/>
      <c r="VWK32" s="304"/>
      <c r="VWL32" s="304"/>
      <c r="VWM32" s="304"/>
      <c r="VWN32" s="304"/>
      <c r="VWO32" s="304"/>
      <c r="VWP32" s="304"/>
      <c r="VWQ32" s="304"/>
      <c r="VWR32" s="304"/>
      <c r="VWS32" s="304"/>
      <c r="VWT32" s="304"/>
      <c r="VWU32" s="304"/>
      <c r="VWV32" s="304"/>
      <c r="VWW32" s="304"/>
      <c r="VWX32" s="304"/>
      <c r="VWY32" s="304"/>
      <c r="VWZ32" s="304"/>
      <c r="VXA32" s="304"/>
      <c r="VXB32" s="304"/>
      <c r="VXC32" s="304"/>
      <c r="VXD32" s="304"/>
      <c r="VXE32" s="304"/>
      <c r="VXF32" s="304"/>
      <c r="VXG32" s="304"/>
      <c r="VXH32" s="304"/>
      <c r="VXI32" s="304"/>
      <c r="VXJ32" s="304"/>
      <c r="VXK32" s="304"/>
      <c r="VXL32" s="304"/>
      <c r="VXM32" s="304"/>
      <c r="VXN32" s="304"/>
      <c r="VXO32" s="304"/>
      <c r="VXP32" s="304"/>
      <c r="VXQ32" s="304"/>
      <c r="VXR32" s="304"/>
      <c r="VXS32" s="304"/>
      <c r="VXT32" s="304"/>
      <c r="VXU32" s="304"/>
      <c r="VXV32" s="304"/>
      <c r="VXW32" s="304"/>
      <c r="VXX32" s="304"/>
      <c r="VXY32" s="304"/>
      <c r="VXZ32" s="304"/>
      <c r="VYA32" s="304"/>
      <c r="VYB32" s="304"/>
      <c r="VYC32" s="304"/>
      <c r="VYD32" s="304"/>
      <c r="VYE32" s="304"/>
      <c r="VYF32" s="304"/>
      <c r="VYG32" s="304"/>
      <c r="VYH32" s="304"/>
      <c r="VYI32" s="304"/>
      <c r="VYJ32" s="304"/>
      <c r="VYK32" s="304"/>
      <c r="VYL32" s="304"/>
      <c r="VYM32" s="304"/>
      <c r="VYN32" s="304"/>
      <c r="VYO32" s="304"/>
      <c r="VYP32" s="304"/>
      <c r="VYQ32" s="304"/>
      <c r="VYR32" s="304"/>
      <c r="VYS32" s="304"/>
      <c r="VYT32" s="304"/>
      <c r="VYU32" s="304"/>
      <c r="VYV32" s="304"/>
      <c r="VYW32" s="304"/>
      <c r="VYX32" s="304"/>
      <c r="VYY32" s="304"/>
      <c r="VYZ32" s="304"/>
      <c r="VZA32" s="304"/>
      <c r="VZB32" s="304"/>
      <c r="VZC32" s="304"/>
      <c r="VZD32" s="304"/>
      <c r="VZE32" s="304"/>
      <c r="VZF32" s="304"/>
      <c r="VZG32" s="304"/>
      <c r="VZH32" s="304"/>
      <c r="VZI32" s="304"/>
      <c r="VZJ32" s="304"/>
      <c r="VZK32" s="304"/>
      <c r="VZL32" s="304"/>
      <c r="VZM32" s="304"/>
      <c r="VZN32" s="304"/>
      <c r="VZO32" s="304"/>
      <c r="VZP32" s="304"/>
      <c r="VZQ32" s="304"/>
      <c r="VZR32" s="304"/>
      <c r="VZS32" s="304"/>
      <c r="VZT32" s="304"/>
      <c r="VZU32" s="304"/>
      <c r="VZV32" s="304"/>
      <c r="VZW32" s="304"/>
      <c r="VZX32" s="304"/>
      <c r="VZY32" s="304"/>
      <c r="WAD32" s="304"/>
      <c r="WAE32" s="304"/>
      <c r="WAF32" s="304"/>
      <c r="WAG32" s="304"/>
      <c r="WAH32" s="304"/>
      <c r="WAI32" s="304"/>
      <c r="WAJ32" s="304"/>
      <c r="WAK32" s="304"/>
      <c r="WAL32" s="304"/>
      <c r="WAM32" s="304"/>
      <c r="WAN32" s="304"/>
      <c r="WCF32" s="304"/>
      <c r="WCG32" s="304"/>
      <c r="WCH32" s="304"/>
      <c r="WCI32" s="304"/>
      <c r="WCJ32" s="304"/>
      <c r="WCK32" s="304"/>
      <c r="WCL32" s="304"/>
      <c r="WCM32" s="304"/>
      <c r="WCN32" s="304"/>
      <c r="WCO32" s="304"/>
      <c r="WCP32" s="304"/>
      <c r="WCQ32" s="304"/>
      <c r="WCR32" s="304"/>
      <c r="WCS32" s="304"/>
      <c r="WCT32" s="304"/>
      <c r="WCU32" s="304"/>
      <c r="WCV32" s="304"/>
      <c r="WCW32" s="304"/>
      <c r="WCX32" s="304"/>
      <c r="WCY32" s="304"/>
      <c r="WCZ32" s="304"/>
      <c r="WDA32" s="304"/>
      <c r="WDB32" s="304"/>
      <c r="WDC32" s="304"/>
      <c r="WDD32" s="304"/>
      <c r="WDE32" s="304"/>
      <c r="WDF32" s="304"/>
      <c r="WDG32" s="304"/>
      <c r="WDH32" s="304"/>
      <c r="WDI32" s="304"/>
      <c r="WDJ32" s="304"/>
      <c r="WDK32" s="304"/>
      <c r="WDL32" s="304"/>
      <c r="WDM32" s="304"/>
      <c r="WDN32" s="304"/>
      <c r="WDO32" s="304"/>
      <c r="WDP32" s="304"/>
      <c r="WDQ32" s="304"/>
      <c r="WDR32" s="304"/>
      <c r="WDS32" s="304"/>
      <c r="WDT32" s="304"/>
      <c r="WDU32" s="304"/>
      <c r="WDV32" s="304"/>
      <c r="WDW32" s="304"/>
      <c r="WDX32" s="304"/>
      <c r="WDY32" s="304"/>
      <c r="WDZ32" s="304"/>
      <c r="WEA32" s="304"/>
      <c r="WEB32" s="304"/>
      <c r="WEC32" s="304"/>
      <c r="WED32" s="304"/>
      <c r="WEE32" s="304"/>
      <c r="WEF32" s="304"/>
      <c r="WEG32" s="304"/>
      <c r="WEH32" s="304"/>
      <c r="WEI32" s="304"/>
      <c r="WEJ32" s="304"/>
      <c r="WEK32" s="304"/>
      <c r="WEL32" s="304"/>
      <c r="WEM32" s="304"/>
      <c r="WEN32" s="304"/>
      <c r="WEO32" s="304"/>
      <c r="WEP32" s="304"/>
      <c r="WEQ32" s="304"/>
      <c r="WER32" s="304"/>
      <c r="WES32" s="304"/>
      <c r="WET32" s="304"/>
      <c r="WEU32" s="304"/>
      <c r="WEV32" s="304"/>
      <c r="WEW32" s="304"/>
      <c r="WEX32" s="304"/>
      <c r="WEY32" s="304"/>
      <c r="WEZ32" s="304"/>
      <c r="WFA32" s="304"/>
      <c r="WFB32" s="304"/>
      <c r="WFC32" s="304"/>
      <c r="WFD32" s="304"/>
      <c r="WFE32" s="304"/>
      <c r="WFF32" s="304"/>
      <c r="WFG32" s="304"/>
      <c r="WFH32" s="304"/>
      <c r="WFI32" s="304"/>
      <c r="WFJ32" s="304"/>
      <c r="WFK32" s="304"/>
      <c r="WFL32" s="304"/>
      <c r="WFM32" s="304"/>
      <c r="WFN32" s="304"/>
      <c r="WFO32" s="304"/>
      <c r="WFP32" s="304"/>
      <c r="WFQ32" s="304"/>
      <c r="WFR32" s="304"/>
      <c r="WFS32" s="304"/>
      <c r="WFT32" s="304"/>
      <c r="WFU32" s="304"/>
      <c r="WFV32" s="304"/>
      <c r="WFW32" s="304"/>
      <c r="WFX32" s="304"/>
      <c r="WFY32" s="304"/>
      <c r="WFZ32" s="304"/>
      <c r="WGA32" s="304"/>
      <c r="WGB32" s="304"/>
      <c r="WGC32" s="304"/>
      <c r="WGD32" s="304"/>
      <c r="WGE32" s="304"/>
      <c r="WGF32" s="304"/>
      <c r="WGG32" s="304"/>
      <c r="WGH32" s="304"/>
      <c r="WGI32" s="304"/>
      <c r="WGJ32" s="304"/>
      <c r="WGK32" s="304"/>
      <c r="WGL32" s="304"/>
      <c r="WGM32" s="304"/>
      <c r="WGN32" s="304"/>
      <c r="WGO32" s="304"/>
      <c r="WGP32" s="304"/>
      <c r="WGQ32" s="304"/>
      <c r="WGR32" s="304"/>
      <c r="WGS32" s="304"/>
      <c r="WGT32" s="304"/>
      <c r="WGU32" s="304"/>
      <c r="WGV32" s="304"/>
      <c r="WGW32" s="304"/>
      <c r="WGX32" s="304"/>
      <c r="WGY32" s="304"/>
      <c r="WGZ32" s="304"/>
      <c r="WHA32" s="304"/>
      <c r="WHB32" s="304"/>
      <c r="WHC32" s="304"/>
      <c r="WHD32" s="304"/>
      <c r="WHE32" s="304"/>
      <c r="WHF32" s="304"/>
      <c r="WHG32" s="304"/>
      <c r="WHH32" s="304"/>
      <c r="WHI32" s="304"/>
      <c r="WHJ32" s="304"/>
      <c r="WHK32" s="304"/>
      <c r="WHL32" s="304"/>
      <c r="WHM32" s="304"/>
      <c r="WHN32" s="304"/>
      <c r="WHO32" s="304"/>
      <c r="WHP32" s="304"/>
      <c r="WHQ32" s="304"/>
      <c r="WHR32" s="304"/>
      <c r="WHS32" s="304"/>
      <c r="WHT32" s="304"/>
      <c r="WHU32" s="304"/>
      <c r="WHV32" s="304"/>
      <c r="WHW32" s="304"/>
      <c r="WHX32" s="304"/>
      <c r="WHY32" s="304"/>
      <c r="WHZ32" s="304"/>
      <c r="WIA32" s="304"/>
      <c r="WIB32" s="304"/>
      <c r="WIC32" s="304"/>
      <c r="WID32" s="304"/>
      <c r="WIE32" s="304"/>
      <c r="WIF32" s="304"/>
      <c r="WIG32" s="304"/>
      <c r="WIH32" s="304"/>
      <c r="WII32" s="304"/>
      <c r="WIJ32" s="304"/>
      <c r="WIK32" s="304"/>
      <c r="WIL32" s="304"/>
      <c r="WIM32" s="304"/>
      <c r="WIN32" s="304"/>
      <c r="WIO32" s="304"/>
      <c r="WIP32" s="304"/>
      <c r="WIQ32" s="304"/>
      <c r="WIR32" s="304"/>
      <c r="WIS32" s="304"/>
      <c r="WIT32" s="304"/>
      <c r="WIU32" s="304"/>
      <c r="WIV32" s="304"/>
      <c r="WIW32" s="304"/>
      <c r="WIX32" s="304"/>
      <c r="WIY32" s="304"/>
      <c r="WIZ32" s="304"/>
      <c r="WJA32" s="304"/>
      <c r="WJB32" s="304"/>
      <c r="WJC32" s="304"/>
      <c r="WJD32" s="304"/>
      <c r="WJE32" s="304"/>
      <c r="WJF32" s="304"/>
      <c r="WJG32" s="304"/>
      <c r="WJH32" s="304"/>
      <c r="WJI32" s="304"/>
      <c r="WJJ32" s="304"/>
      <c r="WJK32" s="304"/>
      <c r="WJL32" s="304"/>
      <c r="WJM32" s="304"/>
      <c r="WJN32" s="304"/>
      <c r="WJO32" s="304"/>
      <c r="WJP32" s="304"/>
      <c r="WJQ32" s="304"/>
      <c r="WJR32" s="304"/>
      <c r="WJS32" s="304"/>
      <c r="WJT32" s="304"/>
      <c r="WJU32" s="304"/>
      <c r="WJZ32" s="304"/>
      <c r="WKA32" s="304"/>
      <c r="WKB32" s="304"/>
      <c r="WKC32" s="304"/>
      <c r="WKD32" s="304"/>
      <c r="WKE32" s="304"/>
      <c r="WKF32" s="304"/>
      <c r="WKG32" s="304"/>
      <c r="WKH32" s="304"/>
      <c r="WKI32" s="304"/>
      <c r="WKJ32" s="304"/>
      <c r="WMB32" s="304"/>
      <c r="WMC32" s="304"/>
      <c r="WMD32" s="304"/>
      <c r="WME32" s="304"/>
      <c r="WMF32" s="304"/>
      <c r="WMG32" s="304"/>
      <c r="WMH32" s="304"/>
      <c r="WMI32" s="304"/>
      <c r="WMJ32" s="304"/>
      <c r="WMK32" s="304"/>
      <c r="WML32" s="304"/>
      <c r="WMM32" s="304"/>
      <c r="WMN32" s="304"/>
      <c r="WMO32" s="304"/>
      <c r="WMP32" s="304"/>
      <c r="WMQ32" s="304"/>
      <c r="WMR32" s="304"/>
      <c r="WMS32" s="304"/>
      <c r="WMT32" s="304"/>
      <c r="WMU32" s="304"/>
      <c r="WMV32" s="304"/>
      <c r="WMW32" s="304"/>
      <c r="WMX32" s="304"/>
      <c r="WMY32" s="304"/>
      <c r="WMZ32" s="304"/>
      <c r="WNA32" s="304"/>
      <c r="WNB32" s="304"/>
      <c r="WNC32" s="304"/>
      <c r="WND32" s="304"/>
      <c r="WNE32" s="304"/>
      <c r="WNF32" s="304"/>
      <c r="WNG32" s="304"/>
      <c r="WNH32" s="304"/>
      <c r="WNI32" s="304"/>
      <c r="WNJ32" s="304"/>
      <c r="WNK32" s="304"/>
      <c r="WNL32" s="304"/>
      <c r="WNM32" s="304"/>
      <c r="WNN32" s="304"/>
      <c r="WNO32" s="304"/>
      <c r="WNP32" s="304"/>
      <c r="WNQ32" s="304"/>
      <c r="WNR32" s="304"/>
      <c r="WNS32" s="304"/>
      <c r="WNT32" s="304"/>
      <c r="WNU32" s="304"/>
      <c r="WNV32" s="304"/>
      <c r="WNW32" s="304"/>
      <c r="WNX32" s="304"/>
      <c r="WNY32" s="304"/>
      <c r="WNZ32" s="304"/>
      <c r="WOA32" s="304"/>
      <c r="WOB32" s="304"/>
      <c r="WOC32" s="304"/>
      <c r="WOD32" s="304"/>
      <c r="WOE32" s="304"/>
      <c r="WOF32" s="304"/>
      <c r="WOG32" s="304"/>
      <c r="WOH32" s="304"/>
      <c r="WOI32" s="304"/>
      <c r="WOJ32" s="304"/>
      <c r="WOK32" s="304"/>
      <c r="WOL32" s="304"/>
      <c r="WOM32" s="304"/>
      <c r="WON32" s="304"/>
      <c r="WOO32" s="304"/>
      <c r="WOP32" s="304"/>
      <c r="WOQ32" s="304"/>
      <c r="WOR32" s="304"/>
      <c r="WOS32" s="304"/>
      <c r="WOT32" s="304"/>
      <c r="WOU32" s="304"/>
      <c r="WOV32" s="304"/>
      <c r="WOW32" s="304"/>
      <c r="WOX32" s="304"/>
      <c r="WOY32" s="304"/>
      <c r="WOZ32" s="304"/>
      <c r="WPA32" s="304"/>
      <c r="WPB32" s="304"/>
      <c r="WPC32" s="304"/>
      <c r="WPD32" s="304"/>
      <c r="WPE32" s="304"/>
      <c r="WPF32" s="304"/>
      <c r="WPG32" s="304"/>
      <c r="WPH32" s="304"/>
      <c r="WPI32" s="304"/>
      <c r="WPJ32" s="304"/>
      <c r="WPK32" s="304"/>
      <c r="WPL32" s="304"/>
      <c r="WPM32" s="304"/>
      <c r="WPN32" s="304"/>
      <c r="WPO32" s="304"/>
      <c r="WPP32" s="304"/>
      <c r="WPQ32" s="304"/>
      <c r="WPR32" s="304"/>
      <c r="WPS32" s="304"/>
      <c r="WPT32" s="304"/>
      <c r="WPU32" s="304"/>
      <c r="WPV32" s="304"/>
      <c r="WPW32" s="304"/>
      <c r="WPX32" s="304"/>
      <c r="WPY32" s="304"/>
      <c r="WPZ32" s="304"/>
      <c r="WQA32" s="304"/>
      <c r="WQB32" s="304"/>
      <c r="WQC32" s="304"/>
      <c r="WQD32" s="304"/>
      <c r="WQE32" s="304"/>
      <c r="WQF32" s="304"/>
      <c r="WQG32" s="304"/>
      <c r="WQH32" s="304"/>
      <c r="WQI32" s="304"/>
      <c r="WQJ32" s="304"/>
      <c r="WQK32" s="304"/>
      <c r="WQL32" s="304"/>
      <c r="WQM32" s="304"/>
      <c r="WQN32" s="304"/>
      <c r="WQO32" s="304"/>
      <c r="WQP32" s="304"/>
      <c r="WQQ32" s="304"/>
      <c r="WQR32" s="304"/>
      <c r="WQS32" s="304"/>
      <c r="WQT32" s="304"/>
      <c r="WQU32" s="304"/>
      <c r="WQV32" s="304"/>
      <c r="WQW32" s="304"/>
      <c r="WQX32" s="304"/>
      <c r="WQY32" s="304"/>
      <c r="WQZ32" s="304"/>
      <c r="WRA32" s="304"/>
      <c r="WRB32" s="304"/>
      <c r="WRC32" s="304"/>
      <c r="WRD32" s="304"/>
      <c r="WRE32" s="304"/>
      <c r="WRF32" s="304"/>
      <c r="WRG32" s="304"/>
      <c r="WRH32" s="304"/>
      <c r="WRI32" s="304"/>
      <c r="WRJ32" s="304"/>
      <c r="WRK32" s="304"/>
      <c r="WRL32" s="304"/>
      <c r="WRM32" s="304"/>
      <c r="WRN32" s="304"/>
      <c r="WRO32" s="304"/>
      <c r="WRP32" s="304"/>
      <c r="WRQ32" s="304"/>
      <c r="WRR32" s="304"/>
      <c r="WRS32" s="304"/>
      <c r="WRT32" s="304"/>
      <c r="WRU32" s="304"/>
      <c r="WRV32" s="304"/>
      <c r="WRW32" s="304"/>
      <c r="WRX32" s="304"/>
      <c r="WRY32" s="304"/>
      <c r="WRZ32" s="304"/>
      <c r="WSA32" s="304"/>
      <c r="WSB32" s="304"/>
      <c r="WSC32" s="304"/>
      <c r="WSD32" s="304"/>
      <c r="WSE32" s="304"/>
      <c r="WSF32" s="304"/>
      <c r="WSG32" s="304"/>
      <c r="WSH32" s="304"/>
      <c r="WSI32" s="304"/>
      <c r="WSJ32" s="304"/>
      <c r="WSK32" s="304"/>
      <c r="WSL32" s="304"/>
      <c r="WSM32" s="304"/>
      <c r="WSN32" s="304"/>
      <c r="WSO32" s="304"/>
      <c r="WSP32" s="304"/>
      <c r="WSQ32" s="304"/>
      <c r="WSR32" s="304"/>
      <c r="WSS32" s="304"/>
      <c r="WST32" s="304"/>
      <c r="WSU32" s="304"/>
      <c r="WSV32" s="304"/>
      <c r="WSW32" s="304"/>
      <c r="WSX32" s="304"/>
      <c r="WSY32" s="304"/>
      <c r="WSZ32" s="304"/>
      <c r="WTA32" s="304"/>
      <c r="WTB32" s="304"/>
      <c r="WTC32" s="304"/>
      <c r="WTD32" s="304"/>
      <c r="WTE32" s="304"/>
      <c r="WTF32" s="304"/>
      <c r="WTG32" s="304"/>
      <c r="WTH32" s="304"/>
      <c r="WTI32" s="304"/>
      <c r="WTJ32" s="304"/>
      <c r="WTK32" s="304"/>
      <c r="WTL32" s="304"/>
      <c r="WTM32" s="304"/>
      <c r="WTN32" s="304"/>
      <c r="WTO32" s="304"/>
      <c r="WTP32" s="304"/>
      <c r="WTQ32" s="304"/>
      <c r="WTV32" s="304"/>
      <c r="WTW32" s="304"/>
      <c r="WTX32" s="304"/>
      <c r="WTY32" s="304"/>
      <c r="WTZ32" s="304"/>
      <c r="WUA32" s="304"/>
      <c r="WUB32" s="304"/>
      <c r="WUC32" s="304"/>
      <c r="WUD32" s="304"/>
      <c r="WUE32" s="304"/>
      <c r="WUF32" s="304"/>
      <c r="WVX32" s="304"/>
      <c r="WVY32" s="304"/>
      <c r="WVZ32" s="304"/>
      <c r="WWA32" s="304"/>
      <c r="WWB32" s="304"/>
      <c r="WWC32" s="304"/>
      <c r="WWD32" s="304"/>
      <c r="WWE32" s="304"/>
      <c r="WWF32" s="304"/>
      <c r="WWG32" s="304"/>
      <c r="WWH32" s="304"/>
      <c r="WWI32" s="304"/>
      <c r="WWJ32" s="304"/>
      <c r="WWK32" s="304"/>
      <c r="WWL32" s="304"/>
      <c r="WWM32" s="304"/>
      <c r="WWN32" s="304"/>
      <c r="WWO32" s="304"/>
      <c r="WWP32" s="304"/>
      <c r="WWQ32" s="304"/>
      <c r="WWR32" s="304"/>
      <c r="WWS32" s="304"/>
      <c r="WWT32" s="304"/>
      <c r="WWU32" s="304"/>
      <c r="WWV32" s="304"/>
      <c r="WWW32" s="304"/>
      <c r="WWX32" s="304"/>
      <c r="WWY32" s="304"/>
      <c r="WWZ32" s="304"/>
      <c r="WXA32" s="304"/>
      <c r="WXB32" s="304"/>
      <c r="WXC32" s="304"/>
      <c r="WXD32" s="304"/>
      <c r="WXE32" s="304"/>
      <c r="WXF32" s="304"/>
      <c r="WXG32" s="304"/>
      <c r="WXH32" s="304"/>
      <c r="WXI32" s="304"/>
      <c r="WXJ32" s="304"/>
      <c r="WXK32" s="304"/>
      <c r="WXL32" s="304"/>
      <c r="WXM32" s="304"/>
      <c r="WXN32" s="304"/>
      <c r="WXO32" s="304"/>
      <c r="WXP32" s="304"/>
      <c r="WXQ32" s="304"/>
      <c r="WXR32" s="304"/>
      <c r="WXS32" s="304"/>
      <c r="WXT32" s="304"/>
      <c r="WXU32" s="304"/>
      <c r="WXV32" s="304"/>
      <c r="WXW32" s="304"/>
      <c r="WXX32" s="304"/>
      <c r="WXY32" s="304"/>
      <c r="WXZ32" s="304"/>
      <c r="WYA32" s="304"/>
      <c r="WYB32" s="304"/>
      <c r="WYC32" s="304"/>
      <c r="WYD32" s="304"/>
      <c r="WYE32" s="304"/>
      <c r="WYF32" s="304"/>
      <c r="WYG32" s="304"/>
      <c r="WYH32" s="304"/>
      <c r="WYI32" s="304"/>
      <c r="WYJ32" s="304"/>
      <c r="WYK32" s="304"/>
      <c r="WYL32" s="304"/>
      <c r="WYM32" s="304"/>
      <c r="WYN32" s="304"/>
      <c r="WYO32" s="304"/>
      <c r="WYP32" s="304"/>
      <c r="WYQ32" s="304"/>
      <c r="WYR32" s="304"/>
      <c r="WYS32" s="304"/>
      <c r="WYT32" s="304"/>
      <c r="WYU32" s="304"/>
      <c r="WYV32" s="304"/>
      <c r="WYW32" s="304"/>
      <c r="WYX32" s="304"/>
      <c r="WYY32" s="304"/>
      <c r="WYZ32" s="304"/>
      <c r="WZA32" s="304"/>
      <c r="WZB32" s="304"/>
      <c r="WZC32" s="304"/>
      <c r="WZD32" s="304"/>
      <c r="WZE32" s="304"/>
      <c r="WZF32" s="304"/>
      <c r="WZG32" s="304"/>
      <c r="WZH32" s="304"/>
      <c r="WZI32" s="304"/>
      <c r="WZJ32" s="304"/>
      <c r="WZK32" s="304"/>
      <c r="WZL32" s="304"/>
      <c r="WZM32" s="304"/>
      <c r="WZN32" s="304"/>
      <c r="WZO32" s="304"/>
      <c r="WZP32" s="304"/>
      <c r="WZQ32" s="304"/>
      <c r="WZR32" s="304"/>
      <c r="WZS32" s="304"/>
      <c r="WZT32" s="304"/>
      <c r="WZU32" s="304"/>
      <c r="WZV32" s="304"/>
      <c r="WZW32" s="304"/>
      <c r="WZX32" s="304"/>
      <c r="WZY32" s="304"/>
      <c r="WZZ32" s="304"/>
      <c r="XAA32" s="304"/>
      <c r="XAB32" s="304"/>
      <c r="XAC32" s="304"/>
      <c r="XAD32" s="304"/>
      <c r="XAE32" s="304"/>
      <c r="XAF32" s="304"/>
      <c r="XAG32" s="304"/>
      <c r="XAH32" s="304"/>
      <c r="XAI32" s="304"/>
      <c r="XAJ32" s="304"/>
      <c r="XAK32" s="304"/>
      <c r="XAL32" s="304"/>
      <c r="XAM32" s="304"/>
      <c r="XAN32" s="304"/>
      <c r="XAO32" s="304"/>
      <c r="XAP32" s="304"/>
      <c r="XAQ32" s="304"/>
      <c r="XAR32" s="304"/>
      <c r="XAS32" s="304"/>
      <c r="XAT32" s="304"/>
      <c r="XAU32" s="304"/>
      <c r="XAV32" s="304"/>
      <c r="XAW32" s="304"/>
      <c r="XAX32" s="304"/>
      <c r="XAY32" s="304"/>
      <c r="XAZ32" s="304"/>
      <c r="XBA32" s="304"/>
      <c r="XBB32" s="304"/>
      <c r="XBC32" s="304"/>
      <c r="XBD32" s="304"/>
      <c r="XBE32" s="304"/>
      <c r="XBF32" s="304"/>
      <c r="XBG32" s="304"/>
      <c r="XBH32" s="304"/>
      <c r="XBI32" s="304"/>
      <c r="XBJ32" s="304"/>
      <c r="XBK32" s="304"/>
      <c r="XBL32" s="304"/>
      <c r="XBM32" s="304"/>
      <c r="XBN32" s="304"/>
      <c r="XBO32" s="304"/>
      <c r="XBP32" s="304"/>
      <c r="XBQ32" s="304"/>
      <c r="XBR32" s="304"/>
      <c r="XBS32" s="304"/>
      <c r="XBT32" s="304"/>
      <c r="XBU32" s="304"/>
      <c r="XBV32" s="304"/>
      <c r="XBW32" s="304"/>
      <c r="XBX32" s="304"/>
      <c r="XBY32" s="304"/>
      <c r="XBZ32" s="304"/>
      <c r="XCA32" s="304"/>
      <c r="XCB32" s="304"/>
      <c r="XCC32" s="304"/>
      <c r="XCD32" s="304"/>
      <c r="XCE32" s="304"/>
      <c r="XCF32" s="304"/>
      <c r="XCG32" s="304"/>
      <c r="XCH32" s="304"/>
      <c r="XCI32" s="304"/>
      <c r="XCJ32" s="304"/>
      <c r="XCK32" s="304"/>
      <c r="XCL32" s="304"/>
      <c r="XCM32" s="304"/>
      <c r="XCN32" s="304"/>
      <c r="XCO32" s="304"/>
      <c r="XCP32" s="304"/>
      <c r="XCQ32" s="304"/>
      <c r="XCR32" s="304"/>
      <c r="XCS32" s="304"/>
      <c r="XCT32" s="304"/>
      <c r="XCU32" s="304"/>
      <c r="XCV32" s="304"/>
      <c r="XCW32" s="304"/>
      <c r="XCX32" s="304"/>
      <c r="XCY32" s="304"/>
      <c r="XCZ32" s="304"/>
      <c r="XDA32" s="304"/>
      <c r="XDB32" s="304"/>
      <c r="XDC32" s="304"/>
      <c r="XDD32" s="304"/>
      <c r="XDE32" s="304"/>
      <c r="XDF32" s="304"/>
      <c r="XDG32" s="304"/>
      <c r="XDH32" s="304"/>
      <c r="XDI32" s="304"/>
      <c r="XDJ32" s="304"/>
      <c r="XDK32" s="304"/>
      <c r="XDL32" s="304"/>
      <c r="XDM32" s="304"/>
      <c r="XDN32" s="304"/>
      <c r="XDO32" s="304"/>
      <c r="XDP32" s="304"/>
      <c r="XDQ32" s="304"/>
      <c r="XDR32" s="304"/>
      <c r="XDS32" s="304"/>
      <c r="XDT32" s="304"/>
      <c r="XDU32" s="304"/>
      <c r="XDV32" s="304"/>
      <c r="XDW32" s="304"/>
      <c r="XDX32" s="304"/>
      <c r="XDY32" s="304"/>
      <c r="XDZ32" s="304"/>
      <c r="XEA32" s="304"/>
      <c r="XEB32" s="304"/>
      <c r="XEC32" s="304"/>
      <c r="XED32" s="304"/>
      <c r="XEE32" s="304"/>
      <c r="XEF32" s="304"/>
      <c r="XEG32" s="304"/>
      <c r="XEH32" s="304"/>
      <c r="XEI32" s="304"/>
      <c r="XEJ32" s="304"/>
      <c r="XEK32" s="304"/>
      <c r="XEL32" s="304"/>
      <c r="XEM32" s="304"/>
      <c r="XEN32" s="304"/>
      <c r="XEO32" s="304"/>
      <c r="XEP32" s="304"/>
      <c r="XEQ32" s="304"/>
      <c r="XER32" s="304"/>
      <c r="XES32" s="304"/>
      <c r="XET32" s="304"/>
      <c r="XEU32" s="304"/>
      <c r="XEV32" s="304"/>
      <c r="XEW32" s="304"/>
      <c r="XEX32" s="304"/>
      <c r="XEY32" s="304"/>
      <c r="XEZ32" s="304"/>
      <c r="XFA32" s="304"/>
      <c r="XFB32" s="304"/>
      <c r="XFC32" s="304"/>
      <c r="XFD32" s="304"/>
    </row>
    <row r="33" spans="1:996 1040:2020 2064:3044 3088:4068 4112:5092 5136:6116 6160:7140 7184:8164 8208:9188 9232:10212 10256:11236 11280:12260 12304:13284 13328:14308 14352:15332 15376:16384" s="71" customFormat="1" ht="94.5" customHeight="1" x14ac:dyDescent="0.25">
      <c r="A33" s="55">
        <v>30</v>
      </c>
      <c r="B33" s="55" t="s">
        <v>20</v>
      </c>
      <c r="C33" s="461" t="s">
        <v>6672</v>
      </c>
      <c r="D33" s="462"/>
      <c r="E33" s="463"/>
      <c r="F33" s="403">
        <v>250</v>
      </c>
      <c r="G33" s="403">
        <v>230</v>
      </c>
      <c r="H33" s="403">
        <v>625</v>
      </c>
      <c r="I33" s="403">
        <v>575</v>
      </c>
      <c r="J33" s="404">
        <v>2.5</v>
      </c>
      <c r="K33" s="57">
        <v>280</v>
      </c>
      <c r="L33" s="57">
        <v>250</v>
      </c>
      <c r="M33" s="57">
        <v>220</v>
      </c>
      <c r="N33" s="57">
        <v>180</v>
      </c>
      <c r="O33" s="82">
        <v>933.33333333333337</v>
      </c>
      <c r="P33" s="82">
        <v>625</v>
      </c>
      <c r="Q33" s="82">
        <v>484.00000000000006</v>
      </c>
      <c r="R33" s="82">
        <v>324</v>
      </c>
      <c r="S33" s="18">
        <v>1</v>
      </c>
      <c r="T33" s="18">
        <v>250</v>
      </c>
      <c r="U33" s="18">
        <v>230</v>
      </c>
      <c r="V33" s="18">
        <v>200</v>
      </c>
      <c r="W33" s="18">
        <v>150</v>
      </c>
      <c r="X33" s="18">
        <v>833.33333333333337</v>
      </c>
      <c r="Y33" s="18">
        <v>575</v>
      </c>
      <c r="Z33" s="18">
        <v>440.00000000000006</v>
      </c>
      <c r="AA33" s="18">
        <v>270</v>
      </c>
    </row>
    <row r="34" spans="1:996 1040:2020 2064:3044 3088:4068 4112:5092 5136:6116 6160:7140 7184:8164 8208:9188 9232:10212 10256:11236 11280:12260 12304:13284 13328:14308 14352:15332 15376:16384" s="71" customFormat="1" ht="110.25" customHeight="1" x14ac:dyDescent="0.25">
      <c r="A34" s="55">
        <v>31</v>
      </c>
      <c r="B34" s="55" t="s">
        <v>21</v>
      </c>
      <c r="C34" s="461" t="s">
        <v>6673</v>
      </c>
      <c r="D34" s="462"/>
      <c r="E34" s="463"/>
      <c r="F34" s="403">
        <v>220</v>
      </c>
      <c r="G34" s="403">
        <v>200</v>
      </c>
      <c r="H34" s="403">
        <v>484.00000000000006</v>
      </c>
      <c r="I34" s="403">
        <v>440.00000000000006</v>
      </c>
      <c r="J34" s="404">
        <v>2.2000000000000002</v>
      </c>
      <c r="K34" s="57">
        <v>280</v>
      </c>
      <c r="L34" s="57">
        <v>250</v>
      </c>
      <c r="M34" s="57">
        <v>220</v>
      </c>
      <c r="N34" s="57">
        <v>180</v>
      </c>
      <c r="O34" s="82">
        <v>933.33333333333337</v>
      </c>
      <c r="P34" s="82">
        <v>625</v>
      </c>
      <c r="Q34" s="82">
        <v>484.00000000000006</v>
      </c>
      <c r="R34" s="82">
        <v>324</v>
      </c>
      <c r="S34" s="18">
        <v>1</v>
      </c>
      <c r="T34" s="18">
        <v>250</v>
      </c>
      <c r="U34" s="18">
        <v>230</v>
      </c>
      <c r="V34" s="18">
        <v>200</v>
      </c>
      <c r="W34" s="18">
        <v>150</v>
      </c>
      <c r="X34" s="18">
        <v>833.33333333333337</v>
      </c>
      <c r="Y34" s="18">
        <v>575</v>
      </c>
      <c r="Z34" s="18">
        <v>440.00000000000006</v>
      </c>
      <c r="AA34" s="18">
        <v>270</v>
      </c>
    </row>
    <row r="35" spans="1:996 1040:2020 2064:3044 3088:4068 4112:5092 5136:6116 6160:7140 7184:8164 8208:9188 9232:10212 10256:11236 11280:12260 12304:13284 13328:14308 14352:15332 15376:16384" s="71" customFormat="1" ht="63" customHeight="1" x14ac:dyDescent="0.25">
      <c r="A35" s="55">
        <v>32</v>
      </c>
      <c r="B35" s="55" t="s">
        <v>22</v>
      </c>
      <c r="C35" s="461" t="s">
        <v>6674</v>
      </c>
      <c r="D35" s="462"/>
      <c r="E35" s="463"/>
      <c r="F35" s="403">
        <v>180</v>
      </c>
      <c r="G35" s="403">
        <v>150</v>
      </c>
      <c r="H35" s="403">
        <v>324</v>
      </c>
      <c r="I35" s="403">
        <v>270</v>
      </c>
      <c r="J35" s="404">
        <v>1.8</v>
      </c>
      <c r="K35" s="57">
        <v>280</v>
      </c>
      <c r="L35" s="57">
        <v>250</v>
      </c>
      <c r="M35" s="57">
        <v>220</v>
      </c>
      <c r="N35" s="57">
        <v>180</v>
      </c>
      <c r="O35" s="82">
        <v>933.33333333333337</v>
      </c>
      <c r="P35" s="82">
        <v>625</v>
      </c>
      <c r="Q35" s="82">
        <v>484.00000000000006</v>
      </c>
      <c r="R35" s="82">
        <v>324</v>
      </c>
      <c r="S35" s="18">
        <v>1</v>
      </c>
      <c r="T35" s="18">
        <v>250</v>
      </c>
      <c r="U35" s="18">
        <v>230</v>
      </c>
      <c r="V35" s="18">
        <v>200</v>
      </c>
      <c r="W35" s="18">
        <v>150</v>
      </c>
      <c r="X35" s="18">
        <v>833.33333333333337</v>
      </c>
      <c r="Y35" s="18">
        <v>575</v>
      </c>
      <c r="Z35" s="18">
        <v>440.00000000000006</v>
      </c>
      <c r="AA35" s="18">
        <v>270</v>
      </c>
    </row>
    <row r="36" spans="1:996 1040:2020 2064:3044 3088:4068 4112:5092 5136:6116 6160:7140 7184:8164 8208:9188 9232:10212 10256:11236 11280:12260 12304:13284 13328:14308 14352:15332 15376:16384" s="71" customFormat="1" ht="94.5" customHeight="1" x14ac:dyDescent="0.25">
      <c r="A36" s="55">
        <v>33</v>
      </c>
      <c r="B36" s="55" t="s">
        <v>92</v>
      </c>
      <c r="C36" s="461" t="s">
        <v>6675</v>
      </c>
      <c r="D36" s="462"/>
      <c r="E36" s="463"/>
      <c r="F36" s="403">
        <v>250</v>
      </c>
      <c r="G36" s="403">
        <v>230</v>
      </c>
      <c r="H36" s="403">
        <v>625</v>
      </c>
      <c r="I36" s="403">
        <v>575</v>
      </c>
      <c r="J36" s="404">
        <v>2.5</v>
      </c>
      <c r="K36" s="57">
        <v>280</v>
      </c>
      <c r="L36" s="57">
        <v>250</v>
      </c>
      <c r="M36" s="57">
        <v>220</v>
      </c>
      <c r="N36" s="57">
        <v>180</v>
      </c>
      <c r="O36" s="82">
        <v>933.33333333333337</v>
      </c>
      <c r="P36" s="82">
        <v>625</v>
      </c>
      <c r="Q36" s="82">
        <v>484.00000000000006</v>
      </c>
      <c r="R36" s="82">
        <v>324</v>
      </c>
      <c r="S36" s="18">
        <v>1</v>
      </c>
      <c r="T36" s="18">
        <v>250</v>
      </c>
      <c r="U36" s="18">
        <v>230</v>
      </c>
      <c r="V36" s="18">
        <v>200</v>
      </c>
      <c r="W36" s="18">
        <v>150</v>
      </c>
      <c r="X36" s="18">
        <v>833.33333333333337</v>
      </c>
      <c r="Y36" s="18">
        <v>575</v>
      </c>
      <c r="Z36" s="18">
        <v>440.00000000000006</v>
      </c>
      <c r="AA36" s="18">
        <v>270</v>
      </c>
    </row>
    <row r="37" spans="1:996 1040:2020 2064:3044 3088:4068 4112:5092 5136:6116 6160:7140 7184:8164 8208:9188 9232:10212 10256:11236 11280:12260 12304:13284 13328:14308 14352:15332 15376:16384" s="71" customFormat="1" ht="94.5" customHeight="1" x14ac:dyDescent="0.25">
      <c r="A37" s="55">
        <v>34</v>
      </c>
      <c r="B37" s="55" t="s">
        <v>93</v>
      </c>
      <c r="C37" s="461" t="s">
        <v>6676</v>
      </c>
      <c r="D37" s="462"/>
      <c r="E37" s="463"/>
      <c r="F37" s="403">
        <v>220</v>
      </c>
      <c r="G37" s="403">
        <v>200</v>
      </c>
      <c r="H37" s="403">
        <v>484.00000000000006</v>
      </c>
      <c r="I37" s="403">
        <v>440.00000000000006</v>
      </c>
      <c r="J37" s="404">
        <v>2.2000000000000002</v>
      </c>
      <c r="K37" s="57">
        <v>280</v>
      </c>
      <c r="L37" s="57">
        <v>250</v>
      </c>
      <c r="M37" s="57">
        <v>220</v>
      </c>
      <c r="N37" s="57">
        <v>180</v>
      </c>
      <c r="O37" s="82">
        <v>933.33333333333337</v>
      </c>
      <c r="P37" s="82">
        <v>625</v>
      </c>
      <c r="Q37" s="82">
        <v>484.00000000000006</v>
      </c>
      <c r="R37" s="82">
        <v>324</v>
      </c>
      <c r="S37" s="18">
        <v>1</v>
      </c>
      <c r="T37" s="18">
        <v>250</v>
      </c>
      <c r="U37" s="18">
        <v>230</v>
      </c>
      <c r="V37" s="18">
        <v>200</v>
      </c>
      <c r="W37" s="18">
        <v>150</v>
      </c>
      <c r="X37" s="18">
        <v>833.33333333333337</v>
      </c>
      <c r="Y37" s="18">
        <v>575</v>
      </c>
      <c r="Z37" s="18">
        <v>440.00000000000006</v>
      </c>
      <c r="AA37" s="18">
        <v>270</v>
      </c>
    </row>
    <row r="38" spans="1:996 1040:2020 2064:3044 3088:4068 4112:5092 5136:6116 6160:7140 7184:8164 8208:9188 9232:10212 10256:11236 11280:12260 12304:13284 13328:14308 14352:15332 15376:16384" s="71" customFormat="1" ht="29.25" customHeight="1" x14ac:dyDescent="0.25">
      <c r="A38" s="55">
        <v>35</v>
      </c>
      <c r="B38" s="55" t="s">
        <v>94</v>
      </c>
      <c r="C38" s="461" t="s">
        <v>6677</v>
      </c>
      <c r="D38" s="462"/>
      <c r="E38" s="463"/>
      <c r="F38" s="403">
        <v>180</v>
      </c>
      <c r="G38" s="403">
        <v>150</v>
      </c>
      <c r="H38" s="403">
        <v>324</v>
      </c>
      <c r="I38" s="403">
        <v>270</v>
      </c>
      <c r="J38" s="404">
        <v>1.8</v>
      </c>
      <c r="K38" s="57">
        <v>280</v>
      </c>
      <c r="L38" s="57">
        <v>250</v>
      </c>
      <c r="M38" s="57">
        <v>220</v>
      </c>
      <c r="N38" s="57">
        <v>180</v>
      </c>
      <c r="O38" s="82">
        <v>933.33333333333337</v>
      </c>
      <c r="P38" s="82">
        <v>625</v>
      </c>
      <c r="Q38" s="82">
        <v>484.00000000000006</v>
      </c>
      <c r="R38" s="82">
        <v>324</v>
      </c>
      <c r="S38" s="18">
        <v>1</v>
      </c>
      <c r="T38" s="18">
        <v>250</v>
      </c>
      <c r="U38" s="18">
        <v>230</v>
      </c>
      <c r="V38" s="18">
        <v>200</v>
      </c>
      <c r="W38" s="18">
        <v>150</v>
      </c>
      <c r="X38" s="18">
        <v>833.33333333333337</v>
      </c>
      <c r="Y38" s="18">
        <v>575</v>
      </c>
      <c r="Z38" s="18">
        <v>440.00000000000006</v>
      </c>
      <c r="AA38" s="18">
        <v>270</v>
      </c>
    </row>
    <row r="39" spans="1:996 1040:2020 2064:3044 3088:4068 4112:5092 5136:6116 6160:7140 7184:8164 8208:9188 9232:10212 10256:11236 11280:12260 12304:13284 13328:14308 14352:15332 15376:16384" s="71" customFormat="1" ht="63" x14ac:dyDescent="0.25">
      <c r="A39" s="55">
        <v>36</v>
      </c>
      <c r="B39" s="55" t="s">
        <v>6621</v>
      </c>
      <c r="C39" s="56" t="s">
        <v>651</v>
      </c>
      <c r="D39" s="56" t="s">
        <v>6400</v>
      </c>
      <c r="E39" s="56" t="s">
        <v>6401</v>
      </c>
      <c r="F39" s="400">
        <v>280</v>
      </c>
      <c r="G39" s="400">
        <v>250</v>
      </c>
      <c r="H39" s="400">
        <v>933.33333333333337</v>
      </c>
      <c r="I39" s="400">
        <v>833.33333333333337</v>
      </c>
      <c r="J39" s="396">
        <v>3.3333333333333335</v>
      </c>
      <c r="K39" s="216">
        <v>280</v>
      </c>
      <c r="L39" s="216">
        <v>250</v>
      </c>
      <c r="M39" s="216">
        <v>220</v>
      </c>
      <c r="N39" s="216">
        <v>180</v>
      </c>
      <c r="O39" s="401">
        <v>933.33333333333337</v>
      </c>
      <c r="P39" s="401">
        <v>625</v>
      </c>
      <c r="Q39" s="401">
        <v>484.00000000000006</v>
      </c>
      <c r="R39" s="401">
        <v>324</v>
      </c>
      <c r="S39" s="18">
        <v>1</v>
      </c>
      <c r="T39" s="402">
        <v>250</v>
      </c>
      <c r="U39" s="402">
        <v>230</v>
      </c>
      <c r="V39" s="402">
        <v>200</v>
      </c>
      <c r="W39" s="402">
        <v>150</v>
      </c>
      <c r="X39" s="401">
        <v>833.33333333333337</v>
      </c>
      <c r="Y39" s="401">
        <v>575</v>
      </c>
      <c r="Z39" s="401">
        <v>440.00000000000006</v>
      </c>
      <c r="AA39" s="401">
        <v>270</v>
      </c>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c r="BA39" s="304"/>
      <c r="BB39" s="304"/>
      <c r="BC39" s="304"/>
      <c r="BD39" s="304"/>
      <c r="BE39" s="304"/>
      <c r="BF39" s="304"/>
      <c r="BG39" s="304"/>
      <c r="BH39" s="304"/>
      <c r="BI39" s="304"/>
      <c r="BJ39" s="304"/>
      <c r="BK39" s="304"/>
      <c r="BL39" s="304"/>
      <c r="BM39" s="304"/>
      <c r="BN39" s="304"/>
      <c r="BO39" s="304"/>
      <c r="BP39" s="304"/>
      <c r="BQ39" s="304"/>
      <c r="BR39" s="304"/>
      <c r="BS39" s="304"/>
      <c r="BT39" s="304"/>
      <c r="BU39" s="304"/>
      <c r="BV39" s="304"/>
      <c r="BW39" s="304"/>
      <c r="BX39" s="304"/>
      <c r="BY39" s="304"/>
      <c r="BZ39" s="304"/>
      <c r="CA39" s="304"/>
      <c r="CB39" s="304"/>
      <c r="CC39" s="304"/>
      <c r="CD39" s="304"/>
      <c r="CE39" s="304"/>
      <c r="CF39" s="304"/>
      <c r="CG39" s="304"/>
      <c r="CH39" s="304"/>
      <c r="CI39" s="304"/>
      <c r="CJ39" s="304"/>
      <c r="CK39" s="304"/>
      <c r="CL39" s="304"/>
      <c r="CM39" s="304"/>
      <c r="CN39" s="304"/>
      <c r="CO39" s="304"/>
      <c r="CP39" s="304"/>
      <c r="CQ39" s="304"/>
      <c r="CR39" s="304"/>
      <c r="CS39" s="304"/>
      <c r="CT39" s="304"/>
      <c r="CU39" s="304"/>
      <c r="CV39" s="304"/>
      <c r="CW39" s="304"/>
      <c r="CX39" s="304"/>
      <c r="CY39" s="304"/>
      <c r="CZ39" s="304"/>
      <c r="DA39" s="304"/>
      <c r="DB39" s="304"/>
      <c r="DC39" s="304"/>
      <c r="DD39" s="304"/>
      <c r="DE39" s="304"/>
      <c r="DF39" s="304"/>
      <c r="DG39" s="304"/>
      <c r="DH39" s="304"/>
      <c r="DI39" s="304"/>
      <c r="DJ39" s="304"/>
      <c r="DK39" s="304"/>
      <c r="DL39" s="304"/>
      <c r="DM39" s="304"/>
      <c r="DN39" s="304"/>
      <c r="DO39" s="304"/>
      <c r="DP39" s="304"/>
      <c r="DQ39" s="304"/>
      <c r="DR39" s="304"/>
      <c r="DS39" s="304"/>
      <c r="DT39" s="304"/>
      <c r="DU39" s="304"/>
      <c r="DV39" s="304"/>
      <c r="DW39" s="304"/>
      <c r="DX39" s="304"/>
      <c r="DY39" s="304"/>
      <c r="DZ39" s="304"/>
      <c r="EA39" s="304"/>
      <c r="EB39" s="304"/>
      <c r="EC39" s="304"/>
      <c r="ED39" s="304"/>
      <c r="EE39" s="304"/>
      <c r="EF39" s="304"/>
      <c r="EG39" s="304"/>
      <c r="EH39" s="304"/>
      <c r="EI39" s="304"/>
      <c r="EJ39" s="304"/>
      <c r="EK39" s="304"/>
      <c r="EL39" s="304"/>
      <c r="EM39" s="304"/>
      <c r="EN39" s="304"/>
      <c r="EO39" s="304"/>
      <c r="EP39" s="304"/>
      <c r="EQ39" s="304"/>
      <c r="ER39" s="304"/>
      <c r="ES39" s="304"/>
      <c r="ET39" s="304"/>
      <c r="EU39" s="304"/>
      <c r="EV39" s="304"/>
      <c r="EW39" s="304"/>
      <c r="EX39" s="304"/>
      <c r="EY39" s="304"/>
      <c r="EZ39" s="304"/>
      <c r="FA39" s="304"/>
      <c r="FB39" s="304"/>
      <c r="FC39" s="304"/>
      <c r="FD39" s="304"/>
      <c r="FE39" s="304"/>
      <c r="FF39" s="304"/>
      <c r="FG39" s="304"/>
      <c r="FH39" s="304"/>
      <c r="FI39" s="304"/>
      <c r="FJ39" s="304"/>
      <c r="FK39" s="304"/>
      <c r="FL39" s="304"/>
      <c r="FM39" s="304"/>
      <c r="FN39" s="304"/>
      <c r="FO39" s="304"/>
      <c r="FP39" s="304"/>
      <c r="FQ39" s="304"/>
      <c r="FR39" s="304"/>
      <c r="FS39" s="304"/>
      <c r="FT39" s="304"/>
      <c r="FU39" s="304"/>
      <c r="FV39" s="304"/>
      <c r="FW39" s="304"/>
      <c r="FX39" s="304"/>
      <c r="FY39" s="304"/>
      <c r="FZ39" s="304"/>
      <c r="GA39" s="304"/>
      <c r="GB39" s="304"/>
      <c r="GC39" s="304"/>
      <c r="GD39" s="304"/>
      <c r="GE39" s="304"/>
      <c r="GF39" s="304"/>
      <c r="GG39" s="304"/>
      <c r="GH39" s="304"/>
      <c r="GI39" s="304"/>
      <c r="GJ39" s="304"/>
      <c r="GK39" s="304"/>
      <c r="GL39" s="304"/>
      <c r="GM39" s="304"/>
      <c r="GN39" s="304"/>
      <c r="GO39" s="304"/>
      <c r="GP39" s="304"/>
      <c r="GQ39" s="304"/>
      <c r="GR39" s="304"/>
      <c r="GS39" s="304"/>
      <c r="GT39" s="304"/>
      <c r="GU39" s="304"/>
      <c r="GV39" s="304"/>
      <c r="GW39" s="304"/>
      <c r="GX39" s="304"/>
      <c r="GY39" s="304"/>
      <c r="GZ39" s="304"/>
      <c r="HA39" s="304"/>
      <c r="HB39" s="304"/>
      <c r="HC39" s="304"/>
      <c r="HD39" s="304"/>
      <c r="HE39" s="304"/>
      <c r="HJ39" s="304"/>
      <c r="HK39" s="304"/>
      <c r="HL39" s="304"/>
      <c r="HM39" s="304"/>
      <c r="HN39" s="304"/>
      <c r="HO39" s="304"/>
      <c r="HP39" s="304"/>
      <c r="HQ39" s="304"/>
      <c r="HR39" s="304"/>
      <c r="HS39" s="304"/>
      <c r="HT39" s="304"/>
      <c r="JL39" s="304"/>
      <c r="JM39" s="304"/>
      <c r="JN39" s="304"/>
      <c r="JO39" s="304"/>
      <c r="JP39" s="304"/>
      <c r="JQ39" s="304"/>
      <c r="JR39" s="304"/>
      <c r="JS39" s="304"/>
      <c r="JT39" s="304"/>
      <c r="JU39" s="304"/>
      <c r="JV39" s="304"/>
      <c r="JW39" s="304"/>
      <c r="JX39" s="304"/>
      <c r="JY39" s="304"/>
      <c r="JZ39" s="304"/>
      <c r="KA39" s="304"/>
      <c r="KB39" s="304"/>
      <c r="KC39" s="304"/>
      <c r="KD39" s="304"/>
      <c r="KE39" s="304"/>
      <c r="KF39" s="304"/>
      <c r="KG39" s="304"/>
      <c r="KH39" s="304"/>
      <c r="KI39" s="304"/>
      <c r="KJ39" s="304"/>
      <c r="KK39" s="304"/>
      <c r="KL39" s="304"/>
      <c r="KM39" s="304"/>
      <c r="KN39" s="304"/>
      <c r="KO39" s="304"/>
      <c r="KP39" s="304"/>
      <c r="KQ39" s="304"/>
      <c r="KR39" s="304"/>
      <c r="KS39" s="304"/>
      <c r="KT39" s="304"/>
      <c r="KU39" s="304"/>
      <c r="KV39" s="304"/>
      <c r="KW39" s="304"/>
      <c r="KX39" s="304"/>
      <c r="KY39" s="304"/>
      <c r="KZ39" s="304"/>
      <c r="LA39" s="304"/>
      <c r="LB39" s="304"/>
      <c r="LC39" s="304"/>
      <c r="LD39" s="304"/>
      <c r="LE39" s="304"/>
      <c r="LF39" s="304"/>
      <c r="LG39" s="304"/>
      <c r="LH39" s="304"/>
      <c r="LI39" s="304"/>
      <c r="LJ39" s="304"/>
      <c r="LK39" s="304"/>
      <c r="LL39" s="304"/>
      <c r="LM39" s="304"/>
      <c r="LN39" s="304"/>
      <c r="LO39" s="304"/>
      <c r="LP39" s="304"/>
      <c r="LQ39" s="304"/>
      <c r="LR39" s="304"/>
      <c r="LS39" s="304"/>
      <c r="LT39" s="304"/>
      <c r="LU39" s="304"/>
      <c r="LV39" s="304"/>
      <c r="LW39" s="304"/>
      <c r="LX39" s="304"/>
      <c r="LY39" s="304"/>
      <c r="LZ39" s="304"/>
      <c r="MA39" s="304"/>
      <c r="MB39" s="304"/>
      <c r="MC39" s="304"/>
      <c r="MD39" s="304"/>
      <c r="ME39" s="304"/>
      <c r="MF39" s="304"/>
      <c r="MG39" s="304"/>
      <c r="MH39" s="304"/>
      <c r="MI39" s="304"/>
      <c r="MJ39" s="304"/>
      <c r="MK39" s="304"/>
      <c r="ML39" s="304"/>
      <c r="MM39" s="304"/>
      <c r="MN39" s="304"/>
      <c r="MO39" s="304"/>
      <c r="MP39" s="304"/>
      <c r="MQ39" s="304"/>
      <c r="MR39" s="304"/>
      <c r="MS39" s="304"/>
      <c r="MT39" s="304"/>
      <c r="MU39" s="304"/>
      <c r="MV39" s="304"/>
      <c r="MW39" s="304"/>
      <c r="MX39" s="304"/>
      <c r="MY39" s="304"/>
      <c r="MZ39" s="304"/>
      <c r="NA39" s="304"/>
      <c r="NB39" s="304"/>
      <c r="NC39" s="304"/>
      <c r="ND39" s="304"/>
      <c r="NE39" s="304"/>
      <c r="NF39" s="304"/>
      <c r="NG39" s="304"/>
      <c r="NH39" s="304"/>
      <c r="NI39" s="304"/>
      <c r="NJ39" s="304"/>
      <c r="NK39" s="304"/>
      <c r="NL39" s="304"/>
      <c r="NM39" s="304"/>
      <c r="NN39" s="304"/>
      <c r="NO39" s="304"/>
      <c r="NP39" s="304"/>
      <c r="NQ39" s="304"/>
      <c r="NR39" s="304"/>
      <c r="NS39" s="304"/>
      <c r="NT39" s="304"/>
      <c r="NU39" s="304"/>
      <c r="NV39" s="304"/>
      <c r="NW39" s="304"/>
      <c r="NX39" s="304"/>
      <c r="NY39" s="304"/>
      <c r="NZ39" s="304"/>
      <c r="OA39" s="304"/>
      <c r="OB39" s="304"/>
      <c r="OC39" s="304"/>
      <c r="OD39" s="304"/>
      <c r="OE39" s="304"/>
      <c r="OF39" s="304"/>
      <c r="OG39" s="304"/>
      <c r="OH39" s="304"/>
      <c r="OI39" s="304"/>
      <c r="OJ39" s="304"/>
      <c r="OK39" s="304"/>
      <c r="OL39" s="304"/>
      <c r="OM39" s="304"/>
      <c r="ON39" s="304"/>
      <c r="OO39" s="304"/>
      <c r="OP39" s="304"/>
      <c r="OQ39" s="304"/>
      <c r="OR39" s="304"/>
      <c r="OS39" s="304"/>
      <c r="OT39" s="304"/>
      <c r="OU39" s="304"/>
      <c r="OV39" s="304"/>
      <c r="OW39" s="304"/>
      <c r="OX39" s="304"/>
      <c r="OY39" s="304"/>
      <c r="OZ39" s="304"/>
      <c r="PA39" s="304"/>
      <c r="PB39" s="304"/>
      <c r="PC39" s="304"/>
      <c r="PD39" s="304"/>
      <c r="PE39" s="304"/>
      <c r="PF39" s="304"/>
      <c r="PG39" s="304"/>
      <c r="PH39" s="304"/>
      <c r="PI39" s="304"/>
      <c r="PJ39" s="304"/>
      <c r="PK39" s="304"/>
      <c r="PL39" s="304"/>
      <c r="PM39" s="304"/>
      <c r="PN39" s="304"/>
      <c r="PO39" s="304"/>
      <c r="PP39" s="304"/>
      <c r="PQ39" s="304"/>
      <c r="PR39" s="304"/>
      <c r="PS39" s="304"/>
      <c r="PT39" s="304"/>
      <c r="PU39" s="304"/>
      <c r="PV39" s="304"/>
      <c r="PW39" s="304"/>
      <c r="PX39" s="304"/>
      <c r="PY39" s="304"/>
      <c r="PZ39" s="304"/>
      <c r="QA39" s="304"/>
      <c r="QB39" s="304"/>
      <c r="QC39" s="304"/>
      <c r="QD39" s="304"/>
      <c r="QE39" s="304"/>
      <c r="QF39" s="304"/>
      <c r="QG39" s="304"/>
      <c r="QH39" s="304"/>
      <c r="QI39" s="304"/>
      <c r="QJ39" s="304"/>
      <c r="QK39" s="304"/>
      <c r="QL39" s="304"/>
      <c r="QM39" s="304"/>
      <c r="QN39" s="304"/>
      <c r="QO39" s="304"/>
      <c r="QP39" s="304"/>
      <c r="QQ39" s="304"/>
      <c r="QR39" s="304"/>
      <c r="QS39" s="304"/>
      <c r="QT39" s="304"/>
      <c r="QU39" s="304"/>
      <c r="QV39" s="304"/>
      <c r="QW39" s="304"/>
      <c r="QX39" s="304"/>
      <c r="QY39" s="304"/>
      <c r="QZ39" s="304"/>
      <c r="RA39" s="304"/>
      <c r="RF39" s="304"/>
      <c r="RG39" s="304"/>
      <c r="RH39" s="304"/>
      <c r="RI39" s="304"/>
      <c r="RJ39" s="304"/>
      <c r="RK39" s="304"/>
      <c r="RL39" s="304"/>
      <c r="RM39" s="304"/>
      <c r="RN39" s="304"/>
      <c r="RO39" s="304"/>
      <c r="RP39" s="304"/>
      <c r="TH39" s="304"/>
      <c r="TI39" s="304"/>
      <c r="TJ39" s="304"/>
      <c r="TK39" s="304"/>
      <c r="TL39" s="304"/>
      <c r="TM39" s="304"/>
      <c r="TN39" s="304"/>
      <c r="TO39" s="304"/>
      <c r="TP39" s="304"/>
      <c r="TQ39" s="304"/>
      <c r="TR39" s="304"/>
      <c r="TS39" s="304"/>
      <c r="TT39" s="304"/>
      <c r="TU39" s="304"/>
      <c r="TV39" s="304"/>
      <c r="TW39" s="304"/>
      <c r="TX39" s="304"/>
      <c r="TY39" s="304"/>
      <c r="TZ39" s="304"/>
      <c r="UA39" s="304"/>
      <c r="UB39" s="304"/>
      <c r="UC39" s="304"/>
      <c r="UD39" s="304"/>
      <c r="UE39" s="304"/>
      <c r="UF39" s="304"/>
      <c r="UG39" s="304"/>
      <c r="UH39" s="304"/>
      <c r="UI39" s="304"/>
      <c r="UJ39" s="304"/>
      <c r="UK39" s="304"/>
      <c r="UL39" s="304"/>
      <c r="UM39" s="304"/>
      <c r="UN39" s="304"/>
      <c r="UO39" s="304"/>
      <c r="UP39" s="304"/>
      <c r="UQ39" s="304"/>
      <c r="UR39" s="304"/>
      <c r="US39" s="304"/>
      <c r="UT39" s="304"/>
      <c r="UU39" s="304"/>
      <c r="UV39" s="304"/>
      <c r="UW39" s="304"/>
      <c r="UX39" s="304"/>
      <c r="UY39" s="304"/>
      <c r="UZ39" s="304"/>
      <c r="VA39" s="304"/>
      <c r="VB39" s="304"/>
      <c r="VC39" s="304"/>
      <c r="VD39" s="304"/>
      <c r="VE39" s="304"/>
      <c r="VF39" s="304"/>
      <c r="VG39" s="304"/>
      <c r="VH39" s="304"/>
      <c r="VI39" s="304"/>
      <c r="VJ39" s="304"/>
      <c r="VK39" s="304"/>
      <c r="VL39" s="304"/>
      <c r="VM39" s="304"/>
      <c r="VN39" s="304"/>
      <c r="VO39" s="304"/>
      <c r="VP39" s="304"/>
      <c r="VQ39" s="304"/>
      <c r="VR39" s="304"/>
      <c r="VS39" s="304"/>
      <c r="VT39" s="304"/>
      <c r="VU39" s="304"/>
      <c r="VV39" s="304"/>
      <c r="VW39" s="304"/>
      <c r="VX39" s="304"/>
      <c r="VY39" s="304"/>
      <c r="VZ39" s="304"/>
      <c r="WA39" s="304"/>
      <c r="WB39" s="304"/>
      <c r="WC39" s="304"/>
      <c r="WD39" s="304"/>
      <c r="WE39" s="304"/>
      <c r="WF39" s="304"/>
      <c r="WG39" s="304"/>
      <c r="WH39" s="304"/>
      <c r="WI39" s="304"/>
      <c r="WJ39" s="304"/>
      <c r="WK39" s="304"/>
      <c r="WL39" s="304"/>
      <c r="WM39" s="304"/>
      <c r="WN39" s="304"/>
      <c r="WO39" s="304"/>
      <c r="WP39" s="304"/>
      <c r="WQ39" s="304"/>
      <c r="WR39" s="304"/>
      <c r="WS39" s="304"/>
      <c r="WT39" s="304"/>
      <c r="WU39" s="304"/>
      <c r="WV39" s="304"/>
      <c r="WW39" s="304"/>
      <c r="WX39" s="304"/>
      <c r="WY39" s="304"/>
      <c r="WZ39" s="304"/>
      <c r="XA39" s="304"/>
      <c r="XB39" s="304"/>
      <c r="XC39" s="304"/>
      <c r="XD39" s="304"/>
      <c r="XE39" s="304"/>
      <c r="XF39" s="304"/>
      <c r="XG39" s="304"/>
      <c r="XH39" s="304"/>
      <c r="XI39" s="304"/>
      <c r="XJ39" s="304"/>
      <c r="XK39" s="304"/>
      <c r="XL39" s="304"/>
      <c r="XM39" s="304"/>
      <c r="XN39" s="304"/>
      <c r="XO39" s="304"/>
      <c r="XP39" s="304"/>
      <c r="XQ39" s="304"/>
      <c r="XR39" s="304"/>
      <c r="XS39" s="304"/>
      <c r="XT39" s="304"/>
      <c r="XU39" s="304"/>
      <c r="XV39" s="304"/>
      <c r="XW39" s="304"/>
      <c r="XX39" s="304"/>
      <c r="XY39" s="304"/>
      <c r="XZ39" s="304"/>
      <c r="YA39" s="304"/>
      <c r="YB39" s="304"/>
      <c r="YC39" s="304"/>
      <c r="YD39" s="304"/>
      <c r="YE39" s="304"/>
      <c r="YF39" s="304"/>
      <c r="YG39" s="304"/>
      <c r="YH39" s="304"/>
      <c r="YI39" s="304"/>
      <c r="YJ39" s="304"/>
      <c r="YK39" s="304"/>
      <c r="YL39" s="304"/>
      <c r="YM39" s="304"/>
      <c r="YN39" s="304"/>
      <c r="YO39" s="304"/>
      <c r="YP39" s="304"/>
      <c r="YQ39" s="304"/>
      <c r="YR39" s="304"/>
      <c r="YS39" s="304"/>
      <c r="YT39" s="304"/>
      <c r="YU39" s="304"/>
      <c r="YV39" s="304"/>
      <c r="YW39" s="304"/>
      <c r="YX39" s="304"/>
      <c r="YY39" s="304"/>
      <c r="YZ39" s="304"/>
      <c r="ZA39" s="304"/>
      <c r="ZB39" s="304"/>
      <c r="ZC39" s="304"/>
      <c r="ZD39" s="304"/>
      <c r="ZE39" s="304"/>
      <c r="ZF39" s="304"/>
      <c r="ZG39" s="304"/>
      <c r="ZH39" s="304"/>
      <c r="ZI39" s="304"/>
      <c r="ZJ39" s="304"/>
      <c r="ZK39" s="304"/>
      <c r="ZL39" s="304"/>
      <c r="ZM39" s="304"/>
      <c r="ZN39" s="304"/>
      <c r="ZO39" s="304"/>
      <c r="ZP39" s="304"/>
      <c r="ZQ39" s="304"/>
      <c r="ZR39" s="304"/>
      <c r="ZS39" s="304"/>
      <c r="ZT39" s="304"/>
      <c r="ZU39" s="304"/>
      <c r="ZV39" s="304"/>
      <c r="ZW39" s="304"/>
      <c r="ZX39" s="304"/>
      <c r="ZY39" s="304"/>
      <c r="ZZ39" s="304"/>
      <c r="AAA39" s="304"/>
      <c r="AAB39" s="304"/>
      <c r="AAC39" s="304"/>
      <c r="AAD39" s="304"/>
      <c r="AAE39" s="304"/>
      <c r="AAF39" s="304"/>
      <c r="AAG39" s="304"/>
      <c r="AAH39" s="304"/>
      <c r="AAI39" s="304"/>
      <c r="AAJ39" s="304"/>
      <c r="AAK39" s="304"/>
      <c r="AAL39" s="304"/>
      <c r="AAM39" s="304"/>
      <c r="AAN39" s="304"/>
      <c r="AAO39" s="304"/>
      <c r="AAP39" s="304"/>
      <c r="AAQ39" s="304"/>
      <c r="AAR39" s="304"/>
      <c r="AAS39" s="304"/>
      <c r="AAT39" s="304"/>
      <c r="AAU39" s="304"/>
      <c r="AAV39" s="304"/>
      <c r="AAW39" s="304"/>
      <c r="ABB39" s="304"/>
      <c r="ABC39" s="304"/>
      <c r="ABD39" s="304"/>
      <c r="ABE39" s="304"/>
      <c r="ABF39" s="304"/>
      <c r="ABG39" s="304"/>
      <c r="ABH39" s="304"/>
      <c r="ABI39" s="304"/>
      <c r="ABJ39" s="304"/>
      <c r="ABK39" s="304"/>
      <c r="ABL39" s="304"/>
      <c r="ADD39" s="304"/>
      <c r="ADE39" s="304"/>
      <c r="ADF39" s="304"/>
      <c r="ADG39" s="304"/>
      <c r="ADH39" s="304"/>
      <c r="ADI39" s="304"/>
      <c r="ADJ39" s="304"/>
      <c r="ADK39" s="304"/>
      <c r="ADL39" s="304"/>
      <c r="ADM39" s="304"/>
      <c r="ADN39" s="304"/>
      <c r="ADO39" s="304"/>
      <c r="ADP39" s="304"/>
      <c r="ADQ39" s="304"/>
      <c r="ADR39" s="304"/>
      <c r="ADS39" s="304"/>
      <c r="ADT39" s="304"/>
      <c r="ADU39" s="304"/>
      <c r="ADV39" s="304"/>
      <c r="ADW39" s="304"/>
      <c r="ADX39" s="304"/>
      <c r="ADY39" s="304"/>
      <c r="ADZ39" s="304"/>
      <c r="AEA39" s="304"/>
      <c r="AEB39" s="304"/>
      <c r="AEC39" s="304"/>
      <c r="AED39" s="304"/>
      <c r="AEE39" s="304"/>
      <c r="AEF39" s="304"/>
      <c r="AEG39" s="304"/>
      <c r="AEH39" s="304"/>
      <c r="AEI39" s="304"/>
      <c r="AEJ39" s="304"/>
      <c r="AEK39" s="304"/>
      <c r="AEL39" s="304"/>
      <c r="AEM39" s="304"/>
      <c r="AEN39" s="304"/>
      <c r="AEO39" s="304"/>
      <c r="AEP39" s="304"/>
      <c r="AEQ39" s="304"/>
      <c r="AER39" s="304"/>
      <c r="AES39" s="304"/>
      <c r="AET39" s="304"/>
      <c r="AEU39" s="304"/>
      <c r="AEV39" s="304"/>
      <c r="AEW39" s="304"/>
      <c r="AEX39" s="304"/>
      <c r="AEY39" s="304"/>
      <c r="AEZ39" s="304"/>
      <c r="AFA39" s="304"/>
      <c r="AFB39" s="304"/>
      <c r="AFC39" s="304"/>
      <c r="AFD39" s="304"/>
      <c r="AFE39" s="304"/>
      <c r="AFF39" s="304"/>
      <c r="AFG39" s="304"/>
      <c r="AFH39" s="304"/>
      <c r="AFI39" s="304"/>
      <c r="AFJ39" s="304"/>
      <c r="AFK39" s="304"/>
      <c r="AFL39" s="304"/>
      <c r="AFM39" s="304"/>
      <c r="AFN39" s="304"/>
      <c r="AFO39" s="304"/>
      <c r="AFP39" s="304"/>
      <c r="AFQ39" s="304"/>
      <c r="AFR39" s="304"/>
      <c r="AFS39" s="304"/>
      <c r="AFT39" s="304"/>
      <c r="AFU39" s="304"/>
      <c r="AFV39" s="304"/>
      <c r="AFW39" s="304"/>
      <c r="AFX39" s="304"/>
      <c r="AFY39" s="304"/>
      <c r="AFZ39" s="304"/>
      <c r="AGA39" s="304"/>
      <c r="AGB39" s="304"/>
      <c r="AGC39" s="304"/>
      <c r="AGD39" s="304"/>
      <c r="AGE39" s="304"/>
      <c r="AGF39" s="304"/>
      <c r="AGG39" s="304"/>
      <c r="AGH39" s="304"/>
      <c r="AGI39" s="304"/>
      <c r="AGJ39" s="304"/>
      <c r="AGK39" s="304"/>
      <c r="AGL39" s="304"/>
      <c r="AGM39" s="304"/>
      <c r="AGN39" s="304"/>
      <c r="AGO39" s="304"/>
      <c r="AGP39" s="304"/>
      <c r="AGQ39" s="304"/>
      <c r="AGR39" s="304"/>
      <c r="AGS39" s="304"/>
      <c r="AGT39" s="304"/>
      <c r="AGU39" s="304"/>
      <c r="AGV39" s="304"/>
      <c r="AGW39" s="304"/>
      <c r="AGX39" s="304"/>
      <c r="AGY39" s="304"/>
      <c r="AGZ39" s="304"/>
      <c r="AHA39" s="304"/>
      <c r="AHB39" s="304"/>
      <c r="AHC39" s="304"/>
      <c r="AHD39" s="304"/>
      <c r="AHE39" s="304"/>
      <c r="AHF39" s="304"/>
      <c r="AHG39" s="304"/>
      <c r="AHH39" s="304"/>
      <c r="AHI39" s="304"/>
      <c r="AHJ39" s="304"/>
      <c r="AHK39" s="304"/>
      <c r="AHL39" s="304"/>
      <c r="AHM39" s="304"/>
      <c r="AHN39" s="304"/>
      <c r="AHO39" s="304"/>
      <c r="AHP39" s="304"/>
      <c r="AHQ39" s="304"/>
      <c r="AHR39" s="304"/>
      <c r="AHS39" s="304"/>
      <c r="AHT39" s="304"/>
      <c r="AHU39" s="304"/>
      <c r="AHV39" s="304"/>
      <c r="AHW39" s="304"/>
      <c r="AHX39" s="304"/>
      <c r="AHY39" s="304"/>
      <c r="AHZ39" s="304"/>
      <c r="AIA39" s="304"/>
      <c r="AIB39" s="304"/>
      <c r="AIC39" s="304"/>
      <c r="AID39" s="304"/>
      <c r="AIE39" s="304"/>
      <c r="AIF39" s="304"/>
      <c r="AIG39" s="304"/>
      <c r="AIH39" s="304"/>
      <c r="AII39" s="304"/>
      <c r="AIJ39" s="304"/>
      <c r="AIK39" s="304"/>
      <c r="AIL39" s="304"/>
      <c r="AIM39" s="304"/>
      <c r="AIN39" s="304"/>
      <c r="AIO39" s="304"/>
      <c r="AIP39" s="304"/>
      <c r="AIQ39" s="304"/>
      <c r="AIR39" s="304"/>
      <c r="AIS39" s="304"/>
      <c r="AIT39" s="304"/>
      <c r="AIU39" s="304"/>
      <c r="AIV39" s="304"/>
      <c r="AIW39" s="304"/>
      <c r="AIX39" s="304"/>
      <c r="AIY39" s="304"/>
      <c r="AIZ39" s="304"/>
      <c r="AJA39" s="304"/>
      <c r="AJB39" s="304"/>
      <c r="AJC39" s="304"/>
      <c r="AJD39" s="304"/>
      <c r="AJE39" s="304"/>
      <c r="AJF39" s="304"/>
      <c r="AJG39" s="304"/>
      <c r="AJH39" s="304"/>
      <c r="AJI39" s="304"/>
      <c r="AJJ39" s="304"/>
      <c r="AJK39" s="304"/>
      <c r="AJL39" s="304"/>
      <c r="AJM39" s="304"/>
      <c r="AJN39" s="304"/>
      <c r="AJO39" s="304"/>
      <c r="AJP39" s="304"/>
      <c r="AJQ39" s="304"/>
      <c r="AJR39" s="304"/>
      <c r="AJS39" s="304"/>
      <c r="AJT39" s="304"/>
      <c r="AJU39" s="304"/>
      <c r="AJV39" s="304"/>
      <c r="AJW39" s="304"/>
      <c r="AJX39" s="304"/>
      <c r="AJY39" s="304"/>
      <c r="AJZ39" s="304"/>
      <c r="AKA39" s="304"/>
      <c r="AKB39" s="304"/>
      <c r="AKC39" s="304"/>
      <c r="AKD39" s="304"/>
      <c r="AKE39" s="304"/>
      <c r="AKF39" s="304"/>
      <c r="AKG39" s="304"/>
      <c r="AKH39" s="304"/>
      <c r="AKI39" s="304"/>
      <c r="AKJ39" s="304"/>
      <c r="AKK39" s="304"/>
      <c r="AKL39" s="304"/>
      <c r="AKM39" s="304"/>
      <c r="AKN39" s="304"/>
      <c r="AKO39" s="304"/>
      <c r="AKP39" s="304"/>
      <c r="AKQ39" s="304"/>
      <c r="AKR39" s="304"/>
      <c r="AKS39" s="304"/>
      <c r="AKX39" s="304"/>
      <c r="AKY39" s="304"/>
      <c r="AKZ39" s="304"/>
      <c r="ALA39" s="304"/>
      <c r="ALB39" s="304"/>
      <c r="ALC39" s="304"/>
      <c r="ALD39" s="304"/>
      <c r="ALE39" s="304"/>
      <c r="ALF39" s="304"/>
      <c r="ALG39" s="304"/>
      <c r="ALH39" s="304"/>
      <c r="AMZ39" s="304"/>
      <c r="ANA39" s="304"/>
      <c r="ANB39" s="304"/>
      <c r="ANC39" s="304"/>
      <c r="AND39" s="304"/>
      <c r="ANE39" s="304"/>
      <c r="ANF39" s="304"/>
      <c r="ANG39" s="304"/>
      <c r="ANH39" s="304"/>
      <c r="ANI39" s="304"/>
      <c r="ANJ39" s="304"/>
      <c r="ANK39" s="304"/>
      <c r="ANL39" s="304"/>
      <c r="ANM39" s="304"/>
      <c r="ANN39" s="304"/>
      <c r="ANO39" s="304"/>
      <c r="ANP39" s="304"/>
      <c r="ANQ39" s="304"/>
      <c r="ANR39" s="304"/>
      <c r="ANS39" s="304"/>
      <c r="ANT39" s="304"/>
      <c r="ANU39" s="304"/>
      <c r="ANV39" s="304"/>
      <c r="ANW39" s="304"/>
      <c r="ANX39" s="304"/>
      <c r="ANY39" s="304"/>
      <c r="ANZ39" s="304"/>
      <c r="AOA39" s="304"/>
      <c r="AOB39" s="304"/>
      <c r="AOC39" s="304"/>
      <c r="AOD39" s="304"/>
      <c r="AOE39" s="304"/>
      <c r="AOF39" s="304"/>
      <c r="AOG39" s="304"/>
      <c r="AOH39" s="304"/>
      <c r="AOI39" s="304"/>
      <c r="AOJ39" s="304"/>
      <c r="AOK39" s="304"/>
      <c r="AOL39" s="304"/>
      <c r="AOM39" s="304"/>
      <c r="AON39" s="304"/>
      <c r="AOO39" s="304"/>
      <c r="AOP39" s="304"/>
      <c r="AOQ39" s="304"/>
      <c r="AOR39" s="304"/>
      <c r="AOS39" s="304"/>
      <c r="AOT39" s="304"/>
      <c r="AOU39" s="304"/>
      <c r="AOV39" s="304"/>
      <c r="AOW39" s="304"/>
      <c r="AOX39" s="304"/>
      <c r="AOY39" s="304"/>
      <c r="AOZ39" s="304"/>
      <c r="APA39" s="304"/>
      <c r="APB39" s="304"/>
      <c r="APC39" s="304"/>
      <c r="APD39" s="304"/>
      <c r="APE39" s="304"/>
      <c r="APF39" s="304"/>
      <c r="APG39" s="304"/>
      <c r="APH39" s="304"/>
      <c r="API39" s="304"/>
      <c r="APJ39" s="304"/>
      <c r="APK39" s="304"/>
      <c r="APL39" s="304"/>
      <c r="APM39" s="304"/>
      <c r="APN39" s="304"/>
      <c r="APO39" s="304"/>
      <c r="APP39" s="304"/>
      <c r="APQ39" s="304"/>
      <c r="APR39" s="304"/>
      <c r="APS39" s="304"/>
      <c r="APT39" s="304"/>
      <c r="APU39" s="304"/>
      <c r="APV39" s="304"/>
      <c r="APW39" s="304"/>
      <c r="APX39" s="304"/>
      <c r="APY39" s="304"/>
      <c r="APZ39" s="304"/>
      <c r="AQA39" s="304"/>
      <c r="AQB39" s="304"/>
      <c r="AQC39" s="304"/>
      <c r="AQD39" s="304"/>
      <c r="AQE39" s="304"/>
      <c r="AQF39" s="304"/>
      <c r="AQG39" s="304"/>
      <c r="AQH39" s="304"/>
      <c r="AQI39" s="304"/>
      <c r="AQJ39" s="304"/>
      <c r="AQK39" s="304"/>
      <c r="AQL39" s="304"/>
      <c r="AQM39" s="304"/>
      <c r="AQN39" s="304"/>
      <c r="AQO39" s="304"/>
      <c r="AQP39" s="304"/>
      <c r="AQQ39" s="304"/>
      <c r="AQR39" s="304"/>
      <c r="AQS39" s="304"/>
      <c r="AQT39" s="304"/>
      <c r="AQU39" s="304"/>
      <c r="AQV39" s="304"/>
      <c r="AQW39" s="304"/>
      <c r="AQX39" s="304"/>
      <c r="AQY39" s="304"/>
      <c r="AQZ39" s="304"/>
      <c r="ARA39" s="304"/>
      <c r="ARB39" s="304"/>
      <c r="ARC39" s="304"/>
      <c r="ARD39" s="304"/>
      <c r="ARE39" s="304"/>
      <c r="ARF39" s="304"/>
      <c r="ARG39" s="304"/>
      <c r="ARH39" s="304"/>
      <c r="ARI39" s="304"/>
      <c r="ARJ39" s="304"/>
      <c r="ARK39" s="304"/>
      <c r="ARL39" s="304"/>
      <c r="ARM39" s="304"/>
      <c r="ARN39" s="304"/>
      <c r="ARO39" s="304"/>
      <c r="ARP39" s="304"/>
      <c r="ARQ39" s="304"/>
      <c r="ARR39" s="304"/>
      <c r="ARS39" s="304"/>
      <c r="ART39" s="304"/>
      <c r="ARU39" s="304"/>
      <c r="ARV39" s="304"/>
      <c r="ARW39" s="304"/>
      <c r="ARX39" s="304"/>
      <c r="ARY39" s="304"/>
      <c r="ARZ39" s="304"/>
      <c r="ASA39" s="304"/>
      <c r="ASB39" s="304"/>
      <c r="ASC39" s="304"/>
      <c r="ASD39" s="304"/>
      <c r="ASE39" s="304"/>
      <c r="ASF39" s="304"/>
      <c r="ASG39" s="304"/>
      <c r="ASH39" s="304"/>
      <c r="ASI39" s="304"/>
      <c r="ASJ39" s="304"/>
      <c r="ASK39" s="304"/>
      <c r="ASL39" s="304"/>
      <c r="ASM39" s="304"/>
      <c r="ASN39" s="304"/>
      <c r="ASO39" s="304"/>
      <c r="ASP39" s="304"/>
      <c r="ASQ39" s="304"/>
      <c r="ASR39" s="304"/>
      <c r="ASS39" s="304"/>
      <c r="AST39" s="304"/>
      <c r="ASU39" s="304"/>
      <c r="ASV39" s="304"/>
      <c r="ASW39" s="304"/>
      <c r="ASX39" s="304"/>
      <c r="ASY39" s="304"/>
      <c r="ASZ39" s="304"/>
      <c r="ATA39" s="304"/>
      <c r="ATB39" s="304"/>
      <c r="ATC39" s="304"/>
      <c r="ATD39" s="304"/>
      <c r="ATE39" s="304"/>
      <c r="ATF39" s="304"/>
      <c r="ATG39" s="304"/>
      <c r="ATH39" s="304"/>
      <c r="ATI39" s="304"/>
      <c r="ATJ39" s="304"/>
      <c r="ATK39" s="304"/>
      <c r="ATL39" s="304"/>
      <c r="ATM39" s="304"/>
      <c r="ATN39" s="304"/>
      <c r="ATO39" s="304"/>
      <c r="ATP39" s="304"/>
      <c r="ATQ39" s="304"/>
      <c r="ATR39" s="304"/>
      <c r="ATS39" s="304"/>
      <c r="ATT39" s="304"/>
      <c r="ATU39" s="304"/>
      <c r="ATV39" s="304"/>
      <c r="ATW39" s="304"/>
      <c r="ATX39" s="304"/>
      <c r="ATY39" s="304"/>
      <c r="ATZ39" s="304"/>
      <c r="AUA39" s="304"/>
      <c r="AUB39" s="304"/>
      <c r="AUC39" s="304"/>
      <c r="AUD39" s="304"/>
      <c r="AUE39" s="304"/>
      <c r="AUF39" s="304"/>
      <c r="AUG39" s="304"/>
      <c r="AUH39" s="304"/>
      <c r="AUI39" s="304"/>
      <c r="AUJ39" s="304"/>
      <c r="AUK39" s="304"/>
      <c r="AUL39" s="304"/>
      <c r="AUM39" s="304"/>
      <c r="AUN39" s="304"/>
      <c r="AUO39" s="304"/>
      <c r="AUT39" s="304"/>
      <c r="AUU39" s="304"/>
      <c r="AUV39" s="304"/>
      <c r="AUW39" s="304"/>
      <c r="AUX39" s="304"/>
      <c r="AUY39" s="304"/>
      <c r="AUZ39" s="304"/>
      <c r="AVA39" s="304"/>
      <c r="AVB39" s="304"/>
      <c r="AVC39" s="304"/>
      <c r="AVD39" s="304"/>
      <c r="AWV39" s="304"/>
      <c r="AWW39" s="304"/>
      <c r="AWX39" s="304"/>
      <c r="AWY39" s="304"/>
      <c r="AWZ39" s="304"/>
      <c r="AXA39" s="304"/>
      <c r="AXB39" s="304"/>
      <c r="AXC39" s="304"/>
      <c r="AXD39" s="304"/>
      <c r="AXE39" s="304"/>
      <c r="AXF39" s="304"/>
      <c r="AXG39" s="304"/>
      <c r="AXH39" s="304"/>
      <c r="AXI39" s="304"/>
      <c r="AXJ39" s="304"/>
      <c r="AXK39" s="304"/>
      <c r="AXL39" s="304"/>
      <c r="AXM39" s="304"/>
      <c r="AXN39" s="304"/>
      <c r="AXO39" s="304"/>
      <c r="AXP39" s="304"/>
      <c r="AXQ39" s="304"/>
      <c r="AXR39" s="304"/>
      <c r="AXS39" s="304"/>
      <c r="AXT39" s="304"/>
      <c r="AXU39" s="304"/>
      <c r="AXV39" s="304"/>
      <c r="AXW39" s="304"/>
      <c r="AXX39" s="304"/>
      <c r="AXY39" s="304"/>
      <c r="AXZ39" s="304"/>
      <c r="AYA39" s="304"/>
      <c r="AYB39" s="304"/>
      <c r="AYC39" s="304"/>
      <c r="AYD39" s="304"/>
      <c r="AYE39" s="304"/>
      <c r="AYF39" s="304"/>
      <c r="AYG39" s="304"/>
      <c r="AYH39" s="304"/>
      <c r="AYI39" s="304"/>
      <c r="AYJ39" s="304"/>
      <c r="AYK39" s="304"/>
      <c r="AYL39" s="304"/>
      <c r="AYM39" s="304"/>
      <c r="AYN39" s="304"/>
      <c r="AYO39" s="304"/>
      <c r="AYP39" s="304"/>
      <c r="AYQ39" s="304"/>
      <c r="AYR39" s="304"/>
      <c r="AYS39" s="304"/>
      <c r="AYT39" s="304"/>
      <c r="AYU39" s="304"/>
      <c r="AYV39" s="304"/>
      <c r="AYW39" s="304"/>
      <c r="AYX39" s="304"/>
      <c r="AYY39" s="304"/>
      <c r="AYZ39" s="304"/>
      <c r="AZA39" s="304"/>
      <c r="AZB39" s="304"/>
      <c r="AZC39" s="304"/>
      <c r="AZD39" s="304"/>
      <c r="AZE39" s="304"/>
      <c r="AZF39" s="304"/>
      <c r="AZG39" s="304"/>
      <c r="AZH39" s="304"/>
      <c r="AZI39" s="304"/>
      <c r="AZJ39" s="304"/>
      <c r="AZK39" s="304"/>
      <c r="AZL39" s="304"/>
      <c r="AZM39" s="304"/>
      <c r="AZN39" s="304"/>
      <c r="AZO39" s="304"/>
      <c r="AZP39" s="304"/>
      <c r="AZQ39" s="304"/>
      <c r="AZR39" s="304"/>
      <c r="AZS39" s="304"/>
      <c r="AZT39" s="304"/>
      <c r="AZU39" s="304"/>
      <c r="AZV39" s="304"/>
      <c r="AZW39" s="304"/>
      <c r="AZX39" s="304"/>
      <c r="AZY39" s="304"/>
      <c r="AZZ39" s="304"/>
      <c r="BAA39" s="304"/>
      <c r="BAB39" s="304"/>
      <c r="BAC39" s="304"/>
      <c r="BAD39" s="304"/>
      <c r="BAE39" s="304"/>
      <c r="BAF39" s="304"/>
      <c r="BAG39" s="304"/>
      <c r="BAH39" s="304"/>
      <c r="BAI39" s="304"/>
      <c r="BAJ39" s="304"/>
      <c r="BAK39" s="304"/>
      <c r="BAL39" s="304"/>
      <c r="BAM39" s="304"/>
      <c r="BAN39" s="304"/>
      <c r="BAO39" s="304"/>
      <c r="BAP39" s="304"/>
      <c r="BAQ39" s="304"/>
      <c r="BAR39" s="304"/>
      <c r="BAS39" s="304"/>
      <c r="BAT39" s="304"/>
      <c r="BAU39" s="304"/>
      <c r="BAV39" s="304"/>
      <c r="BAW39" s="304"/>
      <c r="BAX39" s="304"/>
      <c r="BAY39" s="304"/>
      <c r="BAZ39" s="304"/>
      <c r="BBA39" s="304"/>
      <c r="BBB39" s="304"/>
      <c r="BBC39" s="304"/>
      <c r="BBD39" s="304"/>
      <c r="BBE39" s="304"/>
      <c r="BBF39" s="304"/>
      <c r="BBG39" s="304"/>
      <c r="BBH39" s="304"/>
      <c r="BBI39" s="304"/>
      <c r="BBJ39" s="304"/>
      <c r="BBK39" s="304"/>
      <c r="BBL39" s="304"/>
      <c r="BBM39" s="304"/>
      <c r="BBN39" s="304"/>
      <c r="BBO39" s="304"/>
      <c r="BBP39" s="304"/>
      <c r="BBQ39" s="304"/>
      <c r="BBR39" s="304"/>
      <c r="BBS39" s="304"/>
      <c r="BBT39" s="304"/>
      <c r="BBU39" s="304"/>
      <c r="BBV39" s="304"/>
      <c r="BBW39" s="304"/>
      <c r="BBX39" s="304"/>
      <c r="BBY39" s="304"/>
      <c r="BBZ39" s="304"/>
      <c r="BCA39" s="304"/>
      <c r="BCB39" s="304"/>
      <c r="BCC39" s="304"/>
      <c r="BCD39" s="304"/>
      <c r="BCE39" s="304"/>
      <c r="BCF39" s="304"/>
      <c r="BCG39" s="304"/>
      <c r="BCH39" s="304"/>
      <c r="BCI39" s="304"/>
      <c r="BCJ39" s="304"/>
      <c r="BCK39" s="304"/>
      <c r="BCL39" s="304"/>
      <c r="BCM39" s="304"/>
      <c r="BCN39" s="304"/>
      <c r="BCO39" s="304"/>
      <c r="BCP39" s="304"/>
      <c r="BCQ39" s="304"/>
      <c r="BCR39" s="304"/>
      <c r="BCS39" s="304"/>
      <c r="BCT39" s="304"/>
      <c r="BCU39" s="304"/>
      <c r="BCV39" s="304"/>
      <c r="BCW39" s="304"/>
      <c r="BCX39" s="304"/>
      <c r="BCY39" s="304"/>
      <c r="BCZ39" s="304"/>
      <c r="BDA39" s="304"/>
      <c r="BDB39" s="304"/>
      <c r="BDC39" s="304"/>
      <c r="BDD39" s="304"/>
      <c r="BDE39" s="304"/>
      <c r="BDF39" s="304"/>
      <c r="BDG39" s="304"/>
      <c r="BDH39" s="304"/>
      <c r="BDI39" s="304"/>
      <c r="BDJ39" s="304"/>
      <c r="BDK39" s="304"/>
      <c r="BDL39" s="304"/>
      <c r="BDM39" s="304"/>
      <c r="BDN39" s="304"/>
      <c r="BDO39" s="304"/>
      <c r="BDP39" s="304"/>
      <c r="BDQ39" s="304"/>
      <c r="BDR39" s="304"/>
      <c r="BDS39" s="304"/>
      <c r="BDT39" s="304"/>
      <c r="BDU39" s="304"/>
      <c r="BDV39" s="304"/>
      <c r="BDW39" s="304"/>
      <c r="BDX39" s="304"/>
      <c r="BDY39" s="304"/>
      <c r="BDZ39" s="304"/>
      <c r="BEA39" s="304"/>
      <c r="BEB39" s="304"/>
      <c r="BEC39" s="304"/>
      <c r="BED39" s="304"/>
      <c r="BEE39" s="304"/>
      <c r="BEF39" s="304"/>
      <c r="BEG39" s="304"/>
      <c r="BEH39" s="304"/>
      <c r="BEI39" s="304"/>
      <c r="BEJ39" s="304"/>
      <c r="BEK39" s="304"/>
      <c r="BEP39" s="304"/>
      <c r="BEQ39" s="304"/>
      <c r="BER39" s="304"/>
      <c r="BES39" s="304"/>
      <c r="BET39" s="304"/>
      <c r="BEU39" s="304"/>
      <c r="BEV39" s="304"/>
      <c r="BEW39" s="304"/>
      <c r="BEX39" s="304"/>
      <c r="BEY39" s="304"/>
      <c r="BEZ39" s="304"/>
      <c r="BGR39" s="304"/>
      <c r="BGS39" s="304"/>
      <c r="BGT39" s="304"/>
      <c r="BGU39" s="304"/>
      <c r="BGV39" s="304"/>
      <c r="BGW39" s="304"/>
      <c r="BGX39" s="304"/>
      <c r="BGY39" s="304"/>
      <c r="BGZ39" s="304"/>
      <c r="BHA39" s="304"/>
      <c r="BHB39" s="304"/>
      <c r="BHC39" s="304"/>
      <c r="BHD39" s="304"/>
      <c r="BHE39" s="304"/>
      <c r="BHF39" s="304"/>
      <c r="BHG39" s="304"/>
      <c r="BHH39" s="304"/>
      <c r="BHI39" s="304"/>
      <c r="BHJ39" s="304"/>
      <c r="BHK39" s="304"/>
      <c r="BHL39" s="304"/>
      <c r="BHM39" s="304"/>
      <c r="BHN39" s="304"/>
      <c r="BHO39" s="304"/>
      <c r="BHP39" s="304"/>
      <c r="BHQ39" s="304"/>
      <c r="BHR39" s="304"/>
      <c r="BHS39" s="304"/>
      <c r="BHT39" s="304"/>
      <c r="BHU39" s="304"/>
      <c r="BHV39" s="304"/>
      <c r="BHW39" s="304"/>
      <c r="BHX39" s="304"/>
      <c r="BHY39" s="304"/>
      <c r="BHZ39" s="304"/>
      <c r="BIA39" s="304"/>
      <c r="BIB39" s="304"/>
      <c r="BIC39" s="304"/>
      <c r="BID39" s="304"/>
      <c r="BIE39" s="304"/>
      <c r="BIF39" s="304"/>
      <c r="BIG39" s="304"/>
      <c r="BIH39" s="304"/>
      <c r="BII39" s="304"/>
      <c r="BIJ39" s="304"/>
      <c r="BIK39" s="304"/>
      <c r="BIL39" s="304"/>
      <c r="BIM39" s="304"/>
      <c r="BIN39" s="304"/>
      <c r="BIO39" s="304"/>
      <c r="BIP39" s="304"/>
      <c r="BIQ39" s="304"/>
      <c r="BIR39" s="304"/>
      <c r="BIS39" s="304"/>
      <c r="BIT39" s="304"/>
      <c r="BIU39" s="304"/>
      <c r="BIV39" s="304"/>
      <c r="BIW39" s="304"/>
      <c r="BIX39" s="304"/>
      <c r="BIY39" s="304"/>
      <c r="BIZ39" s="304"/>
      <c r="BJA39" s="304"/>
      <c r="BJB39" s="304"/>
      <c r="BJC39" s="304"/>
      <c r="BJD39" s="304"/>
      <c r="BJE39" s="304"/>
      <c r="BJF39" s="304"/>
      <c r="BJG39" s="304"/>
      <c r="BJH39" s="304"/>
      <c r="BJI39" s="304"/>
      <c r="BJJ39" s="304"/>
      <c r="BJK39" s="304"/>
      <c r="BJL39" s="304"/>
      <c r="BJM39" s="304"/>
      <c r="BJN39" s="304"/>
      <c r="BJO39" s="304"/>
      <c r="BJP39" s="304"/>
      <c r="BJQ39" s="304"/>
      <c r="BJR39" s="304"/>
      <c r="BJS39" s="304"/>
      <c r="BJT39" s="304"/>
      <c r="BJU39" s="304"/>
      <c r="BJV39" s="304"/>
      <c r="BJW39" s="304"/>
      <c r="BJX39" s="304"/>
      <c r="BJY39" s="304"/>
      <c r="BJZ39" s="304"/>
      <c r="BKA39" s="304"/>
      <c r="BKB39" s="304"/>
      <c r="BKC39" s="304"/>
      <c r="BKD39" s="304"/>
      <c r="BKE39" s="304"/>
      <c r="BKF39" s="304"/>
      <c r="BKG39" s="304"/>
      <c r="BKH39" s="304"/>
      <c r="BKI39" s="304"/>
      <c r="BKJ39" s="304"/>
      <c r="BKK39" s="304"/>
      <c r="BKL39" s="304"/>
      <c r="BKM39" s="304"/>
      <c r="BKN39" s="304"/>
      <c r="BKO39" s="304"/>
      <c r="BKP39" s="304"/>
      <c r="BKQ39" s="304"/>
      <c r="BKR39" s="304"/>
      <c r="BKS39" s="304"/>
      <c r="BKT39" s="304"/>
      <c r="BKU39" s="304"/>
      <c r="BKV39" s="304"/>
      <c r="BKW39" s="304"/>
      <c r="BKX39" s="304"/>
      <c r="BKY39" s="304"/>
      <c r="BKZ39" s="304"/>
      <c r="BLA39" s="304"/>
      <c r="BLB39" s="304"/>
      <c r="BLC39" s="304"/>
      <c r="BLD39" s="304"/>
      <c r="BLE39" s="304"/>
      <c r="BLF39" s="304"/>
      <c r="BLG39" s="304"/>
      <c r="BLH39" s="304"/>
      <c r="BLI39" s="304"/>
      <c r="BLJ39" s="304"/>
      <c r="BLK39" s="304"/>
      <c r="BLL39" s="304"/>
      <c r="BLM39" s="304"/>
      <c r="BLN39" s="304"/>
      <c r="BLO39" s="304"/>
      <c r="BLP39" s="304"/>
      <c r="BLQ39" s="304"/>
      <c r="BLR39" s="304"/>
      <c r="BLS39" s="304"/>
      <c r="BLT39" s="304"/>
      <c r="BLU39" s="304"/>
      <c r="BLV39" s="304"/>
      <c r="BLW39" s="304"/>
      <c r="BLX39" s="304"/>
      <c r="BLY39" s="304"/>
      <c r="BLZ39" s="304"/>
      <c r="BMA39" s="304"/>
      <c r="BMB39" s="304"/>
      <c r="BMC39" s="304"/>
      <c r="BMD39" s="304"/>
      <c r="BME39" s="304"/>
      <c r="BMF39" s="304"/>
      <c r="BMG39" s="304"/>
      <c r="BMH39" s="304"/>
      <c r="BMI39" s="304"/>
      <c r="BMJ39" s="304"/>
      <c r="BMK39" s="304"/>
      <c r="BML39" s="304"/>
      <c r="BMM39" s="304"/>
      <c r="BMN39" s="304"/>
      <c r="BMO39" s="304"/>
      <c r="BMP39" s="304"/>
      <c r="BMQ39" s="304"/>
      <c r="BMR39" s="304"/>
      <c r="BMS39" s="304"/>
      <c r="BMT39" s="304"/>
      <c r="BMU39" s="304"/>
      <c r="BMV39" s="304"/>
      <c r="BMW39" s="304"/>
      <c r="BMX39" s="304"/>
      <c r="BMY39" s="304"/>
      <c r="BMZ39" s="304"/>
      <c r="BNA39" s="304"/>
      <c r="BNB39" s="304"/>
      <c r="BNC39" s="304"/>
      <c r="BND39" s="304"/>
      <c r="BNE39" s="304"/>
      <c r="BNF39" s="304"/>
      <c r="BNG39" s="304"/>
      <c r="BNH39" s="304"/>
      <c r="BNI39" s="304"/>
      <c r="BNJ39" s="304"/>
      <c r="BNK39" s="304"/>
      <c r="BNL39" s="304"/>
      <c r="BNM39" s="304"/>
      <c r="BNN39" s="304"/>
      <c r="BNO39" s="304"/>
      <c r="BNP39" s="304"/>
      <c r="BNQ39" s="304"/>
      <c r="BNR39" s="304"/>
      <c r="BNS39" s="304"/>
      <c r="BNT39" s="304"/>
      <c r="BNU39" s="304"/>
      <c r="BNV39" s="304"/>
      <c r="BNW39" s="304"/>
      <c r="BNX39" s="304"/>
      <c r="BNY39" s="304"/>
      <c r="BNZ39" s="304"/>
      <c r="BOA39" s="304"/>
      <c r="BOB39" s="304"/>
      <c r="BOC39" s="304"/>
      <c r="BOD39" s="304"/>
      <c r="BOE39" s="304"/>
      <c r="BOF39" s="304"/>
      <c r="BOG39" s="304"/>
      <c r="BOL39" s="304"/>
      <c r="BOM39" s="304"/>
      <c r="BON39" s="304"/>
      <c r="BOO39" s="304"/>
      <c r="BOP39" s="304"/>
      <c r="BOQ39" s="304"/>
      <c r="BOR39" s="304"/>
      <c r="BOS39" s="304"/>
      <c r="BOT39" s="304"/>
      <c r="BOU39" s="304"/>
      <c r="BOV39" s="304"/>
      <c r="BQN39" s="304"/>
      <c r="BQO39" s="304"/>
      <c r="BQP39" s="304"/>
      <c r="BQQ39" s="304"/>
      <c r="BQR39" s="304"/>
      <c r="BQS39" s="304"/>
      <c r="BQT39" s="304"/>
      <c r="BQU39" s="304"/>
      <c r="BQV39" s="304"/>
      <c r="BQW39" s="304"/>
      <c r="BQX39" s="304"/>
      <c r="BQY39" s="304"/>
      <c r="BQZ39" s="304"/>
      <c r="BRA39" s="304"/>
      <c r="BRB39" s="304"/>
      <c r="BRC39" s="304"/>
      <c r="BRD39" s="304"/>
      <c r="BRE39" s="304"/>
      <c r="BRF39" s="304"/>
      <c r="BRG39" s="304"/>
      <c r="BRH39" s="304"/>
      <c r="BRI39" s="304"/>
      <c r="BRJ39" s="304"/>
      <c r="BRK39" s="304"/>
      <c r="BRL39" s="304"/>
      <c r="BRM39" s="304"/>
      <c r="BRN39" s="304"/>
      <c r="BRO39" s="304"/>
      <c r="BRP39" s="304"/>
      <c r="BRQ39" s="304"/>
      <c r="BRR39" s="304"/>
      <c r="BRS39" s="304"/>
      <c r="BRT39" s="304"/>
      <c r="BRU39" s="304"/>
      <c r="BRV39" s="304"/>
      <c r="BRW39" s="304"/>
      <c r="BRX39" s="304"/>
      <c r="BRY39" s="304"/>
      <c r="BRZ39" s="304"/>
      <c r="BSA39" s="304"/>
      <c r="BSB39" s="304"/>
      <c r="BSC39" s="304"/>
      <c r="BSD39" s="304"/>
      <c r="BSE39" s="304"/>
      <c r="BSF39" s="304"/>
      <c r="BSG39" s="304"/>
      <c r="BSH39" s="304"/>
      <c r="BSI39" s="304"/>
      <c r="BSJ39" s="304"/>
      <c r="BSK39" s="304"/>
      <c r="BSL39" s="304"/>
      <c r="BSM39" s="304"/>
      <c r="BSN39" s="304"/>
      <c r="BSO39" s="304"/>
      <c r="BSP39" s="304"/>
      <c r="BSQ39" s="304"/>
      <c r="BSR39" s="304"/>
      <c r="BSS39" s="304"/>
      <c r="BST39" s="304"/>
      <c r="BSU39" s="304"/>
      <c r="BSV39" s="304"/>
      <c r="BSW39" s="304"/>
      <c r="BSX39" s="304"/>
      <c r="BSY39" s="304"/>
      <c r="BSZ39" s="304"/>
      <c r="BTA39" s="304"/>
      <c r="BTB39" s="304"/>
      <c r="BTC39" s="304"/>
      <c r="BTD39" s="304"/>
      <c r="BTE39" s="304"/>
      <c r="BTF39" s="304"/>
      <c r="BTG39" s="304"/>
      <c r="BTH39" s="304"/>
      <c r="BTI39" s="304"/>
      <c r="BTJ39" s="304"/>
      <c r="BTK39" s="304"/>
      <c r="BTL39" s="304"/>
      <c r="BTM39" s="304"/>
      <c r="BTN39" s="304"/>
      <c r="BTO39" s="304"/>
      <c r="BTP39" s="304"/>
      <c r="BTQ39" s="304"/>
      <c r="BTR39" s="304"/>
      <c r="BTS39" s="304"/>
      <c r="BTT39" s="304"/>
      <c r="BTU39" s="304"/>
      <c r="BTV39" s="304"/>
      <c r="BTW39" s="304"/>
      <c r="BTX39" s="304"/>
      <c r="BTY39" s="304"/>
      <c r="BTZ39" s="304"/>
      <c r="BUA39" s="304"/>
      <c r="BUB39" s="304"/>
      <c r="BUC39" s="304"/>
      <c r="BUD39" s="304"/>
      <c r="BUE39" s="304"/>
      <c r="BUF39" s="304"/>
      <c r="BUG39" s="304"/>
      <c r="BUH39" s="304"/>
      <c r="BUI39" s="304"/>
      <c r="BUJ39" s="304"/>
      <c r="BUK39" s="304"/>
      <c r="BUL39" s="304"/>
      <c r="BUM39" s="304"/>
      <c r="BUN39" s="304"/>
      <c r="BUO39" s="304"/>
      <c r="BUP39" s="304"/>
      <c r="BUQ39" s="304"/>
      <c r="BUR39" s="304"/>
      <c r="BUS39" s="304"/>
      <c r="BUT39" s="304"/>
      <c r="BUU39" s="304"/>
      <c r="BUV39" s="304"/>
      <c r="BUW39" s="304"/>
      <c r="BUX39" s="304"/>
      <c r="BUY39" s="304"/>
      <c r="BUZ39" s="304"/>
      <c r="BVA39" s="304"/>
      <c r="BVB39" s="304"/>
      <c r="BVC39" s="304"/>
      <c r="BVD39" s="304"/>
      <c r="BVE39" s="304"/>
      <c r="BVF39" s="304"/>
      <c r="BVG39" s="304"/>
      <c r="BVH39" s="304"/>
      <c r="BVI39" s="304"/>
      <c r="BVJ39" s="304"/>
      <c r="BVK39" s="304"/>
      <c r="BVL39" s="304"/>
      <c r="BVM39" s="304"/>
      <c r="BVN39" s="304"/>
      <c r="BVO39" s="304"/>
      <c r="BVP39" s="304"/>
      <c r="BVQ39" s="304"/>
      <c r="BVR39" s="304"/>
      <c r="BVS39" s="304"/>
      <c r="BVT39" s="304"/>
      <c r="BVU39" s="304"/>
      <c r="BVV39" s="304"/>
      <c r="BVW39" s="304"/>
      <c r="BVX39" s="304"/>
      <c r="BVY39" s="304"/>
      <c r="BVZ39" s="304"/>
      <c r="BWA39" s="304"/>
      <c r="BWB39" s="304"/>
      <c r="BWC39" s="304"/>
      <c r="BWD39" s="304"/>
      <c r="BWE39" s="304"/>
      <c r="BWF39" s="304"/>
      <c r="BWG39" s="304"/>
      <c r="BWH39" s="304"/>
      <c r="BWI39" s="304"/>
      <c r="BWJ39" s="304"/>
      <c r="BWK39" s="304"/>
      <c r="BWL39" s="304"/>
      <c r="BWM39" s="304"/>
      <c r="BWN39" s="304"/>
      <c r="BWO39" s="304"/>
      <c r="BWP39" s="304"/>
      <c r="BWQ39" s="304"/>
      <c r="BWR39" s="304"/>
      <c r="BWS39" s="304"/>
      <c r="BWT39" s="304"/>
      <c r="BWU39" s="304"/>
      <c r="BWV39" s="304"/>
      <c r="BWW39" s="304"/>
      <c r="BWX39" s="304"/>
      <c r="BWY39" s="304"/>
      <c r="BWZ39" s="304"/>
      <c r="BXA39" s="304"/>
      <c r="BXB39" s="304"/>
      <c r="BXC39" s="304"/>
      <c r="BXD39" s="304"/>
      <c r="BXE39" s="304"/>
      <c r="BXF39" s="304"/>
      <c r="BXG39" s="304"/>
      <c r="BXH39" s="304"/>
      <c r="BXI39" s="304"/>
      <c r="BXJ39" s="304"/>
      <c r="BXK39" s="304"/>
      <c r="BXL39" s="304"/>
      <c r="BXM39" s="304"/>
      <c r="BXN39" s="304"/>
      <c r="BXO39" s="304"/>
      <c r="BXP39" s="304"/>
      <c r="BXQ39" s="304"/>
      <c r="BXR39" s="304"/>
      <c r="BXS39" s="304"/>
      <c r="BXT39" s="304"/>
      <c r="BXU39" s="304"/>
      <c r="BXV39" s="304"/>
      <c r="BXW39" s="304"/>
      <c r="BXX39" s="304"/>
      <c r="BXY39" s="304"/>
      <c r="BXZ39" s="304"/>
      <c r="BYA39" s="304"/>
      <c r="BYB39" s="304"/>
      <c r="BYC39" s="304"/>
      <c r="BYH39" s="304"/>
      <c r="BYI39" s="304"/>
      <c r="BYJ39" s="304"/>
      <c r="BYK39" s="304"/>
      <c r="BYL39" s="304"/>
      <c r="BYM39" s="304"/>
      <c r="BYN39" s="304"/>
      <c r="BYO39" s="304"/>
      <c r="BYP39" s="304"/>
      <c r="BYQ39" s="304"/>
      <c r="BYR39" s="304"/>
      <c r="CAJ39" s="304"/>
      <c r="CAK39" s="304"/>
      <c r="CAL39" s="304"/>
      <c r="CAM39" s="304"/>
      <c r="CAN39" s="304"/>
      <c r="CAO39" s="304"/>
      <c r="CAP39" s="304"/>
      <c r="CAQ39" s="304"/>
      <c r="CAR39" s="304"/>
      <c r="CAS39" s="304"/>
      <c r="CAT39" s="304"/>
      <c r="CAU39" s="304"/>
      <c r="CAV39" s="304"/>
      <c r="CAW39" s="304"/>
      <c r="CAX39" s="304"/>
      <c r="CAY39" s="304"/>
      <c r="CAZ39" s="304"/>
      <c r="CBA39" s="304"/>
      <c r="CBB39" s="304"/>
      <c r="CBC39" s="304"/>
      <c r="CBD39" s="304"/>
      <c r="CBE39" s="304"/>
      <c r="CBF39" s="304"/>
      <c r="CBG39" s="304"/>
      <c r="CBH39" s="304"/>
      <c r="CBI39" s="304"/>
      <c r="CBJ39" s="304"/>
      <c r="CBK39" s="304"/>
      <c r="CBL39" s="304"/>
      <c r="CBM39" s="304"/>
      <c r="CBN39" s="304"/>
      <c r="CBO39" s="304"/>
      <c r="CBP39" s="304"/>
      <c r="CBQ39" s="304"/>
      <c r="CBR39" s="304"/>
      <c r="CBS39" s="304"/>
      <c r="CBT39" s="304"/>
      <c r="CBU39" s="304"/>
      <c r="CBV39" s="304"/>
      <c r="CBW39" s="304"/>
      <c r="CBX39" s="304"/>
      <c r="CBY39" s="304"/>
      <c r="CBZ39" s="304"/>
      <c r="CCA39" s="304"/>
      <c r="CCB39" s="304"/>
      <c r="CCC39" s="304"/>
      <c r="CCD39" s="304"/>
      <c r="CCE39" s="304"/>
      <c r="CCF39" s="304"/>
      <c r="CCG39" s="304"/>
      <c r="CCH39" s="304"/>
      <c r="CCI39" s="304"/>
      <c r="CCJ39" s="304"/>
      <c r="CCK39" s="304"/>
      <c r="CCL39" s="304"/>
      <c r="CCM39" s="304"/>
      <c r="CCN39" s="304"/>
      <c r="CCO39" s="304"/>
      <c r="CCP39" s="304"/>
      <c r="CCQ39" s="304"/>
      <c r="CCR39" s="304"/>
      <c r="CCS39" s="304"/>
      <c r="CCT39" s="304"/>
      <c r="CCU39" s="304"/>
      <c r="CCV39" s="304"/>
      <c r="CCW39" s="304"/>
      <c r="CCX39" s="304"/>
      <c r="CCY39" s="304"/>
      <c r="CCZ39" s="304"/>
      <c r="CDA39" s="304"/>
      <c r="CDB39" s="304"/>
      <c r="CDC39" s="304"/>
      <c r="CDD39" s="304"/>
      <c r="CDE39" s="304"/>
      <c r="CDF39" s="304"/>
      <c r="CDG39" s="304"/>
      <c r="CDH39" s="304"/>
      <c r="CDI39" s="304"/>
      <c r="CDJ39" s="304"/>
      <c r="CDK39" s="304"/>
      <c r="CDL39" s="304"/>
      <c r="CDM39" s="304"/>
      <c r="CDN39" s="304"/>
      <c r="CDO39" s="304"/>
      <c r="CDP39" s="304"/>
      <c r="CDQ39" s="304"/>
      <c r="CDR39" s="304"/>
      <c r="CDS39" s="304"/>
      <c r="CDT39" s="304"/>
      <c r="CDU39" s="304"/>
      <c r="CDV39" s="304"/>
      <c r="CDW39" s="304"/>
      <c r="CDX39" s="304"/>
      <c r="CDY39" s="304"/>
      <c r="CDZ39" s="304"/>
      <c r="CEA39" s="304"/>
      <c r="CEB39" s="304"/>
      <c r="CEC39" s="304"/>
      <c r="CED39" s="304"/>
      <c r="CEE39" s="304"/>
      <c r="CEF39" s="304"/>
      <c r="CEG39" s="304"/>
      <c r="CEH39" s="304"/>
      <c r="CEI39" s="304"/>
      <c r="CEJ39" s="304"/>
      <c r="CEK39" s="304"/>
      <c r="CEL39" s="304"/>
      <c r="CEM39" s="304"/>
      <c r="CEN39" s="304"/>
      <c r="CEO39" s="304"/>
      <c r="CEP39" s="304"/>
      <c r="CEQ39" s="304"/>
      <c r="CER39" s="304"/>
      <c r="CES39" s="304"/>
      <c r="CET39" s="304"/>
      <c r="CEU39" s="304"/>
      <c r="CEV39" s="304"/>
      <c r="CEW39" s="304"/>
      <c r="CEX39" s="304"/>
      <c r="CEY39" s="304"/>
      <c r="CEZ39" s="304"/>
      <c r="CFA39" s="304"/>
      <c r="CFB39" s="304"/>
      <c r="CFC39" s="304"/>
      <c r="CFD39" s="304"/>
      <c r="CFE39" s="304"/>
      <c r="CFF39" s="304"/>
      <c r="CFG39" s="304"/>
      <c r="CFH39" s="304"/>
      <c r="CFI39" s="304"/>
      <c r="CFJ39" s="304"/>
      <c r="CFK39" s="304"/>
      <c r="CFL39" s="304"/>
      <c r="CFM39" s="304"/>
      <c r="CFN39" s="304"/>
      <c r="CFO39" s="304"/>
      <c r="CFP39" s="304"/>
      <c r="CFQ39" s="304"/>
      <c r="CFR39" s="304"/>
      <c r="CFS39" s="304"/>
      <c r="CFT39" s="304"/>
      <c r="CFU39" s="304"/>
      <c r="CFV39" s="304"/>
      <c r="CFW39" s="304"/>
      <c r="CFX39" s="304"/>
      <c r="CFY39" s="304"/>
      <c r="CFZ39" s="304"/>
      <c r="CGA39" s="304"/>
      <c r="CGB39" s="304"/>
      <c r="CGC39" s="304"/>
      <c r="CGD39" s="304"/>
      <c r="CGE39" s="304"/>
      <c r="CGF39" s="304"/>
      <c r="CGG39" s="304"/>
      <c r="CGH39" s="304"/>
      <c r="CGI39" s="304"/>
      <c r="CGJ39" s="304"/>
      <c r="CGK39" s="304"/>
      <c r="CGL39" s="304"/>
      <c r="CGM39" s="304"/>
      <c r="CGN39" s="304"/>
      <c r="CGO39" s="304"/>
      <c r="CGP39" s="304"/>
      <c r="CGQ39" s="304"/>
      <c r="CGR39" s="304"/>
      <c r="CGS39" s="304"/>
      <c r="CGT39" s="304"/>
      <c r="CGU39" s="304"/>
      <c r="CGV39" s="304"/>
      <c r="CGW39" s="304"/>
      <c r="CGX39" s="304"/>
      <c r="CGY39" s="304"/>
      <c r="CGZ39" s="304"/>
      <c r="CHA39" s="304"/>
      <c r="CHB39" s="304"/>
      <c r="CHC39" s="304"/>
      <c r="CHD39" s="304"/>
      <c r="CHE39" s="304"/>
      <c r="CHF39" s="304"/>
      <c r="CHG39" s="304"/>
      <c r="CHH39" s="304"/>
      <c r="CHI39" s="304"/>
      <c r="CHJ39" s="304"/>
      <c r="CHK39" s="304"/>
      <c r="CHL39" s="304"/>
      <c r="CHM39" s="304"/>
      <c r="CHN39" s="304"/>
      <c r="CHO39" s="304"/>
      <c r="CHP39" s="304"/>
      <c r="CHQ39" s="304"/>
      <c r="CHR39" s="304"/>
      <c r="CHS39" s="304"/>
      <c r="CHT39" s="304"/>
      <c r="CHU39" s="304"/>
      <c r="CHV39" s="304"/>
      <c r="CHW39" s="304"/>
      <c r="CHX39" s="304"/>
      <c r="CHY39" s="304"/>
      <c r="CID39" s="304"/>
      <c r="CIE39" s="304"/>
      <c r="CIF39" s="304"/>
      <c r="CIG39" s="304"/>
      <c r="CIH39" s="304"/>
      <c r="CII39" s="304"/>
      <c r="CIJ39" s="304"/>
      <c r="CIK39" s="304"/>
      <c r="CIL39" s="304"/>
      <c r="CIM39" s="304"/>
      <c r="CIN39" s="304"/>
      <c r="CKF39" s="304"/>
      <c r="CKG39" s="304"/>
      <c r="CKH39" s="304"/>
      <c r="CKI39" s="304"/>
      <c r="CKJ39" s="304"/>
      <c r="CKK39" s="304"/>
      <c r="CKL39" s="304"/>
      <c r="CKM39" s="304"/>
      <c r="CKN39" s="304"/>
      <c r="CKO39" s="304"/>
      <c r="CKP39" s="304"/>
      <c r="CKQ39" s="304"/>
      <c r="CKR39" s="304"/>
      <c r="CKS39" s="304"/>
      <c r="CKT39" s="304"/>
      <c r="CKU39" s="304"/>
      <c r="CKV39" s="304"/>
      <c r="CKW39" s="304"/>
      <c r="CKX39" s="304"/>
      <c r="CKY39" s="304"/>
      <c r="CKZ39" s="304"/>
      <c r="CLA39" s="304"/>
      <c r="CLB39" s="304"/>
      <c r="CLC39" s="304"/>
      <c r="CLD39" s="304"/>
      <c r="CLE39" s="304"/>
      <c r="CLF39" s="304"/>
      <c r="CLG39" s="304"/>
      <c r="CLH39" s="304"/>
      <c r="CLI39" s="304"/>
      <c r="CLJ39" s="304"/>
      <c r="CLK39" s="304"/>
      <c r="CLL39" s="304"/>
      <c r="CLM39" s="304"/>
      <c r="CLN39" s="304"/>
      <c r="CLO39" s="304"/>
      <c r="CLP39" s="304"/>
      <c r="CLQ39" s="304"/>
      <c r="CLR39" s="304"/>
      <c r="CLS39" s="304"/>
      <c r="CLT39" s="304"/>
      <c r="CLU39" s="304"/>
      <c r="CLV39" s="304"/>
      <c r="CLW39" s="304"/>
      <c r="CLX39" s="304"/>
      <c r="CLY39" s="304"/>
      <c r="CLZ39" s="304"/>
      <c r="CMA39" s="304"/>
      <c r="CMB39" s="304"/>
      <c r="CMC39" s="304"/>
      <c r="CMD39" s="304"/>
      <c r="CME39" s="304"/>
      <c r="CMF39" s="304"/>
      <c r="CMG39" s="304"/>
      <c r="CMH39" s="304"/>
      <c r="CMI39" s="304"/>
      <c r="CMJ39" s="304"/>
      <c r="CMK39" s="304"/>
      <c r="CML39" s="304"/>
      <c r="CMM39" s="304"/>
      <c r="CMN39" s="304"/>
      <c r="CMO39" s="304"/>
      <c r="CMP39" s="304"/>
      <c r="CMQ39" s="304"/>
      <c r="CMR39" s="304"/>
      <c r="CMS39" s="304"/>
      <c r="CMT39" s="304"/>
      <c r="CMU39" s="304"/>
      <c r="CMV39" s="304"/>
      <c r="CMW39" s="304"/>
      <c r="CMX39" s="304"/>
      <c r="CMY39" s="304"/>
      <c r="CMZ39" s="304"/>
      <c r="CNA39" s="304"/>
      <c r="CNB39" s="304"/>
      <c r="CNC39" s="304"/>
      <c r="CND39" s="304"/>
      <c r="CNE39" s="304"/>
      <c r="CNF39" s="304"/>
      <c r="CNG39" s="304"/>
      <c r="CNH39" s="304"/>
      <c r="CNI39" s="304"/>
      <c r="CNJ39" s="304"/>
      <c r="CNK39" s="304"/>
      <c r="CNL39" s="304"/>
      <c r="CNM39" s="304"/>
      <c r="CNN39" s="304"/>
      <c r="CNO39" s="304"/>
      <c r="CNP39" s="304"/>
      <c r="CNQ39" s="304"/>
      <c r="CNR39" s="304"/>
      <c r="CNS39" s="304"/>
      <c r="CNT39" s="304"/>
      <c r="CNU39" s="304"/>
      <c r="CNV39" s="304"/>
      <c r="CNW39" s="304"/>
      <c r="CNX39" s="304"/>
      <c r="CNY39" s="304"/>
      <c r="CNZ39" s="304"/>
      <c r="COA39" s="304"/>
      <c r="COB39" s="304"/>
      <c r="COC39" s="304"/>
      <c r="COD39" s="304"/>
      <c r="COE39" s="304"/>
      <c r="COF39" s="304"/>
      <c r="COG39" s="304"/>
      <c r="COH39" s="304"/>
      <c r="COI39" s="304"/>
      <c r="COJ39" s="304"/>
      <c r="COK39" s="304"/>
      <c r="COL39" s="304"/>
      <c r="COM39" s="304"/>
      <c r="CON39" s="304"/>
      <c r="COO39" s="304"/>
      <c r="COP39" s="304"/>
      <c r="COQ39" s="304"/>
      <c r="COR39" s="304"/>
      <c r="COS39" s="304"/>
      <c r="COT39" s="304"/>
      <c r="COU39" s="304"/>
      <c r="COV39" s="304"/>
      <c r="COW39" s="304"/>
      <c r="COX39" s="304"/>
      <c r="COY39" s="304"/>
      <c r="COZ39" s="304"/>
      <c r="CPA39" s="304"/>
      <c r="CPB39" s="304"/>
      <c r="CPC39" s="304"/>
      <c r="CPD39" s="304"/>
      <c r="CPE39" s="304"/>
      <c r="CPF39" s="304"/>
      <c r="CPG39" s="304"/>
      <c r="CPH39" s="304"/>
      <c r="CPI39" s="304"/>
      <c r="CPJ39" s="304"/>
      <c r="CPK39" s="304"/>
      <c r="CPL39" s="304"/>
      <c r="CPM39" s="304"/>
      <c r="CPN39" s="304"/>
      <c r="CPO39" s="304"/>
      <c r="CPP39" s="304"/>
      <c r="CPQ39" s="304"/>
      <c r="CPR39" s="304"/>
      <c r="CPS39" s="304"/>
      <c r="CPT39" s="304"/>
      <c r="CPU39" s="304"/>
      <c r="CPV39" s="304"/>
      <c r="CPW39" s="304"/>
      <c r="CPX39" s="304"/>
      <c r="CPY39" s="304"/>
      <c r="CPZ39" s="304"/>
      <c r="CQA39" s="304"/>
      <c r="CQB39" s="304"/>
      <c r="CQC39" s="304"/>
      <c r="CQD39" s="304"/>
      <c r="CQE39" s="304"/>
      <c r="CQF39" s="304"/>
      <c r="CQG39" s="304"/>
      <c r="CQH39" s="304"/>
      <c r="CQI39" s="304"/>
      <c r="CQJ39" s="304"/>
      <c r="CQK39" s="304"/>
      <c r="CQL39" s="304"/>
      <c r="CQM39" s="304"/>
      <c r="CQN39" s="304"/>
      <c r="CQO39" s="304"/>
      <c r="CQP39" s="304"/>
      <c r="CQQ39" s="304"/>
      <c r="CQR39" s="304"/>
      <c r="CQS39" s="304"/>
      <c r="CQT39" s="304"/>
      <c r="CQU39" s="304"/>
      <c r="CQV39" s="304"/>
      <c r="CQW39" s="304"/>
      <c r="CQX39" s="304"/>
      <c r="CQY39" s="304"/>
      <c r="CQZ39" s="304"/>
      <c r="CRA39" s="304"/>
      <c r="CRB39" s="304"/>
      <c r="CRC39" s="304"/>
      <c r="CRD39" s="304"/>
      <c r="CRE39" s="304"/>
      <c r="CRF39" s="304"/>
      <c r="CRG39" s="304"/>
      <c r="CRH39" s="304"/>
      <c r="CRI39" s="304"/>
      <c r="CRJ39" s="304"/>
      <c r="CRK39" s="304"/>
      <c r="CRL39" s="304"/>
      <c r="CRM39" s="304"/>
      <c r="CRN39" s="304"/>
      <c r="CRO39" s="304"/>
      <c r="CRP39" s="304"/>
      <c r="CRQ39" s="304"/>
      <c r="CRR39" s="304"/>
      <c r="CRS39" s="304"/>
      <c r="CRT39" s="304"/>
      <c r="CRU39" s="304"/>
      <c r="CRZ39" s="304"/>
      <c r="CSA39" s="304"/>
      <c r="CSB39" s="304"/>
      <c r="CSC39" s="304"/>
      <c r="CSD39" s="304"/>
      <c r="CSE39" s="304"/>
      <c r="CSF39" s="304"/>
      <c r="CSG39" s="304"/>
      <c r="CSH39" s="304"/>
      <c r="CSI39" s="304"/>
      <c r="CSJ39" s="304"/>
      <c r="CUB39" s="304"/>
      <c r="CUC39" s="304"/>
      <c r="CUD39" s="304"/>
      <c r="CUE39" s="304"/>
      <c r="CUF39" s="304"/>
      <c r="CUG39" s="304"/>
      <c r="CUH39" s="304"/>
      <c r="CUI39" s="304"/>
      <c r="CUJ39" s="304"/>
      <c r="CUK39" s="304"/>
      <c r="CUL39" s="304"/>
      <c r="CUM39" s="304"/>
      <c r="CUN39" s="304"/>
      <c r="CUO39" s="304"/>
      <c r="CUP39" s="304"/>
      <c r="CUQ39" s="304"/>
      <c r="CUR39" s="304"/>
      <c r="CUS39" s="304"/>
      <c r="CUT39" s="304"/>
      <c r="CUU39" s="304"/>
      <c r="CUV39" s="304"/>
      <c r="CUW39" s="304"/>
      <c r="CUX39" s="304"/>
      <c r="CUY39" s="304"/>
      <c r="CUZ39" s="304"/>
      <c r="CVA39" s="304"/>
      <c r="CVB39" s="304"/>
      <c r="CVC39" s="304"/>
      <c r="CVD39" s="304"/>
      <c r="CVE39" s="304"/>
      <c r="CVF39" s="304"/>
      <c r="CVG39" s="304"/>
      <c r="CVH39" s="304"/>
      <c r="CVI39" s="304"/>
      <c r="CVJ39" s="304"/>
      <c r="CVK39" s="304"/>
      <c r="CVL39" s="304"/>
      <c r="CVM39" s="304"/>
      <c r="CVN39" s="304"/>
      <c r="CVO39" s="304"/>
      <c r="CVP39" s="304"/>
      <c r="CVQ39" s="304"/>
      <c r="CVR39" s="304"/>
      <c r="CVS39" s="304"/>
      <c r="CVT39" s="304"/>
      <c r="CVU39" s="304"/>
      <c r="CVV39" s="304"/>
      <c r="CVW39" s="304"/>
      <c r="CVX39" s="304"/>
      <c r="CVY39" s="304"/>
      <c r="CVZ39" s="304"/>
      <c r="CWA39" s="304"/>
      <c r="CWB39" s="304"/>
      <c r="CWC39" s="304"/>
      <c r="CWD39" s="304"/>
      <c r="CWE39" s="304"/>
      <c r="CWF39" s="304"/>
      <c r="CWG39" s="304"/>
      <c r="CWH39" s="304"/>
      <c r="CWI39" s="304"/>
      <c r="CWJ39" s="304"/>
      <c r="CWK39" s="304"/>
      <c r="CWL39" s="304"/>
      <c r="CWM39" s="304"/>
      <c r="CWN39" s="304"/>
      <c r="CWO39" s="304"/>
      <c r="CWP39" s="304"/>
      <c r="CWQ39" s="304"/>
      <c r="CWR39" s="304"/>
      <c r="CWS39" s="304"/>
      <c r="CWT39" s="304"/>
      <c r="CWU39" s="304"/>
      <c r="CWV39" s="304"/>
      <c r="CWW39" s="304"/>
      <c r="CWX39" s="304"/>
      <c r="CWY39" s="304"/>
      <c r="CWZ39" s="304"/>
      <c r="CXA39" s="304"/>
      <c r="CXB39" s="304"/>
      <c r="CXC39" s="304"/>
      <c r="CXD39" s="304"/>
      <c r="CXE39" s="304"/>
      <c r="CXF39" s="304"/>
      <c r="CXG39" s="304"/>
      <c r="CXH39" s="304"/>
      <c r="CXI39" s="304"/>
      <c r="CXJ39" s="304"/>
      <c r="CXK39" s="304"/>
      <c r="CXL39" s="304"/>
      <c r="CXM39" s="304"/>
      <c r="CXN39" s="304"/>
      <c r="CXO39" s="304"/>
      <c r="CXP39" s="304"/>
      <c r="CXQ39" s="304"/>
      <c r="CXR39" s="304"/>
      <c r="CXS39" s="304"/>
      <c r="CXT39" s="304"/>
      <c r="CXU39" s="304"/>
      <c r="CXV39" s="304"/>
      <c r="CXW39" s="304"/>
      <c r="CXX39" s="304"/>
      <c r="CXY39" s="304"/>
      <c r="CXZ39" s="304"/>
      <c r="CYA39" s="304"/>
      <c r="CYB39" s="304"/>
      <c r="CYC39" s="304"/>
      <c r="CYD39" s="304"/>
      <c r="CYE39" s="304"/>
      <c r="CYF39" s="304"/>
      <c r="CYG39" s="304"/>
      <c r="CYH39" s="304"/>
      <c r="CYI39" s="304"/>
      <c r="CYJ39" s="304"/>
      <c r="CYK39" s="304"/>
      <c r="CYL39" s="304"/>
      <c r="CYM39" s="304"/>
      <c r="CYN39" s="304"/>
      <c r="CYO39" s="304"/>
      <c r="CYP39" s="304"/>
      <c r="CYQ39" s="304"/>
      <c r="CYR39" s="304"/>
      <c r="CYS39" s="304"/>
      <c r="CYT39" s="304"/>
      <c r="CYU39" s="304"/>
      <c r="CYV39" s="304"/>
      <c r="CYW39" s="304"/>
      <c r="CYX39" s="304"/>
      <c r="CYY39" s="304"/>
      <c r="CYZ39" s="304"/>
      <c r="CZA39" s="304"/>
      <c r="CZB39" s="304"/>
      <c r="CZC39" s="304"/>
      <c r="CZD39" s="304"/>
      <c r="CZE39" s="304"/>
      <c r="CZF39" s="304"/>
      <c r="CZG39" s="304"/>
      <c r="CZH39" s="304"/>
      <c r="CZI39" s="304"/>
      <c r="CZJ39" s="304"/>
      <c r="CZK39" s="304"/>
      <c r="CZL39" s="304"/>
      <c r="CZM39" s="304"/>
      <c r="CZN39" s="304"/>
      <c r="CZO39" s="304"/>
      <c r="CZP39" s="304"/>
      <c r="CZQ39" s="304"/>
      <c r="CZR39" s="304"/>
      <c r="CZS39" s="304"/>
      <c r="CZT39" s="304"/>
      <c r="CZU39" s="304"/>
      <c r="CZV39" s="304"/>
      <c r="CZW39" s="304"/>
      <c r="CZX39" s="304"/>
      <c r="CZY39" s="304"/>
      <c r="CZZ39" s="304"/>
      <c r="DAA39" s="304"/>
      <c r="DAB39" s="304"/>
      <c r="DAC39" s="304"/>
      <c r="DAD39" s="304"/>
      <c r="DAE39" s="304"/>
      <c r="DAF39" s="304"/>
      <c r="DAG39" s="304"/>
      <c r="DAH39" s="304"/>
      <c r="DAI39" s="304"/>
      <c r="DAJ39" s="304"/>
      <c r="DAK39" s="304"/>
      <c r="DAL39" s="304"/>
      <c r="DAM39" s="304"/>
      <c r="DAN39" s="304"/>
      <c r="DAO39" s="304"/>
      <c r="DAP39" s="304"/>
      <c r="DAQ39" s="304"/>
      <c r="DAR39" s="304"/>
      <c r="DAS39" s="304"/>
      <c r="DAT39" s="304"/>
      <c r="DAU39" s="304"/>
      <c r="DAV39" s="304"/>
      <c r="DAW39" s="304"/>
      <c r="DAX39" s="304"/>
      <c r="DAY39" s="304"/>
      <c r="DAZ39" s="304"/>
      <c r="DBA39" s="304"/>
      <c r="DBB39" s="304"/>
      <c r="DBC39" s="304"/>
      <c r="DBD39" s="304"/>
      <c r="DBE39" s="304"/>
      <c r="DBF39" s="304"/>
      <c r="DBG39" s="304"/>
      <c r="DBH39" s="304"/>
      <c r="DBI39" s="304"/>
      <c r="DBJ39" s="304"/>
      <c r="DBK39" s="304"/>
      <c r="DBL39" s="304"/>
      <c r="DBM39" s="304"/>
      <c r="DBN39" s="304"/>
      <c r="DBO39" s="304"/>
      <c r="DBP39" s="304"/>
      <c r="DBQ39" s="304"/>
      <c r="DBV39" s="304"/>
      <c r="DBW39" s="304"/>
      <c r="DBX39" s="304"/>
      <c r="DBY39" s="304"/>
      <c r="DBZ39" s="304"/>
      <c r="DCA39" s="304"/>
      <c r="DCB39" s="304"/>
      <c r="DCC39" s="304"/>
      <c r="DCD39" s="304"/>
      <c r="DCE39" s="304"/>
      <c r="DCF39" s="304"/>
      <c r="DDX39" s="304"/>
      <c r="DDY39" s="304"/>
      <c r="DDZ39" s="304"/>
      <c r="DEA39" s="304"/>
      <c r="DEB39" s="304"/>
      <c r="DEC39" s="304"/>
      <c r="DED39" s="304"/>
      <c r="DEE39" s="304"/>
      <c r="DEF39" s="304"/>
      <c r="DEG39" s="304"/>
      <c r="DEH39" s="304"/>
      <c r="DEI39" s="304"/>
      <c r="DEJ39" s="304"/>
      <c r="DEK39" s="304"/>
      <c r="DEL39" s="304"/>
      <c r="DEM39" s="304"/>
      <c r="DEN39" s="304"/>
      <c r="DEO39" s="304"/>
      <c r="DEP39" s="304"/>
      <c r="DEQ39" s="304"/>
      <c r="DER39" s="304"/>
      <c r="DES39" s="304"/>
      <c r="DET39" s="304"/>
      <c r="DEU39" s="304"/>
      <c r="DEV39" s="304"/>
      <c r="DEW39" s="304"/>
      <c r="DEX39" s="304"/>
      <c r="DEY39" s="304"/>
      <c r="DEZ39" s="304"/>
      <c r="DFA39" s="304"/>
      <c r="DFB39" s="304"/>
      <c r="DFC39" s="304"/>
      <c r="DFD39" s="304"/>
      <c r="DFE39" s="304"/>
      <c r="DFF39" s="304"/>
      <c r="DFG39" s="304"/>
      <c r="DFH39" s="304"/>
      <c r="DFI39" s="304"/>
      <c r="DFJ39" s="304"/>
      <c r="DFK39" s="304"/>
      <c r="DFL39" s="304"/>
      <c r="DFM39" s="304"/>
      <c r="DFN39" s="304"/>
      <c r="DFO39" s="304"/>
      <c r="DFP39" s="304"/>
      <c r="DFQ39" s="304"/>
      <c r="DFR39" s="304"/>
      <c r="DFS39" s="304"/>
      <c r="DFT39" s="304"/>
      <c r="DFU39" s="304"/>
      <c r="DFV39" s="304"/>
      <c r="DFW39" s="304"/>
      <c r="DFX39" s="304"/>
      <c r="DFY39" s="304"/>
      <c r="DFZ39" s="304"/>
      <c r="DGA39" s="304"/>
      <c r="DGB39" s="304"/>
      <c r="DGC39" s="304"/>
      <c r="DGD39" s="304"/>
      <c r="DGE39" s="304"/>
      <c r="DGF39" s="304"/>
      <c r="DGG39" s="304"/>
      <c r="DGH39" s="304"/>
      <c r="DGI39" s="304"/>
      <c r="DGJ39" s="304"/>
      <c r="DGK39" s="304"/>
      <c r="DGL39" s="304"/>
      <c r="DGM39" s="304"/>
      <c r="DGN39" s="304"/>
      <c r="DGO39" s="304"/>
      <c r="DGP39" s="304"/>
      <c r="DGQ39" s="304"/>
      <c r="DGR39" s="304"/>
      <c r="DGS39" s="304"/>
      <c r="DGT39" s="304"/>
      <c r="DGU39" s="304"/>
      <c r="DGV39" s="304"/>
      <c r="DGW39" s="304"/>
      <c r="DGX39" s="304"/>
      <c r="DGY39" s="304"/>
      <c r="DGZ39" s="304"/>
      <c r="DHA39" s="304"/>
      <c r="DHB39" s="304"/>
      <c r="DHC39" s="304"/>
      <c r="DHD39" s="304"/>
      <c r="DHE39" s="304"/>
      <c r="DHF39" s="304"/>
      <c r="DHG39" s="304"/>
      <c r="DHH39" s="304"/>
      <c r="DHI39" s="304"/>
      <c r="DHJ39" s="304"/>
      <c r="DHK39" s="304"/>
      <c r="DHL39" s="304"/>
      <c r="DHM39" s="304"/>
      <c r="DHN39" s="304"/>
      <c r="DHO39" s="304"/>
      <c r="DHP39" s="304"/>
      <c r="DHQ39" s="304"/>
      <c r="DHR39" s="304"/>
      <c r="DHS39" s="304"/>
      <c r="DHT39" s="304"/>
      <c r="DHU39" s="304"/>
      <c r="DHV39" s="304"/>
      <c r="DHW39" s="304"/>
      <c r="DHX39" s="304"/>
      <c r="DHY39" s="304"/>
      <c r="DHZ39" s="304"/>
      <c r="DIA39" s="304"/>
      <c r="DIB39" s="304"/>
      <c r="DIC39" s="304"/>
      <c r="DID39" s="304"/>
      <c r="DIE39" s="304"/>
      <c r="DIF39" s="304"/>
      <c r="DIG39" s="304"/>
      <c r="DIH39" s="304"/>
      <c r="DII39" s="304"/>
      <c r="DIJ39" s="304"/>
      <c r="DIK39" s="304"/>
      <c r="DIL39" s="304"/>
      <c r="DIM39" s="304"/>
      <c r="DIN39" s="304"/>
      <c r="DIO39" s="304"/>
      <c r="DIP39" s="304"/>
      <c r="DIQ39" s="304"/>
      <c r="DIR39" s="304"/>
      <c r="DIS39" s="304"/>
      <c r="DIT39" s="304"/>
      <c r="DIU39" s="304"/>
      <c r="DIV39" s="304"/>
      <c r="DIW39" s="304"/>
      <c r="DIX39" s="304"/>
      <c r="DIY39" s="304"/>
      <c r="DIZ39" s="304"/>
      <c r="DJA39" s="304"/>
      <c r="DJB39" s="304"/>
      <c r="DJC39" s="304"/>
      <c r="DJD39" s="304"/>
      <c r="DJE39" s="304"/>
      <c r="DJF39" s="304"/>
      <c r="DJG39" s="304"/>
      <c r="DJH39" s="304"/>
      <c r="DJI39" s="304"/>
      <c r="DJJ39" s="304"/>
      <c r="DJK39" s="304"/>
      <c r="DJL39" s="304"/>
      <c r="DJM39" s="304"/>
      <c r="DJN39" s="304"/>
      <c r="DJO39" s="304"/>
      <c r="DJP39" s="304"/>
      <c r="DJQ39" s="304"/>
      <c r="DJR39" s="304"/>
      <c r="DJS39" s="304"/>
      <c r="DJT39" s="304"/>
      <c r="DJU39" s="304"/>
      <c r="DJV39" s="304"/>
      <c r="DJW39" s="304"/>
      <c r="DJX39" s="304"/>
      <c r="DJY39" s="304"/>
      <c r="DJZ39" s="304"/>
      <c r="DKA39" s="304"/>
      <c r="DKB39" s="304"/>
      <c r="DKC39" s="304"/>
      <c r="DKD39" s="304"/>
      <c r="DKE39" s="304"/>
      <c r="DKF39" s="304"/>
      <c r="DKG39" s="304"/>
      <c r="DKH39" s="304"/>
      <c r="DKI39" s="304"/>
      <c r="DKJ39" s="304"/>
      <c r="DKK39" s="304"/>
      <c r="DKL39" s="304"/>
      <c r="DKM39" s="304"/>
      <c r="DKN39" s="304"/>
      <c r="DKO39" s="304"/>
      <c r="DKP39" s="304"/>
      <c r="DKQ39" s="304"/>
      <c r="DKR39" s="304"/>
      <c r="DKS39" s="304"/>
      <c r="DKT39" s="304"/>
      <c r="DKU39" s="304"/>
      <c r="DKV39" s="304"/>
      <c r="DKW39" s="304"/>
      <c r="DKX39" s="304"/>
      <c r="DKY39" s="304"/>
      <c r="DKZ39" s="304"/>
      <c r="DLA39" s="304"/>
      <c r="DLB39" s="304"/>
      <c r="DLC39" s="304"/>
      <c r="DLD39" s="304"/>
      <c r="DLE39" s="304"/>
      <c r="DLF39" s="304"/>
      <c r="DLG39" s="304"/>
      <c r="DLH39" s="304"/>
      <c r="DLI39" s="304"/>
      <c r="DLJ39" s="304"/>
      <c r="DLK39" s="304"/>
      <c r="DLL39" s="304"/>
      <c r="DLM39" s="304"/>
      <c r="DLR39" s="304"/>
      <c r="DLS39" s="304"/>
      <c r="DLT39" s="304"/>
      <c r="DLU39" s="304"/>
      <c r="DLV39" s="304"/>
      <c r="DLW39" s="304"/>
      <c r="DLX39" s="304"/>
      <c r="DLY39" s="304"/>
      <c r="DLZ39" s="304"/>
      <c r="DMA39" s="304"/>
      <c r="DMB39" s="304"/>
      <c r="DNT39" s="304"/>
      <c r="DNU39" s="304"/>
      <c r="DNV39" s="304"/>
      <c r="DNW39" s="304"/>
      <c r="DNX39" s="304"/>
      <c r="DNY39" s="304"/>
      <c r="DNZ39" s="304"/>
      <c r="DOA39" s="304"/>
      <c r="DOB39" s="304"/>
      <c r="DOC39" s="304"/>
      <c r="DOD39" s="304"/>
      <c r="DOE39" s="304"/>
      <c r="DOF39" s="304"/>
      <c r="DOG39" s="304"/>
      <c r="DOH39" s="304"/>
      <c r="DOI39" s="304"/>
      <c r="DOJ39" s="304"/>
      <c r="DOK39" s="304"/>
      <c r="DOL39" s="304"/>
      <c r="DOM39" s="304"/>
      <c r="DON39" s="304"/>
      <c r="DOO39" s="304"/>
      <c r="DOP39" s="304"/>
      <c r="DOQ39" s="304"/>
      <c r="DOR39" s="304"/>
      <c r="DOS39" s="304"/>
      <c r="DOT39" s="304"/>
      <c r="DOU39" s="304"/>
      <c r="DOV39" s="304"/>
      <c r="DOW39" s="304"/>
      <c r="DOX39" s="304"/>
      <c r="DOY39" s="304"/>
      <c r="DOZ39" s="304"/>
      <c r="DPA39" s="304"/>
      <c r="DPB39" s="304"/>
      <c r="DPC39" s="304"/>
      <c r="DPD39" s="304"/>
      <c r="DPE39" s="304"/>
      <c r="DPF39" s="304"/>
      <c r="DPG39" s="304"/>
      <c r="DPH39" s="304"/>
      <c r="DPI39" s="304"/>
      <c r="DPJ39" s="304"/>
      <c r="DPK39" s="304"/>
      <c r="DPL39" s="304"/>
      <c r="DPM39" s="304"/>
      <c r="DPN39" s="304"/>
      <c r="DPO39" s="304"/>
      <c r="DPP39" s="304"/>
      <c r="DPQ39" s="304"/>
      <c r="DPR39" s="304"/>
      <c r="DPS39" s="304"/>
      <c r="DPT39" s="304"/>
      <c r="DPU39" s="304"/>
      <c r="DPV39" s="304"/>
      <c r="DPW39" s="304"/>
      <c r="DPX39" s="304"/>
      <c r="DPY39" s="304"/>
      <c r="DPZ39" s="304"/>
      <c r="DQA39" s="304"/>
      <c r="DQB39" s="304"/>
      <c r="DQC39" s="304"/>
      <c r="DQD39" s="304"/>
      <c r="DQE39" s="304"/>
      <c r="DQF39" s="304"/>
      <c r="DQG39" s="304"/>
      <c r="DQH39" s="304"/>
      <c r="DQI39" s="304"/>
      <c r="DQJ39" s="304"/>
      <c r="DQK39" s="304"/>
      <c r="DQL39" s="304"/>
      <c r="DQM39" s="304"/>
      <c r="DQN39" s="304"/>
      <c r="DQO39" s="304"/>
      <c r="DQP39" s="304"/>
      <c r="DQQ39" s="304"/>
      <c r="DQR39" s="304"/>
      <c r="DQS39" s="304"/>
      <c r="DQT39" s="304"/>
      <c r="DQU39" s="304"/>
      <c r="DQV39" s="304"/>
      <c r="DQW39" s="304"/>
      <c r="DQX39" s="304"/>
      <c r="DQY39" s="304"/>
      <c r="DQZ39" s="304"/>
      <c r="DRA39" s="304"/>
      <c r="DRB39" s="304"/>
      <c r="DRC39" s="304"/>
      <c r="DRD39" s="304"/>
      <c r="DRE39" s="304"/>
      <c r="DRF39" s="304"/>
      <c r="DRG39" s="304"/>
      <c r="DRH39" s="304"/>
      <c r="DRI39" s="304"/>
      <c r="DRJ39" s="304"/>
      <c r="DRK39" s="304"/>
      <c r="DRL39" s="304"/>
      <c r="DRM39" s="304"/>
      <c r="DRN39" s="304"/>
      <c r="DRO39" s="304"/>
      <c r="DRP39" s="304"/>
      <c r="DRQ39" s="304"/>
      <c r="DRR39" s="304"/>
      <c r="DRS39" s="304"/>
      <c r="DRT39" s="304"/>
      <c r="DRU39" s="304"/>
      <c r="DRV39" s="304"/>
      <c r="DRW39" s="304"/>
      <c r="DRX39" s="304"/>
      <c r="DRY39" s="304"/>
      <c r="DRZ39" s="304"/>
      <c r="DSA39" s="304"/>
      <c r="DSB39" s="304"/>
      <c r="DSC39" s="304"/>
      <c r="DSD39" s="304"/>
      <c r="DSE39" s="304"/>
      <c r="DSF39" s="304"/>
      <c r="DSG39" s="304"/>
      <c r="DSH39" s="304"/>
      <c r="DSI39" s="304"/>
      <c r="DSJ39" s="304"/>
      <c r="DSK39" s="304"/>
      <c r="DSL39" s="304"/>
      <c r="DSM39" s="304"/>
      <c r="DSN39" s="304"/>
      <c r="DSO39" s="304"/>
      <c r="DSP39" s="304"/>
      <c r="DSQ39" s="304"/>
      <c r="DSR39" s="304"/>
      <c r="DSS39" s="304"/>
      <c r="DST39" s="304"/>
      <c r="DSU39" s="304"/>
      <c r="DSV39" s="304"/>
      <c r="DSW39" s="304"/>
      <c r="DSX39" s="304"/>
      <c r="DSY39" s="304"/>
      <c r="DSZ39" s="304"/>
      <c r="DTA39" s="304"/>
      <c r="DTB39" s="304"/>
      <c r="DTC39" s="304"/>
      <c r="DTD39" s="304"/>
      <c r="DTE39" s="304"/>
      <c r="DTF39" s="304"/>
      <c r="DTG39" s="304"/>
      <c r="DTH39" s="304"/>
      <c r="DTI39" s="304"/>
      <c r="DTJ39" s="304"/>
      <c r="DTK39" s="304"/>
      <c r="DTL39" s="304"/>
      <c r="DTM39" s="304"/>
      <c r="DTN39" s="304"/>
      <c r="DTO39" s="304"/>
      <c r="DTP39" s="304"/>
      <c r="DTQ39" s="304"/>
      <c r="DTR39" s="304"/>
      <c r="DTS39" s="304"/>
      <c r="DTT39" s="304"/>
      <c r="DTU39" s="304"/>
      <c r="DTV39" s="304"/>
      <c r="DTW39" s="304"/>
      <c r="DTX39" s="304"/>
      <c r="DTY39" s="304"/>
      <c r="DTZ39" s="304"/>
      <c r="DUA39" s="304"/>
      <c r="DUB39" s="304"/>
      <c r="DUC39" s="304"/>
      <c r="DUD39" s="304"/>
      <c r="DUE39" s="304"/>
      <c r="DUF39" s="304"/>
      <c r="DUG39" s="304"/>
      <c r="DUH39" s="304"/>
      <c r="DUI39" s="304"/>
      <c r="DUJ39" s="304"/>
      <c r="DUK39" s="304"/>
      <c r="DUL39" s="304"/>
      <c r="DUM39" s="304"/>
      <c r="DUN39" s="304"/>
      <c r="DUO39" s="304"/>
      <c r="DUP39" s="304"/>
      <c r="DUQ39" s="304"/>
      <c r="DUR39" s="304"/>
      <c r="DUS39" s="304"/>
      <c r="DUT39" s="304"/>
      <c r="DUU39" s="304"/>
      <c r="DUV39" s="304"/>
      <c r="DUW39" s="304"/>
      <c r="DUX39" s="304"/>
      <c r="DUY39" s="304"/>
      <c r="DUZ39" s="304"/>
      <c r="DVA39" s="304"/>
      <c r="DVB39" s="304"/>
      <c r="DVC39" s="304"/>
      <c r="DVD39" s="304"/>
      <c r="DVE39" s="304"/>
      <c r="DVF39" s="304"/>
      <c r="DVG39" s="304"/>
      <c r="DVH39" s="304"/>
      <c r="DVI39" s="304"/>
      <c r="DVN39" s="304"/>
      <c r="DVO39" s="304"/>
      <c r="DVP39" s="304"/>
      <c r="DVQ39" s="304"/>
      <c r="DVR39" s="304"/>
      <c r="DVS39" s="304"/>
      <c r="DVT39" s="304"/>
      <c r="DVU39" s="304"/>
      <c r="DVV39" s="304"/>
      <c r="DVW39" s="304"/>
      <c r="DVX39" s="304"/>
      <c r="DXP39" s="304"/>
      <c r="DXQ39" s="304"/>
      <c r="DXR39" s="304"/>
      <c r="DXS39" s="304"/>
      <c r="DXT39" s="304"/>
      <c r="DXU39" s="304"/>
      <c r="DXV39" s="304"/>
      <c r="DXW39" s="304"/>
      <c r="DXX39" s="304"/>
      <c r="DXY39" s="304"/>
      <c r="DXZ39" s="304"/>
      <c r="DYA39" s="304"/>
      <c r="DYB39" s="304"/>
      <c r="DYC39" s="304"/>
      <c r="DYD39" s="304"/>
      <c r="DYE39" s="304"/>
      <c r="DYF39" s="304"/>
      <c r="DYG39" s="304"/>
      <c r="DYH39" s="304"/>
      <c r="DYI39" s="304"/>
      <c r="DYJ39" s="304"/>
      <c r="DYK39" s="304"/>
      <c r="DYL39" s="304"/>
      <c r="DYM39" s="304"/>
      <c r="DYN39" s="304"/>
      <c r="DYO39" s="304"/>
      <c r="DYP39" s="304"/>
      <c r="DYQ39" s="304"/>
      <c r="DYR39" s="304"/>
      <c r="DYS39" s="304"/>
      <c r="DYT39" s="304"/>
      <c r="DYU39" s="304"/>
      <c r="DYV39" s="304"/>
      <c r="DYW39" s="304"/>
      <c r="DYX39" s="304"/>
      <c r="DYY39" s="304"/>
      <c r="DYZ39" s="304"/>
      <c r="DZA39" s="304"/>
      <c r="DZB39" s="304"/>
      <c r="DZC39" s="304"/>
      <c r="DZD39" s="304"/>
      <c r="DZE39" s="304"/>
      <c r="DZF39" s="304"/>
      <c r="DZG39" s="304"/>
      <c r="DZH39" s="304"/>
      <c r="DZI39" s="304"/>
      <c r="DZJ39" s="304"/>
      <c r="DZK39" s="304"/>
      <c r="DZL39" s="304"/>
      <c r="DZM39" s="304"/>
      <c r="DZN39" s="304"/>
      <c r="DZO39" s="304"/>
      <c r="DZP39" s="304"/>
      <c r="DZQ39" s="304"/>
      <c r="DZR39" s="304"/>
      <c r="DZS39" s="304"/>
      <c r="DZT39" s="304"/>
      <c r="DZU39" s="304"/>
      <c r="DZV39" s="304"/>
      <c r="DZW39" s="304"/>
      <c r="DZX39" s="304"/>
      <c r="DZY39" s="304"/>
      <c r="DZZ39" s="304"/>
      <c r="EAA39" s="304"/>
      <c r="EAB39" s="304"/>
      <c r="EAC39" s="304"/>
      <c r="EAD39" s="304"/>
      <c r="EAE39" s="304"/>
      <c r="EAF39" s="304"/>
      <c r="EAG39" s="304"/>
      <c r="EAH39" s="304"/>
      <c r="EAI39" s="304"/>
      <c r="EAJ39" s="304"/>
      <c r="EAK39" s="304"/>
      <c r="EAL39" s="304"/>
      <c r="EAM39" s="304"/>
      <c r="EAN39" s="304"/>
      <c r="EAO39" s="304"/>
      <c r="EAP39" s="304"/>
      <c r="EAQ39" s="304"/>
      <c r="EAR39" s="304"/>
      <c r="EAS39" s="304"/>
      <c r="EAT39" s="304"/>
      <c r="EAU39" s="304"/>
      <c r="EAV39" s="304"/>
      <c r="EAW39" s="304"/>
      <c r="EAX39" s="304"/>
      <c r="EAY39" s="304"/>
      <c r="EAZ39" s="304"/>
      <c r="EBA39" s="304"/>
      <c r="EBB39" s="304"/>
      <c r="EBC39" s="304"/>
      <c r="EBD39" s="304"/>
      <c r="EBE39" s="304"/>
      <c r="EBF39" s="304"/>
      <c r="EBG39" s="304"/>
      <c r="EBH39" s="304"/>
      <c r="EBI39" s="304"/>
      <c r="EBJ39" s="304"/>
      <c r="EBK39" s="304"/>
      <c r="EBL39" s="304"/>
      <c r="EBM39" s="304"/>
      <c r="EBN39" s="304"/>
      <c r="EBO39" s="304"/>
      <c r="EBP39" s="304"/>
      <c r="EBQ39" s="304"/>
      <c r="EBR39" s="304"/>
      <c r="EBS39" s="304"/>
      <c r="EBT39" s="304"/>
      <c r="EBU39" s="304"/>
      <c r="EBV39" s="304"/>
      <c r="EBW39" s="304"/>
      <c r="EBX39" s="304"/>
      <c r="EBY39" s="304"/>
      <c r="EBZ39" s="304"/>
      <c r="ECA39" s="304"/>
      <c r="ECB39" s="304"/>
      <c r="ECC39" s="304"/>
      <c r="ECD39" s="304"/>
      <c r="ECE39" s="304"/>
      <c r="ECF39" s="304"/>
      <c r="ECG39" s="304"/>
      <c r="ECH39" s="304"/>
      <c r="ECI39" s="304"/>
      <c r="ECJ39" s="304"/>
      <c r="ECK39" s="304"/>
      <c r="ECL39" s="304"/>
      <c r="ECM39" s="304"/>
      <c r="ECN39" s="304"/>
      <c r="ECO39" s="304"/>
      <c r="ECP39" s="304"/>
      <c r="ECQ39" s="304"/>
      <c r="ECR39" s="304"/>
      <c r="ECS39" s="304"/>
      <c r="ECT39" s="304"/>
      <c r="ECU39" s="304"/>
      <c r="ECV39" s="304"/>
      <c r="ECW39" s="304"/>
      <c r="ECX39" s="304"/>
      <c r="ECY39" s="304"/>
      <c r="ECZ39" s="304"/>
      <c r="EDA39" s="304"/>
      <c r="EDB39" s="304"/>
      <c r="EDC39" s="304"/>
      <c r="EDD39" s="304"/>
      <c r="EDE39" s="304"/>
      <c r="EDF39" s="304"/>
      <c r="EDG39" s="304"/>
      <c r="EDH39" s="304"/>
      <c r="EDI39" s="304"/>
      <c r="EDJ39" s="304"/>
      <c r="EDK39" s="304"/>
      <c r="EDL39" s="304"/>
      <c r="EDM39" s="304"/>
      <c r="EDN39" s="304"/>
      <c r="EDO39" s="304"/>
      <c r="EDP39" s="304"/>
      <c r="EDQ39" s="304"/>
      <c r="EDR39" s="304"/>
      <c r="EDS39" s="304"/>
      <c r="EDT39" s="304"/>
      <c r="EDU39" s="304"/>
      <c r="EDV39" s="304"/>
      <c r="EDW39" s="304"/>
      <c r="EDX39" s="304"/>
      <c r="EDY39" s="304"/>
      <c r="EDZ39" s="304"/>
      <c r="EEA39" s="304"/>
      <c r="EEB39" s="304"/>
      <c r="EEC39" s="304"/>
      <c r="EED39" s="304"/>
      <c r="EEE39" s="304"/>
      <c r="EEF39" s="304"/>
      <c r="EEG39" s="304"/>
      <c r="EEH39" s="304"/>
      <c r="EEI39" s="304"/>
      <c r="EEJ39" s="304"/>
      <c r="EEK39" s="304"/>
      <c r="EEL39" s="304"/>
      <c r="EEM39" s="304"/>
      <c r="EEN39" s="304"/>
      <c r="EEO39" s="304"/>
      <c r="EEP39" s="304"/>
      <c r="EEQ39" s="304"/>
      <c r="EER39" s="304"/>
      <c r="EES39" s="304"/>
      <c r="EET39" s="304"/>
      <c r="EEU39" s="304"/>
      <c r="EEV39" s="304"/>
      <c r="EEW39" s="304"/>
      <c r="EEX39" s="304"/>
      <c r="EEY39" s="304"/>
      <c r="EEZ39" s="304"/>
      <c r="EFA39" s="304"/>
      <c r="EFB39" s="304"/>
      <c r="EFC39" s="304"/>
      <c r="EFD39" s="304"/>
      <c r="EFE39" s="304"/>
      <c r="EFJ39" s="304"/>
      <c r="EFK39" s="304"/>
      <c r="EFL39" s="304"/>
      <c r="EFM39" s="304"/>
      <c r="EFN39" s="304"/>
      <c r="EFO39" s="304"/>
      <c r="EFP39" s="304"/>
      <c r="EFQ39" s="304"/>
      <c r="EFR39" s="304"/>
      <c r="EFS39" s="304"/>
      <c r="EFT39" s="304"/>
      <c r="EHL39" s="304"/>
      <c r="EHM39" s="304"/>
      <c r="EHN39" s="304"/>
      <c r="EHO39" s="304"/>
      <c r="EHP39" s="304"/>
      <c r="EHQ39" s="304"/>
      <c r="EHR39" s="304"/>
      <c r="EHS39" s="304"/>
      <c r="EHT39" s="304"/>
      <c r="EHU39" s="304"/>
      <c r="EHV39" s="304"/>
      <c r="EHW39" s="304"/>
      <c r="EHX39" s="304"/>
      <c r="EHY39" s="304"/>
      <c r="EHZ39" s="304"/>
      <c r="EIA39" s="304"/>
      <c r="EIB39" s="304"/>
      <c r="EIC39" s="304"/>
      <c r="EID39" s="304"/>
      <c r="EIE39" s="304"/>
      <c r="EIF39" s="304"/>
      <c r="EIG39" s="304"/>
      <c r="EIH39" s="304"/>
      <c r="EII39" s="304"/>
      <c r="EIJ39" s="304"/>
      <c r="EIK39" s="304"/>
      <c r="EIL39" s="304"/>
      <c r="EIM39" s="304"/>
      <c r="EIN39" s="304"/>
      <c r="EIO39" s="304"/>
      <c r="EIP39" s="304"/>
      <c r="EIQ39" s="304"/>
      <c r="EIR39" s="304"/>
      <c r="EIS39" s="304"/>
      <c r="EIT39" s="304"/>
      <c r="EIU39" s="304"/>
      <c r="EIV39" s="304"/>
      <c r="EIW39" s="304"/>
      <c r="EIX39" s="304"/>
      <c r="EIY39" s="304"/>
      <c r="EIZ39" s="304"/>
      <c r="EJA39" s="304"/>
      <c r="EJB39" s="304"/>
      <c r="EJC39" s="304"/>
      <c r="EJD39" s="304"/>
      <c r="EJE39" s="304"/>
      <c r="EJF39" s="304"/>
      <c r="EJG39" s="304"/>
      <c r="EJH39" s="304"/>
      <c r="EJI39" s="304"/>
      <c r="EJJ39" s="304"/>
      <c r="EJK39" s="304"/>
      <c r="EJL39" s="304"/>
      <c r="EJM39" s="304"/>
      <c r="EJN39" s="304"/>
      <c r="EJO39" s="304"/>
      <c r="EJP39" s="304"/>
      <c r="EJQ39" s="304"/>
      <c r="EJR39" s="304"/>
      <c r="EJS39" s="304"/>
      <c r="EJT39" s="304"/>
      <c r="EJU39" s="304"/>
      <c r="EJV39" s="304"/>
      <c r="EJW39" s="304"/>
      <c r="EJX39" s="304"/>
      <c r="EJY39" s="304"/>
      <c r="EJZ39" s="304"/>
      <c r="EKA39" s="304"/>
      <c r="EKB39" s="304"/>
      <c r="EKC39" s="304"/>
      <c r="EKD39" s="304"/>
      <c r="EKE39" s="304"/>
      <c r="EKF39" s="304"/>
      <c r="EKG39" s="304"/>
      <c r="EKH39" s="304"/>
      <c r="EKI39" s="304"/>
      <c r="EKJ39" s="304"/>
      <c r="EKK39" s="304"/>
      <c r="EKL39" s="304"/>
      <c r="EKM39" s="304"/>
      <c r="EKN39" s="304"/>
      <c r="EKO39" s="304"/>
      <c r="EKP39" s="304"/>
      <c r="EKQ39" s="304"/>
      <c r="EKR39" s="304"/>
      <c r="EKS39" s="304"/>
      <c r="EKT39" s="304"/>
      <c r="EKU39" s="304"/>
      <c r="EKV39" s="304"/>
      <c r="EKW39" s="304"/>
      <c r="EKX39" s="304"/>
      <c r="EKY39" s="304"/>
      <c r="EKZ39" s="304"/>
      <c r="ELA39" s="304"/>
      <c r="ELB39" s="304"/>
      <c r="ELC39" s="304"/>
      <c r="ELD39" s="304"/>
      <c r="ELE39" s="304"/>
      <c r="ELF39" s="304"/>
      <c r="ELG39" s="304"/>
      <c r="ELH39" s="304"/>
      <c r="ELI39" s="304"/>
      <c r="ELJ39" s="304"/>
      <c r="ELK39" s="304"/>
      <c r="ELL39" s="304"/>
      <c r="ELM39" s="304"/>
      <c r="ELN39" s="304"/>
      <c r="ELO39" s="304"/>
      <c r="ELP39" s="304"/>
      <c r="ELQ39" s="304"/>
      <c r="ELR39" s="304"/>
      <c r="ELS39" s="304"/>
      <c r="ELT39" s="304"/>
      <c r="ELU39" s="304"/>
      <c r="ELV39" s="304"/>
      <c r="ELW39" s="304"/>
      <c r="ELX39" s="304"/>
      <c r="ELY39" s="304"/>
      <c r="ELZ39" s="304"/>
      <c r="EMA39" s="304"/>
      <c r="EMB39" s="304"/>
      <c r="EMC39" s="304"/>
      <c r="EMD39" s="304"/>
      <c r="EME39" s="304"/>
      <c r="EMF39" s="304"/>
      <c r="EMG39" s="304"/>
      <c r="EMH39" s="304"/>
      <c r="EMI39" s="304"/>
      <c r="EMJ39" s="304"/>
      <c r="EMK39" s="304"/>
      <c r="EML39" s="304"/>
      <c r="EMM39" s="304"/>
      <c r="EMN39" s="304"/>
      <c r="EMO39" s="304"/>
      <c r="EMP39" s="304"/>
      <c r="EMQ39" s="304"/>
      <c r="EMR39" s="304"/>
      <c r="EMS39" s="304"/>
      <c r="EMT39" s="304"/>
      <c r="EMU39" s="304"/>
      <c r="EMV39" s="304"/>
      <c r="EMW39" s="304"/>
      <c r="EMX39" s="304"/>
      <c r="EMY39" s="304"/>
      <c r="EMZ39" s="304"/>
      <c r="ENA39" s="304"/>
      <c r="ENB39" s="304"/>
      <c r="ENC39" s="304"/>
      <c r="END39" s="304"/>
      <c r="ENE39" s="304"/>
      <c r="ENF39" s="304"/>
      <c r="ENG39" s="304"/>
      <c r="ENH39" s="304"/>
      <c r="ENI39" s="304"/>
      <c r="ENJ39" s="304"/>
      <c r="ENK39" s="304"/>
      <c r="ENL39" s="304"/>
      <c r="ENM39" s="304"/>
      <c r="ENN39" s="304"/>
      <c r="ENO39" s="304"/>
      <c r="ENP39" s="304"/>
      <c r="ENQ39" s="304"/>
      <c r="ENR39" s="304"/>
      <c r="ENS39" s="304"/>
      <c r="ENT39" s="304"/>
      <c r="ENU39" s="304"/>
      <c r="ENV39" s="304"/>
      <c r="ENW39" s="304"/>
      <c r="ENX39" s="304"/>
      <c r="ENY39" s="304"/>
      <c r="ENZ39" s="304"/>
      <c r="EOA39" s="304"/>
      <c r="EOB39" s="304"/>
      <c r="EOC39" s="304"/>
      <c r="EOD39" s="304"/>
      <c r="EOE39" s="304"/>
      <c r="EOF39" s="304"/>
      <c r="EOG39" s="304"/>
      <c r="EOH39" s="304"/>
      <c r="EOI39" s="304"/>
      <c r="EOJ39" s="304"/>
      <c r="EOK39" s="304"/>
      <c r="EOL39" s="304"/>
      <c r="EOM39" s="304"/>
      <c r="EON39" s="304"/>
      <c r="EOO39" s="304"/>
      <c r="EOP39" s="304"/>
      <c r="EOQ39" s="304"/>
      <c r="EOR39" s="304"/>
      <c r="EOS39" s="304"/>
      <c r="EOT39" s="304"/>
      <c r="EOU39" s="304"/>
      <c r="EOV39" s="304"/>
      <c r="EOW39" s="304"/>
      <c r="EOX39" s="304"/>
      <c r="EOY39" s="304"/>
      <c r="EOZ39" s="304"/>
      <c r="EPA39" s="304"/>
      <c r="EPF39" s="304"/>
      <c r="EPG39" s="304"/>
      <c r="EPH39" s="304"/>
      <c r="EPI39" s="304"/>
      <c r="EPJ39" s="304"/>
      <c r="EPK39" s="304"/>
      <c r="EPL39" s="304"/>
      <c r="EPM39" s="304"/>
      <c r="EPN39" s="304"/>
      <c r="EPO39" s="304"/>
      <c r="EPP39" s="304"/>
      <c r="ERH39" s="304"/>
      <c r="ERI39" s="304"/>
      <c r="ERJ39" s="304"/>
      <c r="ERK39" s="304"/>
      <c r="ERL39" s="304"/>
      <c r="ERM39" s="304"/>
      <c r="ERN39" s="304"/>
      <c r="ERO39" s="304"/>
      <c r="ERP39" s="304"/>
      <c r="ERQ39" s="304"/>
      <c r="ERR39" s="304"/>
      <c r="ERS39" s="304"/>
      <c r="ERT39" s="304"/>
      <c r="ERU39" s="304"/>
      <c r="ERV39" s="304"/>
      <c r="ERW39" s="304"/>
      <c r="ERX39" s="304"/>
      <c r="ERY39" s="304"/>
      <c r="ERZ39" s="304"/>
      <c r="ESA39" s="304"/>
      <c r="ESB39" s="304"/>
      <c r="ESC39" s="304"/>
      <c r="ESD39" s="304"/>
      <c r="ESE39" s="304"/>
      <c r="ESF39" s="304"/>
      <c r="ESG39" s="304"/>
      <c r="ESH39" s="304"/>
      <c r="ESI39" s="304"/>
      <c r="ESJ39" s="304"/>
      <c r="ESK39" s="304"/>
      <c r="ESL39" s="304"/>
      <c r="ESM39" s="304"/>
      <c r="ESN39" s="304"/>
      <c r="ESO39" s="304"/>
      <c r="ESP39" s="304"/>
      <c r="ESQ39" s="304"/>
      <c r="ESR39" s="304"/>
      <c r="ESS39" s="304"/>
      <c r="EST39" s="304"/>
      <c r="ESU39" s="304"/>
      <c r="ESV39" s="304"/>
      <c r="ESW39" s="304"/>
      <c r="ESX39" s="304"/>
      <c r="ESY39" s="304"/>
      <c r="ESZ39" s="304"/>
      <c r="ETA39" s="304"/>
      <c r="ETB39" s="304"/>
      <c r="ETC39" s="304"/>
      <c r="ETD39" s="304"/>
      <c r="ETE39" s="304"/>
      <c r="ETF39" s="304"/>
      <c r="ETG39" s="304"/>
      <c r="ETH39" s="304"/>
      <c r="ETI39" s="304"/>
      <c r="ETJ39" s="304"/>
      <c r="ETK39" s="304"/>
      <c r="ETL39" s="304"/>
      <c r="ETM39" s="304"/>
      <c r="ETN39" s="304"/>
      <c r="ETO39" s="304"/>
      <c r="ETP39" s="304"/>
      <c r="ETQ39" s="304"/>
      <c r="ETR39" s="304"/>
      <c r="ETS39" s="304"/>
      <c r="ETT39" s="304"/>
      <c r="ETU39" s="304"/>
      <c r="ETV39" s="304"/>
      <c r="ETW39" s="304"/>
      <c r="ETX39" s="304"/>
      <c r="ETY39" s="304"/>
      <c r="ETZ39" s="304"/>
      <c r="EUA39" s="304"/>
      <c r="EUB39" s="304"/>
      <c r="EUC39" s="304"/>
      <c r="EUD39" s="304"/>
      <c r="EUE39" s="304"/>
      <c r="EUF39" s="304"/>
      <c r="EUG39" s="304"/>
      <c r="EUH39" s="304"/>
      <c r="EUI39" s="304"/>
      <c r="EUJ39" s="304"/>
      <c r="EUK39" s="304"/>
      <c r="EUL39" s="304"/>
      <c r="EUM39" s="304"/>
      <c r="EUN39" s="304"/>
      <c r="EUO39" s="304"/>
      <c r="EUP39" s="304"/>
      <c r="EUQ39" s="304"/>
      <c r="EUR39" s="304"/>
      <c r="EUS39" s="304"/>
      <c r="EUT39" s="304"/>
      <c r="EUU39" s="304"/>
      <c r="EUV39" s="304"/>
      <c r="EUW39" s="304"/>
      <c r="EUX39" s="304"/>
      <c r="EUY39" s="304"/>
      <c r="EUZ39" s="304"/>
      <c r="EVA39" s="304"/>
      <c r="EVB39" s="304"/>
      <c r="EVC39" s="304"/>
      <c r="EVD39" s="304"/>
      <c r="EVE39" s="304"/>
      <c r="EVF39" s="304"/>
      <c r="EVG39" s="304"/>
      <c r="EVH39" s="304"/>
      <c r="EVI39" s="304"/>
      <c r="EVJ39" s="304"/>
      <c r="EVK39" s="304"/>
      <c r="EVL39" s="304"/>
      <c r="EVM39" s="304"/>
      <c r="EVN39" s="304"/>
      <c r="EVO39" s="304"/>
      <c r="EVP39" s="304"/>
      <c r="EVQ39" s="304"/>
      <c r="EVR39" s="304"/>
      <c r="EVS39" s="304"/>
      <c r="EVT39" s="304"/>
      <c r="EVU39" s="304"/>
      <c r="EVV39" s="304"/>
      <c r="EVW39" s="304"/>
      <c r="EVX39" s="304"/>
      <c r="EVY39" s="304"/>
      <c r="EVZ39" s="304"/>
      <c r="EWA39" s="304"/>
      <c r="EWB39" s="304"/>
      <c r="EWC39" s="304"/>
      <c r="EWD39" s="304"/>
      <c r="EWE39" s="304"/>
      <c r="EWF39" s="304"/>
      <c r="EWG39" s="304"/>
      <c r="EWH39" s="304"/>
      <c r="EWI39" s="304"/>
      <c r="EWJ39" s="304"/>
      <c r="EWK39" s="304"/>
      <c r="EWL39" s="304"/>
      <c r="EWM39" s="304"/>
      <c r="EWN39" s="304"/>
      <c r="EWO39" s="304"/>
      <c r="EWP39" s="304"/>
      <c r="EWQ39" s="304"/>
      <c r="EWR39" s="304"/>
      <c r="EWS39" s="304"/>
      <c r="EWT39" s="304"/>
      <c r="EWU39" s="304"/>
      <c r="EWV39" s="304"/>
      <c r="EWW39" s="304"/>
      <c r="EWX39" s="304"/>
      <c r="EWY39" s="304"/>
      <c r="EWZ39" s="304"/>
      <c r="EXA39" s="304"/>
      <c r="EXB39" s="304"/>
      <c r="EXC39" s="304"/>
      <c r="EXD39" s="304"/>
      <c r="EXE39" s="304"/>
      <c r="EXF39" s="304"/>
      <c r="EXG39" s="304"/>
      <c r="EXH39" s="304"/>
      <c r="EXI39" s="304"/>
      <c r="EXJ39" s="304"/>
      <c r="EXK39" s="304"/>
      <c r="EXL39" s="304"/>
      <c r="EXM39" s="304"/>
      <c r="EXN39" s="304"/>
      <c r="EXO39" s="304"/>
      <c r="EXP39" s="304"/>
      <c r="EXQ39" s="304"/>
      <c r="EXR39" s="304"/>
      <c r="EXS39" s="304"/>
      <c r="EXT39" s="304"/>
      <c r="EXU39" s="304"/>
      <c r="EXV39" s="304"/>
      <c r="EXW39" s="304"/>
      <c r="EXX39" s="304"/>
      <c r="EXY39" s="304"/>
      <c r="EXZ39" s="304"/>
      <c r="EYA39" s="304"/>
      <c r="EYB39" s="304"/>
      <c r="EYC39" s="304"/>
      <c r="EYD39" s="304"/>
      <c r="EYE39" s="304"/>
      <c r="EYF39" s="304"/>
      <c r="EYG39" s="304"/>
      <c r="EYH39" s="304"/>
      <c r="EYI39" s="304"/>
      <c r="EYJ39" s="304"/>
      <c r="EYK39" s="304"/>
      <c r="EYL39" s="304"/>
      <c r="EYM39" s="304"/>
      <c r="EYN39" s="304"/>
      <c r="EYO39" s="304"/>
      <c r="EYP39" s="304"/>
      <c r="EYQ39" s="304"/>
      <c r="EYR39" s="304"/>
      <c r="EYS39" s="304"/>
      <c r="EYT39" s="304"/>
      <c r="EYU39" s="304"/>
      <c r="EYV39" s="304"/>
      <c r="EYW39" s="304"/>
      <c r="EZB39" s="304"/>
      <c r="EZC39" s="304"/>
      <c r="EZD39" s="304"/>
      <c r="EZE39" s="304"/>
      <c r="EZF39" s="304"/>
      <c r="EZG39" s="304"/>
      <c r="EZH39" s="304"/>
      <c r="EZI39" s="304"/>
      <c r="EZJ39" s="304"/>
      <c r="EZK39" s="304"/>
      <c r="EZL39" s="304"/>
      <c r="FBD39" s="304"/>
      <c r="FBE39" s="304"/>
      <c r="FBF39" s="304"/>
      <c r="FBG39" s="304"/>
      <c r="FBH39" s="304"/>
      <c r="FBI39" s="304"/>
      <c r="FBJ39" s="304"/>
      <c r="FBK39" s="304"/>
      <c r="FBL39" s="304"/>
      <c r="FBM39" s="304"/>
      <c r="FBN39" s="304"/>
      <c r="FBO39" s="304"/>
      <c r="FBP39" s="304"/>
      <c r="FBQ39" s="304"/>
      <c r="FBR39" s="304"/>
      <c r="FBS39" s="304"/>
      <c r="FBT39" s="304"/>
      <c r="FBU39" s="304"/>
      <c r="FBV39" s="304"/>
      <c r="FBW39" s="304"/>
      <c r="FBX39" s="304"/>
      <c r="FBY39" s="304"/>
      <c r="FBZ39" s="304"/>
      <c r="FCA39" s="304"/>
      <c r="FCB39" s="304"/>
      <c r="FCC39" s="304"/>
      <c r="FCD39" s="304"/>
      <c r="FCE39" s="304"/>
      <c r="FCF39" s="304"/>
      <c r="FCG39" s="304"/>
      <c r="FCH39" s="304"/>
      <c r="FCI39" s="304"/>
      <c r="FCJ39" s="304"/>
      <c r="FCK39" s="304"/>
      <c r="FCL39" s="304"/>
      <c r="FCM39" s="304"/>
      <c r="FCN39" s="304"/>
      <c r="FCO39" s="304"/>
      <c r="FCP39" s="304"/>
      <c r="FCQ39" s="304"/>
      <c r="FCR39" s="304"/>
      <c r="FCS39" s="304"/>
      <c r="FCT39" s="304"/>
      <c r="FCU39" s="304"/>
      <c r="FCV39" s="304"/>
      <c r="FCW39" s="304"/>
      <c r="FCX39" s="304"/>
      <c r="FCY39" s="304"/>
      <c r="FCZ39" s="304"/>
      <c r="FDA39" s="304"/>
      <c r="FDB39" s="304"/>
      <c r="FDC39" s="304"/>
      <c r="FDD39" s="304"/>
      <c r="FDE39" s="304"/>
      <c r="FDF39" s="304"/>
      <c r="FDG39" s="304"/>
      <c r="FDH39" s="304"/>
      <c r="FDI39" s="304"/>
      <c r="FDJ39" s="304"/>
      <c r="FDK39" s="304"/>
      <c r="FDL39" s="304"/>
      <c r="FDM39" s="304"/>
      <c r="FDN39" s="304"/>
      <c r="FDO39" s="304"/>
      <c r="FDP39" s="304"/>
      <c r="FDQ39" s="304"/>
      <c r="FDR39" s="304"/>
      <c r="FDS39" s="304"/>
      <c r="FDT39" s="304"/>
      <c r="FDU39" s="304"/>
      <c r="FDV39" s="304"/>
      <c r="FDW39" s="304"/>
      <c r="FDX39" s="304"/>
      <c r="FDY39" s="304"/>
      <c r="FDZ39" s="304"/>
      <c r="FEA39" s="304"/>
      <c r="FEB39" s="304"/>
      <c r="FEC39" s="304"/>
      <c r="FED39" s="304"/>
      <c r="FEE39" s="304"/>
      <c r="FEF39" s="304"/>
      <c r="FEG39" s="304"/>
      <c r="FEH39" s="304"/>
      <c r="FEI39" s="304"/>
      <c r="FEJ39" s="304"/>
      <c r="FEK39" s="304"/>
      <c r="FEL39" s="304"/>
      <c r="FEM39" s="304"/>
      <c r="FEN39" s="304"/>
      <c r="FEO39" s="304"/>
      <c r="FEP39" s="304"/>
      <c r="FEQ39" s="304"/>
      <c r="FER39" s="304"/>
      <c r="FES39" s="304"/>
      <c r="FET39" s="304"/>
      <c r="FEU39" s="304"/>
      <c r="FEV39" s="304"/>
      <c r="FEW39" s="304"/>
      <c r="FEX39" s="304"/>
      <c r="FEY39" s="304"/>
      <c r="FEZ39" s="304"/>
      <c r="FFA39" s="304"/>
      <c r="FFB39" s="304"/>
      <c r="FFC39" s="304"/>
      <c r="FFD39" s="304"/>
      <c r="FFE39" s="304"/>
      <c r="FFF39" s="304"/>
      <c r="FFG39" s="304"/>
      <c r="FFH39" s="304"/>
      <c r="FFI39" s="304"/>
      <c r="FFJ39" s="304"/>
      <c r="FFK39" s="304"/>
      <c r="FFL39" s="304"/>
      <c r="FFM39" s="304"/>
      <c r="FFN39" s="304"/>
      <c r="FFO39" s="304"/>
      <c r="FFP39" s="304"/>
      <c r="FFQ39" s="304"/>
      <c r="FFR39" s="304"/>
      <c r="FFS39" s="304"/>
      <c r="FFT39" s="304"/>
      <c r="FFU39" s="304"/>
      <c r="FFV39" s="304"/>
      <c r="FFW39" s="304"/>
      <c r="FFX39" s="304"/>
      <c r="FFY39" s="304"/>
      <c r="FFZ39" s="304"/>
      <c r="FGA39" s="304"/>
      <c r="FGB39" s="304"/>
      <c r="FGC39" s="304"/>
      <c r="FGD39" s="304"/>
      <c r="FGE39" s="304"/>
      <c r="FGF39" s="304"/>
      <c r="FGG39" s="304"/>
      <c r="FGH39" s="304"/>
      <c r="FGI39" s="304"/>
      <c r="FGJ39" s="304"/>
      <c r="FGK39" s="304"/>
      <c r="FGL39" s="304"/>
      <c r="FGM39" s="304"/>
      <c r="FGN39" s="304"/>
      <c r="FGO39" s="304"/>
      <c r="FGP39" s="304"/>
      <c r="FGQ39" s="304"/>
      <c r="FGR39" s="304"/>
      <c r="FGS39" s="304"/>
      <c r="FGT39" s="304"/>
      <c r="FGU39" s="304"/>
      <c r="FGV39" s="304"/>
      <c r="FGW39" s="304"/>
      <c r="FGX39" s="304"/>
      <c r="FGY39" s="304"/>
      <c r="FGZ39" s="304"/>
      <c r="FHA39" s="304"/>
      <c r="FHB39" s="304"/>
      <c r="FHC39" s="304"/>
      <c r="FHD39" s="304"/>
      <c r="FHE39" s="304"/>
      <c r="FHF39" s="304"/>
      <c r="FHG39" s="304"/>
      <c r="FHH39" s="304"/>
      <c r="FHI39" s="304"/>
      <c r="FHJ39" s="304"/>
      <c r="FHK39" s="304"/>
      <c r="FHL39" s="304"/>
      <c r="FHM39" s="304"/>
      <c r="FHN39" s="304"/>
      <c r="FHO39" s="304"/>
      <c r="FHP39" s="304"/>
      <c r="FHQ39" s="304"/>
      <c r="FHR39" s="304"/>
      <c r="FHS39" s="304"/>
      <c r="FHT39" s="304"/>
      <c r="FHU39" s="304"/>
      <c r="FHV39" s="304"/>
      <c r="FHW39" s="304"/>
      <c r="FHX39" s="304"/>
      <c r="FHY39" s="304"/>
      <c r="FHZ39" s="304"/>
      <c r="FIA39" s="304"/>
      <c r="FIB39" s="304"/>
      <c r="FIC39" s="304"/>
      <c r="FID39" s="304"/>
      <c r="FIE39" s="304"/>
      <c r="FIF39" s="304"/>
      <c r="FIG39" s="304"/>
      <c r="FIH39" s="304"/>
      <c r="FII39" s="304"/>
      <c r="FIJ39" s="304"/>
      <c r="FIK39" s="304"/>
      <c r="FIL39" s="304"/>
      <c r="FIM39" s="304"/>
      <c r="FIN39" s="304"/>
      <c r="FIO39" s="304"/>
      <c r="FIP39" s="304"/>
      <c r="FIQ39" s="304"/>
      <c r="FIR39" s="304"/>
      <c r="FIS39" s="304"/>
      <c r="FIX39" s="304"/>
      <c r="FIY39" s="304"/>
      <c r="FIZ39" s="304"/>
      <c r="FJA39" s="304"/>
      <c r="FJB39" s="304"/>
      <c r="FJC39" s="304"/>
      <c r="FJD39" s="304"/>
      <c r="FJE39" s="304"/>
      <c r="FJF39" s="304"/>
      <c r="FJG39" s="304"/>
      <c r="FJH39" s="304"/>
      <c r="FKZ39" s="304"/>
      <c r="FLA39" s="304"/>
      <c r="FLB39" s="304"/>
      <c r="FLC39" s="304"/>
      <c r="FLD39" s="304"/>
      <c r="FLE39" s="304"/>
      <c r="FLF39" s="304"/>
      <c r="FLG39" s="304"/>
      <c r="FLH39" s="304"/>
      <c r="FLI39" s="304"/>
      <c r="FLJ39" s="304"/>
      <c r="FLK39" s="304"/>
      <c r="FLL39" s="304"/>
      <c r="FLM39" s="304"/>
      <c r="FLN39" s="304"/>
      <c r="FLO39" s="304"/>
      <c r="FLP39" s="304"/>
      <c r="FLQ39" s="304"/>
      <c r="FLR39" s="304"/>
      <c r="FLS39" s="304"/>
      <c r="FLT39" s="304"/>
      <c r="FLU39" s="304"/>
      <c r="FLV39" s="304"/>
      <c r="FLW39" s="304"/>
      <c r="FLX39" s="304"/>
      <c r="FLY39" s="304"/>
      <c r="FLZ39" s="304"/>
      <c r="FMA39" s="304"/>
      <c r="FMB39" s="304"/>
      <c r="FMC39" s="304"/>
      <c r="FMD39" s="304"/>
      <c r="FME39" s="304"/>
      <c r="FMF39" s="304"/>
      <c r="FMG39" s="304"/>
      <c r="FMH39" s="304"/>
      <c r="FMI39" s="304"/>
      <c r="FMJ39" s="304"/>
      <c r="FMK39" s="304"/>
      <c r="FML39" s="304"/>
      <c r="FMM39" s="304"/>
      <c r="FMN39" s="304"/>
      <c r="FMO39" s="304"/>
      <c r="FMP39" s="304"/>
      <c r="FMQ39" s="304"/>
      <c r="FMR39" s="304"/>
      <c r="FMS39" s="304"/>
      <c r="FMT39" s="304"/>
      <c r="FMU39" s="304"/>
      <c r="FMV39" s="304"/>
      <c r="FMW39" s="304"/>
      <c r="FMX39" s="304"/>
      <c r="FMY39" s="304"/>
      <c r="FMZ39" s="304"/>
      <c r="FNA39" s="304"/>
      <c r="FNB39" s="304"/>
      <c r="FNC39" s="304"/>
      <c r="FND39" s="304"/>
      <c r="FNE39" s="304"/>
      <c r="FNF39" s="304"/>
      <c r="FNG39" s="304"/>
      <c r="FNH39" s="304"/>
      <c r="FNI39" s="304"/>
      <c r="FNJ39" s="304"/>
      <c r="FNK39" s="304"/>
      <c r="FNL39" s="304"/>
      <c r="FNM39" s="304"/>
      <c r="FNN39" s="304"/>
      <c r="FNO39" s="304"/>
      <c r="FNP39" s="304"/>
      <c r="FNQ39" s="304"/>
      <c r="FNR39" s="304"/>
      <c r="FNS39" s="304"/>
      <c r="FNT39" s="304"/>
      <c r="FNU39" s="304"/>
      <c r="FNV39" s="304"/>
      <c r="FNW39" s="304"/>
      <c r="FNX39" s="304"/>
      <c r="FNY39" s="304"/>
      <c r="FNZ39" s="304"/>
      <c r="FOA39" s="304"/>
      <c r="FOB39" s="304"/>
      <c r="FOC39" s="304"/>
      <c r="FOD39" s="304"/>
      <c r="FOE39" s="304"/>
      <c r="FOF39" s="304"/>
      <c r="FOG39" s="304"/>
      <c r="FOH39" s="304"/>
      <c r="FOI39" s="304"/>
      <c r="FOJ39" s="304"/>
      <c r="FOK39" s="304"/>
      <c r="FOL39" s="304"/>
      <c r="FOM39" s="304"/>
      <c r="FON39" s="304"/>
      <c r="FOO39" s="304"/>
      <c r="FOP39" s="304"/>
      <c r="FOQ39" s="304"/>
      <c r="FOR39" s="304"/>
      <c r="FOS39" s="304"/>
      <c r="FOT39" s="304"/>
      <c r="FOU39" s="304"/>
      <c r="FOV39" s="304"/>
      <c r="FOW39" s="304"/>
      <c r="FOX39" s="304"/>
      <c r="FOY39" s="304"/>
      <c r="FOZ39" s="304"/>
      <c r="FPA39" s="304"/>
      <c r="FPB39" s="304"/>
      <c r="FPC39" s="304"/>
      <c r="FPD39" s="304"/>
      <c r="FPE39" s="304"/>
      <c r="FPF39" s="304"/>
      <c r="FPG39" s="304"/>
      <c r="FPH39" s="304"/>
      <c r="FPI39" s="304"/>
      <c r="FPJ39" s="304"/>
      <c r="FPK39" s="304"/>
      <c r="FPL39" s="304"/>
      <c r="FPM39" s="304"/>
      <c r="FPN39" s="304"/>
      <c r="FPO39" s="304"/>
      <c r="FPP39" s="304"/>
      <c r="FPQ39" s="304"/>
      <c r="FPR39" s="304"/>
      <c r="FPS39" s="304"/>
      <c r="FPT39" s="304"/>
      <c r="FPU39" s="304"/>
      <c r="FPV39" s="304"/>
      <c r="FPW39" s="304"/>
      <c r="FPX39" s="304"/>
      <c r="FPY39" s="304"/>
      <c r="FPZ39" s="304"/>
      <c r="FQA39" s="304"/>
      <c r="FQB39" s="304"/>
      <c r="FQC39" s="304"/>
      <c r="FQD39" s="304"/>
      <c r="FQE39" s="304"/>
      <c r="FQF39" s="304"/>
      <c r="FQG39" s="304"/>
      <c r="FQH39" s="304"/>
      <c r="FQI39" s="304"/>
      <c r="FQJ39" s="304"/>
      <c r="FQK39" s="304"/>
      <c r="FQL39" s="304"/>
      <c r="FQM39" s="304"/>
      <c r="FQN39" s="304"/>
      <c r="FQO39" s="304"/>
      <c r="FQP39" s="304"/>
      <c r="FQQ39" s="304"/>
      <c r="FQR39" s="304"/>
      <c r="FQS39" s="304"/>
      <c r="FQT39" s="304"/>
      <c r="FQU39" s="304"/>
      <c r="FQV39" s="304"/>
      <c r="FQW39" s="304"/>
      <c r="FQX39" s="304"/>
      <c r="FQY39" s="304"/>
      <c r="FQZ39" s="304"/>
      <c r="FRA39" s="304"/>
      <c r="FRB39" s="304"/>
      <c r="FRC39" s="304"/>
      <c r="FRD39" s="304"/>
      <c r="FRE39" s="304"/>
      <c r="FRF39" s="304"/>
      <c r="FRG39" s="304"/>
      <c r="FRH39" s="304"/>
      <c r="FRI39" s="304"/>
      <c r="FRJ39" s="304"/>
      <c r="FRK39" s="304"/>
      <c r="FRL39" s="304"/>
      <c r="FRM39" s="304"/>
      <c r="FRN39" s="304"/>
      <c r="FRO39" s="304"/>
      <c r="FRP39" s="304"/>
      <c r="FRQ39" s="304"/>
      <c r="FRR39" s="304"/>
      <c r="FRS39" s="304"/>
      <c r="FRT39" s="304"/>
      <c r="FRU39" s="304"/>
      <c r="FRV39" s="304"/>
      <c r="FRW39" s="304"/>
      <c r="FRX39" s="304"/>
      <c r="FRY39" s="304"/>
      <c r="FRZ39" s="304"/>
      <c r="FSA39" s="304"/>
      <c r="FSB39" s="304"/>
      <c r="FSC39" s="304"/>
      <c r="FSD39" s="304"/>
      <c r="FSE39" s="304"/>
      <c r="FSF39" s="304"/>
      <c r="FSG39" s="304"/>
      <c r="FSH39" s="304"/>
      <c r="FSI39" s="304"/>
      <c r="FSJ39" s="304"/>
      <c r="FSK39" s="304"/>
      <c r="FSL39" s="304"/>
      <c r="FSM39" s="304"/>
      <c r="FSN39" s="304"/>
      <c r="FSO39" s="304"/>
      <c r="FST39" s="304"/>
      <c r="FSU39" s="304"/>
      <c r="FSV39" s="304"/>
      <c r="FSW39" s="304"/>
      <c r="FSX39" s="304"/>
      <c r="FSY39" s="304"/>
      <c r="FSZ39" s="304"/>
      <c r="FTA39" s="304"/>
      <c r="FTB39" s="304"/>
      <c r="FTC39" s="304"/>
      <c r="FTD39" s="304"/>
      <c r="FUV39" s="304"/>
      <c r="FUW39" s="304"/>
      <c r="FUX39" s="304"/>
      <c r="FUY39" s="304"/>
      <c r="FUZ39" s="304"/>
      <c r="FVA39" s="304"/>
      <c r="FVB39" s="304"/>
      <c r="FVC39" s="304"/>
      <c r="FVD39" s="304"/>
      <c r="FVE39" s="304"/>
      <c r="FVF39" s="304"/>
      <c r="FVG39" s="304"/>
      <c r="FVH39" s="304"/>
      <c r="FVI39" s="304"/>
      <c r="FVJ39" s="304"/>
      <c r="FVK39" s="304"/>
      <c r="FVL39" s="304"/>
      <c r="FVM39" s="304"/>
      <c r="FVN39" s="304"/>
      <c r="FVO39" s="304"/>
      <c r="FVP39" s="304"/>
      <c r="FVQ39" s="304"/>
      <c r="FVR39" s="304"/>
      <c r="FVS39" s="304"/>
      <c r="FVT39" s="304"/>
      <c r="FVU39" s="304"/>
      <c r="FVV39" s="304"/>
      <c r="FVW39" s="304"/>
      <c r="FVX39" s="304"/>
      <c r="FVY39" s="304"/>
      <c r="FVZ39" s="304"/>
      <c r="FWA39" s="304"/>
      <c r="FWB39" s="304"/>
      <c r="FWC39" s="304"/>
      <c r="FWD39" s="304"/>
      <c r="FWE39" s="304"/>
      <c r="FWF39" s="304"/>
      <c r="FWG39" s="304"/>
      <c r="FWH39" s="304"/>
      <c r="FWI39" s="304"/>
      <c r="FWJ39" s="304"/>
      <c r="FWK39" s="304"/>
      <c r="FWL39" s="304"/>
      <c r="FWM39" s="304"/>
      <c r="FWN39" s="304"/>
      <c r="FWO39" s="304"/>
      <c r="FWP39" s="304"/>
      <c r="FWQ39" s="304"/>
      <c r="FWR39" s="304"/>
      <c r="FWS39" s="304"/>
      <c r="FWT39" s="304"/>
      <c r="FWU39" s="304"/>
      <c r="FWV39" s="304"/>
      <c r="FWW39" s="304"/>
      <c r="FWX39" s="304"/>
      <c r="FWY39" s="304"/>
      <c r="FWZ39" s="304"/>
      <c r="FXA39" s="304"/>
      <c r="FXB39" s="304"/>
      <c r="FXC39" s="304"/>
      <c r="FXD39" s="304"/>
      <c r="FXE39" s="304"/>
      <c r="FXF39" s="304"/>
      <c r="FXG39" s="304"/>
      <c r="FXH39" s="304"/>
      <c r="FXI39" s="304"/>
      <c r="FXJ39" s="304"/>
      <c r="FXK39" s="304"/>
      <c r="FXL39" s="304"/>
      <c r="FXM39" s="304"/>
      <c r="FXN39" s="304"/>
      <c r="FXO39" s="304"/>
      <c r="FXP39" s="304"/>
      <c r="FXQ39" s="304"/>
      <c r="FXR39" s="304"/>
      <c r="FXS39" s="304"/>
      <c r="FXT39" s="304"/>
      <c r="FXU39" s="304"/>
      <c r="FXV39" s="304"/>
      <c r="FXW39" s="304"/>
      <c r="FXX39" s="304"/>
      <c r="FXY39" s="304"/>
      <c r="FXZ39" s="304"/>
      <c r="FYA39" s="304"/>
      <c r="FYB39" s="304"/>
      <c r="FYC39" s="304"/>
      <c r="FYD39" s="304"/>
      <c r="FYE39" s="304"/>
      <c r="FYF39" s="304"/>
      <c r="FYG39" s="304"/>
      <c r="FYH39" s="304"/>
      <c r="FYI39" s="304"/>
      <c r="FYJ39" s="304"/>
      <c r="FYK39" s="304"/>
      <c r="FYL39" s="304"/>
      <c r="FYM39" s="304"/>
      <c r="FYN39" s="304"/>
      <c r="FYO39" s="304"/>
      <c r="FYP39" s="304"/>
      <c r="FYQ39" s="304"/>
      <c r="FYR39" s="304"/>
      <c r="FYS39" s="304"/>
      <c r="FYT39" s="304"/>
      <c r="FYU39" s="304"/>
      <c r="FYV39" s="304"/>
      <c r="FYW39" s="304"/>
      <c r="FYX39" s="304"/>
      <c r="FYY39" s="304"/>
      <c r="FYZ39" s="304"/>
      <c r="FZA39" s="304"/>
      <c r="FZB39" s="304"/>
      <c r="FZC39" s="304"/>
      <c r="FZD39" s="304"/>
      <c r="FZE39" s="304"/>
      <c r="FZF39" s="304"/>
      <c r="FZG39" s="304"/>
      <c r="FZH39" s="304"/>
      <c r="FZI39" s="304"/>
      <c r="FZJ39" s="304"/>
      <c r="FZK39" s="304"/>
      <c r="FZL39" s="304"/>
      <c r="FZM39" s="304"/>
      <c r="FZN39" s="304"/>
      <c r="FZO39" s="304"/>
      <c r="FZP39" s="304"/>
      <c r="FZQ39" s="304"/>
      <c r="FZR39" s="304"/>
      <c r="FZS39" s="304"/>
      <c r="FZT39" s="304"/>
      <c r="FZU39" s="304"/>
      <c r="FZV39" s="304"/>
      <c r="FZW39" s="304"/>
      <c r="FZX39" s="304"/>
      <c r="FZY39" s="304"/>
      <c r="FZZ39" s="304"/>
      <c r="GAA39" s="304"/>
      <c r="GAB39" s="304"/>
      <c r="GAC39" s="304"/>
      <c r="GAD39" s="304"/>
      <c r="GAE39" s="304"/>
      <c r="GAF39" s="304"/>
      <c r="GAG39" s="304"/>
      <c r="GAH39" s="304"/>
      <c r="GAI39" s="304"/>
      <c r="GAJ39" s="304"/>
      <c r="GAK39" s="304"/>
      <c r="GAL39" s="304"/>
      <c r="GAM39" s="304"/>
      <c r="GAN39" s="304"/>
      <c r="GAO39" s="304"/>
      <c r="GAP39" s="304"/>
      <c r="GAQ39" s="304"/>
      <c r="GAR39" s="304"/>
      <c r="GAS39" s="304"/>
      <c r="GAT39" s="304"/>
      <c r="GAU39" s="304"/>
      <c r="GAV39" s="304"/>
      <c r="GAW39" s="304"/>
      <c r="GAX39" s="304"/>
      <c r="GAY39" s="304"/>
      <c r="GAZ39" s="304"/>
      <c r="GBA39" s="304"/>
      <c r="GBB39" s="304"/>
      <c r="GBC39" s="304"/>
      <c r="GBD39" s="304"/>
      <c r="GBE39" s="304"/>
      <c r="GBF39" s="304"/>
      <c r="GBG39" s="304"/>
      <c r="GBH39" s="304"/>
      <c r="GBI39" s="304"/>
      <c r="GBJ39" s="304"/>
      <c r="GBK39" s="304"/>
      <c r="GBL39" s="304"/>
      <c r="GBM39" s="304"/>
      <c r="GBN39" s="304"/>
      <c r="GBO39" s="304"/>
      <c r="GBP39" s="304"/>
      <c r="GBQ39" s="304"/>
      <c r="GBR39" s="304"/>
      <c r="GBS39" s="304"/>
      <c r="GBT39" s="304"/>
      <c r="GBU39" s="304"/>
      <c r="GBV39" s="304"/>
      <c r="GBW39" s="304"/>
      <c r="GBX39" s="304"/>
      <c r="GBY39" s="304"/>
      <c r="GBZ39" s="304"/>
      <c r="GCA39" s="304"/>
      <c r="GCB39" s="304"/>
      <c r="GCC39" s="304"/>
      <c r="GCD39" s="304"/>
      <c r="GCE39" s="304"/>
      <c r="GCF39" s="304"/>
      <c r="GCG39" s="304"/>
      <c r="GCH39" s="304"/>
      <c r="GCI39" s="304"/>
      <c r="GCJ39" s="304"/>
      <c r="GCK39" s="304"/>
      <c r="GCP39" s="304"/>
      <c r="GCQ39" s="304"/>
      <c r="GCR39" s="304"/>
      <c r="GCS39" s="304"/>
      <c r="GCT39" s="304"/>
      <c r="GCU39" s="304"/>
      <c r="GCV39" s="304"/>
      <c r="GCW39" s="304"/>
      <c r="GCX39" s="304"/>
      <c r="GCY39" s="304"/>
      <c r="GCZ39" s="304"/>
      <c r="GER39" s="304"/>
      <c r="GES39" s="304"/>
      <c r="GET39" s="304"/>
      <c r="GEU39" s="304"/>
      <c r="GEV39" s="304"/>
      <c r="GEW39" s="304"/>
      <c r="GEX39" s="304"/>
      <c r="GEY39" s="304"/>
      <c r="GEZ39" s="304"/>
      <c r="GFA39" s="304"/>
      <c r="GFB39" s="304"/>
      <c r="GFC39" s="304"/>
      <c r="GFD39" s="304"/>
      <c r="GFE39" s="304"/>
      <c r="GFF39" s="304"/>
      <c r="GFG39" s="304"/>
      <c r="GFH39" s="304"/>
      <c r="GFI39" s="304"/>
      <c r="GFJ39" s="304"/>
      <c r="GFK39" s="304"/>
      <c r="GFL39" s="304"/>
      <c r="GFM39" s="304"/>
      <c r="GFN39" s="304"/>
      <c r="GFO39" s="304"/>
      <c r="GFP39" s="304"/>
      <c r="GFQ39" s="304"/>
      <c r="GFR39" s="304"/>
      <c r="GFS39" s="304"/>
      <c r="GFT39" s="304"/>
      <c r="GFU39" s="304"/>
      <c r="GFV39" s="304"/>
      <c r="GFW39" s="304"/>
      <c r="GFX39" s="304"/>
      <c r="GFY39" s="304"/>
      <c r="GFZ39" s="304"/>
      <c r="GGA39" s="304"/>
      <c r="GGB39" s="304"/>
      <c r="GGC39" s="304"/>
      <c r="GGD39" s="304"/>
      <c r="GGE39" s="304"/>
      <c r="GGF39" s="304"/>
      <c r="GGG39" s="304"/>
      <c r="GGH39" s="304"/>
      <c r="GGI39" s="304"/>
      <c r="GGJ39" s="304"/>
      <c r="GGK39" s="304"/>
      <c r="GGL39" s="304"/>
      <c r="GGM39" s="304"/>
      <c r="GGN39" s="304"/>
      <c r="GGO39" s="304"/>
      <c r="GGP39" s="304"/>
      <c r="GGQ39" s="304"/>
      <c r="GGR39" s="304"/>
      <c r="GGS39" s="304"/>
      <c r="GGT39" s="304"/>
      <c r="GGU39" s="304"/>
      <c r="GGV39" s="304"/>
      <c r="GGW39" s="304"/>
      <c r="GGX39" s="304"/>
      <c r="GGY39" s="304"/>
      <c r="GGZ39" s="304"/>
      <c r="GHA39" s="304"/>
      <c r="GHB39" s="304"/>
      <c r="GHC39" s="304"/>
      <c r="GHD39" s="304"/>
      <c r="GHE39" s="304"/>
      <c r="GHF39" s="304"/>
      <c r="GHG39" s="304"/>
      <c r="GHH39" s="304"/>
      <c r="GHI39" s="304"/>
      <c r="GHJ39" s="304"/>
      <c r="GHK39" s="304"/>
      <c r="GHL39" s="304"/>
      <c r="GHM39" s="304"/>
      <c r="GHN39" s="304"/>
      <c r="GHO39" s="304"/>
      <c r="GHP39" s="304"/>
      <c r="GHQ39" s="304"/>
      <c r="GHR39" s="304"/>
      <c r="GHS39" s="304"/>
      <c r="GHT39" s="304"/>
      <c r="GHU39" s="304"/>
      <c r="GHV39" s="304"/>
      <c r="GHW39" s="304"/>
      <c r="GHX39" s="304"/>
      <c r="GHY39" s="304"/>
      <c r="GHZ39" s="304"/>
      <c r="GIA39" s="304"/>
      <c r="GIB39" s="304"/>
      <c r="GIC39" s="304"/>
      <c r="GID39" s="304"/>
      <c r="GIE39" s="304"/>
      <c r="GIF39" s="304"/>
      <c r="GIG39" s="304"/>
      <c r="GIH39" s="304"/>
      <c r="GII39" s="304"/>
      <c r="GIJ39" s="304"/>
      <c r="GIK39" s="304"/>
      <c r="GIL39" s="304"/>
      <c r="GIM39" s="304"/>
      <c r="GIN39" s="304"/>
      <c r="GIO39" s="304"/>
      <c r="GIP39" s="304"/>
      <c r="GIQ39" s="304"/>
      <c r="GIR39" s="304"/>
      <c r="GIS39" s="304"/>
      <c r="GIT39" s="304"/>
      <c r="GIU39" s="304"/>
      <c r="GIV39" s="304"/>
      <c r="GIW39" s="304"/>
      <c r="GIX39" s="304"/>
      <c r="GIY39" s="304"/>
      <c r="GIZ39" s="304"/>
      <c r="GJA39" s="304"/>
      <c r="GJB39" s="304"/>
      <c r="GJC39" s="304"/>
      <c r="GJD39" s="304"/>
      <c r="GJE39" s="304"/>
      <c r="GJF39" s="304"/>
      <c r="GJG39" s="304"/>
      <c r="GJH39" s="304"/>
      <c r="GJI39" s="304"/>
      <c r="GJJ39" s="304"/>
      <c r="GJK39" s="304"/>
      <c r="GJL39" s="304"/>
      <c r="GJM39" s="304"/>
      <c r="GJN39" s="304"/>
      <c r="GJO39" s="304"/>
      <c r="GJP39" s="304"/>
      <c r="GJQ39" s="304"/>
      <c r="GJR39" s="304"/>
      <c r="GJS39" s="304"/>
      <c r="GJT39" s="304"/>
      <c r="GJU39" s="304"/>
      <c r="GJV39" s="304"/>
      <c r="GJW39" s="304"/>
      <c r="GJX39" s="304"/>
      <c r="GJY39" s="304"/>
      <c r="GJZ39" s="304"/>
      <c r="GKA39" s="304"/>
      <c r="GKB39" s="304"/>
      <c r="GKC39" s="304"/>
      <c r="GKD39" s="304"/>
      <c r="GKE39" s="304"/>
      <c r="GKF39" s="304"/>
      <c r="GKG39" s="304"/>
      <c r="GKH39" s="304"/>
      <c r="GKI39" s="304"/>
      <c r="GKJ39" s="304"/>
      <c r="GKK39" s="304"/>
      <c r="GKL39" s="304"/>
      <c r="GKM39" s="304"/>
      <c r="GKN39" s="304"/>
      <c r="GKO39" s="304"/>
      <c r="GKP39" s="304"/>
      <c r="GKQ39" s="304"/>
      <c r="GKR39" s="304"/>
      <c r="GKS39" s="304"/>
      <c r="GKT39" s="304"/>
      <c r="GKU39" s="304"/>
      <c r="GKV39" s="304"/>
      <c r="GKW39" s="304"/>
      <c r="GKX39" s="304"/>
      <c r="GKY39" s="304"/>
      <c r="GKZ39" s="304"/>
      <c r="GLA39" s="304"/>
      <c r="GLB39" s="304"/>
      <c r="GLC39" s="304"/>
      <c r="GLD39" s="304"/>
      <c r="GLE39" s="304"/>
      <c r="GLF39" s="304"/>
      <c r="GLG39" s="304"/>
      <c r="GLH39" s="304"/>
      <c r="GLI39" s="304"/>
      <c r="GLJ39" s="304"/>
      <c r="GLK39" s="304"/>
      <c r="GLL39" s="304"/>
      <c r="GLM39" s="304"/>
      <c r="GLN39" s="304"/>
      <c r="GLO39" s="304"/>
      <c r="GLP39" s="304"/>
      <c r="GLQ39" s="304"/>
      <c r="GLR39" s="304"/>
      <c r="GLS39" s="304"/>
      <c r="GLT39" s="304"/>
      <c r="GLU39" s="304"/>
      <c r="GLV39" s="304"/>
      <c r="GLW39" s="304"/>
      <c r="GLX39" s="304"/>
      <c r="GLY39" s="304"/>
      <c r="GLZ39" s="304"/>
      <c r="GMA39" s="304"/>
      <c r="GMB39" s="304"/>
      <c r="GMC39" s="304"/>
      <c r="GMD39" s="304"/>
      <c r="GME39" s="304"/>
      <c r="GMF39" s="304"/>
      <c r="GMG39" s="304"/>
      <c r="GML39" s="304"/>
      <c r="GMM39" s="304"/>
      <c r="GMN39" s="304"/>
      <c r="GMO39" s="304"/>
      <c r="GMP39" s="304"/>
      <c r="GMQ39" s="304"/>
      <c r="GMR39" s="304"/>
      <c r="GMS39" s="304"/>
      <c r="GMT39" s="304"/>
      <c r="GMU39" s="304"/>
      <c r="GMV39" s="304"/>
      <c r="GON39" s="304"/>
      <c r="GOO39" s="304"/>
      <c r="GOP39" s="304"/>
      <c r="GOQ39" s="304"/>
      <c r="GOR39" s="304"/>
      <c r="GOS39" s="304"/>
      <c r="GOT39" s="304"/>
      <c r="GOU39" s="304"/>
      <c r="GOV39" s="304"/>
      <c r="GOW39" s="304"/>
      <c r="GOX39" s="304"/>
      <c r="GOY39" s="304"/>
      <c r="GOZ39" s="304"/>
      <c r="GPA39" s="304"/>
      <c r="GPB39" s="304"/>
      <c r="GPC39" s="304"/>
      <c r="GPD39" s="304"/>
      <c r="GPE39" s="304"/>
      <c r="GPF39" s="304"/>
      <c r="GPG39" s="304"/>
      <c r="GPH39" s="304"/>
      <c r="GPI39" s="304"/>
      <c r="GPJ39" s="304"/>
      <c r="GPK39" s="304"/>
      <c r="GPL39" s="304"/>
      <c r="GPM39" s="304"/>
      <c r="GPN39" s="304"/>
      <c r="GPO39" s="304"/>
      <c r="GPP39" s="304"/>
      <c r="GPQ39" s="304"/>
      <c r="GPR39" s="304"/>
      <c r="GPS39" s="304"/>
      <c r="GPT39" s="304"/>
      <c r="GPU39" s="304"/>
      <c r="GPV39" s="304"/>
      <c r="GPW39" s="304"/>
      <c r="GPX39" s="304"/>
      <c r="GPY39" s="304"/>
      <c r="GPZ39" s="304"/>
      <c r="GQA39" s="304"/>
      <c r="GQB39" s="304"/>
      <c r="GQC39" s="304"/>
      <c r="GQD39" s="304"/>
      <c r="GQE39" s="304"/>
      <c r="GQF39" s="304"/>
      <c r="GQG39" s="304"/>
      <c r="GQH39" s="304"/>
      <c r="GQI39" s="304"/>
      <c r="GQJ39" s="304"/>
      <c r="GQK39" s="304"/>
      <c r="GQL39" s="304"/>
      <c r="GQM39" s="304"/>
      <c r="GQN39" s="304"/>
      <c r="GQO39" s="304"/>
      <c r="GQP39" s="304"/>
      <c r="GQQ39" s="304"/>
      <c r="GQR39" s="304"/>
      <c r="GQS39" s="304"/>
      <c r="GQT39" s="304"/>
      <c r="GQU39" s="304"/>
      <c r="GQV39" s="304"/>
      <c r="GQW39" s="304"/>
      <c r="GQX39" s="304"/>
      <c r="GQY39" s="304"/>
      <c r="GQZ39" s="304"/>
      <c r="GRA39" s="304"/>
      <c r="GRB39" s="304"/>
      <c r="GRC39" s="304"/>
      <c r="GRD39" s="304"/>
      <c r="GRE39" s="304"/>
      <c r="GRF39" s="304"/>
      <c r="GRG39" s="304"/>
      <c r="GRH39" s="304"/>
      <c r="GRI39" s="304"/>
      <c r="GRJ39" s="304"/>
      <c r="GRK39" s="304"/>
      <c r="GRL39" s="304"/>
      <c r="GRM39" s="304"/>
      <c r="GRN39" s="304"/>
      <c r="GRO39" s="304"/>
      <c r="GRP39" s="304"/>
      <c r="GRQ39" s="304"/>
      <c r="GRR39" s="304"/>
      <c r="GRS39" s="304"/>
      <c r="GRT39" s="304"/>
      <c r="GRU39" s="304"/>
      <c r="GRV39" s="304"/>
      <c r="GRW39" s="304"/>
      <c r="GRX39" s="304"/>
      <c r="GRY39" s="304"/>
      <c r="GRZ39" s="304"/>
      <c r="GSA39" s="304"/>
      <c r="GSB39" s="304"/>
      <c r="GSC39" s="304"/>
      <c r="GSD39" s="304"/>
      <c r="GSE39" s="304"/>
      <c r="GSF39" s="304"/>
      <c r="GSG39" s="304"/>
      <c r="GSH39" s="304"/>
      <c r="GSI39" s="304"/>
      <c r="GSJ39" s="304"/>
      <c r="GSK39" s="304"/>
      <c r="GSL39" s="304"/>
      <c r="GSM39" s="304"/>
      <c r="GSN39" s="304"/>
      <c r="GSO39" s="304"/>
      <c r="GSP39" s="304"/>
      <c r="GSQ39" s="304"/>
      <c r="GSR39" s="304"/>
      <c r="GSS39" s="304"/>
      <c r="GST39" s="304"/>
      <c r="GSU39" s="304"/>
      <c r="GSV39" s="304"/>
      <c r="GSW39" s="304"/>
      <c r="GSX39" s="304"/>
      <c r="GSY39" s="304"/>
      <c r="GSZ39" s="304"/>
      <c r="GTA39" s="304"/>
      <c r="GTB39" s="304"/>
      <c r="GTC39" s="304"/>
      <c r="GTD39" s="304"/>
      <c r="GTE39" s="304"/>
      <c r="GTF39" s="304"/>
      <c r="GTG39" s="304"/>
      <c r="GTH39" s="304"/>
      <c r="GTI39" s="304"/>
      <c r="GTJ39" s="304"/>
      <c r="GTK39" s="304"/>
      <c r="GTL39" s="304"/>
      <c r="GTM39" s="304"/>
      <c r="GTN39" s="304"/>
      <c r="GTO39" s="304"/>
      <c r="GTP39" s="304"/>
      <c r="GTQ39" s="304"/>
      <c r="GTR39" s="304"/>
      <c r="GTS39" s="304"/>
      <c r="GTT39" s="304"/>
      <c r="GTU39" s="304"/>
      <c r="GTV39" s="304"/>
      <c r="GTW39" s="304"/>
      <c r="GTX39" s="304"/>
      <c r="GTY39" s="304"/>
      <c r="GTZ39" s="304"/>
      <c r="GUA39" s="304"/>
      <c r="GUB39" s="304"/>
      <c r="GUC39" s="304"/>
      <c r="GUD39" s="304"/>
      <c r="GUE39" s="304"/>
      <c r="GUF39" s="304"/>
      <c r="GUG39" s="304"/>
      <c r="GUH39" s="304"/>
      <c r="GUI39" s="304"/>
      <c r="GUJ39" s="304"/>
      <c r="GUK39" s="304"/>
      <c r="GUL39" s="304"/>
      <c r="GUM39" s="304"/>
      <c r="GUN39" s="304"/>
      <c r="GUO39" s="304"/>
      <c r="GUP39" s="304"/>
      <c r="GUQ39" s="304"/>
      <c r="GUR39" s="304"/>
      <c r="GUS39" s="304"/>
      <c r="GUT39" s="304"/>
      <c r="GUU39" s="304"/>
      <c r="GUV39" s="304"/>
      <c r="GUW39" s="304"/>
      <c r="GUX39" s="304"/>
      <c r="GUY39" s="304"/>
      <c r="GUZ39" s="304"/>
      <c r="GVA39" s="304"/>
      <c r="GVB39" s="304"/>
      <c r="GVC39" s="304"/>
      <c r="GVD39" s="304"/>
      <c r="GVE39" s="304"/>
      <c r="GVF39" s="304"/>
      <c r="GVG39" s="304"/>
      <c r="GVH39" s="304"/>
      <c r="GVI39" s="304"/>
      <c r="GVJ39" s="304"/>
      <c r="GVK39" s="304"/>
      <c r="GVL39" s="304"/>
      <c r="GVM39" s="304"/>
      <c r="GVN39" s="304"/>
      <c r="GVO39" s="304"/>
      <c r="GVP39" s="304"/>
      <c r="GVQ39" s="304"/>
      <c r="GVR39" s="304"/>
      <c r="GVS39" s="304"/>
      <c r="GVT39" s="304"/>
      <c r="GVU39" s="304"/>
      <c r="GVV39" s="304"/>
      <c r="GVW39" s="304"/>
      <c r="GVX39" s="304"/>
      <c r="GVY39" s="304"/>
      <c r="GVZ39" s="304"/>
      <c r="GWA39" s="304"/>
      <c r="GWB39" s="304"/>
      <c r="GWC39" s="304"/>
      <c r="GWH39" s="304"/>
      <c r="GWI39" s="304"/>
      <c r="GWJ39" s="304"/>
      <c r="GWK39" s="304"/>
      <c r="GWL39" s="304"/>
      <c r="GWM39" s="304"/>
      <c r="GWN39" s="304"/>
      <c r="GWO39" s="304"/>
      <c r="GWP39" s="304"/>
      <c r="GWQ39" s="304"/>
      <c r="GWR39" s="304"/>
      <c r="GYJ39" s="304"/>
      <c r="GYK39" s="304"/>
      <c r="GYL39" s="304"/>
      <c r="GYM39" s="304"/>
      <c r="GYN39" s="304"/>
      <c r="GYO39" s="304"/>
      <c r="GYP39" s="304"/>
      <c r="GYQ39" s="304"/>
      <c r="GYR39" s="304"/>
      <c r="GYS39" s="304"/>
      <c r="GYT39" s="304"/>
      <c r="GYU39" s="304"/>
      <c r="GYV39" s="304"/>
      <c r="GYW39" s="304"/>
      <c r="GYX39" s="304"/>
      <c r="GYY39" s="304"/>
      <c r="GYZ39" s="304"/>
      <c r="GZA39" s="304"/>
      <c r="GZB39" s="304"/>
      <c r="GZC39" s="304"/>
      <c r="GZD39" s="304"/>
      <c r="GZE39" s="304"/>
      <c r="GZF39" s="304"/>
      <c r="GZG39" s="304"/>
      <c r="GZH39" s="304"/>
      <c r="GZI39" s="304"/>
      <c r="GZJ39" s="304"/>
      <c r="GZK39" s="304"/>
      <c r="GZL39" s="304"/>
      <c r="GZM39" s="304"/>
      <c r="GZN39" s="304"/>
      <c r="GZO39" s="304"/>
      <c r="GZP39" s="304"/>
      <c r="GZQ39" s="304"/>
      <c r="GZR39" s="304"/>
      <c r="GZS39" s="304"/>
      <c r="GZT39" s="304"/>
      <c r="GZU39" s="304"/>
      <c r="GZV39" s="304"/>
      <c r="GZW39" s="304"/>
      <c r="GZX39" s="304"/>
      <c r="GZY39" s="304"/>
      <c r="GZZ39" s="304"/>
      <c r="HAA39" s="304"/>
      <c r="HAB39" s="304"/>
      <c r="HAC39" s="304"/>
      <c r="HAD39" s="304"/>
      <c r="HAE39" s="304"/>
      <c r="HAF39" s="304"/>
      <c r="HAG39" s="304"/>
      <c r="HAH39" s="304"/>
      <c r="HAI39" s="304"/>
      <c r="HAJ39" s="304"/>
      <c r="HAK39" s="304"/>
      <c r="HAL39" s="304"/>
      <c r="HAM39" s="304"/>
      <c r="HAN39" s="304"/>
      <c r="HAO39" s="304"/>
      <c r="HAP39" s="304"/>
      <c r="HAQ39" s="304"/>
      <c r="HAR39" s="304"/>
      <c r="HAS39" s="304"/>
      <c r="HAT39" s="304"/>
      <c r="HAU39" s="304"/>
      <c r="HAV39" s="304"/>
      <c r="HAW39" s="304"/>
      <c r="HAX39" s="304"/>
      <c r="HAY39" s="304"/>
      <c r="HAZ39" s="304"/>
      <c r="HBA39" s="304"/>
      <c r="HBB39" s="304"/>
      <c r="HBC39" s="304"/>
      <c r="HBD39" s="304"/>
      <c r="HBE39" s="304"/>
      <c r="HBF39" s="304"/>
      <c r="HBG39" s="304"/>
      <c r="HBH39" s="304"/>
      <c r="HBI39" s="304"/>
      <c r="HBJ39" s="304"/>
      <c r="HBK39" s="304"/>
      <c r="HBL39" s="304"/>
      <c r="HBM39" s="304"/>
      <c r="HBN39" s="304"/>
      <c r="HBO39" s="304"/>
      <c r="HBP39" s="304"/>
      <c r="HBQ39" s="304"/>
      <c r="HBR39" s="304"/>
      <c r="HBS39" s="304"/>
      <c r="HBT39" s="304"/>
      <c r="HBU39" s="304"/>
      <c r="HBV39" s="304"/>
      <c r="HBW39" s="304"/>
      <c r="HBX39" s="304"/>
      <c r="HBY39" s="304"/>
      <c r="HBZ39" s="304"/>
      <c r="HCA39" s="304"/>
      <c r="HCB39" s="304"/>
      <c r="HCC39" s="304"/>
      <c r="HCD39" s="304"/>
      <c r="HCE39" s="304"/>
      <c r="HCF39" s="304"/>
      <c r="HCG39" s="304"/>
      <c r="HCH39" s="304"/>
      <c r="HCI39" s="304"/>
      <c r="HCJ39" s="304"/>
      <c r="HCK39" s="304"/>
      <c r="HCL39" s="304"/>
      <c r="HCM39" s="304"/>
      <c r="HCN39" s="304"/>
      <c r="HCO39" s="304"/>
      <c r="HCP39" s="304"/>
      <c r="HCQ39" s="304"/>
      <c r="HCR39" s="304"/>
      <c r="HCS39" s="304"/>
      <c r="HCT39" s="304"/>
      <c r="HCU39" s="304"/>
      <c r="HCV39" s="304"/>
      <c r="HCW39" s="304"/>
      <c r="HCX39" s="304"/>
      <c r="HCY39" s="304"/>
      <c r="HCZ39" s="304"/>
      <c r="HDA39" s="304"/>
      <c r="HDB39" s="304"/>
      <c r="HDC39" s="304"/>
      <c r="HDD39" s="304"/>
      <c r="HDE39" s="304"/>
      <c r="HDF39" s="304"/>
      <c r="HDG39" s="304"/>
      <c r="HDH39" s="304"/>
      <c r="HDI39" s="304"/>
      <c r="HDJ39" s="304"/>
      <c r="HDK39" s="304"/>
      <c r="HDL39" s="304"/>
      <c r="HDM39" s="304"/>
      <c r="HDN39" s="304"/>
      <c r="HDO39" s="304"/>
      <c r="HDP39" s="304"/>
      <c r="HDQ39" s="304"/>
      <c r="HDR39" s="304"/>
      <c r="HDS39" s="304"/>
      <c r="HDT39" s="304"/>
      <c r="HDU39" s="304"/>
      <c r="HDV39" s="304"/>
      <c r="HDW39" s="304"/>
      <c r="HDX39" s="304"/>
      <c r="HDY39" s="304"/>
      <c r="HDZ39" s="304"/>
      <c r="HEA39" s="304"/>
      <c r="HEB39" s="304"/>
      <c r="HEC39" s="304"/>
      <c r="HED39" s="304"/>
      <c r="HEE39" s="304"/>
      <c r="HEF39" s="304"/>
      <c r="HEG39" s="304"/>
      <c r="HEH39" s="304"/>
      <c r="HEI39" s="304"/>
      <c r="HEJ39" s="304"/>
      <c r="HEK39" s="304"/>
      <c r="HEL39" s="304"/>
      <c r="HEM39" s="304"/>
      <c r="HEN39" s="304"/>
      <c r="HEO39" s="304"/>
      <c r="HEP39" s="304"/>
      <c r="HEQ39" s="304"/>
      <c r="HER39" s="304"/>
      <c r="HES39" s="304"/>
      <c r="HET39" s="304"/>
      <c r="HEU39" s="304"/>
      <c r="HEV39" s="304"/>
      <c r="HEW39" s="304"/>
      <c r="HEX39" s="304"/>
      <c r="HEY39" s="304"/>
      <c r="HEZ39" s="304"/>
      <c r="HFA39" s="304"/>
      <c r="HFB39" s="304"/>
      <c r="HFC39" s="304"/>
      <c r="HFD39" s="304"/>
      <c r="HFE39" s="304"/>
      <c r="HFF39" s="304"/>
      <c r="HFG39" s="304"/>
      <c r="HFH39" s="304"/>
      <c r="HFI39" s="304"/>
      <c r="HFJ39" s="304"/>
      <c r="HFK39" s="304"/>
      <c r="HFL39" s="304"/>
      <c r="HFM39" s="304"/>
      <c r="HFN39" s="304"/>
      <c r="HFO39" s="304"/>
      <c r="HFP39" s="304"/>
      <c r="HFQ39" s="304"/>
      <c r="HFR39" s="304"/>
      <c r="HFS39" s="304"/>
      <c r="HFT39" s="304"/>
      <c r="HFU39" s="304"/>
      <c r="HFV39" s="304"/>
      <c r="HFW39" s="304"/>
      <c r="HFX39" s="304"/>
      <c r="HFY39" s="304"/>
      <c r="HGD39" s="304"/>
      <c r="HGE39" s="304"/>
      <c r="HGF39" s="304"/>
      <c r="HGG39" s="304"/>
      <c r="HGH39" s="304"/>
      <c r="HGI39" s="304"/>
      <c r="HGJ39" s="304"/>
      <c r="HGK39" s="304"/>
      <c r="HGL39" s="304"/>
      <c r="HGM39" s="304"/>
      <c r="HGN39" s="304"/>
      <c r="HIF39" s="304"/>
      <c r="HIG39" s="304"/>
      <c r="HIH39" s="304"/>
      <c r="HII39" s="304"/>
      <c r="HIJ39" s="304"/>
      <c r="HIK39" s="304"/>
      <c r="HIL39" s="304"/>
      <c r="HIM39" s="304"/>
      <c r="HIN39" s="304"/>
      <c r="HIO39" s="304"/>
      <c r="HIP39" s="304"/>
      <c r="HIQ39" s="304"/>
      <c r="HIR39" s="304"/>
      <c r="HIS39" s="304"/>
      <c r="HIT39" s="304"/>
      <c r="HIU39" s="304"/>
      <c r="HIV39" s="304"/>
      <c r="HIW39" s="304"/>
      <c r="HIX39" s="304"/>
      <c r="HIY39" s="304"/>
      <c r="HIZ39" s="304"/>
      <c r="HJA39" s="304"/>
      <c r="HJB39" s="304"/>
      <c r="HJC39" s="304"/>
      <c r="HJD39" s="304"/>
      <c r="HJE39" s="304"/>
      <c r="HJF39" s="304"/>
      <c r="HJG39" s="304"/>
      <c r="HJH39" s="304"/>
      <c r="HJI39" s="304"/>
      <c r="HJJ39" s="304"/>
      <c r="HJK39" s="304"/>
      <c r="HJL39" s="304"/>
      <c r="HJM39" s="304"/>
      <c r="HJN39" s="304"/>
      <c r="HJO39" s="304"/>
      <c r="HJP39" s="304"/>
      <c r="HJQ39" s="304"/>
      <c r="HJR39" s="304"/>
      <c r="HJS39" s="304"/>
      <c r="HJT39" s="304"/>
      <c r="HJU39" s="304"/>
      <c r="HJV39" s="304"/>
      <c r="HJW39" s="304"/>
      <c r="HJX39" s="304"/>
      <c r="HJY39" s="304"/>
      <c r="HJZ39" s="304"/>
      <c r="HKA39" s="304"/>
      <c r="HKB39" s="304"/>
      <c r="HKC39" s="304"/>
      <c r="HKD39" s="304"/>
      <c r="HKE39" s="304"/>
      <c r="HKF39" s="304"/>
      <c r="HKG39" s="304"/>
      <c r="HKH39" s="304"/>
      <c r="HKI39" s="304"/>
      <c r="HKJ39" s="304"/>
      <c r="HKK39" s="304"/>
      <c r="HKL39" s="304"/>
      <c r="HKM39" s="304"/>
      <c r="HKN39" s="304"/>
      <c r="HKO39" s="304"/>
      <c r="HKP39" s="304"/>
      <c r="HKQ39" s="304"/>
      <c r="HKR39" s="304"/>
      <c r="HKS39" s="304"/>
      <c r="HKT39" s="304"/>
      <c r="HKU39" s="304"/>
      <c r="HKV39" s="304"/>
      <c r="HKW39" s="304"/>
      <c r="HKX39" s="304"/>
      <c r="HKY39" s="304"/>
      <c r="HKZ39" s="304"/>
      <c r="HLA39" s="304"/>
      <c r="HLB39" s="304"/>
      <c r="HLC39" s="304"/>
      <c r="HLD39" s="304"/>
      <c r="HLE39" s="304"/>
      <c r="HLF39" s="304"/>
      <c r="HLG39" s="304"/>
      <c r="HLH39" s="304"/>
      <c r="HLI39" s="304"/>
      <c r="HLJ39" s="304"/>
      <c r="HLK39" s="304"/>
      <c r="HLL39" s="304"/>
      <c r="HLM39" s="304"/>
      <c r="HLN39" s="304"/>
      <c r="HLO39" s="304"/>
      <c r="HLP39" s="304"/>
      <c r="HLQ39" s="304"/>
      <c r="HLR39" s="304"/>
      <c r="HLS39" s="304"/>
      <c r="HLT39" s="304"/>
      <c r="HLU39" s="304"/>
      <c r="HLV39" s="304"/>
      <c r="HLW39" s="304"/>
      <c r="HLX39" s="304"/>
      <c r="HLY39" s="304"/>
      <c r="HLZ39" s="304"/>
      <c r="HMA39" s="304"/>
      <c r="HMB39" s="304"/>
      <c r="HMC39" s="304"/>
      <c r="HMD39" s="304"/>
      <c r="HME39" s="304"/>
      <c r="HMF39" s="304"/>
      <c r="HMG39" s="304"/>
      <c r="HMH39" s="304"/>
      <c r="HMI39" s="304"/>
      <c r="HMJ39" s="304"/>
      <c r="HMK39" s="304"/>
      <c r="HML39" s="304"/>
      <c r="HMM39" s="304"/>
      <c r="HMN39" s="304"/>
      <c r="HMO39" s="304"/>
      <c r="HMP39" s="304"/>
      <c r="HMQ39" s="304"/>
      <c r="HMR39" s="304"/>
      <c r="HMS39" s="304"/>
      <c r="HMT39" s="304"/>
      <c r="HMU39" s="304"/>
      <c r="HMV39" s="304"/>
      <c r="HMW39" s="304"/>
      <c r="HMX39" s="304"/>
      <c r="HMY39" s="304"/>
      <c r="HMZ39" s="304"/>
      <c r="HNA39" s="304"/>
      <c r="HNB39" s="304"/>
      <c r="HNC39" s="304"/>
      <c r="HND39" s="304"/>
      <c r="HNE39" s="304"/>
      <c r="HNF39" s="304"/>
      <c r="HNG39" s="304"/>
      <c r="HNH39" s="304"/>
      <c r="HNI39" s="304"/>
      <c r="HNJ39" s="304"/>
      <c r="HNK39" s="304"/>
      <c r="HNL39" s="304"/>
      <c r="HNM39" s="304"/>
      <c r="HNN39" s="304"/>
      <c r="HNO39" s="304"/>
      <c r="HNP39" s="304"/>
      <c r="HNQ39" s="304"/>
      <c r="HNR39" s="304"/>
      <c r="HNS39" s="304"/>
      <c r="HNT39" s="304"/>
      <c r="HNU39" s="304"/>
      <c r="HNV39" s="304"/>
      <c r="HNW39" s="304"/>
      <c r="HNX39" s="304"/>
      <c r="HNY39" s="304"/>
      <c r="HNZ39" s="304"/>
      <c r="HOA39" s="304"/>
      <c r="HOB39" s="304"/>
      <c r="HOC39" s="304"/>
      <c r="HOD39" s="304"/>
      <c r="HOE39" s="304"/>
      <c r="HOF39" s="304"/>
      <c r="HOG39" s="304"/>
      <c r="HOH39" s="304"/>
      <c r="HOI39" s="304"/>
      <c r="HOJ39" s="304"/>
      <c r="HOK39" s="304"/>
      <c r="HOL39" s="304"/>
      <c r="HOM39" s="304"/>
      <c r="HON39" s="304"/>
      <c r="HOO39" s="304"/>
      <c r="HOP39" s="304"/>
      <c r="HOQ39" s="304"/>
      <c r="HOR39" s="304"/>
      <c r="HOS39" s="304"/>
      <c r="HOT39" s="304"/>
      <c r="HOU39" s="304"/>
      <c r="HOV39" s="304"/>
      <c r="HOW39" s="304"/>
      <c r="HOX39" s="304"/>
      <c r="HOY39" s="304"/>
      <c r="HOZ39" s="304"/>
      <c r="HPA39" s="304"/>
      <c r="HPB39" s="304"/>
      <c r="HPC39" s="304"/>
      <c r="HPD39" s="304"/>
      <c r="HPE39" s="304"/>
      <c r="HPF39" s="304"/>
      <c r="HPG39" s="304"/>
      <c r="HPH39" s="304"/>
      <c r="HPI39" s="304"/>
      <c r="HPJ39" s="304"/>
      <c r="HPK39" s="304"/>
      <c r="HPL39" s="304"/>
      <c r="HPM39" s="304"/>
      <c r="HPN39" s="304"/>
      <c r="HPO39" s="304"/>
      <c r="HPP39" s="304"/>
      <c r="HPQ39" s="304"/>
      <c r="HPR39" s="304"/>
      <c r="HPS39" s="304"/>
      <c r="HPT39" s="304"/>
      <c r="HPU39" s="304"/>
      <c r="HPZ39" s="304"/>
      <c r="HQA39" s="304"/>
      <c r="HQB39" s="304"/>
      <c r="HQC39" s="304"/>
      <c r="HQD39" s="304"/>
      <c r="HQE39" s="304"/>
      <c r="HQF39" s="304"/>
      <c r="HQG39" s="304"/>
      <c r="HQH39" s="304"/>
      <c r="HQI39" s="304"/>
      <c r="HQJ39" s="304"/>
      <c r="HSB39" s="304"/>
      <c r="HSC39" s="304"/>
      <c r="HSD39" s="304"/>
      <c r="HSE39" s="304"/>
      <c r="HSF39" s="304"/>
      <c r="HSG39" s="304"/>
      <c r="HSH39" s="304"/>
      <c r="HSI39" s="304"/>
      <c r="HSJ39" s="304"/>
      <c r="HSK39" s="304"/>
      <c r="HSL39" s="304"/>
      <c r="HSM39" s="304"/>
      <c r="HSN39" s="304"/>
      <c r="HSO39" s="304"/>
      <c r="HSP39" s="304"/>
      <c r="HSQ39" s="304"/>
      <c r="HSR39" s="304"/>
      <c r="HSS39" s="304"/>
      <c r="HST39" s="304"/>
      <c r="HSU39" s="304"/>
      <c r="HSV39" s="304"/>
      <c r="HSW39" s="304"/>
      <c r="HSX39" s="304"/>
      <c r="HSY39" s="304"/>
      <c r="HSZ39" s="304"/>
      <c r="HTA39" s="304"/>
      <c r="HTB39" s="304"/>
      <c r="HTC39" s="304"/>
      <c r="HTD39" s="304"/>
      <c r="HTE39" s="304"/>
      <c r="HTF39" s="304"/>
      <c r="HTG39" s="304"/>
      <c r="HTH39" s="304"/>
      <c r="HTI39" s="304"/>
      <c r="HTJ39" s="304"/>
      <c r="HTK39" s="304"/>
      <c r="HTL39" s="304"/>
      <c r="HTM39" s="304"/>
      <c r="HTN39" s="304"/>
      <c r="HTO39" s="304"/>
      <c r="HTP39" s="304"/>
      <c r="HTQ39" s="304"/>
      <c r="HTR39" s="304"/>
      <c r="HTS39" s="304"/>
      <c r="HTT39" s="304"/>
      <c r="HTU39" s="304"/>
      <c r="HTV39" s="304"/>
      <c r="HTW39" s="304"/>
      <c r="HTX39" s="304"/>
      <c r="HTY39" s="304"/>
      <c r="HTZ39" s="304"/>
      <c r="HUA39" s="304"/>
      <c r="HUB39" s="304"/>
      <c r="HUC39" s="304"/>
      <c r="HUD39" s="304"/>
      <c r="HUE39" s="304"/>
      <c r="HUF39" s="304"/>
      <c r="HUG39" s="304"/>
      <c r="HUH39" s="304"/>
      <c r="HUI39" s="304"/>
      <c r="HUJ39" s="304"/>
      <c r="HUK39" s="304"/>
      <c r="HUL39" s="304"/>
      <c r="HUM39" s="304"/>
      <c r="HUN39" s="304"/>
      <c r="HUO39" s="304"/>
      <c r="HUP39" s="304"/>
      <c r="HUQ39" s="304"/>
      <c r="HUR39" s="304"/>
      <c r="HUS39" s="304"/>
      <c r="HUT39" s="304"/>
      <c r="HUU39" s="304"/>
      <c r="HUV39" s="304"/>
      <c r="HUW39" s="304"/>
      <c r="HUX39" s="304"/>
      <c r="HUY39" s="304"/>
      <c r="HUZ39" s="304"/>
      <c r="HVA39" s="304"/>
      <c r="HVB39" s="304"/>
      <c r="HVC39" s="304"/>
      <c r="HVD39" s="304"/>
      <c r="HVE39" s="304"/>
      <c r="HVF39" s="304"/>
      <c r="HVG39" s="304"/>
      <c r="HVH39" s="304"/>
      <c r="HVI39" s="304"/>
      <c r="HVJ39" s="304"/>
      <c r="HVK39" s="304"/>
      <c r="HVL39" s="304"/>
      <c r="HVM39" s="304"/>
      <c r="HVN39" s="304"/>
      <c r="HVO39" s="304"/>
      <c r="HVP39" s="304"/>
      <c r="HVQ39" s="304"/>
      <c r="HVR39" s="304"/>
      <c r="HVS39" s="304"/>
      <c r="HVT39" s="304"/>
      <c r="HVU39" s="304"/>
      <c r="HVV39" s="304"/>
      <c r="HVW39" s="304"/>
      <c r="HVX39" s="304"/>
      <c r="HVY39" s="304"/>
      <c r="HVZ39" s="304"/>
      <c r="HWA39" s="304"/>
      <c r="HWB39" s="304"/>
      <c r="HWC39" s="304"/>
      <c r="HWD39" s="304"/>
      <c r="HWE39" s="304"/>
      <c r="HWF39" s="304"/>
      <c r="HWG39" s="304"/>
      <c r="HWH39" s="304"/>
      <c r="HWI39" s="304"/>
      <c r="HWJ39" s="304"/>
      <c r="HWK39" s="304"/>
      <c r="HWL39" s="304"/>
      <c r="HWM39" s="304"/>
      <c r="HWN39" s="304"/>
      <c r="HWO39" s="304"/>
      <c r="HWP39" s="304"/>
      <c r="HWQ39" s="304"/>
      <c r="HWR39" s="304"/>
      <c r="HWS39" s="304"/>
      <c r="HWT39" s="304"/>
      <c r="HWU39" s="304"/>
      <c r="HWV39" s="304"/>
      <c r="HWW39" s="304"/>
      <c r="HWX39" s="304"/>
      <c r="HWY39" s="304"/>
      <c r="HWZ39" s="304"/>
      <c r="HXA39" s="304"/>
      <c r="HXB39" s="304"/>
      <c r="HXC39" s="304"/>
      <c r="HXD39" s="304"/>
      <c r="HXE39" s="304"/>
      <c r="HXF39" s="304"/>
      <c r="HXG39" s="304"/>
      <c r="HXH39" s="304"/>
      <c r="HXI39" s="304"/>
      <c r="HXJ39" s="304"/>
      <c r="HXK39" s="304"/>
      <c r="HXL39" s="304"/>
      <c r="HXM39" s="304"/>
      <c r="HXN39" s="304"/>
      <c r="HXO39" s="304"/>
      <c r="HXP39" s="304"/>
      <c r="HXQ39" s="304"/>
      <c r="HXR39" s="304"/>
      <c r="HXS39" s="304"/>
      <c r="HXT39" s="304"/>
      <c r="HXU39" s="304"/>
      <c r="HXV39" s="304"/>
      <c r="HXW39" s="304"/>
      <c r="HXX39" s="304"/>
      <c r="HXY39" s="304"/>
      <c r="HXZ39" s="304"/>
      <c r="HYA39" s="304"/>
      <c r="HYB39" s="304"/>
      <c r="HYC39" s="304"/>
      <c r="HYD39" s="304"/>
      <c r="HYE39" s="304"/>
      <c r="HYF39" s="304"/>
      <c r="HYG39" s="304"/>
      <c r="HYH39" s="304"/>
      <c r="HYI39" s="304"/>
      <c r="HYJ39" s="304"/>
      <c r="HYK39" s="304"/>
      <c r="HYL39" s="304"/>
      <c r="HYM39" s="304"/>
      <c r="HYN39" s="304"/>
      <c r="HYO39" s="304"/>
      <c r="HYP39" s="304"/>
      <c r="HYQ39" s="304"/>
      <c r="HYR39" s="304"/>
      <c r="HYS39" s="304"/>
      <c r="HYT39" s="304"/>
      <c r="HYU39" s="304"/>
      <c r="HYV39" s="304"/>
      <c r="HYW39" s="304"/>
      <c r="HYX39" s="304"/>
      <c r="HYY39" s="304"/>
      <c r="HYZ39" s="304"/>
      <c r="HZA39" s="304"/>
      <c r="HZB39" s="304"/>
      <c r="HZC39" s="304"/>
      <c r="HZD39" s="304"/>
      <c r="HZE39" s="304"/>
      <c r="HZF39" s="304"/>
      <c r="HZG39" s="304"/>
      <c r="HZH39" s="304"/>
      <c r="HZI39" s="304"/>
      <c r="HZJ39" s="304"/>
      <c r="HZK39" s="304"/>
      <c r="HZL39" s="304"/>
      <c r="HZM39" s="304"/>
      <c r="HZN39" s="304"/>
      <c r="HZO39" s="304"/>
      <c r="HZP39" s="304"/>
      <c r="HZQ39" s="304"/>
      <c r="HZV39" s="304"/>
      <c r="HZW39" s="304"/>
      <c r="HZX39" s="304"/>
      <c r="HZY39" s="304"/>
      <c r="HZZ39" s="304"/>
      <c r="IAA39" s="304"/>
      <c r="IAB39" s="304"/>
      <c r="IAC39" s="304"/>
      <c r="IAD39" s="304"/>
      <c r="IAE39" s="304"/>
      <c r="IAF39" s="304"/>
      <c r="IBX39" s="304"/>
      <c r="IBY39" s="304"/>
      <c r="IBZ39" s="304"/>
      <c r="ICA39" s="304"/>
      <c r="ICB39" s="304"/>
      <c r="ICC39" s="304"/>
      <c r="ICD39" s="304"/>
      <c r="ICE39" s="304"/>
      <c r="ICF39" s="304"/>
      <c r="ICG39" s="304"/>
      <c r="ICH39" s="304"/>
      <c r="ICI39" s="304"/>
      <c r="ICJ39" s="304"/>
      <c r="ICK39" s="304"/>
      <c r="ICL39" s="304"/>
      <c r="ICM39" s="304"/>
      <c r="ICN39" s="304"/>
      <c r="ICO39" s="304"/>
      <c r="ICP39" s="304"/>
      <c r="ICQ39" s="304"/>
      <c r="ICR39" s="304"/>
      <c r="ICS39" s="304"/>
      <c r="ICT39" s="304"/>
      <c r="ICU39" s="304"/>
      <c r="ICV39" s="304"/>
      <c r="ICW39" s="304"/>
      <c r="ICX39" s="304"/>
      <c r="ICY39" s="304"/>
      <c r="ICZ39" s="304"/>
      <c r="IDA39" s="304"/>
      <c r="IDB39" s="304"/>
      <c r="IDC39" s="304"/>
      <c r="IDD39" s="304"/>
      <c r="IDE39" s="304"/>
      <c r="IDF39" s="304"/>
      <c r="IDG39" s="304"/>
      <c r="IDH39" s="304"/>
      <c r="IDI39" s="304"/>
      <c r="IDJ39" s="304"/>
      <c r="IDK39" s="304"/>
      <c r="IDL39" s="304"/>
      <c r="IDM39" s="304"/>
      <c r="IDN39" s="304"/>
      <c r="IDO39" s="304"/>
      <c r="IDP39" s="304"/>
      <c r="IDQ39" s="304"/>
      <c r="IDR39" s="304"/>
      <c r="IDS39" s="304"/>
      <c r="IDT39" s="304"/>
      <c r="IDU39" s="304"/>
      <c r="IDV39" s="304"/>
      <c r="IDW39" s="304"/>
      <c r="IDX39" s="304"/>
      <c r="IDY39" s="304"/>
      <c r="IDZ39" s="304"/>
      <c r="IEA39" s="304"/>
      <c r="IEB39" s="304"/>
      <c r="IEC39" s="304"/>
      <c r="IED39" s="304"/>
      <c r="IEE39" s="304"/>
      <c r="IEF39" s="304"/>
      <c r="IEG39" s="304"/>
      <c r="IEH39" s="304"/>
      <c r="IEI39" s="304"/>
      <c r="IEJ39" s="304"/>
      <c r="IEK39" s="304"/>
      <c r="IEL39" s="304"/>
      <c r="IEM39" s="304"/>
      <c r="IEN39" s="304"/>
      <c r="IEO39" s="304"/>
      <c r="IEP39" s="304"/>
      <c r="IEQ39" s="304"/>
      <c r="IER39" s="304"/>
      <c r="IES39" s="304"/>
      <c r="IET39" s="304"/>
      <c r="IEU39" s="304"/>
      <c r="IEV39" s="304"/>
      <c r="IEW39" s="304"/>
      <c r="IEX39" s="304"/>
      <c r="IEY39" s="304"/>
      <c r="IEZ39" s="304"/>
      <c r="IFA39" s="304"/>
      <c r="IFB39" s="304"/>
      <c r="IFC39" s="304"/>
      <c r="IFD39" s="304"/>
      <c r="IFE39" s="304"/>
      <c r="IFF39" s="304"/>
      <c r="IFG39" s="304"/>
      <c r="IFH39" s="304"/>
      <c r="IFI39" s="304"/>
      <c r="IFJ39" s="304"/>
      <c r="IFK39" s="304"/>
      <c r="IFL39" s="304"/>
      <c r="IFM39" s="304"/>
      <c r="IFN39" s="304"/>
      <c r="IFO39" s="304"/>
      <c r="IFP39" s="304"/>
      <c r="IFQ39" s="304"/>
      <c r="IFR39" s="304"/>
      <c r="IFS39" s="304"/>
      <c r="IFT39" s="304"/>
      <c r="IFU39" s="304"/>
      <c r="IFV39" s="304"/>
      <c r="IFW39" s="304"/>
      <c r="IFX39" s="304"/>
      <c r="IFY39" s="304"/>
      <c r="IFZ39" s="304"/>
      <c r="IGA39" s="304"/>
      <c r="IGB39" s="304"/>
      <c r="IGC39" s="304"/>
      <c r="IGD39" s="304"/>
      <c r="IGE39" s="304"/>
      <c r="IGF39" s="304"/>
      <c r="IGG39" s="304"/>
      <c r="IGH39" s="304"/>
      <c r="IGI39" s="304"/>
      <c r="IGJ39" s="304"/>
      <c r="IGK39" s="304"/>
      <c r="IGL39" s="304"/>
      <c r="IGM39" s="304"/>
      <c r="IGN39" s="304"/>
      <c r="IGO39" s="304"/>
      <c r="IGP39" s="304"/>
      <c r="IGQ39" s="304"/>
      <c r="IGR39" s="304"/>
      <c r="IGS39" s="304"/>
      <c r="IGT39" s="304"/>
      <c r="IGU39" s="304"/>
      <c r="IGV39" s="304"/>
      <c r="IGW39" s="304"/>
      <c r="IGX39" s="304"/>
      <c r="IGY39" s="304"/>
      <c r="IGZ39" s="304"/>
      <c r="IHA39" s="304"/>
      <c r="IHB39" s="304"/>
      <c r="IHC39" s="304"/>
      <c r="IHD39" s="304"/>
      <c r="IHE39" s="304"/>
      <c r="IHF39" s="304"/>
      <c r="IHG39" s="304"/>
      <c r="IHH39" s="304"/>
      <c r="IHI39" s="304"/>
      <c r="IHJ39" s="304"/>
      <c r="IHK39" s="304"/>
      <c r="IHL39" s="304"/>
      <c r="IHM39" s="304"/>
      <c r="IHN39" s="304"/>
      <c r="IHO39" s="304"/>
      <c r="IHP39" s="304"/>
      <c r="IHQ39" s="304"/>
      <c r="IHR39" s="304"/>
      <c r="IHS39" s="304"/>
      <c r="IHT39" s="304"/>
      <c r="IHU39" s="304"/>
      <c r="IHV39" s="304"/>
      <c r="IHW39" s="304"/>
      <c r="IHX39" s="304"/>
      <c r="IHY39" s="304"/>
      <c r="IHZ39" s="304"/>
      <c r="IIA39" s="304"/>
      <c r="IIB39" s="304"/>
      <c r="IIC39" s="304"/>
      <c r="IID39" s="304"/>
      <c r="IIE39" s="304"/>
      <c r="IIF39" s="304"/>
      <c r="IIG39" s="304"/>
      <c r="IIH39" s="304"/>
      <c r="III39" s="304"/>
      <c r="IIJ39" s="304"/>
      <c r="IIK39" s="304"/>
      <c r="IIL39" s="304"/>
      <c r="IIM39" s="304"/>
      <c r="IIN39" s="304"/>
      <c r="IIO39" s="304"/>
      <c r="IIP39" s="304"/>
      <c r="IIQ39" s="304"/>
      <c r="IIR39" s="304"/>
      <c r="IIS39" s="304"/>
      <c r="IIT39" s="304"/>
      <c r="IIU39" s="304"/>
      <c r="IIV39" s="304"/>
      <c r="IIW39" s="304"/>
      <c r="IIX39" s="304"/>
      <c r="IIY39" s="304"/>
      <c r="IIZ39" s="304"/>
      <c r="IJA39" s="304"/>
      <c r="IJB39" s="304"/>
      <c r="IJC39" s="304"/>
      <c r="IJD39" s="304"/>
      <c r="IJE39" s="304"/>
      <c r="IJF39" s="304"/>
      <c r="IJG39" s="304"/>
      <c r="IJH39" s="304"/>
      <c r="IJI39" s="304"/>
      <c r="IJJ39" s="304"/>
      <c r="IJK39" s="304"/>
      <c r="IJL39" s="304"/>
      <c r="IJM39" s="304"/>
      <c r="IJR39" s="304"/>
      <c r="IJS39" s="304"/>
      <c r="IJT39" s="304"/>
      <c r="IJU39" s="304"/>
      <c r="IJV39" s="304"/>
      <c r="IJW39" s="304"/>
      <c r="IJX39" s="304"/>
      <c r="IJY39" s="304"/>
      <c r="IJZ39" s="304"/>
      <c r="IKA39" s="304"/>
      <c r="IKB39" s="304"/>
      <c r="ILT39" s="304"/>
      <c r="ILU39" s="304"/>
      <c r="ILV39" s="304"/>
      <c r="ILW39" s="304"/>
      <c r="ILX39" s="304"/>
      <c r="ILY39" s="304"/>
      <c r="ILZ39" s="304"/>
      <c r="IMA39" s="304"/>
      <c r="IMB39" s="304"/>
      <c r="IMC39" s="304"/>
      <c r="IMD39" s="304"/>
      <c r="IME39" s="304"/>
      <c r="IMF39" s="304"/>
      <c r="IMG39" s="304"/>
      <c r="IMH39" s="304"/>
      <c r="IMI39" s="304"/>
      <c r="IMJ39" s="304"/>
      <c r="IMK39" s="304"/>
      <c r="IML39" s="304"/>
      <c r="IMM39" s="304"/>
      <c r="IMN39" s="304"/>
      <c r="IMO39" s="304"/>
      <c r="IMP39" s="304"/>
      <c r="IMQ39" s="304"/>
      <c r="IMR39" s="304"/>
      <c r="IMS39" s="304"/>
      <c r="IMT39" s="304"/>
      <c r="IMU39" s="304"/>
      <c r="IMV39" s="304"/>
      <c r="IMW39" s="304"/>
      <c r="IMX39" s="304"/>
      <c r="IMY39" s="304"/>
      <c r="IMZ39" s="304"/>
      <c r="INA39" s="304"/>
      <c r="INB39" s="304"/>
      <c r="INC39" s="304"/>
      <c r="IND39" s="304"/>
      <c r="INE39" s="304"/>
      <c r="INF39" s="304"/>
      <c r="ING39" s="304"/>
      <c r="INH39" s="304"/>
      <c r="INI39" s="304"/>
      <c r="INJ39" s="304"/>
      <c r="INK39" s="304"/>
      <c r="INL39" s="304"/>
      <c r="INM39" s="304"/>
      <c r="INN39" s="304"/>
      <c r="INO39" s="304"/>
      <c r="INP39" s="304"/>
      <c r="INQ39" s="304"/>
      <c r="INR39" s="304"/>
      <c r="INS39" s="304"/>
      <c r="INT39" s="304"/>
      <c r="INU39" s="304"/>
      <c r="INV39" s="304"/>
      <c r="INW39" s="304"/>
      <c r="INX39" s="304"/>
      <c r="INY39" s="304"/>
      <c r="INZ39" s="304"/>
      <c r="IOA39" s="304"/>
      <c r="IOB39" s="304"/>
      <c r="IOC39" s="304"/>
      <c r="IOD39" s="304"/>
      <c r="IOE39" s="304"/>
      <c r="IOF39" s="304"/>
      <c r="IOG39" s="304"/>
      <c r="IOH39" s="304"/>
      <c r="IOI39" s="304"/>
      <c r="IOJ39" s="304"/>
      <c r="IOK39" s="304"/>
      <c r="IOL39" s="304"/>
      <c r="IOM39" s="304"/>
      <c r="ION39" s="304"/>
      <c r="IOO39" s="304"/>
      <c r="IOP39" s="304"/>
      <c r="IOQ39" s="304"/>
      <c r="IOR39" s="304"/>
      <c r="IOS39" s="304"/>
      <c r="IOT39" s="304"/>
      <c r="IOU39" s="304"/>
      <c r="IOV39" s="304"/>
      <c r="IOW39" s="304"/>
      <c r="IOX39" s="304"/>
      <c r="IOY39" s="304"/>
      <c r="IOZ39" s="304"/>
      <c r="IPA39" s="304"/>
      <c r="IPB39" s="304"/>
      <c r="IPC39" s="304"/>
      <c r="IPD39" s="304"/>
      <c r="IPE39" s="304"/>
      <c r="IPF39" s="304"/>
      <c r="IPG39" s="304"/>
      <c r="IPH39" s="304"/>
      <c r="IPI39" s="304"/>
      <c r="IPJ39" s="304"/>
      <c r="IPK39" s="304"/>
      <c r="IPL39" s="304"/>
      <c r="IPM39" s="304"/>
      <c r="IPN39" s="304"/>
      <c r="IPO39" s="304"/>
      <c r="IPP39" s="304"/>
      <c r="IPQ39" s="304"/>
      <c r="IPR39" s="304"/>
      <c r="IPS39" s="304"/>
      <c r="IPT39" s="304"/>
      <c r="IPU39" s="304"/>
      <c r="IPV39" s="304"/>
      <c r="IPW39" s="304"/>
      <c r="IPX39" s="304"/>
      <c r="IPY39" s="304"/>
      <c r="IPZ39" s="304"/>
      <c r="IQA39" s="304"/>
      <c r="IQB39" s="304"/>
      <c r="IQC39" s="304"/>
      <c r="IQD39" s="304"/>
      <c r="IQE39" s="304"/>
      <c r="IQF39" s="304"/>
      <c r="IQG39" s="304"/>
      <c r="IQH39" s="304"/>
      <c r="IQI39" s="304"/>
      <c r="IQJ39" s="304"/>
      <c r="IQK39" s="304"/>
      <c r="IQL39" s="304"/>
      <c r="IQM39" s="304"/>
      <c r="IQN39" s="304"/>
      <c r="IQO39" s="304"/>
      <c r="IQP39" s="304"/>
      <c r="IQQ39" s="304"/>
      <c r="IQR39" s="304"/>
      <c r="IQS39" s="304"/>
      <c r="IQT39" s="304"/>
      <c r="IQU39" s="304"/>
      <c r="IQV39" s="304"/>
      <c r="IQW39" s="304"/>
      <c r="IQX39" s="304"/>
      <c r="IQY39" s="304"/>
      <c r="IQZ39" s="304"/>
      <c r="IRA39" s="304"/>
      <c r="IRB39" s="304"/>
      <c r="IRC39" s="304"/>
      <c r="IRD39" s="304"/>
      <c r="IRE39" s="304"/>
      <c r="IRF39" s="304"/>
      <c r="IRG39" s="304"/>
      <c r="IRH39" s="304"/>
      <c r="IRI39" s="304"/>
      <c r="IRJ39" s="304"/>
      <c r="IRK39" s="304"/>
      <c r="IRL39" s="304"/>
      <c r="IRM39" s="304"/>
      <c r="IRN39" s="304"/>
      <c r="IRO39" s="304"/>
      <c r="IRP39" s="304"/>
      <c r="IRQ39" s="304"/>
      <c r="IRR39" s="304"/>
      <c r="IRS39" s="304"/>
      <c r="IRT39" s="304"/>
      <c r="IRU39" s="304"/>
      <c r="IRV39" s="304"/>
      <c r="IRW39" s="304"/>
      <c r="IRX39" s="304"/>
      <c r="IRY39" s="304"/>
      <c r="IRZ39" s="304"/>
      <c r="ISA39" s="304"/>
      <c r="ISB39" s="304"/>
      <c r="ISC39" s="304"/>
      <c r="ISD39" s="304"/>
      <c r="ISE39" s="304"/>
      <c r="ISF39" s="304"/>
      <c r="ISG39" s="304"/>
      <c r="ISH39" s="304"/>
      <c r="ISI39" s="304"/>
      <c r="ISJ39" s="304"/>
      <c r="ISK39" s="304"/>
      <c r="ISL39" s="304"/>
      <c r="ISM39" s="304"/>
      <c r="ISN39" s="304"/>
      <c r="ISO39" s="304"/>
      <c r="ISP39" s="304"/>
      <c r="ISQ39" s="304"/>
      <c r="ISR39" s="304"/>
      <c r="ISS39" s="304"/>
      <c r="IST39" s="304"/>
      <c r="ISU39" s="304"/>
      <c r="ISV39" s="304"/>
      <c r="ISW39" s="304"/>
      <c r="ISX39" s="304"/>
      <c r="ISY39" s="304"/>
      <c r="ISZ39" s="304"/>
      <c r="ITA39" s="304"/>
      <c r="ITB39" s="304"/>
      <c r="ITC39" s="304"/>
      <c r="ITD39" s="304"/>
      <c r="ITE39" s="304"/>
      <c r="ITF39" s="304"/>
      <c r="ITG39" s="304"/>
      <c r="ITH39" s="304"/>
      <c r="ITI39" s="304"/>
      <c r="ITN39" s="304"/>
      <c r="ITO39" s="304"/>
      <c r="ITP39" s="304"/>
      <c r="ITQ39" s="304"/>
      <c r="ITR39" s="304"/>
      <c r="ITS39" s="304"/>
      <c r="ITT39" s="304"/>
      <c r="ITU39" s="304"/>
      <c r="ITV39" s="304"/>
      <c r="ITW39" s="304"/>
      <c r="ITX39" s="304"/>
      <c r="IVP39" s="304"/>
      <c r="IVQ39" s="304"/>
      <c r="IVR39" s="304"/>
      <c r="IVS39" s="304"/>
      <c r="IVT39" s="304"/>
      <c r="IVU39" s="304"/>
      <c r="IVV39" s="304"/>
      <c r="IVW39" s="304"/>
      <c r="IVX39" s="304"/>
      <c r="IVY39" s="304"/>
      <c r="IVZ39" s="304"/>
      <c r="IWA39" s="304"/>
      <c r="IWB39" s="304"/>
      <c r="IWC39" s="304"/>
      <c r="IWD39" s="304"/>
      <c r="IWE39" s="304"/>
      <c r="IWF39" s="304"/>
      <c r="IWG39" s="304"/>
      <c r="IWH39" s="304"/>
      <c r="IWI39" s="304"/>
      <c r="IWJ39" s="304"/>
      <c r="IWK39" s="304"/>
      <c r="IWL39" s="304"/>
      <c r="IWM39" s="304"/>
      <c r="IWN39" s="304"/>
      <c r="IWO39" s="304"/>
      <c r="IWP39" s="304"/>
      <c r="IWQ39" s="304"/>
      <c r="IWR39" s="304"/>
      <c r="IWS39" s="304"/>
      <c r="IWT39" s="304"/>
      <c r="IWU39" s="304"/>
      <c r="IWV39" s="304"/>
      <c r="IWW39" s="304"/>
      <c r="IWX39" s="304"/>
      <c r="IWY39" s="304"/>
      <c r="IWZ39" s="304"/>
      <c r="IXA39" s="304"/>
      <c r="IXB39" s="304"/>
      <c r="IXC39" s="304"/>
      <c r="IXD39" s="304"/>
      <c r="IXE39" s="304"/>
      <c r="IXF39" s="304"/>
      <c r="IXG39" s="304"/>
      <c r="IXH39" s="304"/>
      <c r="IXI39" s="304"/>
      <c r="IXJ39" s="304"/>
      <c r="IXK39" s="304"/>
      <c r="IXL39" s="304"/>
      <c r="IXM39" s="304"/>
      <c r="IXN39" s="304"/>
      <c r="IXO39" s="304"/>
      <c r="IXP39" s="304"/>
      <c r="IXQ39" s="304"/>
      <c r="IXR39" s="304"/>
      <c r="IXS39" s="304"/>
      <c r="IXT39" s="304"/>
      <c r="IXU39" s="304"/>
      <c r="IXV39" s="304"/>
      <c r="IXW39" s="304"/>
      <c r="IXX39" s="304"/>
      <c r="IXY39" s="304"/>
      <c r="IXZ39" s="304"/>
      <c r="IYA39" s="304"/>
      <c r="IYB39" s="304"/>
      <c r="IYC39" s="304"/>
      <c r="IYD39" s="304"/>
      <c r="IYE39" s="304"/>
      <c r="IYF39" s="304"/>
      <c r="IYG39" s="304"/>
      <c r="IYH39" s="304"/>
      <c r="IYI39" s="304"/>
      <c r="IYJ39" s="304"/>
      <c r="IYK39" s="304"/>
      <c r="IYL39" s="304"/>
      <c r="IYM39" s="304"/>
      <c r="IYN39" s="304"/>
      <c r="IYO39" s="304"/>
      <c r="IYP39" s="304"/>
      <c r="IYQ39" s="304"/>
      <c r="IYR39" s="304"/>
      <c r="IYS39" s="304"/>
      <c r="IYT39" s="304"/>
      <c r="IYU39" s="304"/>
      <c r="IYV39" s="304"/>
      <c r="IYW39" s="304"/>
      <c r="IYX39" s="304"/>
      <c r="IYY39" s="304"/>
      <c r="IYZ39" s="304"/>
      <c r="IZA39" s="304"/>
      <c r="IZB39" s="304"/>
      <c r="IZC39" s="304"/>
      <c r="IZD39" s="304"/>
      <c r="IZE39" s="304"/>
      <c r="IZF39" s="304"/>
      <c r="IZG39" s="304"/>
      <c r="IZH39" s="304"/>
      <c r="IZI39" s="304"/>
      <c r="IZJ39" s="304"/>
      <c r="IZK39" s="304"/>
      <c r="IZL39" s="304"/>
      <c r="IZM39" s="304"/>
      <c r="IZN39" s="304"/>
      <c r="IZO39" s="304"/>
      <c r="IZP39" s="304"/>
      <c r="IZQ39" s="304"/>
      <c r="IZR39" s="304"/>
      <c r="IZS39" s="304"/>
      <c r="IZT39" s="304"/>
      <c r="IZU39" s="304"/>
      <c r="IZV39" s="304"/>
      <c r="IZW39" s="304"/>
      <c r="IZX39" s="304"/>
      <c r="IZY39" s="304"/>
      <c r="IZZ39" s="304"/>
      <c r="JAA39" s="304"/>
      <c r="JAB39" s="304"/>
      <c r="JAC39" s="304"/>
      <c r="JAD39" s="304"/>
      <c r="JAE39" s="304"/>
      <c r="JAF39" s="304"/>
      <c r="JAG39" s="304"/>
      <c r="JAH39" s="304"/>
      <c r="JAI39" s="304"/>
      <c r="JAJ39" s="304"/>
      <c r="JAK39" s="304"/>
      <c r="JAL39" s="304"/>
      <c r="JAM39" s="304"/>
      <c r="JAN39" s="304"/>
      <c r="JAO39" s="304"/>
      <c r="JAP39" s="304"/>
      <c r="JAQ39" s="304"/>
      <c r="JAR39" s="304"/>
      <c r="JAS39" s="304"/>
      <c r="JAT39" s="304"/>
      <c r="JAU39" s="304"/>
      <c r="JAV39" s="304"/>
      <c r="JAW39" s="304"/>
      <c r="JAX39" s="304"/>
      <c r="JAY39" s="304"/>
      <c r="JAZ39" s="304"/>
      <c r="JBA39" s="304"/>
      <c r="JBB39" s="304"/>
      <c r="JBC39" s="304"/>
      <c r="JBD39" s="304"/>
      <c r="JBE39" s="304"/>
      <c r="JBF39" s="304"/>
      <c r="JBG39" s="304"/>
      <c r="JBH39" s="304"/>
      <c r="JBI39" s="304"/>
      <c r="JBJ39" s="304"/>
      <c r="JBK39" s="304"/>
      <c r="JBL39" s="304"/>
      <c r="JBM39" s="304"/>
      <c r="JBN39" s="304"/>
      <c r="JBO39" s="304"/>
      <c r="JBP39" s="304"/>
      <c r="JBQ39" s="304"/>
      <c r="JBR39" s="304"/>
      <c r="JBS39" s="304"/>
      <c r="JBT39" s="304"/>
      <c r="JBU39" s="304"/>
      <c r="JBV39" s="304"/>
      <c r="JBW39" s="304"/>
      <c r="JBX39" s="304"/>
      <c r="JBY39" s="304"/>
      <c r="JBZ39" s="304"/>
      <c r="JCA39" s="304"/>
      <c r="JCB39" s="304"/>
      <c r="JCC39" s="304"/>
      <c r="JCD39" s="304"/>
      <c r="JCE39" s="304"/>
      <c r="JCF39" s="304"/>
      <c r="JCG39" s="304"/>
      <c r="JCH39" s="304"/>
      <c r="JCI39" s="304"/>
      <c r="JCJ39" s="304"/>
      <c r="JCK39" s="304"/>
      <c r="JCL39" s="304"/>
      <c r="JCM39" s="304"/>
      <c r="JCN39" s="304"/>
      <c r="JCO39" s="304"/>
      <c r="JCP39" s="304"/>
      <c r="JCQ39" s="304"/>
      <c r="JCR39" s="304"/>
      <c r="JCS39" s="304"/>
      <c r="JCT39" s="304"/>
      <c r="JCU39" s="304"/>
      <c r="JCV39" s="304"/>
      <c r="JCW39" s="304"/>
      <c r="JCX39" s="304"/>
      <c r="JCY39" s="304"/>
      <c r="JCZ39" s="304"/>
      <c r="JDA39" s="304"/>
      <c r="JDB39" s="304"/>
      <c r="JDC39" s="304"/>
      <c r="JDD39" s="304"/>
      <c r="JDE39" s="304"/>
      <c r="JDJ39" s="304"/>
      <c r="JDK39" s="304"/>
      <c r="JDL39" s="304"/>
      <c r="JDM39" s="304"/>
      <c r="JDN39" s="304"/>
      <c r="JDO39" s="304"/>
      <c r="JDP39" s="304"/>
      <c r="JDQ39" s="304"/>
      <c r="JDR39" s="304"/>
      <c r="JDS39" s="304"/>
      <c r="JDT39" s="304"/>
      <c r="JFL39" s="304"/>
      <c r="JFM39" s="304"/>
      <c r="JFN39" s="304"/>
      <c r="JFO39" s="304"/>
      <c r="JFP39" s="304"/>
      <c r="JFQ39" s="304"/>
      <c r="JFR39" s="304"/>
      <c r="JFS39" s="304"/>
      <c r="JFT39" s="304"/>
      <c r="JFU39" s="304"/>
      <c r="JFV39" s="304"/>
      <c r="JFW39" s="304"/>
      <c r="JFX39" s="304"/>
      <c r="JFY39" s="304"/>
      <c r="JFZ39" s="304"/>
      <c r="JGA39" s="304"/>
      <c r="JGB39" s="304"/>
      <c r="JGC39" s="304"/>
      <c r="JGD39" s="304"/>
      <c r="JGE39" s="304"/>
      <c r="JGF39" s="304"/>
      <c r="JGG39" s="304"/>
      <c r="JGH39" s="304"/>
      <c r="JGI39" s="304"/>
      <c r="JGJ39" s="304"/>
      <c r="JGK39" s="304"/>
      <c r="JGL39" s="304"/>
      <c r="JGM39" s="304"/>
      <c r="JGN39" s="304"/>
      <c r="JGO39" s="304"/>
      <c r="JGP39" s="304"/>
      <c r="JGQ39" s="304"/>
      <c r="JGR39" s="304"/>
      <c r="JGS39" s="304"/>
      <c r="JGT39" s="304"/>
      <c r="JGU39" s="304"/>
      <c r="JGV39" s="304"/>
      <c r="JGW39" s="304"/>
      <c r="JGX39" s="304"/>
      <c r="JGY39" s="304"/>
      <c r="JGZ39" s="304"/>
      <c r="JHA39" s="304"/>
      <c r="JHB39" s="304"/>
      <c r="JHC39" s="304"/>
      <c r="JHD39" s="304"/>
      <c r="JHE39" s="304"/>
      <c r="JHF39" s="304"/>
      <c r="JHG39" s="304"/>
      <c r="JHH39" s="304"/>
      <c r="JHI39" s="304"/>
      <c r="JHJ39" s="304"/>
      <c r="JHK39" s="304"/>
      <c r="JHL39" s="304"/>
      <c r="JHM39" s="304"/>
      <c r="JHN39" s="304"/>
      <c r="JHO39" s="304"/>
      <c r="JHP39" s="304"/>
      <c r="JHQ39" s="304"/>
      <c r="JHR39" s="304"/>
      <c r="JHS39" s="304"/>
      <c r="JHT39" s="304"/>
      <c r="JHU39" s="304"/>
      <c r="JHV39" s="304"/>
      <c r="JHW39" s="304"/>
      <c r="JHX39" s="304"/>
      <c r="JHY39" s="304"/>
      <c r="JHZ39" s="304"/>
      <c r="JIA39" s="304"/>
      <c r="JIB39" s="304"/>
      <c r="JIC39" s="304"/>
      <c r="JID39" s="304"/>
      <c r="JIE39" s="304"/>
      <c r="JIF39" s="304"/>
      <c r="JIG39" s="304"/>
      <c r="JIH39" s="304"/>
      <c r="JII39" s="304"/>
      <c r="JIJ39" s="304"/>
      <c r="JIK39" s="304"/>
      <c r="JIL39" s="304"/>
      <c r="JIM39" s="304"/>
      <c r="JIN39" s="304"/>
      <c r="JIO39" s="304"/>
      <c r="JIP39" s="304"/>
      <c r="JIQ39" s="304"/>
      <c r="JIR39" s="304"/>
      <c r="JIS39" s="304"/>
      <c r="JIT39" s="304"/>
      <c r="JIU39" s="304"/>
      <c r="JIV39" s="304"/>
      <c r="JIW39" s="304"/>
      <c r="JIX39" s="304"/>
      <c r="JIY39" s="304"/>
      <c r="JIZ39" s="304"/>
      <c r="JJA39" s="304"/>
      <c r="JJB39" s="304"/>
      <c r="JJC39" s="304"/>
      <c r="JJD39" s="304"/>
      <c r="JJE39" s="304"/>
      <c r="JJF39" s="304"/>
      <c r="JJG39" s="304"/>
      <c r="JJH39" s="304"/>
      <c r="JJI39" s="304"/>
      <c r="JJJ39" s="304"/>
      <c r="JJK39" s="304"/>
      <c r="JJL39" s="304"/>
      <c r="JJM39" s="304"/>
      <c r="JJN39" s="304"/>
      <c r="JJO39" s="304"/>
      <c r="JJP39" s="304"/>
      <c r="JJQ39" s="304"/>
      <c r="JJR39" s="304"/>
      <c r="JJS39" s="304"/>
      <c r="JJT39" s="304"/>
      <c r="JJU39" s="304"/>
      <c r="JJV39" s="304"/>
      <c r="JJW39" s="304"/>
      <c r="JJX39" s="304"/>
      <c r="JJY39" s="304"/>
      <c r="JJZ39" s="304"/>
      <c r="JKA39" s="304"/>
      <c r="JKB39" s="304"/>
      <c r="JKC39" s="304"/>
      <c r="JKD39" s="304"/>
      <c r="JKE39" s="304"/>
      <c r="JKF39" s="304"/>
      <c r="JKG39" s="304"/>
      <c r="JKH39" s="304"/>
      <c r="JKI39" s="304"/>
      <c r="JKJ39" s="304"/>
      <c r="JKK39" s="304"/>
      <c r="JKL39" s="304"/>
      <c r="JKM39" s="304"/>
      <c r="JKN39" s="304"/>
      <c r="JKO39" s="304"/>
      <c r="JKP39" s="304"/>
      <c r="JKQ39" s="304"/>
      <c r="JKR39" s="304"/>
      <c r="JKS39" s="304"/>
      <c r="JKT39" s="304"/>
      <c r="JKU39" s="304"/>
      <c r="JKV39" s="304"/>
      <c r="JKW39" s="304"/>
      <c r="JKX39" s="304"/>
      <c r="JKY39" s="304"/>
      <c r="JKZ39" s="304"/>
      <c r="JLA39" s="304"/>
      <c r="JLB39" s="304"/>
      <c r="JLC39" s="304"/>
      <c r="JLD39" s="304"/>
      <c r="JLE39" s="304"/>
      <c r="JLF39" s="304"/>
      <c r="JLG39" s="304"/>
      <c r="JLH39" s="304"/>
      <c r="JLI39" s="304"/>
      <c r="JLJ39" s="304"/>
      <c r="JLK39" s="304"/>
      <c r="JLL39" s="304"/>
      <c r="JLM39" s="304"/>
      <c r="JLN39" s="304"/>
      <c r="JLO39" s="304"/>
      <c r="JLP39" s="304"/>
      <c r="JLQ39" s="304"/>
      <c r="JLR39" s="304"/>
      <c r="JLS39" s="304"/>
      <c r="JLT39" s="304"/>
      <c r="JLU39" s="304"/>
      <c r="JLV39" s="304"/>
      <c r="JLW39" s="304"/>
      <c r="JLX39" s="304"/>
      <c r="JLY39" s="304"/>
      <c r="JLZ39" s="304"/>
      <c r="JMA39" s="304"/>
      <c r="JMB39" s="304"/>
      <c r="JMC39" s="304"/>
      <c r="JMD39" s="304"/>
      <c r="JME39" s="304"/>
      <c r="JMF39" s="304"/>
      <c r="JMG39" s="304"/>
      <c r="JMH39" s="304"/>
      <c r="JMI39" s="304"/>
      <c r="JMJ39" s="304"/>
      <c r="JMK39" s="304"/>
      <c r="JML39" s="304"/>
      <c r="JMM39" s="304"/>
      <c r="JMN39" s="304"/>
      <c r="JMO39" s="304"/>
      <c r="JMP39" s="304"/>
      <c r="JMQ39" s="304"/>
      <c r="JMR39" s="304"/>
      <c r="JMS39" s="304"/>
      <c r="JMT39" s="304"/>
      <c r="JMU39" s="304"/>
      <c r="JMV39" s="304"/>
      <c r="JMW39" s="304"/>
      <c r="JMX39" s="304"/>
      <c r="JMY39" s="304"/>
      <c r="JMZ39" s="304"/>
      <c r="JNA39" s="304"/>
      <c r="JNF39" s="304"/>
      <c r="JNG39" s="304"/>
      <c r="JNH39" s="304"/>
      <c r="JNI39" s="304"/>
      <c r="JNJ39" s="304"/>
      <c r="JNK39" s="304"/>
      <c r="JNL39" s="304"/>
      <c r="JNM39" s="304"/>
      <c r="JNN39" s="304"/>
      <c r="JNO39" s="304"/>
      <c r="JNP39" s="304"/>
      <c r="JPH39" s="304"/>
      <c r="JPI39" s="304"/>
      <c r="JPJ39" s="304"/>
      <c r="JPK39" s="304"/>
      <c r="JPL39" s="304"/>
      <c r="JPM39" s="304"/>
      <c r="JPN39" s="304"/>
      <c r="JPO39" s="304"/>
      <c r="JPP39" s="304"/>
      <c r="JPQ39" s="304"/>
      <c r="JPR39" s="304"/>
      <c r="JPS39" s="304"/>
      <c r="JPT39" s="304"/>
      <c r="JPU39" s="304"/>
      <c r="JPV39" s="304"/>
      <c r="JPW39" s="304"/>
      <c r="JPX39" s="304"/>
      <c r="JPY39" s="304"/>
      <c r="JPZ39" s="304"/>
      <c r="JQA39" s="304"/>
      <c r="JQB39" s="304"/>
      <c r="JQC39" s="304"/>
      <c r="JQD39" s="304"/>
      <c r="JQE39" s="304"/>
      <c r="JQF39" s="304"/>
      <c r="JQG39" s="304"/>
      <c r="JQH39" s="304"/>
      <c r="JQI39" s="304"/>
      <c r="JQJ39" s="304"/>
      <c r="JQK39" s="304"/>
      <c r="JQL39" s="304"/>
      <c r="JQM39" s="304"/>
      <c r="JQN39" s="304"/>
      <c r="JQO39" s="304"/>
      <c r="JQP39" s="304"/>
      <c r="JQQ39" s="304"/>
      <c r="JQR39" s="304"/>
      <c r="JQS39" s="304"/>
      <c r="JQT39" s="304"/>
      <c r="JQU39" s="304"/>
      <c r="JQV39" s="304"/>
      <c r="JQW39" s="304"/>
      <c r="JQX39" s="304"/>
      <c r="JQY39" s="304"/>
      <c r="JQZ39" s="304"/>
      <c r="JRA39" s="304"/>
      <c r="JRB39" s="304"/>
      <c r="JRC39" s="304"/>
      <c r="JRD39" s="304"/>
      <c r="JRE39" s="304"/>
      <c r="JRF39" s="304"/>
      <c r="JRG39" s="304"/>
      <c r="JRH39" s="304"/>
      <c r="JRI39" s="304"/>
      <c r="JRJ39" s="304"/>
      <c r="JRK39" s="304"/>
      <c r="JRL39" s="304"/>
      <c r="JRM39" s="304"/>
      <c r="JRN39" s="304"/>
      <c r="JRO39" s="304"/>
      <c r="JRP39" s="304"/>
      <c r="JRQ39" s="304"/>
      <c r="JRR39" s="304"/>
      <c r="JRS39" s="304"/>
      <c r="JRT39" s="304"/>
      <c r="JRU39" s="304"/>
      <c r="JRV39" s="304"/>
      <c r="JRW39" s="304"/>
      <c r="JRX39" s="304"/>
      <c r="JRY39" s="304"/>
      <c r="JRZ39" s="304"/>
      <c r="JSA39" s="304"/>
      <c r="JSB39" s="304"/>
      <c r="JSC39" s="304"/>
      <c r="JSD39" s="304"/>
      <c r="JSE39" s="304"/>
      <c r="JSF39" s="304"/>
      <c r="JSG39" s="304"/>
      <c r="JSH39" s="304"/>
      <c r="JSI39" s="304"/>
      <c r="JSJ39" s="304"/>
      <c r="JSK39" s="304"/>
      <c r="JSL39" s="304"/>
      <c r="JSM39" s="304"/>
      <c r="JSN39" s="304"/>
      <c r="JSO39" s="304"/>
      <c r="JSP39" s="304"/>
      <c r="JSQ39" s="304"/>
      <c r="JSR39" s="304"/>
      <c r="JSS39" s="304"/>
      <c r="JST39" s="304"/>
      <c r="JSU39" s="304"/>
      <c r="JSV39" s="304"/>
      <c r="JSW39" s="304"/>
      <c r="JSX39" s="304"/>
      <c r="JSY39" s="304"/>
      <c r="JSZ39" s="304"/>
      <c r="JTA39" s="304"/>
      <c r="JTB39" s="304"/>
      <c r="JTC39" s="304"/>
      <c r="JTD39" s="304"/>
      <c r="JTE39" s="304"/>
      <c r="JTF39" s="304"/>
      <c r="JTG39" s="304"/>
      <c r="JTH39" s="304"/>
      <c r="JTI39" s="304"/>
      <c r="JTJ39" s="304"/>
      <c r="JTK39" s="304"/>
      <c r="JTL39" s="304"/>
      <c r="JTM39" s="304"/>
      <c r="JTN39" s="304"/>
      <c r="JTO39" s="304"/>
      <c r="JTP39" s="304"/>
      <c r="JTQ39" s="304"/>
      <c r="JTR39" s="304"/>
      <c r="JTS39" s="304"/>
      <c r="JTT39" s="304"/>
      <c r="JTU39" s="304"/>
      <c r="JTV39" s="304"/>
      <c r="JTW39" s="304"/>
      <c r="JTX39" s="304"/>
      <c r="JTY39" s="304"/>
      <c r="JTZ39" s="304"/>
      <c r="JUA39" s="304"/>
      <c r="JUB39" s="304"/>
      <c r="JUC39" s="304"/>
      <c r="JUD39" s="304"/>
      <c r="JUE39" s="304"/>
      <c r="JUF39" s="304"/>
      <c r="JUG39" s="304"/>
      <c r="JUH39" s="304"/>
      <c r="JUI39" s="304"/>
      <c r="JUJ39" s="304"/>
      <c r="JUK39" s="304"/>
      <c r="JUL39" s="304"/>
      <c r="JUM39" s="304"/>
      <c r="JUN39" s="304"/>
      <c r="JUO39" s="304"/>
      <c r="JUP39" s="304"/>
      <c r="JUQ39" s="304"/>
      <c r="JUR39" s="304"/>
      <c r="JUS39" s="304"/>
      <c r="JUT39" s="304"/>
      <c r="JUU39" s="304"/>
      <c r="JUV39" s="304"/>
      <c r="JUW39" s="304"/>
      <c r="JUX39" s="304"/>
      <c r="JUY39" s="304"/>
      <c r="JUZ39" s="304"/>
      <c r="JVA39" s="304"/>
      <c r="JVB39" s="304"/>
      <c r="JVC39" s="304"/>
      <c r="JVD39" s="304"/>
      <c r="JVE39" s="304"/>
      <c r="JVF39" s="304"/>
      <c r="JVG39" s="304"/>
      <c r="JVH39" s="304"/>
      <c r="JVI39" s="304"/>
      <c r="JVJ39" s="304"/>
      <c r="JVK39" s="304"/>
      <c r="JVL39" s="304"/>
      <c r="JVM39" s="304"/>
      <c r="JVN39" s="304"/>
      <c r="JVO39" s="304"/>
      <c r="JVP39" s="304"/>
      <c r="JVQ39" s="304"/>
      <c r="JVR39" s="304"/>
      <c r="JVS39" s="304"/>
      <c r="JVT39" s="304"/>
      <c r="JVU39" s="304"/>
      <c r="JVV39" s="304"/>
      <c r="JVW39" s="304"/>
      <c r="JVX39" s="304"/>
      <c r="JVY39" s="304"/>
      <c r="JVZ39" s="304"/>
      <c r="JWA39" s="304"/>
      <c r="JWB39" s="304"/>
      <c r="JWC39" s="304"/>
      <c r="JWD39" s="304"/>
      <c r="JWE39" s="304"/>
      <c r="JWF39" s="304"/>
      <c r="JWG39" s="304"/>
      <c r="JWH39" s="304"/>
      <c r="JWI39" s="304"/>
      <c r="JWJ39" s="304"/>
      <c r="JWK39" s="304"/>
      <c r="JWL39" s="304"/>
      <c r="JWM39" s="304"/>
      <c r="JWN39" s="304"/>
      <c r="JWO39" s="304"/>
      <c r="JWP39" s="304"/>
      <c r="JWQ39" s="304"/>
      <c r="JWR39" s="304"/>
      <c r="JWS39" s="304"/>
      <c r="JWT39" s="304"/>
      <c r="JWU39" s="304"/>
      <c r="JWV39" s="304"/>
      <c r="JWW39" s="304"/>
      <c r="JXB39" s="304"/>
      <c r="JXC39" s="304"/>
      <c r="JXD39" s="304"/>
      <c r="JXE39" s="304"/>
      <c r="JXF39" s="304"/>
      <c r="JXG39" s="304"/>
      <c r="JXH39" s="304"/>
      <c r="JXI39" s="304"/>
      <c r="JXJ39" s="304"/>
      <c r="JXK39" s="304"/>
      <c r="JXL39" s="304"/>
      <c r="JZD39" s="304"/>
      <c r="JZE39" s="304"/>
      <c r="JZF39" s="304"/>
      <c r="JZG39" s="304"/>
      <c r="JZH39" s="304"/>
      <c r="JZI39" s="304"/>
      <c r="JZJ39" s="304"/>
      <c r="JZK39" s="304"/>
      <c r="JZL39" s="304"/>
      <c r="JZM39" s="304"/>
      <c r="JZN39" s="304"/>
      <c r="JZO39" s="304"/>
      <c r="JZP39" s="304"/>
      <c r="JZQ39" s="304"/>
      <c r="JZR39" s="304"/>
      <c r="JZS39" s="304"/>
      <c r="JZT39" s="304"/>
      <c r="JZU39" s="304"/>
      <c r="JZV39" s="304"/>
      <c r="JZW39" s="304"/>
      <c r="JZX39" s="304"/>
      <c r="JZY39" s="304"/>
      <c r="JZZ39" s="304"/>
      <c r="KAA39" s="304"/>
      <c r="KAB39" s="304"/>
      <c r="KAC39" s="304"/>
      <c r="KAD39" s="304"/>
      <c r="KAE39" s="304"/>
      <c r="KAF39" s="304"/>
      <c r="KAG39" s="304"/>
      <c r="KAH39" s="304"/>
      <c r="KAI39" s="304"/>
      <c r="KAJ39" s="304"/>
      <c r="KAK39" s="304"/>
      <c r="KAL39" s="304"/>
      <c r="KAM39" s="304"/>
      <c r="KAN39" s="304"/>
      <c r="KAO39" s="304"/>
      <c r="KAP39" s="304"/>
      <c r="KAQ39" s="304"/>
      <c r="KAR39" s="304"/>
      <c r="KAS39" s="304"/>
      <c r="KAT39" s="304"/>
      <c r="KAU39" s="304"/>
      <c r="KAV39" s="304"/>
      <c r="KAW39" s="304"/>
      <c r="KAX39" s="304"/>
      <c r="KAY39" s="304"/>
      <c r="KAZ39" s="304"/>
      <c r="KBA39" s="304"/>
      <c r="KBB39" s="304"/>
      <c r="KBC39" s="304"/>
      <c r="KBD39" s="304"/>
      <c r="KBE39" s="304"/>
      <c r="KBF39" s="304"/>
      <c r="KBG39" s="304"/>
      <c r="KBH39" s="304"/>
      <c r="KBI39" s="304"/>
      <c r="KBJ39" s="304"/>
      <c r="KBK39" s="304"/>
      <c r="KBL39" s="304"/>
      <c r="KBM39" s="304"/>
      <c r="KBN39" s="304"/>
      <c r="KBO39" s="304"/>
      <c r="KBP39" s="304"/>
      <c r="KBQ39" s="304"/>
      <c r="KBR39" s="304"/>
      <c r="KBS39" s="304"/>
      <c r="KBT39" s="304"/>
      <c r="KBU39" s="304"/>
      <c r="KBV39" s="304"/>
      <c r="KBW39" s="304"/>
      <c r="KBX39" s="304"/>
      <c r="KBY39" s="304"/>
      <c r="KBZ39" s="304"/>
      <c r="KCA39" s="304"/>
      <c r="KCB39" s="304"/>
      <c r="KCC39" s="304"/>
      <c r="KCD39" s="304"/>
      <c r="KCE39" s="304"/>
      <c r="KCF39" s="304"/>
      <c r="KCG39" s="304"/>
      <c r="KCH39" s="304"/>
      <c r="KCI39" s="304"/>
      <c r="KCJ39" s="304"/>
      <c r="KCK39" s="304"/>
      <c r="KCL39" s="304"/>
      <c r="KCM39" s="304"/>
      <c r="KCN39" s="304"/>
      <c r="KCO39" s="304"/>
      <c r="KCP39" s="304"/>
      <c r="KCQ39" s="304"/>
      <c r="KCR39" s="304"/>
      <c r="KCS39" s="304"/>
      <c r="KCT39" s="304"/>
      <c r="KCU39" s="304"/>
      <c r="KCV39" s="304"/>
      <c r="KCW39" s="304"/>
      <c r="KCX39" s="304"/>
      <c r="KCY39" s="304"/>
      <c r="KCZ39" s="304"/>
      <c r="KDA39" s="304"/>
      <c r="KDB39" s="304"/>
      <c r="KDC39" s="304"/>
      <c r="KDD39" s="304"/>
      <c r="KDE39" s="304"/>
      <c r="KDF39" s="304"/>
      <c r="KDG39" s="304"/>
      <c r="KDH39" s="304"/>
      <c r="KDI39" s="304"/>
      <c r="KDJ39" s="304"/>
      <c r="KDK39" s="304"/>
      <c r="KDL39" s="304"/>
      <c r="KDM39" s="304"/>
      <c r="KDN39" s="304"/>
      <c r="KDO39" s="304"/>
      <c r="KDP39" s="304"/>
      <c r="KDQ39" s="304"/>
      <c r="KDR39" s="304"/>
      <c r="KDS39" s="304"/>
      <c r="KDT39" s="304"/>
      <c r="KDU39" s="304"/>
      <c r="KDV39" s="304"/>
      <c r="KDW39" s="304"/>
      <c r="KDX39" s="304"/>
      <c r="KDY39" s="304"/>
      <c r="KDZ39" s="304"/>
      <c r="KEA39" s="304"/>
      <c r="KEB39" s="304"/>
      <c r="KEC39" s="304"/>
      <c r="KED39" s="304"/>
      <c r="KEE39" s="304"/>
      <c r="KEF39" s="304"/>
      <c r="KEG39" s="304"/>
      <c r="KEH39" s="304"/>
      <c r="KEI39" s="304"/>
      <c r="KEJ39" s="304"/>
      <c r="KEK39" s="304"/>
      <c r="KEL39" s="304"/>
      <c r="KEM39" s="304"/>
      <c r="KEN39" s="304"/>
      <c r="KEO39" s="304"/>
      <c r="KEP39" s="304"/>
      <c r="KEQ39" s="304"/>
      <c r="KER39" s="304"/>
      <c r="KES39" s="304"/>
      <c r="KET39" s="304"/>
      <c r="KEU39" s="304"/>
      <c r="KEV39" s="304"/>
      <c r="KEW39" s="304"/>
      <c r="KEX39" s="304"/>
      <c r="KEY39" s="304"/>
      <c r="KEZ39" s="304"/>
      <c r="KFA39" s="304"/>
      <c r="KFB39" s="304"/>
      <c r="KFC39" s="304"/>
      <c r="KFD39" s="304"/>
      <c r="KFE39" s="304"/>
      <c r="KFF39" s="304"/>
      <c r="KFG39" s="304"/>
      <c r="KFH39" s="304"/>
      <c r="KFI39" s="304"/>
      <c r="KFJ39" s="304"/>
      <c r="KFK39" s="304"/>
      <c r="KFL39" s="304"/>
      <c r="KFM39" s="304"/>
      <c r="KFN39" s="304"/>
      <c r="KFO39" s="304"/>
      <c r="KFP39" s="304"/>
      <c r="KFQ39" s="304"/>
      <c r="KFR39" s="304"/>
      <c r="KFS39" s="304"/>
      <c r="KFT39" s="304"/>
      <c r="KFU39" s="304"/>
      <c r="KFV39" s="304"/>
      <c r="KFW39" s="304"/>
      <c r="KFX39" s="304"/>
      <c r="KFY39" s="304"/>
      <c r="KFZ39" s="304"/>
      <c r="KGA39" s="304"/>
      <c r="KGB39" s="304"/>
      <c r="KGC39" s="304"/>
      <c r="KGD39" s="304"/>
      <c r="KGE39" s="304"/>
      <c r="KGF39" s="304"/>
      <c r="KGG39" s="304"/>
      <c r="KGH39" s="304"/>
      <c r="KGI39" s="304"/>
      <c r="KGJ39" s="304"/>
      <c r="KGK39" s="304"/>
      <c r="KGL39" s="304"/>
      <c r="KGM39" s="304"/>
      <c r="KGN39" s="304"/>
      <c r="KGO39" s="304"/>
      <c r="KGP39" s="304"/>
      <c r="KGQ39" s="304"/>
      <c r="KGR39" s="304"/>
      <c r="KGS39" s="304"/>
      <c r="KGX39" s="304"/>
      <c r="KGY39" s="304"/>
      <c r="KGZ39" s="304"/>
      <c r="KHA39" s="304"/>
      <c r="KHB39" s="304"/>
      <c r="KHC39" s="304"/>
      <c r="KHD39" s="304"/>
      <c r="KHE39" s="304"/>
      <c r="KHF39" s="304"/>
      <c r="KHG39" s="304"/>
      <c r="KHH39" s="304"/>
      <c r="KIZ39" s="304"/>
      <c r="KJA39" s="304"/>
      <c r="KJB39" s="304"/>
      <c r="KJC39" s="304"/>
      <c r="KJD39" s="304"/>
      <c r="KJE39" s="304"/>
      <c r="KJF39" s="304"/>
      <c r="KJG39" s="304"/>
      <c r="KJH39" s="304"/>
      <c r="KJI39" s="304"/>
      <c r="KJJ39" s="304"/>
      <c r="KJK39" s="304"/>
      <c r="KJL39" s="304"/>
      <c r="KJM39" s="304"/>
      <c r="KJN39" s="304"/>
      <c r="KJO39" s="304"/>
      <c r="KJP39" s="304"/>
      <c r="KJQ39" s="304"/>
      <c r="KJR39" s="304"/>
      <c r="KJS39" s="304"/>
      <c r="KJT39" s="304"/>
      <c r="KJU39" s="304"/>
      <c r="KJV39" s="304"/>
      <c r="KJW39" s="304"/>
      <c r="KJX39" s="304"/>
      <c r="KJY39" s="304"/>
      <c r="KJZ39" s="304"/>
      <c r="KKA39" s="304"/>
      <c r="KKB39" s="304"/>
      <c r="KKC39" s="304"/>
      <c r="KKD39" s="304"/>
      <c r="KKE39" s="304"/>
      <c r="KKF39" s="304"/>
      <c r="KKG39" s="304"/>
      <c r="KKH39" s="304"/>
      <c r="KKI39" s="304"/>
      <c r="KKJ39" s="304"/>
      <c r="KKK39" s="304"/>
      <c r="KKL39" s="304"/>
      <c r="KKM39" s="304"/>
      <c r="KKN39" s="304"/>
      <c r="KKO39" s="304"/>
      <c r="KKP39" s="304"/>
      <c r="KKQ39" s="304"/>
      <c r="KKR39" s="304"/>
      <c r="KKS39" s="304"/>
      <c r="KKT39" s="304"/>
      <c r="KKU39" s="304"/>
      <c r="KKV39" s="304"/>
      <c r="KKW39" s="304"/>
      <c r="KKX39" s="304"/>
      <c r="KKY39" s="304"/>
      <c r="KKZ39" s="304"/>
      <c r="KLA39" s="304"/>
      <c r="KLB39" s="304"/>
      <c r="KLC39" s="304"/>
      <c r="KLD39" s="304"/>
      <c r="KLE39" s="304"/>
      <c r="KLF39" s="304"/>
      <c r="KLG39" s="304"/>
      <c r="KLH39" s="304"/>
      <c r="KLI39" s="304"/>
      <c r="KLJ39" s="304"/>
      <c r="KLK39" s="304"/>
      <c r="KLL39" s="304"/>
      <c r="KLM39" s="304"/>
      <c r="KLN39" s="304"/>
      <c r="KLO39" s="304"/>
      <c r="KLP39" s="304"/>
      <c r="KLQ39" s="304"/>
      <c r="KLR39" s="304"/>
      <c r="KLS39" s="304"/>
      <c r="KLT39" s="304"/>
      <c r="KLU39" s="304"/>
      <c r="KLV39" s="304"/>
      <c r="KLW39" s="304"/>
      <c r="KLX39" s="304"/>
      <c r="KLY39" s="304"/>
      <c r="KLZ39" s="304"/>
      <c r="KMA39" s="304"/>
      <c r="KMB39" s="304"/>
      <c r="KMC39" s="304"/>
      <c r="KMD39" s="304"/>
      <c r="KME39" s="304"/>
      <c r="KMF39" s="304"/>
      <c r="KMG39" s="304"/>
      <c r="KMH39" s="304"/>
      <c r="KMI39" s="304"/>
      <c r="KMJ39" s="304"/>
      <c r="KMK39" s="304"/>
      <c r="KML39" s="304"/>
      <c r="KMM39" s="304"/>
      <c r="KMN39" s="304"/>
      <c r="KMO39" s="304"/>
      <c r="KMP39" s="304"/>
      <c r="KMQ39" s="304"/>
      <c r="KMR39" s="304"/>
      <c r="KMS39" s="304"/>
      <c r="KMT39" s="304"/>
      <c r="KMU39" s="304"/>
      <c r="KMV39" s="304"/>
      <c r="KMW39" s="304"/>
      <c r="KMX39" s="304"/>
      <c r="KMY39" s="304"/>
      <c r="KMZ39" s="304"/>
      <c r="KNA39" s="304"/>
      <c r="KNB39" s="304"/>
      <c r="KNC39" s="304"/>
      <c r="KND39" s="304"/>
      <c r="KNE39" s="304"/>
      <c r="KNF39" s="304"/>
      <c r="KNG39" s="304"/>
      <c r="KNH39" s="304"/>
      <c r="KNI39" s="304"/>
      <c r="KNJ39" s="304"/>
      <c r="KNK39" s="304"/>
      <c r="KNL39" s="304"/>
      <c r="KNM39" s="304"/>
      <c r="KNN39" s="304"/>
      <c r="KNO39" s="304"/>
      <c r="KNP39" s="304"/>
      <c r="KNQ39" s="304"/>
      <c r="KNR39" s="304"/>
      <c r="KNS39" s="304"/>
      <c r="KNT39" s="304"/>
      <c r="KNU39" s="304"/>
      <c r="KNV39" s="304"/>
      <c r="KNW39" s="304"/>
      <c r="KNX39" s="304"/>
      <c r="KNY39" s="304"/>
      <c r="KNZ39" s="304"/>
      <c r="KOA39" s="304"/>
      <c r="KOB39" s="304"/>
      <c r="KOC39" s="304"/>
      <c r="KOD39" s="304"/>
      <c r="KOE39" s="304"/>
      <c r="KOF39" s="304"/>
      <c r="KOG39" s="304"/>
      <c r="KOH39" s="304"/>
      <c r="KOI39" s="304"/>
      <c r="KOJ39" s="304"/>
      <c r="KOK39" s="304"/>
      <c r="KOL39" s="304"/>
      <c r="KOM39" s="304"/>
      <c r="KON39" s="304"/>
      <c r="KOO39" s="304"/>
      <c r="KOP39" s="304"/>
      <c r="KOQ39" s="304"/>
      <c r="KOR39" s="304"/>
      <c r="KOS39" s="304"/>
      <c r="KOT39" s="304"/>
      <c r="KOU39" s="304"/>
      <c r="KOV39" s="304"/>
      <c r="KOW39" s="304"/>
      <c r="KOX39" s="304"/>
      <c r="KOY39" s="304"/>
      <c r="KOZ39" s="304"/>
      <c r="KPA39" s="304"/>
      <c r="KPB39" s="304"/>
      <c r="KPC39" s="304"/>
      <c r="KPD39" s="304"/>
      <c r="KPE39" s="304"/>
      <c r="KPF39" s="304"/>
      <c r="KPG39" s="304"/>
      <c r="KPH39" s="304"/>
      <c r="KPI39" s="304"/>
      <c r="KPJ39" s="304"/>
      <c r="KPK39" s="304"/>
      <c r="KPL39" s="304"/>
      <c r="KPM39" s="304"/>
      <c r="KPN39" s="304"/>
      <c r="KPO39" s="304"/>
      <c r="KPP39" s="304"/>
      <c r="KPQ39" s="304"/>
      <c r="KPR39" s="304"/>
      <c r="KPS39" s="304"/>
      <c r="KPT39" s="304"/>
      <c r="KPU39" s="304"/>
      <c r="KPV39" s="304"/>
      <c r="KPW39" s="304"/>
      <c r="KPX39" s="304"/>
      <c r="KPY39" s="304"/>
      <c r="KPZ39" s="304"/>
      <c r="KQA39" s="304"/>
      <c r="KQB39" s="304"/>
      <c r="KQC39" s="304"/>
      <c r="KQD39" s="304"/>
      <c r="KQE39" s="304"/>
      <c r="KQF39" s="304"/>
      <c r="KQG39" s="304"/>
      <c r="KQH39" s="304"/>
      <c r="KQI39" s="304"/>
      <c r="KQJ39" s="304"/>
      <c r="KQK39" s="304"/>
      <c r="KQL39" s="304"/>
      <c r="KQM39" s="304"/>
      <c r="KQN39" s="304"/>
      <c r="KQO39" s="304"/>
      <c r="KQT39" s="304"/>
      <c r="KQU39" s="304"/>
      <c r="KQV39" s="304"/>
      <c r="KQW39" s="304"/>
      <c r="KQX39" s="304"/>
      <c r="KQY39" s="304"/>
      <c r="KQZ39" s="304"/>
      <c r="KRA39" s="304"/>
      <c r="KRB39" s="304"/>
      <c r="KRC39" s="304"/>
      <c r="KRD39" s="304"/>
      <c r="KSV39" s="304"/>
      <c r="KSW39" s="304"/>
      <c r="KSX39" s="304"/>
      <c r="KSY39" s="304"/>
      <c r="KSZ39" s="304"/>
      <c r="KTA39" s="304"/>
      <c r="KTB39" s="304"/>
      <c r="KTC39" s="304"/>
      <c r="KTD39" s="304"/>
      <c r="KTE39" s="304"/>
      <c r="KTF39" s="304"/>
      <c r="KTG39" s="304"/>
      <c r="KTH39" s="304"/>
      <c r="KTI39" s="304"/>
      <c r="KTJ39" s="304"/>
      <c r="KTK39" s="304"/>
      <c r="KTL39" s="304"/>
      <c r="KTM39" s="304"/>
      <c r="KTN39" s="304"/>
      <c r="KTO39" s="304"/>
      <c r="KTP39" s="304"/>
      <c r="KTQ39" s="304"/>
      <c r="KTR39" s="304"/>
      <c r="KTS39" s="304"/>
      <c r="KTT39" s="304"/>
      <c r="KTU39" s="304"/>
      <c r="KTV39" s="304"/>
      <c r="KTW39" s="304"/>
      <c r="KTX39" s="304"/>
      <c r="KTY39" s="304"/>
      <c r="KTZ39" s="304"/>
      <c r="KUA39" s="304"/>
      <c r="KUB39" s="304"/>
      <c r="KUC39" s="304"/>
      <c r="KUD39" s="304"/>
      <c r="KUE39" s="304"/>
      <c r="KUF39" s="304"/>
      <c r="KUG39" s="304"/>
      <c r="KUH39" s="304"/>
      <c r="KUI39" s="304"/>
      <c r="KUJ39" s="304"/>
      <c r="KUK39" s="304"/>
      <c r="KUL39" s="304"/>
      <c r="KUM39" s="304"/>
      <c r="KUN39" s="304"/>
      <c r="KUO39" s="304"/>
      <c r="KUP39" s="304"/>
      <c r="KUQ39" s="304"/>
      <c r="KUR39" s="304"/>
      <c r="KUS39" s="304"/>
      <c r="KUT39" s="304"/>
      <c r="KUU39" s="304"/>
      <c r="KUV39" s="304"/>
      <c r="KUW39" s="304"/>
      <c r="KUX39" s="304"/>
      <c r="KUY39" s="304"/>
      <c r="KUZ39" s="304"/>
      <c r="KVA39" s="304"/>
      <c r="KVB39" s="304"/>
      <c r="KVC39" s="304"/>
      <c r="KVD39" s="304"/>
      <c r="KVE39" s="304"/>
      <c r="KVF39" s="304"/>
      <c r="KVG39" s="304"/>
      <c r="KVH39" s="304"/>
      <c r="KVI39" s="304"/>
      <c r="KVJ39" s="304"/>
      <c r="KVK39" s="304"/>
      <c r="KVL39" s="304"/>
      <c r="KVM39" s="304"/>
      <c r="KVN39" s="304"/>
      <c r="KVO39" s="304"/>
      <c r="KVP39" s="304"/>
      <c r="KVQ39" s="304"/>
      <c r="KVR39" s="304"/>
      <c r="KVS39" s="304"/>
      <c r="KVT39" s="304"/>
      <c r="KVU39" s="304"/>
      <c r="KVV39" s="304"/>
      <c r="KVW39" s="304"/>
      <c r="KVX39" s="304"/>
      <c r="KVY39" s="304"/>
      <c r="KVZ39" s="304"/>
      <c r="KWA39" s="304"/>
      <c r="KWB39" s="304"/>
      <c r="KWC39" s="304"/>
      <c r="KWD39" s="304"/>
      <c r="KWE39" s="304"/>
      <c r="KWF39" s="304"/>
      <c r="KWG39" s="304"/>
      <c r="KWH39" s="304"/>
      <c r="KWI39" s="304"/>
      <c r="KWJ39" s="304"/>
      <c r="KWK39" s="304"/>
      <c r="KWL39" s="304"/>
      <c r="KWM39" s="304"/>
      <c r="KWN39" s="304"/>
      <c r="KWO39" s="304"/>
      <c r="KWP39" s="304"/>
      <c r="KWQ39" s="304"/>
      <c r="KWR39" s="304"/>
      <c r="KWS39" s="304"/>
      <c r="KWT39" s="304"/>
      <c r="KWU39" s="304"/>
      <c r="KWV39" s="304"/>
      <c r="KWW39" s="304"/>
      <c r="KWX39" s="304"/>
      <c r="KWY39" s="304"/>
      <c r="KWZ39" s="304"/>
      <c r="KXA39" s="304"/>
      <c r="KXB39" s="304"/>
      <c r="KXC39" s="304"/>
      <c r="KXD39" s="304"/>
      <c r="KXE39" s="304"/>
      <c r="KXF39" s="304"/>
      <c r="KXG39" s="304"/>
      <c r="KXH39" s="304"/>
      <c r="KXI39" s="304"/>
      <c r="KXJ39" s="304"/>
      <c r="KXK39" s="304"/>
      <c r="KXL39" s="304"/>
      <c r="KXM39" s="304"/>
      <c r="KXN39" s="304"/>
      <c r="KXO39" s="304"/>
      <c r="KXP39" s="304"/>
      <c r="KXQ39" s="304"/>
      <c r="KXR39" s="304"/>
      <c r="KXS39" s="304"/>
      <c r="KXT39" s="304"/>
      <c r="KXU39" s="304"/>
      <c r="KXV39" s="304"/>
      <c r="KXW39" s="304"/>
      <c r="KXX39" s="304"/>
      <c r="KXY39" s="304"/>
      <c r="KXZ39" s="304"/>
      <c r="KYA39" s="304"/>
      <c r="KYB39" s="304"/>
      <c r="KYC39" s="304"/>
      <c r="KYD39" s="304"/>
      <c r="KYE39" s="304"/>
      <c r="KYF39" s="304"/>
      <c r="KYG39" s="304"/>
      <c r="KYH39" s="304"/>
      <c r="KYI39" s="304"/>
      <c r="KYJ39" s="304"/>
      <c r="KYK39" s="304"/>
      <c r="KYL39" s="304"/>
      <c r="KYM39" s="304"/>
      <c r="KYN39" s="304"/>
      <c r="KYO39" s="304"/>
      <c r="KYP39" s="304"/>
      <c r="KYQ39" s="304"/>
      <c r="KYR39" s="304"/>
      <c r="KYS39" s="304"/>
      <c r="KYT39" s="304"/>
      <c r="KYU39" s="304"/>
      <c r="KYV39" s="304"/>
      <c r="KYW39" s="304"/>
      <c r="KYX39" s="304"/>
      <c r="KYY39" s="304"/>
      <c r="KYZ39" s="304"/>
      <c r="KZA39" s="304"/>
      <c r="KZB39" s="304"/>
      <c r="KZC39" s="304"/>
      <c r="KZD39" s="304"/>
      <c r="KZE39" s="304"/>
      <c r="KZF39" s="304"/>
      <c r="KZG39" s="304"/>
      <c r="KZH39" s="304"/>
      <c r="KZI39" s="304"/>
      <c r="KZJ39" s="304"/>
      <c r="KZK39" s="304"/>
      <c r="KZL39" s="304"/>
      <c r="KZM39" s="304"/>
      <c r="KZN39" s="304"/>
      <c r="KZO39" s="304"/>
      <c r="KZP39" s="304"/>
      <c r="KZQ39" s="304"/>
      <c r="KZR39" s="304"/>
      <c r="KZS39" s="304"/>
      <c r="KZT39" s="304"/>
      <c r="KZU39" s="304"/>
      <c r="KZV39" s="304"/>
      <c r="KZW39" s="304"/>
      <c r="KZX39" s="304"/>
      <c r="KZY39" s="304"/>
      <c r="KZZ39" s="304"/>
      <c r="LAA39" s="304"/>
      <c r="LAB39" s="304"/>
      <c r="LAC39" s="304"/>
      <c r="LAD39" s="304"/>
      <c r="LAE39" s="304"/>
      <c r="LAF39" s="304"/>
      <c r="LAG39" s="304"/>
      <c r="LAH39" s="304"/>
      <c r="LAI39" s="304"/>
      <c r="LAJ39" s="304"/>
      <c r="LAK39" s="304"/>
      <c r="LAP39" s="304"/>
      <c r="LAQ39" s="304"/>
      <c r="LAR39" s="304"/>
      <c r="LAS39" s="304"/>
      <c r="LAT39" s="304"/>
      <c r="LAU39" s="304"/>
      <c r="LAV39" s="304"/>
      <c r="LAW39" s="304"/>
      <c r="LAX39" s="304"/>
      <c r="LAY39" s="304"/>
      <c r="LAZ39" s="304"/>
      <c r="LCR39" s="304"/>
      <c r="LCS39" s="304"/>
      <c r="LCT39" s="304"/>
      <c r="LCU39" s="304"/>
      <c r="LCV39" s="304"/>
      <c r="LCW39" s="304"/>
      <c r="LCX39" s="304"/>
      <c r="LCY39" s="304"/>
      <c r="LCZ39" s="304"/>
      <c r="LDA39" s="304"/>
      <c r="LDB39" s="304"/>
      <c r="LDC39" s="304"/>
      <c r="LDD39" s="304"/>
      <c r="LDE39" s="304"/>
      <c r="LDF39" s="304"/>
      <c r="LDG39" s="304"/>
      <c r="LDH39" s="304"/>
      <c r="LDI39" s="304"/>
      <c r="LDJ39" s="304"/>
      <c r="LDK39" s="304"/>
      <c r="LDL39" s="304"/>
      <c r="LDM39" s="304"/>
      <c r="LDN39" s="304"/>
      <c r="LDO39" s="304"/>
      <c r="LDP39" s="304"/>
      <c r="LDQ39" s="304"/>
      <c r="LDR39" s="304"/>
      <c r="LDS39" s="304"/>
      <c r="LDT39" s="304"/>
      <c r="LDU39" s="304"/>
      <c r="LDV39" s="304"/>
      <c r="LDW39" s="304"/>
      <c r="LDX39" s="304"/>
      <c r="LDY39" s="304"/>
      <c r="LDZ39" s="304"/>
      <c r="LEA39" s="304"/>
      <c r="LEB39" s="304"/>
      <c r="LEC39" s="304"/>
      <c r="LED39" s="304"/>
      <c r="LEE39" s="304"/>
      <c r="LEF39" s="304"/>
      <c r="LEG39" s="304"/>
      <c r="LEH39" s="304"/>
      <c r="LEI39" s="304"/>
      <c r="LEJ39" s="304"/>
      <c r="LEK39" s="304"/>
      <c r="LEL39" s="304"/>
      <c r="LEM39" s="304"/>
      <c r="LEN39" s="304"/>
      <c r="LEO39" s="304"/>
      <c r="LEP39" s="304"/>
      <c r="LEQ39" s="304"/>
      <c r="LER39" s="304"/>
      <c r="LES39" s="304"/>
      <c r="LET39" s="304"/>
      <c r="LEU39" s="304"/>
      <c r="LEV39" s="304"/>
      <c r="LEW39" s="304"/>
      <c r="LEX39" s="304"/>
      <c r="LEY39" s="304"/>
      <c r="LEZ39" s="304"/>
      <c r="LFA39" s="304"/>
      <c r="LFB39" s="304"/>
      <c r="LFC39" s="304"/>
      <c r="LFD39" s="304"/>
      <c r="LFE39" s="304"/>
      <c r="LFF39" s="304"/>
      <c r="LFG39" s="304"/>
      <c r="LFH39" s="304"/>
      <c r="LFI39" s="304"/>
      <c r="LFJ39" s="304"/>
      <c r="LFK39" s="304"/>
      <c r="LFL39" s="304"/>
      <c r="LFM39" s="304"/>
      <c r="LFN39" s="304"/>
      <c r="LFO39" s="304"/>
      <c r="LFP39" s="304"/>
      <c r="LFQ39" s="304"/>
      <c r="LFR39" s="304"/>
      <c r="LFS39" s="304"/>
      <c r="LFT39" s="304"/>
      <c r="LFU39" s="304"/>
      <c r="LFV39" s="304"/>
      <c r="LFW39" s="304"/>
      <c r="LFX39" s="304"/>
      <c r="LFY39" s="304"/>
      <c r="LFZ39" s="304"/>
      <c r="LGA39" s="304"/>
      <c r="LGB39" s="304"/>
      <c r="LGC39" s="304"/>
      <c r="LGD39" s="304"/>
      <c r="LGE39" s="304"/>
      <c r="LGF39" s="304"/>
      <c r="LGG39" s="304"/>
      <c r="LGH39" s="304"/>
      <c r="LGI39" s="304"/>
      <c r="LGJ39" s="304"/>
      <c r="LGK39" s="304"/>
      <c r="LGL39" s="304"/>
      <c r="LGM39" s="304"/>
      <c r="LGN39" s="304"/>
      <c r="LGO39" s="304"/>
      <c r="LGP39" s="304"/>
      <c r="LGQ39" s="304"/>
      <c r="LGR39" s="304"/>
      <c r="LGS39" s="304"/>
      <c r="LGT39" s="304"/>
      <c r="LGU39" s="304"/>
      <c r="LGV39" s="304"/>
      <c r="LGW39" s="304"/>
      <c r="LGX39" s="304"/>
      <c r="LGY39" s="304"/>
      <c r="LGZ39" s="304"/>
      <c r="LHA39" s="304"/>
      <c r="LHB39" s="304"/>
      <c r="LHC39" s="304"/>
      <c r="LHD39" s="304"/>
      <c r="LHE39" s="304"/>
      <c r="LHF39" s="304"/>
      <c r="LHG39" s="304"/>
      <c r="LHH39" s="304"/>
      <c r="LHI39" s="304"/>
      <c r="LHJ39" s="304"/>
      <c r="LHK39" s="304"/>
      <c r="LHL39" s="304"/>
      <c r="LHM39" s="304"/>
      <c r="LHN39" s="304"/>
      <c r="LHO39" s="304"/>
      <c r="LHP39" s="304"/>
      <c r="LHQ39" s="304"/>
      <c r="LHR39" s="304"/>
      <c r="LHS39" s="304"/>
      <c r="LHT39" s="304"/>
      <c r="LHU39" s="304"/>
      <c r="LHV39" s="304"/>
      <c r="LHW39" s="304"/>
      <c r="LHX39" s="304"/>
      <c r="LHY39" s="304"/>
      <c r="LHZ39" s="304"/>
      <c r="LIA39" s="304"/>
      <c r="LIB39" s="304"/>
      <c r="LIC39" s="304"/>
      <c r="LID39" s="304"/>
      <c r="LIE39" s="304"/>
      <c r="LIF39" s="304"/>
      <c r="LIG39" s="304"/>
      <c r="LIH39" s="304"/>
      <c r="LII39" s="304"/>
      <c r="LIJ39" s="304"/>
      <c r="LIK39" s="304"/>
      <c r="LIL39" s="304"/>
      <c r="LIM39" s="304"/>
      <c r="LIN39" s="304"/>
      <c r="LIO39" s="304"/>
      <c r="LIP39" s="304"/>
      <c r="LIQ39" s="304"/>
      <c r="LIR39" s="304"/>
      <c r="LIS39" s="304"/>
      <c r="LIT39" s="304"/>
      <c r="LIU39" s="304"/>
      <c r="LIV39" s="304"/>
      <c r="LIW39" s="304"/>
      <c r="LIX39" s="304"/>
      <c r="LIY39" s="304"/>
      <c r="LIZ39" s="304"/>
      <c r="LJA39" s="304"/>
      <c r="LJB39" s="304"/>
      <c r="LJC39" s="304"/>
      <c r="LJD39" s="304"/>
      <c r="LJE39" s="304"/>
      <c r="LJF39" s="304"/>
      <c r="LJG39" s="304"/>
      <c r="LJH39" s="304"/>
      <c r="LJI39" s="304"/>
      <c r="LJJ39" s="304"/>
      <c r="LJK39" s="304"/>
      <c r="LJL39" s="304"/>
      <c r="LJM39" s="304"/>
      <c r="LJN39" s="304"/>
      <c r="LJO39" s="304"/>
      <c r="LJP39" s="304"/>
      <c r="LJQ39" s="304"/>
      <c r="LJR39" s="304"/>
      <c r="LJS39" s="304"/>
      <c r="LJT39" s="304"/>
      <c r="LJU39" s="304"/>
      <c r="LJV39" s="304"/>
      <c r="LJW39" s="304"/>
      <c r="LJX39" s="304"/>
      <c r="LJY39" s="304"/>
      <c r="LJZ39" s="304"/>
      <c r="LKA39" s="304"/>
      <c r="LKB39" s="304"/>
      <c r="LKC39" s="304"/>
      <c r="LKD39" s="304"/>
      <c r="LKE39" s="304"/>
      <c r="LKF39" s="304"/>
      <c r="LKG39" s="304"/>
      <c r="LKL39" s="304"/>
      <c r="LKM39" s="304"/>
      <c r="LKN39" s="304"/>
      <c r="LKO39" s="304"/>
      <c r="LKP39" s="304"/>
      <c r="LKQ39" s="304"/>
      <c r="LKR39" s="304"/>
      <c r="LKS39" s="304"/>
      <c r="LKT39" s="304"/>
      <c r="LKU39" s="304"/>
      <c r="LKV39" s="304"/>
      <c r="LMN39" s="304"/>
      <c r="LMO39" s="304"/>
      <c r="LMP39" s="304"/>
      <c r="LMQ39" s="304"/>
      <c r="LMR39" s="304"/>
      <c r="LMS39" s="304"/>
      <c r="LMT39" s="304"/>
      <c r="LMU39" s="304"/>
      <c r="LMV39" s="304"/>
      <c r="LMW39" s="304"/>
      <c r="LMX39" s="304"/>
      <c r="LMY39" s="304"/>
      <c r="LMZ39" s="304"/>
      <c r="LNA39" s="304"/>
      <c r="LNB39" s="304"/>
      <c r="LNC39" s="304"/>
      <c r="LND39" s="304"/>
      <c r="LNE39" s="304"/>
      <c r="LNF39" s="304"/>
      <c r="LNG39" s="304"/>
      <c r="LNH39" s="304"/>
      <c r="LNI39" s="304"/>
      <c r="LNJ39" s="304"/>
      <c r="LNK39" s="304"/>
      <c r="LNL39" s="304"/>
      <c r="LNM39" s="304"/>
      <c r="LNN39" s="304"/>
      <c r="LNO39" s="304"/>
      <c r="LNP39" s="304"/>
      <c r="LNQ39" s="304"/>
      <c r="LNR39" s="304"/>
      <c r="LNS39" s="304"/>
      <c r="LNT39" s="304"/>
      <c r="LNU39" s="304"/>
      <c r="LNV39" s="304"/>
      <c r="LNW39" s="304"/>
      <c r="LNX39" s="304"/>
      <c r="LNY39" s="304"/>
      <c r="LNZ39" s="304"/>
      <c r="LOA39" s="304"/>
      <c r="LOB39" s="304"/>
      <c r="LOC39" s="304"/>
      <c r="LOD39" s="304"/>
      <c r="LOE39" s="304"/>
      <c r="LOF39" s="304"/>
      <c r="LOG39" s="304"/>
      <c r="LOH39" s="304"/>
      <c r="LOI39" s="304"/>
      <c r="LOJ39" s="304"/>
      <c r="LOK39" s="304"/>
      <c r="LOL39" s="304"/>
      <c r="LOM39" s="304"/>
      <c r="LON39" s="304"/>
      <c r="LOO39" s="304"/>
      <c r="LOP39" s="304"/>
      <c r="LOQ39" s="304"/>
      <c r="LOR39" s="304"/>
      <c r="LOS39" s="304"/>
      <c r="LOT39" s="304"/>
      <c r="LOU39" s="304"/>
      <c r="LOV39" s="304"/>
      <c r="LOW39" s="304"/>
      <c r="LOX39" s="304"/>
      <c r="LOY39" s="304"/>
      <c r="LOZ39" s="304"/>
      <c r="LPA39" s="304"/>
      <c r="LPB39" s="304"/>
      <c r="LPC39" s="304"/>
      <c r="LPD39" s="304"/>
      <c r="LPE39" s="304"/>
      <c r="LPF39" s="304"/>
      <c r="LPG39" s="304"/>
      <c r="LPH39" s="304"/>
      <c r="LPI39" s="304"/>
      <c r="LPJ39" s="304"/>
      <c r="LPK39" s="304"/>
      <c r="LPL39" s="304"/>
      <c r="LPM39" s="304"/>
      <c r="LPN39" s="304"/>
      <c r="LPO39" s="304"/>
      <c r="LPP39" s="304"/>
      <c r="LPQ39" s="304"/>
      <c r="LPR39" s="304"/>
      <c r="LPS39" s="304"/>
      <c r="LPT39" s="304"/>
      <c r="LPU39" s="304"/>
      <c r="LPV39" s="304"/>
      <c r="LPW39" s="304"/>
      <c r="LPX39" s="304"/>
      <c r="LPY39" s="304"/>
      <c r="LPZ39" s="304"/>
      <c r="LQA39" s="304"/>
      <c r="LQB39" s="304"/>
      <c r="LQC39" s="304"/>
      <c r="LQD39" s="304"/>
      <c r="LQE39" s="304"/>
      <c r="LQF39" s="304"/>
      <c r="LQG39" s="304"/>
      <c r="LQH39" s="304"/>
      <c r="LQI39" s="304"/>
      <c r="LQJ39" s="304"/>
      <c r="LQK39" s="304"/>
      <c r="LQL39" s="304"/>
      <c r="LQM39" s="304"/>
      <c r="LQN39" s="304"/>
      <c r="LQO39" s="304"/>
      <c r="LQP39" s="304"/>
      <c r="LQQ39" s="304"/>
      <c r="LQR39" s="304"/>
      <c r="LQS39" s="304"/>
      <c r="LQT39" s="304"/>
      <c r="LQU39" s="304"/>
      <c r="LQV39" s="304"/>
      <c r="LQW39" s="304"/>
      <c r="LQX39" s="304"/>
      <c r="LQY39" s="304"/>
      <c r="LQZ39" s="304"/>
      <c r="LRA39" s="304"/>
      <c r="LRB39" s="304"/>
      <c r="LRC39" s="304"/>
      <c r="LRD39" s="304"/>
      <c r="LRE39" s="304"/>
      <c r="LRF39" s="304"/>
      <c r="LRG39" s="304"/>
      <c r="LRH39" s="304"/>
      <c r="LRI39" s="304"/>
      <c r="LRJ39" s="304"/>
      <c r="LRK39" s="304"/>
      <c r="LRL39" s="304"/>
      <c r="LRM39" s="304"/>
      <c r="LRN39" s="304"/>
      <c r="LRO39" s="304"/>
      <c r="LRP39" s="304"/>
      <c r="LRQ39" s="304"/>
      <c r="LRR39" s="304"/>
      <c r="LRS39" s="304"/>
      <c r="LRT39" s="304"/>
      <c r="LRU39" s="304"/>
      <c r="LRV39" s="304"/>
      <c r="LRW39" s="304"/>
      <c r="LRX39" s="304"/>
      <c r="LRY39" s="304"/>
      <c r="LRZ39" s="304"/>
      <c r="LSA39" s="304"/>
      <c r="LSB39" s="304"/>
      <c r="LSC39" s="304"/>
      <c r="LSD39" s="304"/>
      <c r="LSE39" s="304"/>
      <c r="LSF39" s="304"/>
      <c r="LSG39" s="304"/>
      <c r="LSH39" s="304"/>
      <c r="LSI39" s="304"/>
      <c r="LSJ39" s="304"/>
      <c r="LSK39" s="304"/>
      <c r="LSL39" s="304"/>
      <c r="LSM39" s="304"/>
      <c r="LSN39" s="304"/>
      <c r="LSO39" s="304"/>
      <c r="LSP39" s="304"/>
      <c r="LSQ39" s="304"/>
      <c r="LSR39" s="304"/>
      <c r="LSS39" s="304"/>
      <c r="LST39" s="304"/>
      <c r="LSU39" s="304"/>
      <c r="LSV39" s="304"/>
      <c r="LSW39" s="304"/>
      <c r="LSX39" s="304"/>
      <c r="LSY39" s="304"/>
      <c r="LSZ39" s="304"/>
      <c r="LTA39" s="304"/>
      <c r="LTB39" s="304"/>
      <c r="LTC39" s="304"/>
      <c r="LTD39" s="304"/>
      <c r="LTE39" s="304"/>
      <c r="LTF39" s="304"/>
      <c r="LTG39" s="304"/>
      <c r="LTH39" s="304"/>
      <c r="LTI39" s="304"/>
      <c r="LTJ39" s="304"/>
      <c r="LTK39" s="304"/>
      <c r="LTL39" s="304"/>
      <c r="LTM39" s="304"/>
      <c r="LTN39" s="304"/>
      <c r="LTO39" s="304"/>
      <c r="LTP39" s="304"/>
      <c r="LTQ39" s="304"/>
      <c r="LTR39" s="304"/>
      <c r="LTS39" s="304"/>
      <c r="LTT39" s="304"/>
      <c r="LTU39" s="304"/>
      <c r="LTV39" s="304"/>
      <c r="LTW39" s="304"/>
      <c r="LTX39" s="304"/>
      <c r="LTY39" s="304"/>
      <c r="LTZ39" s="304"/>
      <c r="LUA39" s="304"/>
      <c r="LUB39" s="304"/>
      <c r="LUC39" s="304"/>
      <c r="LUH39" s="304"/>
      <c r="LUI39" s="304"/>
      <c r="LUJ39" s="304"/>
      <c r="LUK39" s="304"/>
      <c r="LUL39" s="304"/>
      <c r="LUM39" s="304"/>
      <c r="LUN39" s="304"/>
      <c r="LUO39" s="304"/>
      <c r="LUP39" s="304"/>
      <c r="LUQ39" s="304"/>
      <c r="LUR39" s="304"/>
      <c r="LWJ39" s="304"/>
      <c r="LWK39" s="304"/>
      <c r="LWL39" s="304"/>
      <c r="LWM39" s="304"/>
      <c r="LWN39" s="304"/>
      <c r="LWO39" s="304"/>
      <c r="LWP39" s="304"/>
      <c r="LWQ39" s="304"/>
      <c r="LWR39" s="304"/>
      <c r="LWS39" s="304"/>
      <c r="LWT39" s="304"/>
      <c r="LWU39" s="304"/>
      <c r="LWV39" s="304"/>
      <c r="LWW39" s="304"/>
      <c r="LWX39" s="304"/>
      <c r="LWY39" s="304"/>
      <c r="LWZ39" s="304"/>
      <c r="LXA39" s="304"/>
      <c r="LXB39" s="304"/>
      <c r="LXC39" s="304"/>
      <c r="LXD39" s="304"/>
      <c r="LXE39" s="304"/>
      <c r="LXF39" s="304"/>
      <c r="LXG39" s="304"/>
      <c r="LXH39" s="304"/>
      <c r="LXI39" s="304"/>
      <c r="LXJ39" s="304"/>
      <c r="LXK39" s="304"/>
      <c r="LXL39" s="304"/>
      <c r="LXM39" s="304"/>
      <c r="LXN39" s="304"/>
      <c r="LXO39" s="304"/>
      <c r="LXP39" s="304"/>
      <c r="LXQ39" s="304"/>
      <c r="LXR39" s="304"/>
      <c r="LXS39" s="304"/>
      <c r="LXT39" s="304"/>
      <c r="LXU39" s="304"/>
      <c r="LXV39" s="304"/>
      <c r="LXW39" s="304"/>
      <c r="LXX39" s="304"/>
      <c r="LXY39" s="304"/>
      <c r="LXZ39" s="304"/>
      <c r="LYA39" s="304"/>
      <c r="LYB39" s="304"/>
      <c r="LYC39" s="304"/>
      <c r="LYD39" s="304"/>
      <c r="LYE39" s="304"/>
      <c r="LYF39" s="304"/>
      <c r="LYG39" s="304"/>
      <c r="LYH39" s="304"/>
      <c r="LYI39" s="304"/>
      <c r="LYJ39" s="304"/>
      <c r="LYK39" s="304"/>
      <c r="LYL39" s="304"/>
      <c r="LYM39" s="304"/>
      <c r="LYN39" s="304"/>
      <c r="LYO39" s="304"/>
      <c r="LYP39" s="304"/>
      <c r="LYQ39" s="304"/>
      <c r="LYR39" s="304"/>
      <c r="LYS39" s="304"/>
      <c r="LYT39" s="304"/>
      <c r="LYU39" s="304"/>
      <c r="LYV39" s="304"/>
      <c r="LYW39" s="304"/>
      <c r="LYX39" s="304"/>
      <c r="LYY39" s="304"/>
      <c r="LYZ39" s="304"/>
      <c r="LZA39" s="304"/>
      <c r="LZB39" s="304"/>
      <c r="LZC39" s="304"/>
      <c r="LZD39" s="304"/>
      <c r="LZE39" s="304"/>
      <c r="LZF39" s="304"/>
      <c r="LZG39" s="304"/>
      <c r="LZH39" s="304"/>
      <c r="LZI39" s="304"/>
      <c r="LZJ39" s="304"/>
      <c r="LZK39" s="304"/>
      <c r="LZL39" s="304"/>
      <c r="LZM39" s="304"/>
      <c r="LZN39" s="304"/>
      <c r="LZO39" s="304"/>
      <c r="LZP39" s="304"/>
      <c r="LZQ39" s="304"/>
      <c r="LZR39" s="304"/>
      <c r="LZS39" s="304"/>
      <c r="LZT39" s="304"/>
      <c r="LZU39" s="304"/>
      <c r="LZV39" s="304"/>
      <c r="LZW39" s="304"/>
      <c r="LZX39" s="304"/>
      <c r="LZY39" s="304"/>
      <c r="LZZ39" s="304"/>
      <c r="MAA39" s="304"/>
      <c r="MAB39" s="304"/>
      <c r="MAC39" s="304"/>
      <c r="MAD39" s="304"/>
      <c r="MAE39" s="304"/>
      <c r="MAF39" s="304"/>
      <c r="MAG39" s="304"/>
      <c r="MAH39" s="304"/>
      <c r="MAI39" s="304"/>
      <c r="MAJ39" s="304"/>
      <c r="MAK39" s="304"/>
      <c r="MAL39" s="304"/>
      <c r="MAM39" s="304"/>
      <c r="MAN39" s="304"/>
      <c r="MAO39" s="304"/>
      <c r="MAP39" s="304"/>
      <c r="MAQ39" s="304"/>
      <c r="MAR39" s="304"/>
      <c r="MAS39" s="304"/>
      <c r="MAT39" s="304"/>
      <c r="MAU39" s="304"/>
      <c r="MAV39" s="304"/>
      <c r="MAW39" s="304"/>
      <c r="MAX39" s="304"/>
      <c r="MAY39" s="304"/>
      <c r="MAZ39" s="304"/>
      <c r="MBA39" s="304"/>
      <c r="MBB39" s="304"/>
      <c r="MBC39" s="304"/>
      <c r="MBD39" s="304"/>
      <c r="MBE39" s="304"/>
      <c r="MBF39" s="304"/>
      <c r="MBG39" s="304"/>
      <c r="MBH39" s="304"/>
      <c r="MBI39" s="304"/>
      <c r="MBJ39" s="304"/>
      <c r="MBK39" s="304"/>
      <c r="MBL39" s="304"/>
      <c r="MBM39" s="304"/>
      <c r="MBN39" s="304"/>
      <c r="MBO39" s="304"/>
      <c r="MBP39" s="304"/>
      <c r="MBQ39" s="304"/>
      <c r="MBR39" s="304"/>
      <c r="MBS39" s="304"/>
      <c r="MBT39" s="304"/>
      <c r="MBU39" s="304"/>
      <c r="MBV39" s="304"/>
      <c r="MBW39" s="304"/>
      <c r="MBX39" s="304"/>
      <c r="MBY39" s="304"/>
      <c r="MBZ39" s="304"/>
      <c r="MCA39" s="304"/>
      <c r="MCB39" s="304"/>
      <c r="MCC39" s="304"/>
      <c r="MCD39" s="304"/>
      <c r="MCE39" s="304"/>
      <c r="MCF39" s="304"/>
      <c r="MCG39" s="304"/>
      <c r="MCH39" s="304"/>
      <c r="MCI39" s="304"/>
      <c r="MCJ39" s="304"/>
      <c r="MCK39" s="304"/>
      <c r="MCL39" s="304"/>
      <c r="MCM39" s="304"/>
      <c r="MCN39" s="304"/>
      <c r="MCO39" s="304"/>
      <c r="MCP39" s="304"/>
      <c r="MCQ39" s="304"/>
      <c r="MCR39" s="304"/>
      <c r="MCS39" s="304"/>
      <c r="MCT39" s="304"/>
      <c r="MCU39" s="304"/>
      <c r="MCV39" s="304"/>
      <c r="MCW39" s="304"/>
      <c r="MCX39" s="304"/>
      <c r="MCY39" s="304"/>
      <c r="MCZ39" s="304"/>
      <c r="MDA39" s="304"/>
      <c r="MDB39" s="304"/>
      <c r="MDC39" s="304"/>
      <c r="MDD39" s="304"/>
      <c r="MDE39" s="304"/>
      <c r="MDF39" s="304"/>
      <c r="MDG39" s="304"/>
      <c r="MDH39" s="304"/>
      <c r="MDI39" s="304"/>
      <c r="MDJ39" s="304"/>
      <c r="MDK39" s="304"/>
      <c r="MDL39" s="304"/>
      <c r="MDM39" s="304"/>
      <c r="MDN39" s="304"/>
      <c r="MDO39" s="304"/>
      <c r="MDP39" s="304"/>
      <c r="MDQ39" s="304"/>
      <c r="MDR39" s="304"/>
      <c r="MDS39" s="304"/>
      <c r="MDT39" s="304"/>
      <c r="MDU39" s="304"/>
      <c r="MDV39" s="304"/>
      <c r="MDW39" s="304"/>
      <c r="MDX39" s="304"/>
      <c r="MDY39" s="304"/>
      <c r="MED39" s="304"/>
      <c r="MEE39" s="304"/>
      <c r="MEF39" s="304"/>
      <c r="MEG39" s="304"/>
      <c r="MEH39" s="304"/>
      <c r="MEI39" s="304"/>
      <c r="MEJ39" s="304"/>
      <c r="MEK39" s="304"/>
      <c r="MEL39" s="304"/>
      <c r="MEM39" s="304"/>
      <c r="MEN39" s="304"/>
      <c r="MGF39" s="304"/>
      <c r="MGG39" s="304"/>
      <c r="MGH39" s="304"/>
      <c r="MGI39" s="304"/>
      <c r="MGJ39" s="304"/>
      <c r="MGK39" s="304"/>
      <c r="MGL39" s="304"/>
      <c r="MGM39" s="304"/>
      <c r="MGN39" s="304"/>
      <c r="MGO39" s="304"/>
      <c r="MGP39" s="304"/>
      <c r="MGQ39" s="304"/>
      <c r="MGR39" s="304"/>
      <c r="MGS39" s="304"/>
      <c r="MGT39" s="304"/>
      <c r="MGU39" s="304"/>
      <c r="MGV39" s="304"/>
      <c r="MGW39" s="304"/>
      <c r="MGX39" s="304"/>
      <c r="MGY39" s="304"/>
      <c r="MGZ39" s="304"/>
      <c r="MHA39" s="304"/>
      <c r="MHB39" s="304"/>
      <c r="MHC39" s="304"/>
      <c r="MHD39" s="304"/>
      <c r="MHE39" s="304"/>
      <c r="MHF39" s="304"/>
      <c r="MHG39" s="304"/>
      <c r="MHH39" s="304"/>
      <c r="MHI39" s="304"/>
      <c r="MHJ39" s="304"/>
      <c r="MHK39" s="304"/>
      <c r="MHL39" s="304"/>
      <c r="MHM39" s="304"/>
      <c r="MHN39" s="304"/>
      <c r="MHO39" s="304"/>
      <c r="MHP39" s="304"/>
      <c r="MHQ39" s="304"/>
      <c r="MHR39" s="304"/>
      <c r="MHS39" s="304"/>
      <c r="MHT39" s="304"/>
      <c r="MHU39" s="304"/>
      <c r="MHV39" s="304"/>
      <c r="MHW39" s="304"/>
      <c r="MHX39" s="304"/>
      <c r="MHY39" s="304"/>
      <c r="MHZ39" s="304"/>
      <c r="MIA39" s="304"/>
      <c r="MIB39" s="304"/>
      <c r="MIC39" s="304"/>
      <c r="MID39" s="304"/>
      <c r="MIE39" s="304"/>
      <c r="MIF39" s="304"/>
      <c r="MIG39" s="304"/>
      <c r="MIH39" s="304"/>
      <c r="MII39" s="304"/>
      <c r="MIJ39" s="304"/>
      <c r="MIK39" s="304"/>
      <c r="MIL39" s="304"/>
      <c r="MIM39" s="304"/>
      <c r="MIN39" s="304"/>
      <c r="MIO39" s="304"/>
      <c r="MIP39" s="304"/>
      <c r="MIQ39" s="304"/>
      <c r="MIR39" s="304"/>
      <c r="MIS39" s="304"/>
      <c r="MIT39" s="304"/>
      <c r="MIU39" s="304"/>
      <c r="MIV39" s="304"/>
      <c r="MIW39" s="304"/>
      <c r="MIX39" s="304"/>
      <c r="MIY39" s="304"/>
      <c r="MIZ39" s="304"/>
      <c r="MJA39" s="304"/>
      <c r="MJB39" s="304"/>
      <c r="MJC39" s="304"/>
      <c r="MJD39" s="304"/>
      <c r="MJE39" s="304"/>
      <c r="MJF39" s="304"/>
      <c r="MJG39" s="304"/>
      <c r="MJH39" s="304"/>
      <c r="MJI39" s="304"/>
      <c r="MJJ39" s="304"/>
      <c r="MJK39" s="304"/>
      <c r="MJL39" s="304"/>
      <c r="MJM39" s="304"/>
      <c r="MJN39" s="304"/>
      <c r="MJO39" s="304"/>
      <c r="MJP39" s="304"/>
      <c r="MJQ39" s="304"/>
      <c r="MJR39" s="304"/>
      <c r="MJS39" s="304"/>
      <c r="MJT39" s="304"/>
      <c r="MJU39" s="304"/>
      <c r="MJV39" s="304"/>
      <c r="MJW39" s="304"/>
      <c r="MJX39" s="304"/>
      <c r="MJY39" s="304"/>
      <c r="MJZ39" s="304"/>
      <c r="MKA39" s="304"/>
      <c r="MKB39" s="304"/>
      <c r="MKC39" s="304"/>
      <c r="MKD39" s="304"/>
      <c r="MKE39" s="304"/>
      <c r="MKF39" s="304"/>
      <c r="MKG39" s="304"/>
      <c r="MKH39" s="304"/>
      <c r="MKI39" s="304"/>
      <c r="MKJ39" s="304"/>
      <c r="MKK39" s="304"/>
      <c r="MKL39" s="304"/>
      <c r="MKM39" s="304"/>
      <c r="MKN39" s="304"/>
      <c r="MKO39" s="304"/>
      <c r="MKP39" s="304"/>
      <c r="MKQ39" s="304"/>
      <c r="MKR39" s="304"/>
      <c r="MKS39" s="304"/>
      <c r="MKT39" s="304"/>
      <c r="MKU39" s="304"/>
      <c r="MKV39" s="304"/>
      <c r="MKW39" s="304"/>
      <c r="MKX39" s="304"/>
      <c r="MKY39" s="304"/>
      <c r="MKZ39" s="304"/>
      <c r="MLA39" s="304"/>
      <c r="MLB39" s="304"/>
      <c r="MLC39" s="304"/>
      <c r="MLD39" s="304"/>
      <c r="MLE39" s="304"/>
      <c r="MLF39" s="304"/>
      <c r="MLG39" s="304"/>
      <c r="MLH39" s="304"/>
      <c r="MLI39" s="304"/>
      <c r="MLJ39" s="304"/>
      <c r="MLK39" s="304"/>
      <c r="MLL39" s="304"/>
      <c r="MLM39" s="304"/>
      <c r="MLN39" s="304"/>
      <c r="MLO39" s="304"/>
      <c r="MLP39" s="304"/>
      <c r="MLQ39" s="304"/>
      <c r="MLR39" s="304"/>
      <c r="MLS39" s="304"/>
      <c r="MLT39" s="304"/>
      <c r="MLU39" s="304"/>
      <c r="MLV39" s="304"/>
      <c r="MLW39" s="304"/>
      <c r="MLX39" s="304"/>
      <c r="MLY39" s="304"/>
      <c r="MLZ39" s="304"/>
      <c r="MMA39" s="304"/>
      <c r="MMB39" s="304"/>
      <c r="MMC39" s="304"/>
      <c r="MMD39" s="304"/>
      <c r="MME39" s="304"/>
      <c r="MMF39" s="304"/>
      <c r="MMG39" s="304"/>
      <c r="MMH39" s="304"/>
      <c r="MMI39" s="304"/>
      <c r="MMJ39" s="304"/>
      <c r="MMK39" s="304"/>
      <c r="MML39" s="304"/>
      <c r="MMM39" s="304"/>
      <c r="MMN39" s="304"/>
      <c r="MMO39" s="304"/>
      <c r="MMP39" s="304"/>
      <c r="MMQ39" s="304"/>
      <c r="MMR39" s="304"/>
      <c r="MMS39" s="304"/>
      <c r="MMT39" s="304"/>
      <c r="MMU39" s="304"/>
      <c r="MMV39" s="304"/>
      <c r="MMW39" s="304"/>
      <c r="MMX39" s="304"/>
      <c r="MMY39" s="304"/>
      <c r="MMZ39" s="304"/>
      <c r="MNA39" s="304"/>
      <c r="MNB39" s="304"/>
      <c r="MNC39" s="304"/>
      <c r="MND39" s="304"/>
      <c r="MNE39" s="304"/>
      <c r="MNF39" s="304"/>
      <c r="MNG39" s="304"/>
      <c r="MNH39" s="304"/>
      <c r="MNI39" s="304"/>
      <c r="MNJ39" s="304"/>
      <c r="MNK39" s="304"/>
      <c r="MNL39" s="304"/>
      <c r="MNM39" s="304"/>
      <c r="MNN39" s="304"/>
      <c r="MNO39" s="304"/>
      <c r="MNP39" s="304"/>
      <c r="MNQ39" s="304"/>
      <c r="MNR39" s="304"/>
      <c r="MNS39" s="304"/>
      <c r="MNT39" s="304"/>
      <c r="MNU39" s="304"/>
      <c r="MNZ39" s="304"/>
      <c r="MOA39" s="304"/>
      <c r="MOB39" s="304"/>
      <c r="MOC39" s="304"/>
      <c r="MOD39" s="304"/>
      <c r="MOE39" s="304"/>
      <c r="MOF39" s="304"/>
      <c r="MOG39" s="304"/>
      <c r="MOH39" s="304"/>
      <c r="MOI39" s="304"/>
      <c r="MOJ39" s="304"/>
      <c r="MQB39" s="304"/>
      <c r="MQC39" s="304"/>
      <c r="MQD39" s="304"/>
      <c r="MQE39" s="304"/>
      <c r="MQF39" s="304"/>
      <c r="MQG39" s="304"/>
      <c r="MQH39" s="304"/>
      <c r="MQI39" s="304"/>
      <c r="MQJ39" s="304"/>
      <c r="MQK39" s="304"/>
      <c r="MQL39" s="304"/>
      <c r="MQM39" s="304"/>
      <c r="MQN39" s="304"/>
      <c r="MQO39" s="304"/>
      <c r="MQP39" s="304"/>
      <c r="MQQ39" s="304"/>
      <c r="MQR39" s="304"/>
      <c r="MQS39" s="304"/>
      <c r="MQT39" s="304"/>
      <c r="MQU39" s="304"/>
      <c r="MQV39" s="304"/>
      <c r="MQW39" s="304"/>
      <c r="MQX39" s="304"/>
      <c r="MQY39" s="304"/>
      <c r="MQZ39" s="304"/>
      <c r="MRA39" s="304"/>
      <c r="MRB39" s="304"/>
      <c r="MRC39" s="304"/>
      <c r="MRD39" s="304"/>
      <c r="MRE39" s="304"/>
      <c r="MRF39" s="304"/>
      <c r="MRG39" s="304"/>
      <c r="MRH39" s="304"/>
      <c r="MRI39" s="304"/>
      <c r="MRJ39" s="304"/>
      <c r="MRK39" s="304"/>
      <c r="MRL39" s="304"/>
      <c r="MRM39" s="304"/>
      <c r="MRN39" s="304"/>
      <c r="MRO39" s="304"/>
      <c r="MRP39" s="304"/>
      <c r="MRQ39" s="304"/>
      <c r="MRR39" s="304"/>
      <c r="MRS39" s="304"/>
      <c r="MRT39" s="304"/>
      <c r="MRU39" s="304"/>
      <c r="MRV39" s="304"/>
      <c r="MRW39" s="304"/>
      <c r="MRX39" s="304"/>
      <c r="MRY39" s="304"/>
      <c r="MRZ39" s="304"/>
      <c r="MSA39" s="304"/>
      <c r="MSB39" s="304"/>
      <c r="MSC39" s="304"/>
      <c r="MSD39" s="304"/>
      <c r="MSE39" s="304"/>
      <c r="MSF39" s="304"/>
      <c r="MSG39" s="304"/>
      <c r="MSH39" s="304"/>
      <c r="MSI39" s="304"/>
      <c r="MSJ39" s="304"/>
      <c r="MSK39" s="304"/>
      <c r="MSL39" s="304"/>
      <c r="MSM39" s="304"/>
      <c r="MSN39" s="304"/>
      <c r="MSO39" s="304"/>
      <c r="MSP39" s="304"/>
      <c r="MSQ39" s="304"/>
      <c r="MSR39" s="304"/>
      <c r="MSS39" s="304"/>
      <c r="MST39" s="304"/>
      <c r="MSU39" s="304"/>
      <c r="MSV39" s="304"/>
      <c r="MSW39" s="304"/>
      <c r="MSX39" s="304"/>
      <c r="MSY39" s="304"/>
      <c r="MSZ39" s="304"/>
      <c r="MTA39" s="304"/>
      <c r="MTB39" s="304"/>
      <c r="MTC39" s="304"/>
      <c r="MTD39" s="304"/>
      <c r="MTE39" s="304"/>
      <c r="MTF39" s="304"/>
      <c r="MTG39" s="304"/>
      <c r="MTH39" s="304"/>
      <c r="MTI39" s="304"/>
      <c r="MTJ39" s="304"/>
      <c r="MTK39" s="304"/>
      <c r="MTL39" s="304"/>
      <c r="MTM39" s="304"/>
      <c r="MTN39" s="304"/>
      <c r="MTO39" s="304"/>
      <c r="MTP39" s="304"/>
      <c r="MTQ39" s="304"/>
      <c r="MTR39" s="304"/>
      <c r="MTS39" s="304"/>
      <c r="MTT39" s="304"/>
      <c r="MTU39" s="304"/>
      <c r="MTV39" s="304"/>
      <c r="MTW39" s="304"/>
      <c r="MTX39" s="304"/>
      <c r="MTY39" s="304"/>
      <c r="MTZ39" s="304"/>
      <c r="MUA39" s="304"/>
      <c r="MUB39" s="304"/>
      <c r="MUC39" s="304"/>
      <c r="MUD39" s="304"/>
      <c r="MUE39" s="304"/>
      <c r="MUF39" s="304"/>
      <c r="MUG39" s="304"/>
      <c r="MUH39" s="304"/>
      <c r="MUI39" s="304"/>
      <c r="MUJ39" s="304"/>
      <c r="MUK39" s="304"/>
      <c r="MUL39" s="304"/>
      <c r="MUM39" s="304"/>
      <c r="MUN39" s="304"/>
      <c r="MUO39" s="304"/>
      <c r="MUP39" s="304"/>
      <c r="MUQ39" s="304"/>
      <c r="MUR39" s="304"/>
      <c r="MUS39" s="304"/>
      <c r="MUT39" s="304"/>
      <c r="MUU39" s="304"/>
      <c r="MUV39" s="304"/>
      <c r="MUW39" s="304"/>
      <c r="MUX39" s="304"/>
      <c r="MUY39" s="304"/>
      <c r="MUZ39" s="304"/>
      <c r="MVA39" s="304"/>
      <c r="MVB39" s="304"/>
      <c r="MVC39" s="304"/>
      <c r="MVD39" s="304"/>
      <c r="MVE39" s="304"/>
      <c r="MVF39" s="304"/>
      <c r="MVG39" s="304"/>
      <c r="MVH39" s="304"/>
      <c r="MVI39" s="304"/>
      <c r="MVJ39" s="304"/>
      <c r="MVK39" s="304"/>
      <c r="MVL39" s="304"/>
      <c r="MVM39" s="304"/>
      <c r="MVN39" s="304"/>
      <c r="MVO39" s="304"/>
      <c r="MVP39" s="304"/>
      <c r="MVQ39" s="304"/>
      <c r="MVR39" s="304"/>
      <c r="MVS39" s="304"/>
      <c r="MVT39" s="304"/>
      <c r="MVU39" s="304"/>
      <c r="MVV39" s="304"/>
      <c r="MVW39" s="304"/>
      <c r="MVX39" s="304"/>
      <c r="MVY39" s="304"/>
      <c r="MVZ39" s="304"/>
      <c r="MWA39" s="304"/>
      <c r="MWB39" s="304"/>
      <c r="MWC39" s="304"/>
      <c r="MWD39" s="304"/>
      <c r="MWE39" s="304"/>
      <c r="MWF39" s="304"/>
      <c r="MWG39" s="304"/>
      <c r="MWH39" s="304"/>
      <c r="MWI39" s="304"/>
      <c r="MWJ39" s="304"/>
      <c r="MWK39" s="304"/>
      <c r="MWL39" s="304"/>
      <c r="MWM39" s="304"/>
      <c r="MWN39" s="304"/>
      <c r="MWO39" s="304"/>
      <c r="MWP39" s="304"/>
      <c r="MWQ39" s="304"/>
      <c r="MWR39" s="304"/>
      <c r="MWS39" s="304"/>
      <c r="MWT39" s="304"/>
      <c r="MWU39" s="304"/>
      <c r="MWV39" s="304"/>
      <c r="MWW39" s="304"/>
      <c r="MWX39" s="304"/>
      <c r="MWY39" s="304"/>
      <c r="MWZ39" s="304"/>
      <c r="MXA39" s="304"/>
      <c r="MXB39" s="304"/>
      <c r="MXC39" s="304"/>
      <c r="MXD39" s="304"/>
      <c r="MXE39" s="304"/>
      <c r="MXF39" s="304"/>
      <c r="MXG39" s="304"/>
      <c r="MXH39" s="304"/>
      <c r="MXI39" s="304"/>
      <c r="MXJ39" s="304"/>
      <c r="MXK39" s="304"/>
      <c r="MXL39" s="304"/>
      <c r="MXM39" s="304"/>
      <c r="MXN39" s="304"/>
      <c r="MXO39" s="304"/>
      <c r="MXP39" s="304"/>
      <c r="MXQ39" s="304"/>
      <c r="MXV39" s="304"/>
      <c r="MXW39" s="304"/>
      <c r="MXX39" s="304"/>
      <c r="MXY39" s="304"/>
      <c r="MXZ39" s="304"/>
      <c r="MYA39" s="304"/>
      <c r="MYB39" s="304"/>
      <c r="MYC39" s="304"/>
      <c r="MYD39" s="304"/>
      <c r="MYE39" s="304"/>
      <c r="MYF39" s="304"/>
      <c r="MZX39" s="304"/>
      <c r="MZY39" s="304"/>
      <c r="MZZ39" s="304"/>
      <c r="NAA39" s="304"/>
      <c r="NAB39" s="304"/>
      <c r="NAC39" s="304"/>
      <c r="NAD39" s="304"/>
      <c r="NAE39" s="304"/>
      <c r="NAF39" s="304"/>
      <c r="NAG39" s="304"/>
      <c r="NAH39" s="304"/>
      <c r="NAI39" s="304"/>
      <c r="NAJ39" s="304"/>
      <c r="NAK39" s="304"/>
      <c r="NAL39" s="304"/>
      <c r="NAM39" s="304"/>
      <c r="NAN39" s="304"/>
      <c r="NAO39" s="304"/>
      <c r="NAP39" s="304"/>
      <c r="NAQ39" s="304"/>
      <c r="NAR39" s="304"/>
      <c r="NAS39" s="304"/>
      <c r="NAT39" s="304"/>
      <c r="NAU39" s="304"/>
      <c r="NAV39" s="304"/>
      <c r="NAW39" s="304"/>
      <c r="NAX39" s="304"/>
      <c r="NAY39" s="304"/>
      <c r="NAZ39" s="304"/>
      <c r="NBA39" s="304"/>
      <c r="NBB39" s="304"/>
      <c r="NBC39" s="304"/>
      <c r="NBD39" s="304"/>
      <c r="NBE39" s="304"/>
      <c r="NBF39" s="304"/>
      <c r="NBG39" s="304"/>
      <c r="NBH39" s="304"/>
      <c r="NBI39" s="304"/>
      <c r="NBJ39" s="304"/>
      <c r="NBK39" s="304"/>
      <c r="NBL39" s="304"/>
      <c r="NBM39" s="304"/>
      <c r="NBN39" s="304"/>
      <c r="NBO39" s="304"/>
      <c r="NBP39" s="304"/>
      <c r="NBQ39" s="304"/>
      <c r="NBR39" s="304"/>
      <c r="NBS39" s="304"/>
      <c r="NBT39" s="304"/>
      <c r="NBU39" s="304"/>
      <c r="NBV39" s="304"/>
      <c r="NBW39" s="304"/>
      <c r="NBX39" s="304"/>
      <c r="NBY39" s="304"/>
      <c r="NBZ39" s="304"/>
      <c r="NCA39" s="304"/>
      <c r="NCB39" s="304"/>
      <c r="NCC39" s="304"/>
      <c r="NCD39" s="304"/>
      <c r="NCE39" s="304"/>
      <c r="NCF39" s="304"/>
      <c r="NCG39" s="304"/>
      <c r="NCH39" s="304"/>
      <c r="NCI39" s="304"/>
      <c r="NCJ39" s="304"/>
      <c r="NCK39" s="304"/>
      <c r="NCL39" s="304"/>
      <c r="NCM39" s="304"/>
      <c r="NCN39" s="304"/>
      <c r="NCO39" s="304"/>
      <c r="NCP39" s="304"/>
      <c r="NCQ39" s="304"/>
      <c r="NCR39" s="304"/>
      <c r="NCS39" s="304"/>
      <c r="NCT39" s="304"/>
      <c r="NCU39" s="304"/>
      <c r="NCV39" s="304"/>
      <c r="NCW39" s="304"/>
      <c r="NCX39" s="304"/>
      <c r="NCY39" s="304"/>
      <c r="NCZ39" s="304"/>
      <c r="NDA39" s="304"/>
      <c r="NDB39" s="304"/>
      <c r="NDC39" s="304"/>
      <c r="NDD39" s="304"/>
      <c r="NDE39" s="304"/>
      <c r="NDF39" s="304"/>
      <c r="NDG39" s="304"/>
      <c r="NDH39" s="304"/>
      <c r="NDI39" s="304"/>
      <c r="NDJ39" s="304"/>
      <c r="NDK39" s="304"/>
      <c r="NDL39" s="304"/>
      <c r="NDM39" s="304"/>
      <c r="NDN39" s="304"/>
      <c r="NDO39" s="304"/>
      <c r="NDP39" s="304"/>
      <c r="NDQ39" s="304"/>
      <c r="NDR39" s="304"/>
      <c r="NDS39" s="304"/>
      <c r="NDT39" s="304"/>
      <c r="NDU39" s="304"/>
      <c r="NDV39" s="304"/>
      <c r="NDW39" s="304"/>
      <c r="NDX39" s="304"/>
      <c r="NDY39" s="304"/>
      <c r="NDZ39" s="304"/>
      <c r="NEA39" s="304"/>
      <c r="NEB39" s="304"/>
      <c r="NEC39" s="304"/>
      <c r="NED39" s="304"/>
      <c r="NEE39" s="304"/>
      <c r="NEF39" s="304"/>
      <c r="NEG39" s="304"/>
      <c r="NEH39" s="304"/>
      <c r="NEI39" s="304"/>
      <c r="NEJ39" s="304"/>
      <c r="NEK39" s="304"/>
      <c r="NEL39" s="304"/>
      <c r="NEM39" s="304"/>
      <c r="NEN39" s="304"/>
      <c r="NEO39" s="304"/>
      <c r="NEP39" s="304"/>
      <c r="NEQ39" s="304"/>
      <c r="NER39" s="304"/>
      <c r="NES39" s="304"/>
      <c r="NET39" s="304"/>
      <c r="NEU39" s="304"/>
      <c r="NEV39" s="304"/>
      <c r="NEW39" s="304"/>
      <c r="NEX39" s="304"/>
      <c r="NEY39" s="304"/>
      <c r="NEZ39" s="304"/>
      <c r="NFA39" s="304"/>
      <c r="NFB39" s="304"/>
      <c r="NFC39" s="304"/>
      <c r="NFD39" s="304"/>
      <c r="NFE39" s="304"/>
      <c r="NFF39" s="304"/>
      <c r="NFG39" s="304"/>
      <c r="NFH39" s="304"/>
      <c r="NFI39" s="304"/>
      <c r="NFJ39" s="304"/>
      <c r="NFK39" s="304"/>
      <c r="NFL39" s="304"/>
      <c r="NFM39" s="304"/>
      <c r="NFN39" s="304"/>
      <c r="NFO39" s="304"/>
      <c r="NFP39" s="304"/>
      <c r="NFQ39" s="304"/>
      <c r="NFR39" s="304"/>
      <c r="NFS39" s="304"/>
      <c r="NFT39" s="304"/>
      <c r="NFU39" s="304"/>
      <c r="NFV39" s="304"/>
      <c r="NFW39" s="304"/>
      <c r="NFX39" s="304"/>
      <c r="NFY39" s="304"/>
      <c r="NFZ39" s="304"/>
      <c r="NGA39" s="304"/>
      <c r="NGB39" s="304"/>
      <c r="NGC39" s="304"/>
      <c r="NGD39" s="304"/>
      <c r="NGE39" s="304"/>
      <c r="NGF39" s="304"/>
      <c r="NGG39" s="304"/>
      <c r="NGH39" s="304"/>
      <c r="NGI39" s="304"/>
      <c r="NGJ39" s="304"/>
      <c r="NGK39" s="304"/>
      <c r="NGL39" s="304"/>
      <c r="NGM39" s="304"/>
      <c r="NGN39" s="304"/>
      <c r="NGO39" s="304"/>
      <c r="NGP39" s="304"/>
      <c r="NGQ39" s="304"/>
      <c r="NGR39" s="304"/>
      <c r="NGS39" s="304"/>
      <c r="NGT39" s="304"/>
      <c r="NGU39" s="304"/>
      <c r="NGV39" s="304"/>
      <c r="NGW39" s="304"/>
      <c r="NGX39" s="304"/>
      <c r="NGY39" s="304"/>
      <c r="NGZ39" s="304"/>
      <c r="NHA39" s="304"/>
      <c r="NHB39" s="304"/>
      <c r="NHC39" s="304"/>
      <c r="NHD39" s="304"/>
      <c r="NHE39" s="304"/>
      <c r="NHF39" s="304"/>
      <c r="NHG39" s="304"/>
      <c r="NHH39" s="304"/>
      <c r="NHI39" s="304"/>
      <c r="NHJ39" s="304"/>
      <c r="NHK39" s="304"/>
      <c r="NHL39" s="304"/>
      <c r="NHM39" s="304"/>
      <c r="NHR39" s="304"/>
      <c r="NHS39" s="304"/>
      <c r="NHT39" s="304"/>
      <c r="NHU39" s="304"/>
      <c r="NHV39" s="304"/>
      <c r="NHW39" s="304"/>
      <c r="NHX39" s="304"/>
      <c r="NHY39" s="304"/>
      <c r="NHZ39" s="304"/>
      <c r="NIA39" s="304"/>
      <c r="NIB39" s="304"/>
      <c r="NJT39" s="304"/>
      <c r="NJU39" s="304"/>
      <c r="NJV39" s="304"/>
      <c r="NJW39" s="304"/>
      <c r="NJX39" s="304"/>
      <c r="NJY39" s="304"/>
      <c r="NJZ39" s="304"/>
      <c r="NKA39" s="304"/>
      <c r="NKB39" s="304"/>
      <c r="NKC39" s="304"/>
      <c r="NKD39" s="304"/>
      <c r="NKE39" s="304"/>
      <c r="NKF39" s="304"/>
      <c r="NKG39" s="304"/>
      <c r="NKH39" s="304"/>
      <c r="NKI39" s="304"/>
      <c r="NKJ39" s="304"/>
      <c r="NKK39" s="304"/>
      <c r="NKL39" s="304"/>
      <c r="NKM39" s="304"/>
      <c r="NKN39" s="304"/>
      <c r="NKO39" s="304"/>
      <c r="NKP39" s="304"/>
      <c r="NKQ39" s="304"/>
      <c r="NKR39" s="304"/>
      <c r="NKS39" s="304"/>
      <c r="NKT39" s="304"/>
      <c r="NKU39" s="304"/>
      <c r="NKV39" s="304"/>
      <c r="NKW39" s="304"/>
      <c r="NKX39" s="304"/>
      <c r="NKY39" s="304"/>
      <c r="NKZ39" s="304"/>
      <c r="NLA39" s="304"/>
      <c r="NLB39" s="304"/>
      <c r="NLC39" s="304"/>
      <c r="NLD39" s="304"/>
      <c r="NLE39" s="304"/>
      <c r="NLF39" s="304"/>
      <c r="NLG39" s="304"/>
      <c r="NLH39" s="304"/>
      <c r="NLI39" s="304"/>
      <c r="NLJ39" s="304"/>
      <c r="NLK39" s="304"/>
      <c r="NLL39" s="304"/>
      <c r="NLM39" s="304"/>
      <c r="NLN39" s="304"/>
      <c r="NLO39" s="304"/>
      <c r="NLP39" s="304"/>
      <c r="NLQ39" s="304"/>
      <c r="NLR39" s="304"/>
      <c r="NLS39" s="304"/>
      <c r="NLT39" s="304"/>
      <c r="NLU39" s="304"/>
      <c r="NLV39" s="304"/>
      <c r="NLW39" s="304"/>
      <c r="NLX39" s="304"/>
      <c r="NLY39" s="304"/>
      <c r="NLZ39" s="304"/>
      <c r="NMA39" s="304"/>
      <c r="NMB39" s="304"/>
      <c r="NMC39" s="304"/>
      <c r="NMD39" s="304"/>
      <c r="NME39" s="304"/>
      <c r="NMF39" s="304"/>
      <c r="NMG39" s="304"/>
      <c r="NMH39" s="304"/>
      <c r="NMI39" s="304"/>
      <c r="NMJ39" s="304"/>
      <c r="NMK39" s="304"/>
      <c r="NML39" s="304"/>
      <c r="NMM39" s="304"/>
      <c r="NMN39" s="304"/>
      <c r="NMO39" s="304"/>
      <c r="NMP39" s="304"/>
      <c r="NMQ39" s="304"/>
      <c r="NMR39" s="304"/>
      <c r="NMS39" s="304"/>
      <c r="NMT39" s="304"/>
      <c r="NMU39" s="304"/>
      <c r="NMV39" s="304"/>
      <c r="NMW39" s="304"/>
      <c r="NMX39" s="304"/>
      <c r="NMY39" s="304"/>
      <c r="NMZ39" s="304"/>
      <c r="NNA39" s="304"/>
      <c r="NNB39" s="304"/>
      <c r="NNC39" s="304"/>
      <c r="NND39" s="304"/>
      <c r="NNE39" s="304"/>
      <c r="NNF39" s="304"/>
      <c r="NNG39" s="304"/>
      <c r="NNH39" s="304"/>
      <c r="NNI39" s="304"/>
      <c r="NNJ39" s="304"/>
      <c r="NNK39" s="304"/>
      <c r="NNL39" s="304"/>
      <c r="NNM39" s="304"/>
      <c r="NNN39" s="304"/>
      <c r="NNO39" s="304"/>
      <c r="NNP39" s="304"/>
      <c r="NNQ39" s="304"/>
      <c r="NNR39" s="304"/>
      <c r="NNS39" s="304"/>
      <c r="NNT39" s="304"/>
      <c r="NNU39" s="304"/>
      <c r="NNV39" s="304"/>
      <c r="NNW39" s="304"/>
      <c r="NNX39" s="304"/>
      <c r="NNY39" s="304"/>
      <c r="NNZ39" s="304"/>
      <c r="NOA39" s="304"/>
      <c r="NOB39" s="304"/>
      <c r="NOC39" s="304"/>
      <c r="NOD39" s="304"/>
      <c r="NOE39" s="304"/>
      <c r="NOF39" s="304"/>
      <c r="NOG39" s="304"/>
      <c r="NOH39" s="304"/>
      <c r="NOI39" s="304"/>
      <c r="NOJ39" s="304"/>
      <c r="NOK39" s="304"/>
      <c r="NOL39" s="304"/>
      <c r="NOM39" s="304"/>
      <c r="NON39" s="304"/>
      <c r="NOO39" s="304"/>
      <c r="NOP39" s="304"/>
      <c r="NOQ39" s="304"/>
      <c r="NOR39" s="304"/>
      <c r="NOS39" s="304"/>
      <c r="NOT39" s="304"/>
      <c r="NOU39" s="304"/>
      <c r="NOV39" s="304"/>
      <c r="NOW39" s="304"/>
      <c r="NOX39" s="304"/>
      <c r="NOY39" s="304"/>
      <c r="NOZ39" s="304"/>
      <c r="NPA39" s="304"/>
      <c r="NPB39" s="304"/>
      <c r="NPC39" s="304"/>
      <c r="NPD39" s="304"/>
      <c r="NPE39" s="304"/>
      <c r="NPF39" s="304"/>
      <c r="NPG39" s="304"/>
      <c r="NPH39" s="304"/>
      <c r="NPI39" s="304"/>
      <c r="NPJ39" s="304"/>
      <c r="NPK39" s="304"/>
      <c r="NPL39" s="304"/>
      <c r="NPM39" s="304"/>
      <c r="NPN39" s="304"/>
      <c r="NPO39" s="304"/>
      <c r="NPP39" s="304"/>
      <c r="NPQ39" s="304"/>
      <c r="NPR39" s="304"/>
      <c r="NPS39" s="304"/>
      <c r="NPT39" s="304"/>
      <c r="NPU39" s="304"/>
      <c r="NPV39" s="304"/>
      <c r="NPW39" s="304"/>
      <c r="NPX39" s="304"/>
      <c r="NPY39" s="304"/>
      <c r="NPZ39" s="304"/>
      <c r="NQA39" s="304"/>
      <c r="NQB39" s="304"/>
      <c r="NQC39" s="304"/>
      <c r="NQD39" s="304"/>
      <c r="NQE39" s="304"/>
      <c r="NQF39" s="304"/>
      <c r="NQG39" s="304"/>
      <c r="NQH39" s="304"/>
      <c r="NQI39" s="304"/>
      <c r="NQJ39" s="304"/>
      <c r="NQK39" s="304"/>
      <c r="NQL39" s="304"/>
      <c r="NQM39" s="304"/>
      <c r="NQN39" s="304"/>
      <c r="NQO39" s="304"/>
      <c r="NQP39" s="304"/>
      <c r="NQQ39" s="304"/>
      <c r="NQR39" s="304"/>
      <c r="NQS39" s="304"/>
      <c r="NQT39" s="304"/>
      <c r="NQU39" s="304"/>
      <c r="NQV39" s="304"/>
      <c r="NQW39" s="304"/>
      <c r="NQX39" s="304"/>
      <c r="NQY39" s="304"/>
      <c r="NQZ39" s="304"/>
      <c r="NRA39" s="304"/>
      <c r="NRB39" s="304"/>
      <c r="NRC39" s="304"/>
      <c r="NRD39" s="304"/>
      <c r="NRE39" s="304"/>
      <c r="NRF39" s="304"/>
      <c r="NRG39" s="304"/>
      <c r="NRH39" s="304"/>
      <c r="NRI39" s="304"/>
      <c r="NRN39" s="304"/>
      <c r="NRO39" s="304"/>
      <c r="NRP39" s="304"/>
      <c r="NRQ39" s="304"/>
      <c r="NRR39" s="304"/>
      <c r="NRS39" s="304"/>
      <c r="NRT39" s="304"/>
      <c r="NRU39" s="304"/>
      <c r="NRV39" s="304"/>
      <c r="NRW39" s="304"/>
      <c r="NRX39" s="304"/>
      <c r="NTP39" s="304"/>
      <c r="NTQ39" s="304"/>
      <c r="NTR39" s="304"/>
      <c r="NTS39" s="304"/>
      <c r="NTT39" s="304"/>
      <c r="NTU39" s="304"/>
      <c r="NTV39" s="304"/>
      <c r="NTW39" s="304"/>
      <c r="NTX39" s="304"/>
      <c r="NTY39" s="304"/>
      <c r="NTZ39" s="304"/>
      <c r="NUA39" s="304"/>
      <c r="NUB39" s="304"/>
      <c r="NUC39" s="304"/>
      <c r="NUD39" s="304"/>
      <c r="NUE39" s="304"/>
      <c r="NUF39" s="304"/>
      <c r="NUG39" s="304"/>
      <c r="NUH39" s="304"/>
      <c r="NUI39" s="304"/>
      <c r="NUJ39" s="304"/>
      <c r="NUK39" s="304"/>
      <c r="NUL39" s="304"/>
      <c r="NUM39" s="304"/>
      <c r="NUN39" s="304"/>
      <c r="NUO39" s="304"/>
      <c r="NUP39" s="304"/>
      <c r="NUQ39" s="304"/>
      <c r="NUR39" s="304"/>
      <c r="NUS39" s="304"/>
      <c r="NUT39" s="304"/>
      <c r="NUU39" s="304"/>
      <c r="NUV39" s="304"/>
      <c r="NUW39" s="304"/>
      <c r="NUX39" s="304"/>
      <c r="NUY39" s="304"/>
      <c r="NUZ39" s="304"/>
      <c r="NVA39" s="304"/>
      <c r="NVB39" s="304"/>
      <c r="NVC39" s="304"/>
      <c r="NVD39" s="304"/>
      <c r="NVE39" s="304"/>
      <c r="NVF39" s="304"/>
      <c r="NVG39" s="304"/>
      <c r="NVH39" s="304"/>
      <c r="NVI39" s="304"/>
      <c r="NVJ39" s="304"/>
      <c r="NVK39" s="304"/>
      <c r="NVL39" s="304"/>
      <c r="NVM39" s="304"/>
      <c r="NVN39" s="304"/>
      <c r="NVO39" s="304"/>
      <c r="NVP39" s="304"/>
      <c r="NVQ39" s="304"/>
      <c r="NVR39" s="304"/>
      <c r="NVS39" s="304"/>
      <c r="NVT39" s="304"/>
      <c r="NVU39" s="304"/>
      <c r="NVV39" s="304"/>
      <c r="NVW39" s="304"/>
      <c r="NVX39" s="304"/>
      <c r="NVY39" s="304"/>
      <c r="NVZ39" s="304"/>
      <c r="NWA39" s="304"/>
      <c r="NWB39" s="304"/>
      <c r="NWC39" s="304"/>
      <c r="NWD39" s="304"/>
      <c r="NWE39" s="304"/>
      <c r="NWF39" s="304"/>
      <c r="NWG39" s="304"/>
      <c r="NWH39" s="304"/>
      <c r="NWI39" s="304"/>
      <c r="NWJ39" s="304"/>
      <c r="NWK39" s="304"/>
      <c r="NWL39" s="304"/>
      <c r="NWM39" s="304"/>
      <c r="NWN39" s="304"/>
      <c r="NWO39" s="304"/>
      <c r="NWP39" s="304"/>
      <c r="NWQ39" s="304"/>
      <c r="NWR39" s="304"/>
      <c r="NWS39" s="304"/>
      <c r="NWT39" s="304"/>
      <c r="NWU39" s="304"/>
      <c r="NWV39" s="304"/>
      <c r="NWW39" s="304"/>
      <c r="NWX39" s="304"/>
      <c r="NWY39" s="304"/>
      <c r="NWZ39" s="304"/>
      <c r="NXA39" s="304"/>
      <c r="NXB39" s="304"/>
      <c r="NXC39" s="304"/>
      <c r="NXD39" s="304"/>
      <c r="NXE39" s="304"/>
      <c r="NXF39" s="304"/>
      <c r="NXG39" s="304"/>
      <c r="NXH39" s="304"/>
      <c r="NXI39" s="304"/>
      <c r="NXJ39" s="304"/>
      <c r="NXK39" s="304"/>
      <c r="NXL39" s="304"/>
      <c r="NXM39" s="304"/>
      <c r="NXN39" s="304"/>
      <c r="NXO39" s="304"/>
      <c r="NXP39" s="304"/>
      <c r="NXQ39" s="304"/>
      <c r="NXR39" s="304"/>
      <c r="NXS39" s="304"/>
      <c r="NXT39" s="304"/>
      <c r="NXU39" s="304"/>
      <c r="NXV39" s="304"/>
      <c r="NXW39" s="304"/>
      <c r="NXX39" s="304"/>
      <c r="NXY39" s="304"/>
      <c r="NXZ39" s="304"/>
      <c r="NYA39" s="304"/>
      <c r="NYB39" s="304"/>
      <c r="NYC39" s="304"/>
      <c r="NYD39" s="304"/>
      <c r="NYE39" s="304"/>
      <c r="NYF39" s="304"/>
      <c r="NYG39" s="304"/>
      <c r="NYH39" s="304"/>
      <c r="NYI39" s="304"/>
      <c r="NYJ39" s="304"/>
      <c r="NYK39" s="304"/>
      <c r="NYL39" s="304"/>
      <c r="NYM39" s="304"/>
      <c r="NYN39" s="304"/>
      <c r="NYO39" s="304"/>
      <c r="NYP39" s="304"/>
      <c r="NYQ39" s="304"/>
      <c r="NYR39" s="304"/>
      <c r="NYS39" s="304"/>
      <c r="NYT39" s="304"/>
      <c r="NYU39" s="304"/>
      <c r="NYV39" s="304"/>
      <c r="NYW39" s="304"/>
      <c r="NYX39" s="304"/>
      <c r="NYY39" s="304"/>
      <c r="NYZ39" s="304"/>
      <c r="NZA39" s="304"/>
      <c r="NZB39" s="304"/>
      <c r="NZC39" s="304"/>
      <c r="NZD39" s="304"/>
      <c r="NZE39" s="304"/>
      <c r="NZF39" s="304"/>
      <c r="NZG39" s="304"/>
      <c r="NZH39" s="304"/>
      <c r="NZI39" s="304"/>
      <c r="NZJ39" s="304"/>
      <c r="NZK39" s="304"/>
      <c r="NZL39" s="304"/>
      <c r="NZM39" s="304"/>
      <c r="NZN39" s="304"/>
      <c r="NZO39" s="304"/>
      <c r="NZP39" s="304"/>
      <c r="NZQ39" s="304"/>
      <c r="NZR39" s="304"/>
      <c r="NZS39" s="304"/>
      <c r="NZT39" s="304"/>
      <c r="NZU39" s="304"/>
      <c r="NZV39" s="304"/>
      <c r="NZW39" s="304"/>
      <c r="NZX39" s="304"/>
      <c r="NZY39" s="304"/>
      <c r="NZZ39" s="304"/>
      <c r="OAA39" s="304"/>
      <c r="OAB39" s="304"/>
      <c r="OAC39" s="304"/>
      <c r="OAD39" s="304"/>
      <c r="OAE39" s="304"/>
      <c r="OAF39" s="304"/>
      <c r="OAG39" s="304"/>
      <c r="OAH39" s="304"/>
      <c r="OAI39" s="304"/>
      <c r="OAJ39" s="304"/>
      <c r="OAK39" s="304"/>
      <c r="OAL39" s="304"/>
      <c r="OAM39" s="304"/>
      <c r="OAN39" s="304"/>
      <c r="OAO39" s="304"/>
      <c r="OAP39" s="304"/>
      <c r="OAQ39" s="304"/>
      <c r="OAR39" s="304"/>
      <c r="OAS39" s="304"/>
      <c r="OAT39" s="304"/>
      <c r="OAU39" s="304"/>
      <c r="OAV39" s="304"/>
      <c r="OAW39" s="304"/>
      <c r="OAX39" s="304"/>
      <c r="OAY39" s="304"/>
      <c r="OAZ39" s="304"/>
      <c r="OBA39" s="304"/>
      <c r="OBB39" s="304"/>
      <c r="OBC39" s="304"/>
      <c r="OBD39" s="304"/>
      <c r="OBE39" s="304"/>
      <c r="OBJ39" s="304"/>
      <c r="OBK39" s="304"/>
      <c r="OBL39" s="304"/>
      <c r="OBM39" s="304"/>
      <c r="OBN39" s="304"/>
      <c r="OBO39" s="304"/>
      <c r="OBP39" s="304"/>
      <c r="OBQ39" s="304"/>
      <c r="OBR39" s="304"/>
      <c r="OBS39" s="304"/>
      <c r="OBT39" s="304"/>
      <c r="ODL39" s="304"/>
      <c r="ODM39" s="304"/>
      <c r="ODN39" s="304"/>
      <c r="ODO39" s="304"/>
      <c r="ODP39" s="304"/>
      <c r="ODQ39" s="304"/>
      <c r="ODR39" s="304"/>
      <c r="ODS39" s="304"/>
      <c r="ODT39" s="304"/>
      <c r="ODU39" s="304"/>
      <c r="ODV39" s="304"/>
      <c r="ODW39" s="304"/>
      <c r="ODX39" s="304"/>
      <c r="ODY39" s="304"/>
      <c r="ODZ39" s="304"/>
      <c r="OEA39" s="304"/>
      <c r="OEB39" s="304"/>
      <c r="OEC39" s="304"/>
      <c r="OED39" s="304"/>
      <c r="OEE39" s="304"/>
      <c r="OEF39" s="304"/>
      <c r="OEG39" s="304"/>
      <c r="OEH39" s="304"/>
      <c r="OEI39" s="304"/>
      <c r="OEJ39" s="304"/>
      <c r="OEK39" s="304"/>
      <c r="OEL39" s="304"/>
      <c r="OEM39" s="304"/>
      <c r="OEN39" s="304"/>
      <c r="OEO39" s="304"/>
      <c r="OEP39" s="304"/>
      <c r="OEQ39" s="304"/>
      <c r="OER39" s="304"/>
      <c r="OES39" s="304"/>
      <c r="OET39" s="304"/>
      <c r="OEU39" s="304"/>
      <c r="OEV39" s="304"/>
      <c r="OEW39" s="304"/>
      <c r="OEX39" s="304"/>
      <c r="OEY39" s="304"/>
      <c r="OEZ39" s="304"/>
      <c r="OFA39" s="304"/>
      <c r="OFB39" s="304"/>
      <c r="OFC39" s="304"/>
      <c r="OFD39" s="304"/>
      <c r="OFE39" s="304"/>
      <c r="OFF39" s="304"/>
      <c r="OFG39" s="304"/>
      <c r="OFH39" s="304"/>
      <c r="OFI39" s="304"/>
      <c r="OFJ39" s="304"/>
      <c r="OFK39" s="304"/>
      <c r="OFL39" s="304"/>
      <c r="OFM39" s="304"/>
      <c r="OFN39" s="304"/>
      <c r="OFO39" s="304"/>
      <c r="OFP39" s="304"/>
      <c r="OFQ39" s="304"/>
      <c r="OFR39" s="304"/>
      <c r="OFS39" s="304"/>
      <c r="OFT39" s="304"/>
      <c r="OFU39" s="304"/>
      <c r="OFV39" s="304"/>
      <c r="OFW39" s="304"/>
      <c r="OFX39" s="304"/>
      <c r="OFY39" s="304"/>
      <c r="OFZ39" s="304"/>
      <c r="OGA39" s="304"/>
      <c r="OGB39" s="304"/>
      <c r="OGC39" s="304"/>
      <c r="OGD39" s="304"/>
      <c r="OGE39" s="304"/>
      <c r="OGF39" s="304"/>
      <c r="OGG39" s="304"/>
      <c r="OGH39" s="304"/>
      <c r="OGI39" s="304"/>
      <c r="OGJ39" s="304"/>
      <c r="OGK39" s="304"/>
      <c r="OGL39" s="304"/>
      <c r="OGM39" s="304"/>
      <c r="OGN39" s="304"/>
      <c r="OGO39" s="304"/>
      <c r="OGP39" s="304"/>
      <c r="OGQ39" s="304"/>
      <c r="OGR39" s="304"/>
      <c r="OGS39" s="304"/>
      <c r="OGT39" s="304"/>
      <c r="OGU39" s="304"/>
      <c r="OGV39" s="304"/>
      <c r="OGW39" s="304"/>
      <c r="OGX39" s="304"/>
      <c r="OGY39" s="304"/>
      <c r="OGZ39" s="304"/>
      <c r="OHA39" s="304"/>
      <c r="OHB39" s="304"/>
      <c r="OHC39" s="304"/>
      <c r="OHD39" s="304"/>
      <c r="OHE39" s="304"/>
      <c r="OHF39" s="304"/>
      <c r="OHG39" s="304"/>
      <c r="OHH39" s="304"/>
      <c r="OHI39" s="304"/>
      <c r="OHJ39" s="304"/>
      <c r="OHK39" s="304"/>
      <c r="OHL39" s="304"/>
      <c r="OHM39" s="304"/>
      <c r="OHN39" s="304"/>
      <c r="OHO39" s="304"/>
      <c r="OHP39" s="304"/>
      <c r="OHQ39" s="304"/>
      <c r="OHR39" s="304"/>
      <c r="OHS39" s="304"/>
      <c r="OHT39" s="304"/>
      <c r="OHU39" s="304"/>
      <c r="OHV39" s="304"/>
      <c r="OHW39" s="304"/>
      <c r="OHX39" s="304"/>
      <c r="OHY39" s="304"/>
      <c r="OHZ39" s="304"/>
      <c r="OIA39" s="304"/>
      <c r="OIB39" s="304"/>
      <c r="OIC39" s="304"/>
      <c r="OID39" s="304"/>
      <c r="OIE39" s="304"/>
      <c r="OIF39" s="304"/>
      <c r="OIG39" s="304"/>
      <c r="OIH39" s="304"/>
      <c r="OII39" s="304"/>
      <c r="OIJ39" s="304"/>
      <c r="OIK39" s="304"/>
      <c r="OIL39" s="304"/>
      <c r="OIM39" s="304"/>
      <c r="OIN39" s="304"/>
      <c r="OIO39" s="304"/>
      <c r="OIP39" s="304"/>
      <c r="OIQ39" s="304"/>
      <c r="OIR39" s="304"/>
      <c r="OIS39" s="304"/>
      <c r="OIT39" s="304"/>
      <c r="OIU39" s="304"/>
      <c r="OIV39" s="304"/>
      <c r="OIW39" s="304"/>
      <c r="OIX39" s="304"/>
      <c r="OIY39" s="304"/>
      <c r="OIZ39" s="304"/>
      <c r="OJA39" s="304"/>
      <c r="OJB39" s="304"/>
      <c r="OJC39" s="304"/>
      <c r="OJD39" s="304"/>
      <c r="OJE39" s="304"/>
      <c r="OJF39" s="304"/>
      <c r="OJG39" s="304"/>
      <c r="OJH39" s="304"/>
      <c r="OJI39" s="304"/>
      <c r="OJJ39" s="304"/>
      <c r="OJK39" s="304"/>
      <c r="OJL39" s="304"/>
      <c r="OJM39" s="304"/>
      <c r="OJN39" s="304"/>
      <c r="OJO39" s="304"/>
      <c r="OJP39" s="304"/>
      <c r="OJQ39" s="304"/>
      <c r="OJR39" s="304"/>
      <c r="OJS39" s="304"/>
      <c r="OJT39" s="304"/>
      <c r="OJU39" s="304"/>
      <c r="OJV39" s="304"/>
      <c r="OJW39" s="304"/>
      <c r="OJX39" s="304"/>
      <c r="OJY39" s="304"/>
      <c r="OJZ39" s="304"/>
      <c r="OKA39" s="304"/>
      <c r="OKB39" s="304"/>
      <c r="OKC39" s="304"/>
      <c r="OKD39" s="304"/>
      <c r="OKE39" s="304"/>
      <c r="OKF39" s="304"/>
      <c r="OKG39" s="304"/>
      <c r="OKH39" s="304"/>
      <c r="OKI39" s="304"/>
      <c r="OKJ39" s="304"/>
      <c r="OKK39" s="304"/>
      <c r="OKL39" s="304"/>
      <c r="OKM39" s="304"/>
      <c r="OKN39" s="304"/>
      <c r="OKO39" s="304"/>
      <c r="OKP39" s="304"/>
      <c r="OKQ39" s="304"/>
      <c r="OKR39" s="304"/>
      <c r="OKS39" s="304"/>
      <c r="OKT39" s="304"/>
      <c r="OKU39" s="304"/>
      <c r="OKV39" s="304"/>
      <c r="OKW39" s="304"/>
      <c r="OKX39" s="304"/>
      <c r="OKY39" s="304"/>
      <c r="OKZ39" s="304"/>
      <c r="OLA39" s="304"/>
      <c r="OLF39" s="304"/>
      <c r="OLG39" s="304"/>
      <c r="OLH39" s="304"/>
      <c r="OLI39" s="304"/>
      <c r="OLJ39" s="304"/>
      <c r="OLK39" s="304"/>
      <c r="OLL39" s="304"/>
      <c r="OLM39" s="304"/>
      <c r="OLN39" s="304"/>
      <c r="OLO39" s="304"/>
      <c r="OLP39" s="304"/>
      <c r="ONH39" s="304"/>
      <c r="ONI39" s="304"/>
      <c r="ONJ39" s="304"/>
      <c r="ONK39" s="304"/>
      <c r="ONL39" s="304"/>
      <c r="ONM39" s="304"/>
      <c r="ONN39" s="304"/>
      <c r="ONO39" s="304"/>
      <c r="ONP39" s="304"/>
      <c r="ONQ39" s="304"/>
      <c r="ONR39" s="304"/>
      <c r="ONS39" s="304"/>
      <c r="ONT39" s="304"/>
      <c r="ONU39" s="304"/>
      <c r="ONV39" s="304"/>
      <c r="ONW39" s="304"/>
      <c r="ONX39" s="304"/>
      <c r="ONY39" s="304"/>
      <c r="ONZ39" s="304"/>
      <c r="OOA39" s="304"/>
      <c r="OOB39" s="304"/>
      <c r="OOC39" s="304"/>
      <c r="OOD39" s="304"/>
      <c r="OOE39" s="304"/>
      <c r="OOF39" s="304"/>
      <c r="OOG39" s="304"/>
      <c r="OOH39" s="304"/>
      <c r="OOI39" s="304"/>
      <c r="OOJ39" s="304"/>
      <c r="OOK39" s="304"/>
      <c r="OOL39" s="304"/>
      <c r="OOM39" s="304"/>
      <c r="OON39" s="304"/>
      <c r="OOO39" s="304"/>
      <c r="OOP39" s="304"/>
      <c r="OOQ39" s="304"/>
      <c r="OOR39" s="304"/>
      <c r="OOS39" s="304"/>
      <c r="OOT39" s="304"/>
      <c r="OOU39" s="304"/>
      <c r="OOV39" s="304"/>
      <c r="OOW39" s="304"/>
      <c r="OOX39" s="304"/>
      <c r="OOY39" s="304"/>
      <c r="OOZ39" s="304"/>
      <c r="OPA39" s="304"/>
      <c r="OPB39" s="304"/>
      <c r="OPC39" s="304"/>
      <c r="OPD39" s="304"/>
      <c r="OPE39" s="304"/>
      <c r="OPF39" s="304"/>
      <c r="OPG39" s="304"/>
      <c r="OPH39" s="304"/>
      <c r="OPI39" s="304"/>
      <c r="OPJ39" s="304"/>
      <c r="OPK39" s="304"/>
      <c r="OPL39" s="304"/>
      <c r="OPM39" s="304"/>
      <c r="OPN39" s="304"/>
      <c r="OPO39" s="304"/>
      <c r="OPP39" s="304"/>
      <c r="OPQ39" s="304"/>
      <c r="OPR39" s="304"/>
      <c r="OPS39" s="304"/>
      <c r="OPT39" s="304"/>
      <c r="OPU39" s="304"/>
      <c r="OPV39" s="304"/>
      <c r="OPW39" s="304"/>
      <c r="OPX39" s="304"/>
      <c r="OPY39" s="304"/>
      <c r="OPZ39" s="304"/>
      <c r="OQA39" s="304"/>
      <c r="OQB39" s="304"/>
      <c r="OQC39" s="304"/>
      <c r="OQD39" s="304"/>
      <c r="OQE39" s="304"/>
      <c r="OQF39" s="304"/>
      <c r="OQG39" s="304"/>
      <c r="OQH39" s="304"/>
      <c r="OQI39" s="304"/>
      <c r="OQJ39" s="304"/>
      <c r="OQK39" s="304"/>
      <c r="OQL39" s="304"/>
      <c r="OQM39" s="304"/>
      <c r="OQN39" s="304"/>
      <c r="OQO39" s="304"/>
      <c r="OQP39" s="304"/>
      <c r="OQQ39" s="304"/>
      <c r="OQR39" s="304"/>
      <c r="OQS39" s="304"/>
      <c r="OQT39" s="304"/>
      <c r="OQU39" s="304"/>
      <c r="OQV39" s="304"/>
      <c r="OQW39" s="304"/>
      <c r="OQX39" s="304"/>
      <c r="OQY39" s="304"/>
      <c r="OQZ39" s="304"/>
      <c r="ORA39" s="304"/>
      <c r="ORB39" s="304"/>
      <c r="ORC39" s="304"/>
      <c r="ORD39" s="304"/>
      <c r="ORE39" s="304"/>
      <c r="ORF39" s="304"/>
      <c r="ORG39" s="304"/>
      <c r="ORH39" s="304"/>
      <c r="ORI39" s="304"/>
      <c r="ORJ39" s="304"/>
      <c r="ORK39" s="304"/>
      <c r="ORL39" s="304"/>
      <c r="ORM39" s="304"/>
      <c r="ORN39" s="304"/>
      <c r="ORO39" s="304"/>
      <c r="ORP39" s="304"/>
      <c r="ORQ39" s="304"/>
      <c r="ORR39" s="304"/>
      <c r="ORS39" s="304"/>
      <c r="ORT39" s="304"/>
      <c r="ORU39" s="304"/>
      <c r="ORV39" s="304"/>
      <c r="ORW39" s="304"/>
      <c r="ORX39" s="304"/>
      <c r="ORY39" s="304"/>
      <c r="ORZ39" s="304"/>
      <c r="OSA39" s="304"/>
      <c r="OSB39" s="304"/>
      <c r="OSC39" s="304"/>
      <c r="OSD39" s="304"/>
      <c r="OSE39" s="304"/>
      <c r="OSF39" s="304"/>
      <c r="OSG39" s="304"/>
      <c r="OSH39" s="304"/>
      <c r="OSI39" s="304"/>
      <c r="OSJ39" s="304"/>
      <c r="OSK39" s="304"/>
      <c r="OSL39" s="304"/>
      <c r="OSM39" s="304"/>
      <c r="OSN39" s="304"/>
      <c r="OSO39" s="304"/>
      <c r="OSP39" s="304"/>
      <c r="OSQ39" s="304"/>
      <c r="OSR39" s="304"/>
      <c r="OSS39" s="304"/>
      <c r="OST39" s="304"/>
      <c r="OSU39" s="304"/>
      <c r="OSV39" s="304"/>
      <c r="OSW39" s="304"/>
      <c r="OSX39" s="304"/>
      <c r="OSY39" s="304"/>
      <c r="OSZ39" s="304"/>
      <c r="OTA39" s="304"/>
      <c r="OTB39" s="304"/>
      <c r="OTC39" s="304"/>
      <c r="OTD39" s="304"/>
      <c r="OTE39" s="304"/>
      <c r="OTF39" s="304"/>
      <c r="OTG39" s="304"/>
      <c r="OTH39" s="304"/>
      <c r="OTI39" s="304"/>
      <c r="OTJ39" s="304"/>
      <c r="OTK39" s="304"/>
      <c r="OTL39" s="304"/>
      <c r="OTM39" s="304"/>
      <c r="OTN39" s="304"/>
      <c r="OTO39" s="304"/>
      <c r="OTP39" s="304"/>
      <c r="OTQ39" s="304"/>
      <c r="OTR39" s="304"/>
      <c r="OTS39" s="304"/>
      <c r="OTT39" s="304"/>
      <c r="OTU39" s="304"/>
      <c r="OTV39" s="304"/>
      <c r="OTW39" s="304"/>
      <c r="OTX39" s="304"/>
      <c r="OTY39" s="304"/>
      <c r="OTZ39" s="304"/>
      <c r="OUA39" s="304"/>
      <c r="OUB39" s="304"/>
      <c r="OUC39" s="304"/>
      <c r="OUD39" s="304"/>
      <c r="OUE39" s="304"/>
      <c r="OUF39" s="304"/>
      <c r="OUG39" s="304"/>
      <c r="OUH39" s="304"/>
      <c r="OUI39" s="304"/>
      <c r="OUJ39" s="304"/>
      <c r="OUK39" s="304"/>
      <c r="OUL39" s="304"/>
      <c r="OUM39" s="304"/>
      <c r="OUN39" s="304"/>
      <c r="OUO39" s="304"/>
      <c r="OUP39" s="304"/>
      <c r="OUQ39" s="304"/>
      <c r="OUR39" s="304"/>
      <c r="OUS39" s="304"/>
      <c r="OUT39" s="304"/>
      <c r="OUU39" s="304"/>
      <c r="OUV39" s="304"/>
      <c r="OUW39" s="304"/>
      <c r="OVB39" s="304"/>
      <c r="OVC39" s="304"/>
      <c r="OVD39" s="304"/>
      <c r="OVE39" s="304"/>
      <c r="OVF39" s="304"/>
      <c r="OVG39" s="304"/>
      <c r="OVH39" s="304"/>
      <c r="OVI39" s="304"/>
      <c r="OVJ39" s="304"/>
      <c r="OVK39" s="304"/>
      <c r="OVL39" s="304"/>
      <c r="OXD39" s="304"/>
      <c r="OXE39" s="304"/>
      <c r="OXF39" s="304"/>
      <c r="OXG39" s="304"/>
      <c r="OXH39" s="304"/>
      <c r="OXI39" s="304"/>
      <c r="OXJ39" s="304"/>
      <c r="OXK39" s="304"/>
      <c r="OXL39" s="304"/>
      <c r="OXM39" s="304"/>
      <c r="OXN39" s="304"/>
      <c r="OXO39" s="304"/>
      <c r="OXP39" s="304"/>
      <c r="OXQ39" s="304"/>
      <c r="OXR39" s="304"/>
      <c r="OXS39" s="304"/>
      <c r="OXT39" s="304"/>
      <c r="OXU39" s="304"/>
      <c r="OXV39" s="304"/>
      <c r="OXW39" s="304"/>
      <c r="OXX39" s="304"/>
      <c r="OXY39" s="304"/>
      <c r="OXZ39" s="304"/>
      <c r="OYA39" s="304"/>
      <c r="OYB39" s="304"/>
      <c r="OYC39" s="304"/>
      <c r="OYD39" s="304"/>
      <c r="OYE39" s="304"/>
      <c r="OYF39" s="304"/>
      <c r="OYG39" s="304"/>
      <c r="OYH39" s="304"/>
      <c r="OYI39" s="304"/>
      <c r="OYJ39" s="304"/>
      <c r="OYK39" s="304"/>
      <c r="OYL39" s="304"/>
      <c r="OYM39" s="304"/>
      <c r="OYN39" s="304"/>
      <c r="OYO39" s="304"/>
      <c r="OYP39" s="304"/>
      <c r="OYQ39" s="304"/>
      <c r="OYR39" s="304"/>
      <c r="OYS39" s="304"/>
      <c r="OYT39" s="304"/>
      <c r="OYU39" s="304"/>
      <c r="OYV39" s="304"/>
      <c r="OYW39" s="304"/>
      <c r="OYX39" s="304"/>
      <c r="OYY39" s="304"/>
      <c r="OYZ39" s="304"/>
      <c r="OZA39" s="304"/>
      <c r="OZB39" s="304"/>
      <c r="OZC39" s="304"/>
      <c r="OZD39" s="304"/>
      <c r="OZE39" s="304"/>
      <c r="OZF39" s="304"/>
      <c r="OZG39" s="304"/>
      <c r="OZH39" s="304"/>
      <c r="OZI39" s="304"/>
      <c r="OZJ39" s="304"/>
      <c r="OZK39" s="304"/>
      <c r="OZL39" s="304"/>
      <c r="OZM39" s="304"/>
      <c r="OZN39" s="304"/>
      <c r="OZO39" s="304"/>
      <c r="OZP39" s="304"/>
      <c r="OZQ39" s="304"/>
      <c r="OZR39" s="304"/>
      <c r="OZS39" s="304"/>
      <c r="OZT39" s="304"/>
      <c r="OZU39" s="304"/>
      <c r="OZV39" s="304"/>
      <c r="OZW39" s="304"/>
      <c r="OZX39" s="304"/>
      <c r="OZY39" s="304"/>
      <c r="OZZ39" s="304"/>
      <c r="PAA39" s="304"/>
      <c r="PAB39" s="304"/>
      <c r="PAC39" s="304"/>
      <c r="PAD39" s="304"/>
      <c r="PAE39" s="304"/>
      <c r="PAF39" s="304"/>
      <c r="PAG39" s="304"/>
      <c r="PAH39" s="304"/>
      <c r="PAI39" s="304"/>
      <c r="PAJ39" s="304"/>
      <c r="PAK39" s="304"/>
      <c r="PAL39" s="304"/>
      <c r="PAM39" s="304"/>
      <c r="PAN39" s="304"/>
      <c r="PAO39" s="304"/>
      <c r="PAP39" s="304"/>
      <c r="PAQ39" s="304"/>
      <c r="PAR39" s="304"/>
      <c r="PAS39" s="304"/>
      <c r="PAT39" s="304"/>
      <c r="PAU39" s="304"/>
      <c r="PAV39" s="304"/>
      <c r="PAW39" s="304"/>
      <c r="PAX39" s="304"/>
      <c r="PAY39" s="304"/>
      <c r="PAZ39" s="304"/>
      <c r="PBA39" s="304"/>
      <c r="PBB39" s="304"/>
      <c r="PBC39" s="304"/>
      <c r="PBD39" s="304"/>
      <c r="PBE39" s="304"/>
      <c r="PBF39" s="304"/>
      <c r="PBG39" s="304"/>
      <c r="PBH39" s="304"/>
      <c r="PBI39" s="304"/>
      <c r="PBJ39" s="304"/>
      <c r="PBK39" s="304"/>
      <c r="PBL39" s="304"/>
      <c r="PBM39" s="304"/>
      <c r="PBN39" s="304"/>
      <c r="PBO39" s="304"/>
      <c r="PBP39" s="304"/>
      <c r="PBQ39" s="304"/>
      <c r="PBR39" s="304"/>
      <c r="PBS39" s="304"/>
      <c r="PBT39" s="304"/>
      <c r="PBU39" s="304"/>
      <c r="PBV39" s="304"/>
      <c r="PBW39" s="304"/>
      <c r="PBX39" s="304"/>
      <c r="PBY39" s="304"/>
      <c r="PBZ39" s="304"/>
      <c r="PCA39" s="304"/>
      <c r="PCB39" s="304"/>
      <c r="PCC39" s="304"/>
      <c r="PCD39" s="304"/>
      <c r="PCE39" s="304"/>
      <c r="PCF39" s="304"/>
      <c r="PCG39" s="304"/>
      <c r="PCH39" s="304"/>
      <c r="PCI39" s="304"/>
      <c r="PCJ39" s="304"/>
      <c r="PCK39" s="304"/>
      <c r="PCL39" s="304"/>
      <c r="PCM39" s="304"/>
      <c r="PCN39" s="304"/>
      <c r="PCO39" s="304"/>
      <c r="PCP39" s="304"/>
      <c r="PCQ39" s="304"/>
      <c r="PCR39" s="304"/>
      <c r="PCS39" s="304"/>
      <c r="PCT39" s="304"/>
      <c r="PCU39" s="304"/>
      <c r="PCV39" s="304"/>
      <c r="PCW39" s="304"/>
      <c r="PCX39" s="304"/>
      <c r="PCY39" s="304"/>
      <c r="PCZ39" s="304"/>
      <c r="PDA39" s="304"/>
      <c r="PDB39" s="304"/>
      <c r="PDC39" s="304"/>
      <c r="PDD39" s="304"/>
      <c r="PDE39" s="304"/>
      <c r="PDF39" s="304"/>
      <c r="PDG39" s="304"/>
      <c r="PDH39" s="304"/>
      <c r="PDI39" s="304"/>
      <c r="PDJ39" s="304"/>
      <c r="PDK39" s="304"/>
      <c r="PDL39" s="304"/>
      <c r="PDM39" s="304"/>
      <c r="PDN39" s="304"/>
      <c r="PDO39" s="304"/>
      <c r="PDP39" s="304"/>
      <c r="PDQ39" s="304"/>
      <c r="PDR39" s="304"/>
      <c r="PDS39" s="304"/>
      <c r="PDT39" s="304"/>
      <c r="PDU39" s="304"/>
      <c r="PDV39" s="304"/>
      <c r="PDW39" s="304"/>
      <c r="PDX39" s="304"/>
      <c r="PDY39" s="304"/>
      <c r="PDZ39" s="304"/>
      <c r="PEA39" s="304"/>
      <c r="PEB39" s="304"/>
      <c r="PEC39" s="304"/>
      <c r="PED39" s="304"/>
      <c r="PEE39" s="304"/>
      <c r="PEF39" s="304"/>
      <c r="PEG39" s="304"/>
      <c r="PEH39" s="304"/>
      <c r="PEI39" s="304"/>
      <c r="PEJ39" s="304"/>
      <c r="PEK39" s="304"/>
      <c r="PEL39" s="304"/>
      <c r="PEM39" s="304"/>
      <c r="PEN39" s="304"/>
      <c r="PEO39" s="304"/>
      <c r="PEP39" s="304"/>
      <c r="PEQ39" s="304"/>
      <c r="PER39" s="304"/>
      <c r="PES39" s="304"/>
      <c r="PEX39" s="304"/>
      <c r="PEY39" s="304"/>
      <c r="PEZ39" s="304"/>
      <c r="PFA39" s="304"/>
      <c r="PFB39" s="304"/>
      <c r="PFC39" s="304"/>
      <c r="PFD39" s="304"/>
      <c r="PFE39" s="304"/>
      <c r="PFF39" s="304"/>
      <c r="PFG39" s="304"/>
      <c r="PFH39" s="304"/>
      <c r="PGZ39" s="304"/>
      <c r="PHA39" s="304"/>
      <c r="PHB39" s="304"/>
      <c r="PHC39" s="304"/>
      <c r="PHD39" s="304"/>
      <c r="PHE39" s="304"/>
      <c r="PHF39" s="304"/>
      <c r="PHG39" s="304"/>
      <c r="PHH39" s="304"/>
      <c r="PHI39" s="304"/>
      <c r="PHJ39" s="304"/>
      <c r="PHK39" s="304"/>
      <c r="PHL39" s="304"/>
      <c r="PHM39" s="304"/>
      <c r="PHN39" s="304"/>
      <c r="PHO39" s="304"/>
      <c r="PHP39" s="304"/>
      <c r="PHQ39" s="304"/>
      <c r="PHR39" s="304"/>
      <c r="PHS39" s="304"/>
      <c r="PHT39" s="304"/>
      <c r="PHU39" s="304"/>
      <c r="PHV39" s="304"/>
      <c r="PHW39" s="304"/>
      <c r="PHX39" s="304"/>
      <c r="PHY39" s="304"/>
      <c r="PHZ39" s="304"/>
      <c r="PIA39" s="304"/>
      <c r="PIB39" s="304"/>
      <c r="PIC39" s="304"/>
      <c r="PID39" s="304"/>
      <c r="PIE39" s="304"/>
      <c r="PIF39" s="304"/>
      <c r="PIG39" s="304"/>
      <c r="PIH39" s="304"/>
      <c r="PII39" s="304"/>
      <c r="PIJ39" s="304"/>
      <c r="PIK39" s="304"/>
      <c r="PIL39" s="304"/>
      <c r="PIM39" s="304"/>
      <c r="PIN39" s="304"/>
      <c r="PIO39" s="304"/>
      <c r="PIP39" s="304"/>
      <c r="PIQ39" s="304"/>
      <c r="PIR39" s="304"/>
      <c r="PIS39" s="304"/>
      <c r="PIT39" s="304"/>
      <c r="PIU39" s="304"/>
      <c r="PIV39" s="304"/>
      <c r="PIW39" s="304"/>
      <c r="PIX39" s="304"/>
      <c r="PIY39" s="304"/>
      <c r="PIZ39" s="304"/>
      <c r="PJA39" s="304"/>
      <c r="PJB39" s="304"/>
      <c r="PJC39" s="304"/>
      <c r="PJD39" s="304"/>
      <c r="PJE39" s="304"/>
      <c r="PJF39" s="304"/>
      <c r="PJG39" s="304"/>
      <c r="PJH39" s="304"/>
      <c r="PJI39" s="304"/>
      <c r="PJJ39" s="304"/>
      <c r="PJK39" s="304"/>
      <c r="PJL39" s="304"/>
      <c r="PJM39" s="304"/>
      <c r="PJN39" s="304"/>
      <c r="PJO39" s="304"/>
      <c r="PJP39" s="304"/>
      <c r="PJQ39" s="304"/>
      <c r="PJR39" s="304"/>
      <c r="PJS39" s="304"/>
      <c r="PJT39" s="304"/>
      <c r="PJU39" s="304"/>
      <c r="PJV39" s="304"/>
      <c r="PJW39" s="304"/>
      <c r="PJX39" s="304"/>
      <c r="PJY39" s="304"/>
      <c r="PJZ39" s="304"/>
      <c r="PKA39" s="304"/>
      <c r="PKB39" s="304"/>
      <c r="PKC39" s="304"/>
      <c r="PKD39" s="304"/>
      <c r="PKE39" s="304"/>
      <c r="PKF39" s="304"/>
      <c r="PKG39" s="304"/>
      <c r="PKH39" s="304"/>
      <c r="PKI39" s="304"/>
      <c r="PKJ39" s="304"/>
      <c r="PKK39" s="304"/>
      <c r="PKL39" s="304"/>
      <c r="PKM39" s="304"/>
      <c r="PKN39" s="304"/>
      <c r="PKO39" s="304"/>
      <c r="PKP39" s="304"/>
      <c r="PKQ39" s="304"/>
      <c r="PKR39" s="304"/>
      <c r="PKS39" s="304"/>
      <c r="PKT39" s="304"/>
      <c r="PKU39" s="304"/>
      <c r="PKV39" s="304"/>
      <c r="PKW39" s="304"/>
      <c r="PKX39" s="304"/>
      <c r="PKY39" s="304"/>
      <c r="PKZ39" s="304"/>
      <c r="PLA39" s="304"/>
      <c r="PLB39" s="304"/>
      <c r="PLC39" s="304"/>
      <c r="PLD39" s="304"/>
      <c r="PLE39" s="304"/>
      <c r="PLF39" s="304"/>
      <c r="PLG39" s="304"/>
      <c r="PLH39" s="304"/>
      <c r="PLI39" s="304"/>
      <c r="PLJ39" s="304"/>
      <c r="PLK39" s="304"/>
      <c r="PLL39" s="304"/>
      <c r="PLM39" s="304"/>
      <c r="PLN39" s="304"/>
      <c r="PLO39" s="304"/>
      <c r="PLP39" s="304"/>
      <c r="PLQ39" s="304"/>
      <c r="PLR39" s="304"/>
      <c r="PLS39" s="304"/>
      <c r="PLT39" s="304"/>
      <c r="PLU39" s="304"/>
      <c r="PLV39" s="304"/>
      <c r="PLW39" s="304"/>
      <c r="PLX39" s="304"/>
      <c r="PLY39" s="304"/>
      <c r="PLZ39" s="304"/>
      <c r="PMA39" s="304"/>
      <c r="PMB39" s="304"/>
      <c r="PMC39" s="304"/>
      <c r="PMD39" s="304"/>
      <c r="PME39" s="304"/>
      <c r="PMF39" s="304"/>
      <c r="PMG39" s="304"/>
      <c r="PMH39" s="304"/>
      <c r="PMI39" s="304"/>
      <c r="PMJ39" s="304"/>
      <c r="PMK39" s="304"/>
      <c r="PML39" s="304"/>
      <c r="PMM39" s="304"/>
      <c r="PMN39" s="304"/>
      <c r="PMO39" s="304"/>
      <c r="PMP39" s="304"/>
      <c r="PMQ39" s="304"/>
      <c r="PMR39" s="304"/>
      <c r="PMS39" s="304"/>
      <c r="PMT39" s="304"/>
      <c r="PMU39" s="304"/>
      <c r="PMV39" s="304"/>
      <c r="PMW39" s="304"/>
      <c r="PMX39" s="304"/>
      <c r="PMY39" s="304"/>
      <c r="PMZ39" s="304"/>
      <c r="PNA39" s="304"/>
      <c r="PNB39" s="304"/>
      <c r="PNC39" s="304"/>
      <c r="PND39" s="304"/>
      <c r="PNE39" s="304"/>
      <c r="PNF39" s="304"/>
      <c r="PNG39" s="304"/>
      <c r="PNH39" s="304"/>
      <c r="PNI39" s="304"/>
      <c r="PNJ39" s="304"/>
      <c r="PNK39" s="304"/>
      <c r="PNL39" s="304"/>
      <c r="PNM39" s="304"/>
      <c r="PNN39" s="304"/>
      <c r="PNO39" s="304"/>
      <c r="PNP39" s="304"/>
      <c r="PNQ39" s="304"/>
      <c r="PNR39" s="304"/>
      <c r="PNS39" s="304"/>
      <c r="PNT39" s="304"/>
      <c r="PNU39" s="304"/>
      <c r="PNV39" s="304"/>
      <c r="PNW39" s="304"/>
      <c r="PNX39" s="304"/>
      <c r="PNY39" s="304"/>
      <c r="PNZ39" s="304"/>
      <c r="POA39" s="304"/>
      <c r="POB39" s="304"/>
      <c r="POC39" s="304"/>
      <c r="POD39" s="304"/>
      <c r="POE39" s="304"/>
      <c r="POF39" s="304"/>
      <c r="POG39" s="304"/>
      <c r="POH39" s="304"/>
      <c r="POI39" s="304"/>
      <c r="POJ39" s="304"/>
      <c r="POK39" s="304"/>
      <c r="POL39" s="304"/>
      <c r="POM39" s="304"/>
      <c r="PON39" s="304"/>
      <c r="POO39" s="304"/>
      <c r="POT39" s="304"/>
      <c r="POU39" s="304"/>
      <c r="POV39" s="304"/>
      <c r="POW39" s="304"/>
      <c r="POX39" s="304"/>
      <c r="POY39" s="304"/>
      <c r="POZ39" s="304"/>
      <c r="PPA39" s="304"/>
      <c r="PPB39" s="304"/>
      <c r="PPC39" s="304"/>
      <c r="PPD39" s="304"/>
      <c r="PQV39" s="304"/>
      <c r="PQW39" s="304"/>
      <c r="PQX39" s="304"/>
      <c r="PQY39" s="304"/>
      <c r="PQZ39" s="304"/>
      <c r="PRA39" s="304"/>
      <c r="PRB39" s="304"/>
      <c r="PRC39" s="304"/>
      <c r="PRD39" s="304"/>
      <c r="PRE39" s="304"/>
      <c r="PRF39" s="304"/>
      <c r="PRG39" s="304"/>
      <c r="PRH39" s="304"/>
      <c r="PRI39" s="304"/>
      <c r="PRJ39" s="304"/>
      <c r="PRK39" s="304"/>
      <c r="PRL39" s="304"/>
      <c r="PRM39" s="304"/>
      <c r="PRN39" s="304"/>
      <c r="PRO39" s="304"/>
      <c r="PRP39" s="304"/>
      <c r="PRQ39" s="304"/>
      <c r="PRR39" s="304"/>
      <c r="PRS39" s="304"/>
      <c r="PRT39" s="304"/>
      <c r="PRU39" s="304"/>
      <c r="PRV39" s="304"/>
      <c r="PRW39" s="304"/>
      <c r="PRX39" s="304"/>
      <c r="PRY39" s="304"/>
      <c r="PRZ39" s="304"/>
      <c r="PSA39" s="304"/>
      <c r="PSB39" s="304"/>
      <c r="PSC39" s="304"/>
      <c r="PSD39" s="304"/>
      <c r="PSE39" s="304"/>
      <c r="PSF39" s="304"/>
      <c r="PSG39" s="304"/>
      <c r="PSH39" s="304"/>
      <c r="PSI39" s="304"/>
      <c r="PSJ39" s="304"/>
      <c r="PSK39" s="304"/>
      <c r="PSL39" s="304"/>
      <c r="PSM39" s="304"/>
      <c r="PSN39" s="304"/>
      <c r="PSO39" s="304"/>
      <c r="PSP39" s="304"/>
      <c r="PSQ39" s="304"/>
      <c r="PSR39" s="304"/>
      <c r="PSS39" s="304"/>
      <c r="PST39" s="304"/>
      <c r="PSU39" s="304"/>
      <c r="PSV39" s="304"/>
      <c r="PSW39" s="304"/>
      <c r="PSX39" s="304"/>
      <c r="PSY39" s="304"/>
      <c r="PSZ39" s="304"/>
      <c r="PTA39" s="304"/>
      <c r="PTB39" s="304"/>
      <c r="PTC39" s="304"/>
      <c r="PTD39" s="304"/>
      <c r="PTE39" s="304"/>
      <c r="PTF39" s="304"/>
      <c r="PTG39" s="304"/>
      <c r="PTH39" s="304"/>
      <c r="PTI39" s="304"/>
      <c r="PTJ39" s="304"/>
      <c r="PTK39" s="304"/>
      <c r="PTL39" s="304"/>
      <c r="PTM39" s="304"/>
      <c r="PTN39" s="304"/>
      <c r="PTO39" s="304"/>
      <c r="PTP39" s="304"/>
      <c r="PTQ39" s="304"/>
      <c r="PTR39" s="304"/>
      <c r="PTS39" s="304"/>
      <c r="PTT39" s="304"/>
      <c r="PTU39" s="304"/>
      <c r="PTV39" s="304"/>
      <c r="PTW39" s="304"/>
      <c r="PTX39" s="304"/>
      <c r="PTY39" s="304"/>
      <c r="PTZ39" s="304"/>
      <c r="PUA39" s="304"/>
      <c r="PUB39" s="304"/>
      <c r="PUC39" s="304"/>
      <c r="PUD39" s="304"/>
      <c r="PUE39" s="304"/>
      <c r="PUF39" s="304"/>
      <c r="PUG39" s="304"/>
      <c r="PUH39" s="304"/>
      <c r="PUI39" s="304"/>
      <c r="PUJ39" s="304"/>
      <c r="PUK39" s="304"/>
      <c r="PUL39" s="304"/>
      <c r="PUM39" s="304"/>
      <c r="PUN39" s="304"/>
      <c r="PUO39" s="304"/>
      <c r="PUP39" s="304"/>
      <c r="PUQ39" s="304"/>
      <c r="PUR39" s="304"/>
      <c r="PUS39" s="304"/>
      <c r="PUT39" s="304"/>
      <c r="PUU39" s="304"/>
      <c r="PUV39" s="304"/>
      <c r="PUW39" s="304"/>
      <c r="PUX39" s="304"/>
      <c r="PUY39" s="304"/>
      <c r="PUZ39" s="304"/>
      <c r="PVA39" s="304"/>
      <c r="PVB39" s="304"/>
      <c r="PVC39" s="304"/>
      <c r="PVD39" s="304"/>
      <c r="PVE39" s="304"/>
      <c r="PVF39" s="304"/>
      <c r="PVG39" s="304"/>
      <c r="PVH39" s="304"/>
      <c r="PVI39" s="304"/>
      <c r="PVJ39" s="304"/>
      <c r="PVK39" s="304"/>
      <c r="PVL39" s="304"/>
      <c r="PVM39" s="304"/>
      <c r="PVN39" s="304"/>
      <c r="PVO39" s="304"/>
      <c r="PVP39" s="304"/>
      <c r="PVQ39" s="304"/>
      <c r="PVR39" s="304"/>
      <c r="PVS39" s="304"/>
      <c r="PVT39" s="304"/>
      <c r="PVU39" s="304"/>
      <c r="PVV39" s="304"/>
      <c r="PVW39" s="304"/>
      <c r="PVX39" s="304"/>
      <c r="PVY39" s="304"/>
      <c r="PVZ39" s="304"/>
      <c r="PWA39" s="304"/>
      <c r="PWB39" s="304"/>
      <c r="PWC39" s="304"/>
      <c r="PWD39" s="304"/>
      <c r="PWE39" s="304"/>
      <c r="PWF39" s="304"/>
      <c r="PWG39" s="304"/>
      <c r="PWH39" s="304"/>
      <c r="PWI39" s="304"/>
      <c r="PWJ39" s="304"/>
      <c r="PWK39" s="304"/>
      <c r="PWL39" s="304"/>
      <c r="PWM39" s="304"/>
      <c r="PWN39" s="304"/>
      <c r="PWO39" s="304"/>
      <c r="PWP39" s="304"/>
      <c r="PWQ39" s="304"/>
      <c r="PWR39" s="304"/>
      <c r="PWS39" s="304"/>
      <c r="PWT39" s="304"/>
      <c r="PWU39" s="304"/>
      <c r="PWV39" s="304"/>
      <c r="PWW39" s="304"/>
      <c r="PWX39" s="304"/>
      <c r="PWY39" s="304"/>
      <c r="PWZ39" s="304"/>
      <c r="PXA39" s="304"/>
      <c r="PXB39" s="304"/>
      <c r="PXC39" s="304"/>
      <c r="PXD39" s="304"/>
      <c r="PXE39" s="304"/>
      <c r="PXF39" s="304"/>
      <c r="PXG39" s="304"/>
      <c r="PXH39" s="304"/>
      <c r="PXI39" s="304"/>
      <c r="PXJ39" s="304"/>
      <c r="PXK39" s="304"/>
      <c r="PXL39" s="304"/>
      <c r="PXM39" s="304"/>
      <c r="PXN39" s="304"/>
      <c r="PXO39" s="304"/>
      <c r="PXP39" s="304"/>
      <c r="PXQ39" s="304"/>
      <c r="PXR39" s="304"/>
      <c r="PXS39" s="304"/>
      <c r="PXT39" s="304"/>
      <c r="PXU39" s="304"/>
      <c r="PXV39" s="304"/>
      <c r="PXW39" s="304"/>
      <c r="PXX39" s="304"/>
      <c r="PXY39" s="304"/>
      <c r="PXZ39" s="304"/>
      <c r="PYA39" s="304"/>
      <c r="PYB39" s="304"/>
      <c r="PYC39" s="304"/>
      <c r="PYD39" s="304"/>
      <c r="PYE39" s="304"/>
      <c r="PYF39" s="304"/>
      <c r="PYG39" s="304"/>
      <c r="PYH39" s="304"/>
      <c r="PYI39" s="304"/>
      <c r="PYJ39" s="304"/>
      <c r="PYK39" s="304"/>
      <c r="PYP39" s="304"/>
      <c r="PYQ39" s="304"/>
      <c r="PYR39" s="304"/>
      <c r="PYS39" s="304"/>
      <c r="PYT39" s="304"/>
      <c r="PYU39" s="304"/>
      <c r="PYV39" s="304"/>
      <c r="PYW39" s="304"/>
      <c r="PYX39" s="304"/>
      <c r="PYY39" s="304"/>
      <c r="PYZ39" s="304"/>
      <c r="QAR39" s="304"/>
      <c r="QAS39" s="304"/>
      <c r="QAT39" s="304"/>
      <c r="QAU39" s="304"/>
      <c r="QAV39" s="304"/>
      <c r="QAW39" s="304"/>
      <c r="QAX39" s="304"/>
      <c r="QAY39" s="304"/>
      <c r="QAZ39" s="304"/>
      <c r="QBA39" s="304"/>
      <c r="QBB39" s="304"/>
      <c r="QBC39" s="304"/>
      <c r="QBD39" s="304"/>
      <c r="QBE39" s="304"/>
      <c r="QBF39" s="304"/>
      <c r="QBG39" s="304"/>
      <c r="QBH39" s="304"/>
      <c r="QBI39" s="304"/>
      <c r="QBJ39" s="304"/>
      <c r="QBK39" s="304"/>
      <c r="QBL39" s="304"/>
      <c r="QBM39" s="304"/>
      <c r="QBN39" s="304"/>
      <c r="QBO39" s="304"/>
      <c r="QBP39" s="304"/>
      <c r="QBQ39" s="304"/>
      <c r="QBR39" s="304"/>
      <c r="QBS39" s="304"/>
      <c r="QBT39" s="304"/>
      <c r="QBU39" s="304"/>
      <c r="QBV39" s="304"/>
      <c r="QBW39" s="304"/>
      <c r="QBX39" s="304"/>
      <c r="QBY39" s="304"/>
      <c r="QBZ39" s="304"/>
      <c r="QCA39" s="304"/>
      <c r="QCB39" s="304"/>
      <c r="QCC39" s="304"/>
      <c r="QCD39" s="304"/>
      <c r="QCE39" s="304"/>
      <c r="QCF39" s="304"/>
      <c r="QCG39" s="304"/>
      <c r="QCH39" s="304"/>
      <c r="QCI39" s="304"/>
      <c r="QCJ39" s="304"/>
      <c r="QCK39" s="304"/>
      <c r="QCL39" s="304"/>
      <c r="QCM39" s="304"/>
      <c r="QCN39" s="304"/>
      <c r="QCO39" s="304"/>
      <c r="QCP39" s="304"/>
      <c r="QCQ39" s="304"/>
      <c r="QCR39" s="304"/>
      <c r="QCS39" s="304"/>
      <c r="QCT39" s="304"/>
      <c r="QCU39" s="304"/>
      <c r="QCV39" s="304"/>
      <c r="QCW39" s="304"/>
      <c r="QCX39" s="304"/>
      <c r="QCY39" s="304"/>
      <c r="QCZ39" s="304"/>
      <c r="QDA39" s="304"/>
      <c r="QDB39" s="304"/>
      <c r="QDC39" s="304"/>
      <c r="QDD39" s="304"/>
      <c r="QDE39" s="304"/>
      <c r="QDF39" s="304"/>
      <c r="QDG39" s="304"/>
      <c r="QDH39" s="304"/>
      <c r="QDI39" s="304"/>
      <c r="QDJ39" s="304"/>
      <c r="QDK39" s="304"/>
      <c r="QDL39" s="304"/>
      <c r="QDM39" s="304"/>
      <c r="QDN39" s="304"/>
      <c r="QDO39" s="304"/>
      <c r="QDP39" s="304"/>
      <c r="QDQ39" s="304"/>
      <c r="QDR39" s="304"/>
      <c r="QDS39" s="304"/>
      <c r="QDT39" s="304"/>
      <c r="QDU39" s="304"/>
      <c r="QDV39" s="304"/>
      <c r="QDW39" s="304"/>
      <c r="QDX39" s="304"/>
      <c r="QDY39" s="304"/>
      <c r="QDZ39" s="304"/>
      <c r="QEA39" s="304"/>
      <c r="QEB39" s="304"/>
      <c r="QEC39" s="304"/>
      <c r="QED39" s="304"/>
      <c r="QEE39" s="304"/>
      <c r="QEF39" s="304"/>
      <c r="QEG39" s="304"/>
      <c r="QEH39" s="304"/>
      <c r="QEI39" s="304"/>
      <c r="QEJ39" s="304"/>
      <c r="QEK39" s="304"/>
      <c r="QEL39" s="304"/>
      <c r="QEM39" s="304"/>
      <c r="QEN39" s="304"/>
      <c r="QEO39" s="304"/>
      <c r="QEP39" s="304"/>
      <c r="QEQ39" s="304"/>
      <c r="QER39" s="304"/>
      <c r="QES39" s="304"/>
      <c r="QET39" s="304"/>
      <c r="QEU39" s="304"/>
      <c r="QEV39" s="304"/>
      <c r="QEW39" s="304"/>
      <c r="QEX39" s="304"/>
      <c r="QEY39" s="304"/>
      <c r="QEZ39" s="304"/>
      <c r="QFA39" s="304"/>
      <c r="QFB39" s="304"/>
      <c r="QFC39" s="304"/>
      <c r="QFD39" s="304"/>
      <c r="QFE39" s="304"/>
      <c r="QFF39" s="304"/>
      <c r="QFG39" s="304"/>
      <c r="QFH39" s="304"/>
      <c r="QFI39" s="304"/>
      <c r="QFJ39" s="304"/>
      <c r="QFK39" s="304"/>
      <c r="QFL39" s="304"/>
      <c r="QFM39" s="304"/>
      <c r="QFN39" s="304"/>
      <c r="QFO39" s="304"/>
      <c r="QFP39" s="304"/>
      <c r="QFQ39" s="304"/>
      <c r="QFR39" s="304"/>
      <c r="QFS39" s="304"/>
      <c r="QFT39" s="304"/>
      <c r="QFU39" s="304"/>
      <c r="QFV39" s="304"/>
      <c r="QFW39" s="304"/>
      <c r="QFX39" s="304"/>
      <c r="QFY39" s="304"/>
      <c r="QFZ39" s="304"/>
      <c r="QGA39" s="304"/>
      <c r="QGB39" s="304"/>
      <c r="QGC39" s="304"/>
      <c r="QGD39" s="304"/>
      <c r="QGE39" s="304"/>
      <c r="QGF39" s="304"/>
      <c r="QGG39" s="304"/>
      <c r="QGH39" s="304"/>
      <c r="QGI39" s="304"/>
      <c r="QGJ39" s="304"/>
      <c r="QGK39" s="304"/>
      <c r="QGL39" s="304"/>
      <c r="QGM39" s="304"/>
      <c r="QGN39" s="304"/>
      <c r="QGO39" s="304"/>
      <c r="QGP39" s="304"/>
      <c r="QGQ39" s="304"/>
      <c r="QGR39" s="304"/>
      <c r="QGS39" s="304"/>
      <c r="QGT39" s="304"/>
      <c r="QGU39" s="304"/>
      <c r="QGV39" s="304"/>
      <c r="QGW39" s="304"/>
      <c r="QGX39" s="304"/>
      <c r="QGY39" s="304"/>
      <c r="QGZ39" s="304"/>
      <c r="QHA39" s="304"/>
      <c r="QHB39" s="304"/>
      <c r="QHC39" s="304"/>
      <c r="QHD39" s="304"/>
      <c r="QHE39" s="304"/>
      <c r="QHF39" s="304"/>
      <c r="QHG39" s="304"/>
      <c r="QHH39" s="304"/>
      <c r="QHI39" s="304"/>
      <c r="QHJ39" s="304"/>
      <c r="QHK39" s="304"/>
      <c r="QHL39" s="304"/>
      <c r="QHM39" s="304"/>
      <c r="QHN39" s="304"/>
      <c r="QHO39" s="304"/>
      <c r="QHP39" s="304"/>
      <c r="QHQ39" s="304"/>
      <c r="QHR39" s="304"/>
      <c r="QHS39" s="304"/>
      <c r="QHT39" s="304"/>
      <c r="QHU39" s="304"/>
      <c r="QHV39" s="304"/>
      <c r="QHW39" s="304"/>
      <c r="QHX39" s="304"/>
      <c r="QHY39" s="304"/>
      <c r="QHZ39" s="304"/>
      <c r="QIA39" s="304"/>
      <c r="QIB39" s="304"/>
      <c r="QIC39" s="304"/>
      <c r="QID39" s="304"/>
      <c r="QIE39" s="304"/>
      <c r="QIF39" s="304"/>
      <c r="QIG39" s="304"/>
      <c r="QIL39" s="304"/>
      <c r="QIM39" s="304"/>
      <c r="QIN39" s="304"/>
      <c r="QIO39" s="304"/>
      <c r="QIP39" s="304"/>
      <c r="QIQ39" s="304"/>
      <c r="QIR39" s="304"/>
      <c r="QIS39" s="304"/>
      <c r="QIT39" s="304"/>
      <c r="QIU39" s="304"/>
      <c r="QIV39" s="304"/>
      <c r="QKN39" s="304"/>
      <c r="QKO39" s="304"/>
      <c r="QKP39" s="304"/>
      <c r="QKQ39" s="304"/>
      <c r="QKR39" s="304"/>
      <c r="QKS39" s="304"/>
      <c r="QKT39" s="304"/>
      <c r="QKU39" s="304"/>
      <c r="QKV39" s="304"/>
      <c r="QKW39" s="304"/>
      <c r="QKX39" s="304"/>
      <c r="QKY39" s="304"/>
      <c r="QKZ39" s="304"/>
      <c r="QLA39" s="304"/>
      <c r="QLB39" s="304"/>
      <c r="QLC39" s="304"/>
      <c r="QLD39" s="304"/>
      <c r="QLE39" s="304"/>
      <c r="QLF39" s="304"/>
      <c r="QLG39" s="304"/>
      <c r="QLH39" s="304"/>
      <c r="QLI39" s="304"/>
      <c r="QLJ39" s="304"/>
      <c r="QLK39" s="304"/>
      <c r="QLL39" s="304"/>
      <c r="QLM39" s="304"/>
      <c r="QLN39" s="304"/>
      <c r="QLO39" s="304"/>
      <c r="QLP39" s="304"/>
      <c r="QLQ39" s="304"/>
      <c r="QLR39" s="304"/>
      <c r="QLS39" s="304"/>
      <c r="QLT39" s="304"/>
      <c r="QLU39" s="304"/>
      <c r="QLV39" s="304"/>
      <c r="QLW39" s="304"/>
      <c r="QLX39" s="304"/>
      <c r="QLY39" s="304"/>
      <c r="QLZ39" s="304"/>
      <c r="QMA39" s="304"/>
      <c r="QMB39" s="304"/>
      <c r="QMC39" s="304"/>
      <c r="QMD39" s="304"/>
      <c r="QME39" s="304"/>
      <c r="QMF39" s="304"/>
      <c r="QMG39" s="304"/>
      <c r="QMH39" s="304"/>
      <c r="QMI39" s="304"/>
      <c r="QMJ39" s="304"/>
      <c r="QMK39" s="304"/>
      <c r="QML39" s="304"/>
      <c r="QMM39" s="304"/>
      <c r="QMN39" s="304"/>
      <c r="QMO39" s="304"/>
      <c r="QMP39" s="304"/>
      <c r="QMQ39" s="304"/>
      <c r="QMR39" s="304"/>
      <c r="QMS39" s="304"/>
      <c r="QMT39" s="304"/>
      <c r="QMU39" s="304"/>
      <c r="QMV39" s="304"/>
      <c r="QMW39" s="304"/>
      <c r="QMX39" s="304"/>
      <c r="QMY39" s="304"/>
      <c r="QMZ39" s="304"/>
      <c r="QNA39" s="304"/>
      <c r="QNB39" s="304"/>
      <c r="QNC39" s="304"/>
      <c r="QND39" s="304"/>
      <c r="QNE39" s="304"/>
      <c r="QNF39" s="304"/>
      <c r="QNG39" s="304"/>
      <c r="QNH39" s="304"/>
      <c r="QNI39" s="304"/>
      <c r="QNJ39" s="304"/>
      <c r="QNK39" s="304"/>
      <c r="QNL39" s="304"/>
      <c r="QNM39" s="304"/>
      <c r="QNN39" s="304"/>
      <c r="QNO39" s="304"/>
      <c r="QNP39" s="304"/>
      <c r="QNQ39" s="304"/>
      <c r="QNR39" s="304"/>
      <c r="QNS39" s="304"/>
      <c r="QNT39" s="304"/>
      <c r="QNU39" s="304"/>
      <c r="QNV39" s="304"/>
      <c r="QNW39" s="304"/>
      <c r="QNX39" s="304"/>
      <c r="QNY39" s="304"/>
      <c r="QNZ39" s="304"/>
      <c r="QOA39" s="304"/>
      <c r="QOB39" s="304"/>
      <c r="QOC39" s="304"/>
      <c r="QOD39" s="304"/>
      <c r="QOE39" s="304"/>
      <c r="QOF39" s="304"/>
      <c r="QOG39" s="304"/>
      <c r="QOH39" s="304"/>
      <c r="QOI39" s="304"/>
      <c r="QOJ39" s="304"/>
      <c r="QOK39" s="304"/>
      <c r="QOL39" s="304"/>
      <c r="QOM39" s="304"/>
      <c r="QON39" s="304"/>
      <c r="QOO39" s="304"/>
      <c r="QOP39" s="304"/>
      <c r="QOQ39" s="304"/>
      <c r="QOR39" s="304"/>
      <c r="QOS39" s="304"/>
      <c r="QOT39" s="304"/>
      <c r="QOU39" s="304"/>
      <c r="QOV39" s="304"/>
      <c r="QOW39" s="304"/>
      <c r="QOX39" s="304"/>
      <c r="QOY39" s="304"/>
      <c r="QOZ39" s="304"/>
      <c r="QPA39" s="304"/>
      <c r="QPB39" s="304"/>
      <c r="QPC39" s="304"/>
      <c r="QPD39" s="304"/>
      <c r="QPE39" s="304"/>
      <c r="QPF39" s="304"/>
      <c r="QPG39" s="304"/>
      <c r="QPH39" s="304"/>
      <c r="QPI39" s="304"/>
      <c r="QPJ39" s="304"/>
      <c r="QPK39" s="304"/>
      <c r="QPL39" s="304"/>
      <c r="QPM39" s="304"/>
      <c r="QPN39" s="304"/>
      <c r="QPO39" s="304"/>
      <c r="QPP39" s="304"/>
      <c r="QPQ39" s="304"/>
      <c r="QPR39" s="304"/>
      <c r="QPS39" s="304"/>
      <c r="QPT39" s="304"/>
      <c r="QPU39" s="304"/>
      <c r="QPV39" s="304"/>
      <c r="QPW39" s="304"/>
      <c r="QPX39" s="304"/>
      <c r="QPY39" s="304"/>
      <c r="QPZ39" s="304"/>
      <c r="QQA39" s="304"/>
      <c r="QQB39" s="304"/>
      <c r="QQC39" s="304"/>
      <c r="QQD39" s="304"/>
      <c r="QQE39" s="304"/>
      <c r="QQF39" s="304"/>
      <c r="QQG39" s="304"/>
      <c r="QQH39" s="304"/>
      <c r="QQI39" s="304"/>
      <c r="QQJ39" s="304"/>
      <c r="QQK39" s="304"/>
      <c r="QQL39" s="304"/>
      <c r="QQM39" s="304"/>
      <c r="QQN39" s="304"/>
      <c r="QQO39" s="304"/>
      <c r="QQP39" s="304"/>
      <c r="QQQ39" s="304"/>
      <c r="QQR39" s="304"/>
      <c r="QQS39" s="304"/>
      <c r="QQT39" s="304"/>
      <c r="QQU39" s="304"/>
      <c r="QQV39" s="304"/>
      <c r="QQW39" s="304"/>
      <c r="QQX39" s="304"/>
      <c r="QQY39" s="304"/>
      <c r="QQZ39" s="304"/>
      <c r="QRA39" s="304"/>
      <c r="QRB39" s="304"/>
      <c r="QRC39" s="304"/>
      <c r="QRD39" s="304"/>
      <c r="QRE39" s="304"/>
      <c r="QRF39" s="304"/>
      <c r="QRG39" s="304"/>
      <c r="QRH39" s="304"/>
      <c r="QRI39" s="304"/>
      <c r="QRJ39" s="304"/>
      <c r="QRK39" s="304"/>
      <c r="QRL39" s="304"/>
      <c r="QRM39" s="304"/>
      <c r="QRN39" s="304"/>
      <c r="QRO39" s="304"/>
      <c r="QRP39" s="304"/>
      <c r="QRQ39" s="304"/>
      <c r="QRR39" s="304"/>
      <c r="QRS39" s="304"/>
      <c r="QRT39" s="304"/>
      <c r="QRU39" s="304"/>
      <c r="QRV39" s="304"/>
      <c r="QRW39" s="304"/>
      <c r="QRX39" s="304"/>
      <c r="QRY39" s="304"/>
      <c r="QRZ39" s="304"/>
      <c r="QSA39" s="304"/>
      <c r="QSB39" s="304"/>
      <c r="QSC39" s="304"/>
      <c r="QSH39" s="304"/>
      <c r="QSI39" s="304"/>
      <c r="QSJ39" s="304"/>
      <c r="QSK39" s="304"/>
      <c r="QSL39" s="304"/>
      <c r="QSM39" s="304"/>
      <c r="QSN39" s="304"/>
      <c r="QSO39" s="304"/>
      <c r="QSP39" s="304"/>
      <c r="QSQ39" s="304"/>
      <c r="QSR39" s="304"/>
      <c r="QUJ39" s="304"/>
      <c r="QUK39" s="304"/>
      <c r="QUL39" s="304"/>
      <c r="QUM39" s="304"/>
      <c r="QUN39" s="304"/>
      <c r="QUO39" s="304"/>
      <c r="QUP39" s="304"/>
      <c r="QUQ39" s="304"/>
      <c r="QUR39" s="304"/>
      <c r="QUS39" s="304"/>
      <c r="QUT39" s="304"/>
      <c r="QUU39" s="304"/>
      <c r="QUV39" s="304"/>
      <c r="QUW39" s="304"/>
      <c r="QUX39" s="304"/>
      <c r="QUY39" s="304"/>
      <c r="QUZ39" s="304"/>
      <c r="QVA39" s="304"/>
      <c r="QVB39" s="304"/>
      <c r="QVC39" s="304"/>
      <c r="QVD39" s="304"/>
      <c r="QVE39" s="304"/>
      <c r="QVF39" s="304"/>
      <c r="QVG39" s="304"/>
      <c r="QVH39" s="304"/>
      <c r="QVI39" s="304"/>
      <c r="QVJ39" s="304"/>
      <c r="QVK39" s="304"/>
      <c r="QVL39" s="304"/>
      <c r="QVM39" s="304"/>
      <c r="QVN39" s="304"/>
      <c r="QVO39" s="304"/>
      <c r="QVP39" s="304"/>
      <c r="QVQ39" s="304"/>
      <c r="QVR39" s="304"/>
      <c r="QVS39" s="304"/>
      <c r="QVT39" s="304"/>
      <c r="QVU39" s="304"/>
      <c r="QVV39" s="304"/>
      <c r="QVW39" s="304"/>
      <c r="QVX39" s="304"/>
      <c r="QVY39" s="304"/>
      <c r="QVZ39" s="304"/>
      <c r="QWA39" s="304"/>
      <c r="QWB39" s="304"/>
      <c r="QWC39" s="304"/>
      <c r="QWD39" s="304"/>
      <c r="QWE39" s="304"/>
      <c r="QWF39" s="304"/>
      <c r="QWG39" s="304"/>
      <c r="QWH39" s="304"/>
      <c r="QWI39" s="304"/>
      <c r="QWJ39" s="304"/>
      <c r="QWK39" s="304"/>
      <c r="QWL39" s="304"/>
      <c r="QWM39" s="304"/>
      <c r="QWN39" s="304"/>
      <c r="QWO39" s="304"/>
      <c r="QWP39" s="304"/>
      <c r="QWQ39" s="304"/>
      <c r="QWR39" s="304"/>
      <c r="QWS39" s="304"/>
      <c r="QWT39" s="304"/>
      <c r="QWU39" s="304"/>
      <c r="QWV39" s="304"/>
      <c r="QWW39" s="304"/>
      <c r="QWX39" s="304"/>
      <c r="QWY39" s="304"/>
      <c r="QWZ39" s="304"/>
      <c r="QXA39" s="304"/>
      <c r="QXB39" s="304"/>
      <c r="QXC39" s="304"/>
      <c r="QXD39" s="304"/>
      <c r="QXE39" s="304"/>
      <c r="QXF39" s="304"/>
      <c r="QXG39" s="304"/>
      <c r="QXH39" s="304"/>
      <c r="QXI39" s="304"/>
      <c r="QXJ39" s="304"/>
      <c r="QXK39" s="304"/>
      <c r="QXL39" s="304"/>
      <c r="QXM39" s="304"/>
      <c r="QXN39" s="304"/>
      <c r="QXO39" s="304"/>
      <c r="QXP39" s="304"/>
      <c r="QXQ39" s="304"/>
      <c r="QXR39" s="304"/>
      <c r="QXS39" s="304"/>
      <c r="QXT39" s="304"/>
      <c r="QXU39" s="304"/>
      <c r="QXV39" s="304"/>
      <c r="QXW39" s="304"/>
      <c r="QXX39" s="304"/>
      <c r="QXY39" s="304"/>
      <c r="QXZ39" s="304"/>
      <c r="QYA39" s="304"/>
      <c r="QYB39" s="304"/>
      <c r="QYC39" s="304"/>
      <c r="QYD39" s="304"/>
      <c r="QYE39" s="304"/>
      <c r="QYF39" s="304"/>
      <c r="QYG39" s="304"/>
      <c r="QYH39" s="304"/>
      <c r="QYI39" s="304"/>
      <c r="QYJ39" s="304"/>
      <c r="QYK39" s="304"/>
      <c r="QYL39" s="304"/>
      <c r="QYM39" s="304"/>
      <c r="QYN39" s="304"/>
      <c r="QYO39" s="304"/>
      <c r="QYP39" s="304"/>
      <c r="QYQ39" s="304"/>
      <c r="QYR39" s="304"/>
      <c r="QYS39" s="304"/>
      <c r="QYT39" s="304"/>
      <c r="QYU39" s="304"/>
      <c r="QYV39" s="304"/>
      <c r="QYW39" s="304"/>
      <c r="QYX39" s="304"/>
      <c r="QYY39" s="304"/>
      <c r="QYZ39" s="304"/>
      <c r="QZA39" s="304"/>
      <c r="QZB39" s="304"/>
      <c r="QZC39" s="304"/>
      <c r="QZD39" s="304"/>
      <c r="QZE39" s="304"/>
      <c r="QZF39" s="304"/>
      <c r="QZG39" s="304"/>
      <c r="QZH39" s="304"/>
      <c r="QZI39" s="304"/>
      <c r="QZJ39" s="304"/>
      <c r="QZK39" s="304"/>
      <c r="QZL39" s="304"/>
      <c r="QZM39" s="304"/>
      <c r="QZN39" s="304"/>
      <c r="QZO39" s="304"/>
      <c r="QZP39" s="304"/>
      <c r="QZQ39" s="304"/>
      <c r="QZR39" s="304"/>
      <c r="QZS39" s="304"/>
      <c r="QZT39" s="304"/>
      <c r="QZU39" s="304"/>
      <c r="QZV39" s="304"/>
      <c r="QZW39" s="304"/>
      <c r="QZX39" s="304"/>
      <c r="QZY39" s="304"/>
      <c r="QZZ39" s="304"/>
      <c r="RAA39" s="304"/>
      <c r="RAB39" s="304"/>
      <c r="RAC39" s="304"/>
      <c r="RAD39" s="304"/>
      <c r="RAE39" s="304"/>
      <c r="RAF39" s="304"/>
      <c r="RAG39" s="304"/>
      <c r="RAH39" s="304"/>
      <c r="RAI39" s="304"/>
      <c r="RAJ39" s="304"/>
      <c r="RAK39" s="304"/>
      <c r="RAL39" s="304"/>
      <c r="RAM39" s="304"/>
      <c r="RAN39" s="304"/>
      <c r="RAO39" s="304"/>
      <c r="RAP39" s="304"/>
      <c r="RAQ39" s="304"/>
      <c r="RAR39" s="304"/>
      <c r="RAS39" s="304"/>
      <c r="RAT39" s="304"/>
      <c r="RAU39" s="304"/>
      <c r="RAV39" s="304"/>
      <c r="RAW39" s="304"/>
      <c r="RAX39" s="304"/>
      <c r="RAY39" s="304"/>
      <c r="RAZ39" s="304"/>
      <c r="RBA39" s="304"/>
      <c r="RBB39" s="304"/>
      <c r="RBC39" s="304"/>
      <c r="RBD39" s="304"/>
      <c r="RBE39" s="304"/>
      <c r="RBF39" s="304"/>
      <c r="RBG39" s="304"/>
      <c r="RBH39" s="304"/>
      <c r="RBI39" s="304"/>
      <c r="RBJ39" s="304"/>
      <c r="RBK39" s="304"/>
      <c r="RBL39" s="304"/>
      <c r="RBM39" s="304"/>
      <c r="RBN39" s="304"/>
      <c r="RBO39" s="304"/>
      <c r="RBP39" s="304"/>
      <c r="RBQ39" s="304"/>
      <c r="RBR39" s="304"/>
      <c r="RBS39" s="304"/>
      <c r="RBT39" s="304"/>
      <c r="RBU39" s="304"/>
      <c r="RBV39" s="304"/>
      <c r="RBW39" s="304"/>
      <c r="RBX39" s="304"/>
      <c r="RBY39" s="304"/>
      <c r="RCD39" s="304"/>
      <c r="RCE39" s="304"/>
      <c r="RCF39" s="304"/>
      <c r="RCG39" s="304"/>
      <c r="RCH39" s="304"/>
      <c r="RCI39" s="304"/>
      <c r="RCJ39" s="304"/>
      <c r="RCK39" s="304"/>
      <c r="RCL39" s="304"/>
      <c r="RCM39" s="304"/>
      <c r="RCN39" s="304"/>
      <c r="REF39" s="304"/>
      <c r="REG39" s="304"/>
      <c r="REH39" s="304"/>
      <c r="REI39" s="304"/>
      <c r="REJ39" s="304"/>
      <c r="REK39" s="304"/>
      <c r="REL39" s="304"/>
      <c r="REM39" s="304"/>
      <c r="REN39" s="304"/>
      <c r="REO39" s="304"/>
      <c r="REP39" s="304"/>
      <c r="REQ39" s="304"/>
      <c r="RER39" s="304"/>
      <c r="RES39" s="304"/>
      <c r="RET39" s="304"/>
      <c r="REU39" s="304"/>
      <c r="REV39" s="304"/>
      <c r="REW39" s="304"/>
      <c r="REX39" s="304"/>
      <c r="REY39" s="304"/>
      <c r="REZ39" s="304"/>
      <c r="RFA39" s="304"/>
      <c r="RFB39" s="304"/>
      <c r="RFC39" s="304"/>
      <c r="RFD39" s="304"/>
      <c r="RFE39" s="304"/>
      <c r="RFF39" s="304"/>
      <c r="RFG39" s="304"/>
      <c r="RFH39" s="304"/>
      <c r="RFI39" s="304"/>
      <c r="RFJ39" s="304"/>
      <c r="RFK39" s="304"/>
      <c r="RFL39" s="304"/>
      <c r="RFM39" s="304"/>
      <c r="RFN39" s="304"/>
      <c r="RFO39" s="304"/>
      <c r="RFP39" s="304"/>
      <c r="RFQ39" s="304"/>
      <c r="RFR39" s="304"/>
      <c r="RFS39" s="304"/>
      <c r="RFT39" s="304"/>
      <c r="RFU39" s="304"/>
      <c r="RFV39" s="304"/>
      <c r="RFW39" s="304"/>
      <c r="RFX39" s="304"/>
      <c r="RFY39" s="304"/>
      <c r="RFZ39" s="304"/>
      <c r="RGA39" s="304"/>
      <c r="RGB39" s="304"/>
      <c r="RGC39" s="304"/>
      <c r="RGD39" s="304"/>
      <c r="RGE39" s="304"/>
      <c r="RGF39" s="304"/>
      <c r="RGG39" s="304"/>
      <c r="RGH39" s="304"/>
      <c r="RGI39" s="304"/>
      <c r="RGJ39" s="304"/>
      <c r="RGK39" s="304"/>
      <c r="RGL39" s="304"/>
      <c r="RGM39" s="304"/>
      <c r="RGN39" s="304"/>
      <c r="RGO39" s="304"/>
      <c r="RGP39" s="304"/>
      <c r="RGQ39" s="304"/>
      <c r="RGR39" s="304"/>
      <c r="RGS39" s="304"/>
      <c r="RGT39" s="304"/>
      <c r="RGU39" s="304"/>
      <c r="RGV39" s="304"/>
      <c r="RGW39" s="304"/>
      <c r="RGX39" s="304"/>
      <c r="RGY39" s="304"/>
      <c r="RGZ39" s="304"/>
      <c r="RHA39" s="304"/>
      <c r="RHB39" s="304"/>
      <c r="RHC39" s="304"/>
      <c r="RHD39" s="304"/>
      <c r="RHE39" s="304"/>
      <c r="RHF39" s="304"/>
      <c r="RHG39" s="304"/>
      <c r="RHH39" s="304"/>
      <c r="RHI39" s="304"/>
      <c r="RHJ39" s="304"/>
      <c r="RHK39" s="304"/>
      <c r="RHL39" s="304"/>
      <c r="RHM39" s="304"/>
      <c r="RHN39" s="304"/>
      <c r="RHO39" s="304"/>
      <c r="RHP39" s="304"/>
      <c r="RHQ39" s="304"/>
      <c r="RHR39" s="304"/>
      <c r="RHS39" s="304"/>
      <c r="RHT39" s="304"/>
      <c r="RHU39" s="304"/>
      <c r="RHV39" s="304"/>
      <c r="RHW39" s="304"/>
      <c r="RHX39" s="304"/>
      <c r="RHY39" s="304"/>
      <c r="RHZ39" s="304"/>
      <c r="RIA39" s="304"/>
      <c r="RIB39" s="304"/>
      <c r="RIC39" s="304"/>
      <c r="RID39" s="304"/>
      <c r="RIE39" s="304"/>
      <c r="RIF39" s="304"/>
      <c r="RIG39" s="304"/>
      <c r="RIH39" s="304"/>
      <c r="RII39" s="304"/>
      <c r="RIJ39" s="304"/>
      <c r="RIK39" s="304"/>
      <c r="RIL39" s="304"/>
      <c r="RIM39" s="304"/>
      <c r="RIN39" s="304"/>
      <c r="RIO39" s="304"/>
      <c r="RIP39" s="304"/>
      <c r="RIQ39" s="304"/>
      <c r="RIR39" s="304"/>
      <c r="RIS39" s="304"/>
      <c r="RIT39" s="304"/>
      <c r="RIU39" s="304"/>
      <c r="RIV39" s="304"/>
      <c r="RIW39" s="304"/>
      <c r="RIX39" s="304"/>
      <c r="RIY39" s="304"/>
      <c r="RIZ39" s="304"/>
      <c r="RJA39" s="304"/>
      <c r="RJB39" s="304"/>
      <c r="RJC39" s="304"/>
      <c r="RJD39" s="304"/>
      <c r="RJE39" s="304"/>
      <c r="RJF39" s="304"/>
      <c r="RJG39" s="304"/>
      <c r="RJH39" s="304"/>
      <c r="RJI39" s="304"/>
      <c r="RJJ39" s="304"/>
      <c r="RJK39" s="304"/>
      <c r="RJL39" s="304"/>
      <c r="RJM39" s="304"/>
      <c r="RJN39" s="304"/>
      <c r="RJO39" s="304"/>
      <c r="RJP39" s="304"/>
      <c r="RJQ39" s="304"/>
      <c r="RJR39" s="304"/>
      <c r="RJS39" s="304"/>
      <c r="RJT39" s="304"/>
      <c r="RJU39" s="304"/>
      <c r="RJV39" s="304"/>
      <c r="RJW39" s="304"/>
      <c r="RJX39" s="304"/>
      <c r="RJY39" s="304"/>
      <c r="RJZ39" s="304"/>
      <c r="RKA39" s="304"/>
      <c r="RKB39" s="304"/>
      <c r="RKC39" s="304"/>
      <c r="RKD39" s="304"/>
      <c r="RKE39" s="304"/>
      <c r="RKF39" s="304"/>
      <c r="RKG39" s="304"/>
      <c r="RKH39" s="304"/>
      <c r="RKI39" s="304"/>
      <c r="RKJ39" s="304"/>
      <c r="RKK39" s="304"/>
      <c r="RKL39" s="304"/>
      <c r="RKM39" s="304"/>
      <c r="RKN39" s="304"/>
      <c r="RKO39" s="304"/>
      <c r="RKP39" s="304"/>
      <c r="RKQ39" s="304"/>
      <c r="RKR39" s="304"/>
      <c r="RKS39" s="304"/>
      <c r="RKT39" s="304"/>
      <c r="RKU39" s="304"/>
      <c r="RKV39" s="304"/>
      <c r="RKW39" s="304"/>
      <c r="RKX39" s="304"/>
      <c r="RKY39" s="304"/>
      <c r="RKZ39" s="304"/>
      <c r="RLA39" s="304"/>
      <c r="RLB39" s="304"/>
      <c r="RLC39" s="304"/>
      <c r="RLD39" s="304"/>
      <c r="RLE39" s="304"/>
      <c r="RLF39" s="304"/>
      <c r="RLG39" s="304"/>
      <c r="RLH39" s="304"/>
      <c r="RLI39" s="304"/>
      <c r="RLJ39" s="304"/>
      <c r="RLK39" s="304"/>
      <c r="RLL39" s="304"/>
      <c r="RLM39" s="304"/>
      <c r="RLN39" s="304"/>
      <c r="RLO39" s="304"/>
      <c r="RLP39" s="304"/>
      <c r="RLQ39" s="304"/>
      <c r="RLR39" s="304"/>
      <c r="RLS39" s="304"/>
      <c r="RLT39" s="304"/>
      <c r="RLU39" s="304"/>
      <c r="RLZ39" s="304"/>
      <c r="RMA39" s="304"/>
      <c r="RMB39" s="304"/>
      <c r="RMC39" s="304"/>
      <c r="RMD39" s="304"/>
      <c r="RME39" s="304"/>
      <c r="RMF39" s="304"/>
      <c r="RMG39" s="304"/>
      <c r="RMH39" s="304"/>
      <c r="RMI39" s="304"/>
      <c r="RMJ39" s="304"/>
      <c r="ROB39" s="304"/>
      <c r="ROC39" s="304"/>
      <c r="ROD39" s="304"/>
      <c r="ROE39" s="304"/>
      <c r="ROF39" s="304"/>
      <c r="ROG39" s="304"/>
      <c r="ROH39" s="304"/>
      <c r="ROI39" s="304"/>
      <c r="ROJ39" s="304"/>
      <c r="ROK39" s="304"/>
      <c r="ROL39" s="304"/>
      <c r="ROM39" s="304"/>
      <c r="RON39" s="304"/>
      <c r="ROO39" s="304"/>
      <c r="ROP39" s="304"/>
      <c r="ROQ39" s="304"/>
      <c r="ROR39" s="304"/>
      <c r="ROS39" s="304"/>
      <c r="ROT39" s="304"/>
      <c r="ROU39" s="304"/>
      <c r="ROV39" s="304"/>
      <c r="ROW39" s="304"/>
      <c r="ROX39" s="304"/>
      <c r="ROY39" s="304"/>
      <c r="ROZ39" s="304"/>
      <c r="RPA39" s="304"/>
      <c r="RPB39" s="304"/>
      <c r="RPC39" s="304"/>
      <c r="RPD39" s="304"/>
      <c r="RPE39" s="304"/>
      <c r="RPF39" s="304"/>
      <c r="RPG39" s="304"/>
      <c r="RPH39" s="304"/>
      <c r="RPI39" s="304"/>
      <c r="RPJ39" s="304"/>
      <c r="RPK39" s="304"/>
      <c r="RPL39" s="304"/>
      <c r="RPM39" s="304"/>
      <c r="RPN39" s="304"/>
      <c r="RPO39" s="304"/>
      <c r="RPP39" s="304"/>
      <c r="RPQ39" s="304"/>
      <c r="RPR39" s="304"/>
      <c r="RPS39" s="304"/>
      <c r="RPT39" s="304"/>
      <c r="RPU39" s="304"/>
      <c r="RPV39" s="304"/>
      <c r="RPW39" s="304"/>
      <c r="RPX39" s="304"/>
      <c r="RPY39" s="304"/>
      <c r="RPZ39" s="304"/>
      <c r="RQA39" s="304"/>
      <c r="RQB39" s="304"/>
      <c r="RQC39" s="304"/>
      <c r="RQD39" s="304"/>
      <c r="RQE39" s="304"/>
      <c r="RQF39" s="304"/>
      <c r="RQG39" s="304"/>
      <c r="RQH39" s="304"/>
      <c r="RQI39" s="304"/>
      <c r="RQJ39" s="304"/>
      <c r="RQK39" s="304"/>
      <c r="RQL39" s="304"/>
      <c r="RQM39" s="304"/>
      <c r="RQN39" s="304"/>
      <c r="RQO39" s="304"/>
      <c r="RQP39" s="304"/>
      <c r="RQQ39" s="304"/>
      <c r="RQR39" s="304"/>
      <c r="RQS39" s="304"/>
      <c r="RQT39" s="304"/>
      <c r="RQU39" s="304"/>
      <c r="RQV39" s="304"/>
      <c r="RQW39" s="304"/>
      <c r="RQX39" s="304"/>
      <c r="RQY39" s="304"/>
      <c r="RQZ39" s="304"/>
      <c r="RRA39" s="304"/>
      <c r="RRB39" s="304"/>
      <c r="RRC39" s="304"/>
      <c r="RRD39" s="304"/>
      <c r="RRE39" s="304"/>
      <c r="RRF39" s="304"/>
      <c r="RRG39" s="304"/>
      <c r="RRH39" s="304"/>
      <c r="RRI39" s="304"/>
      <c r="RRJ39" s="304"/>
      <c r="RRK39" s="304"/>
      <c r="RRL39" s="304"/>
      <c r="RRM39" s="304"/>
      <c r="RRN39" s="304"/>
      <c r="RRO39" s="304"/>
      <c r="RRP39" s="304"/>
      <c r="RRQ39" s="304"/>
      <c r="RRR39" s="304"/>
      <c r="RRS39" s="304"/>
      <c r="RRT39" s="304"/>
      <c r="RRU39" s="304"/>
      <c r="RRV39" s="304"/>
      <c r="RRW39" s="304"/>
      <c r="RRX39" s="304"/>
      <c r="RRY39" s="304"/>
      <c r="RRZ39" s="304"/>
      <c r="RSA39" s="304"/>
      <c r="RSB39" s="304"/>
      <c r="RSC39" s="304"/>
      <c r="RSD39" s="304"/>
      <c r="RSE39" s="304"/>
      <c r="RSF39" s="304"/>
      <c r="RSG39" s="304"/>
      <c r="RSH39" s="304"/>
      <c r="RSI39" s="304"/>
      <c r="RSJ39" s="304"/>
      <c r="RSK39" s="304"/>
      <c r="RSL39" s="304"/>
      <c r="RSM39" s="304"/>
      <c r="RSN39" s="304"/>
      <c r="RSO39" s="304"/>
      <c r="RSP39" s="304"/>
      <c r="RSQ39" s="304"/>
      <c r="RSR39" s="304"/>
      <c r="RSS39" s="304"/>
      <c r="RST39" s="304"/>
      <c r="RSU39" s="304"/>
      <c r="RSV39" s="304"/>
      <c r="RSW39" s="304"/>
      <c r="RSX39" s="304"/>
      <c r="RSY39" s="304"/>
      <c r="RSZ39" s="304"/>
      <c r="RTA39" s="304"/>
      <c r="RTB39" s="304"/>
      <c r="RTC39" s="304"/>
      <c r="RTD39" s="304"/>
      <c r="RTE39" s="304"/>
      <c r="RTF39" s="304"/>
      <c r="RTG39" s="304"/>
      <c r="RTH39" s="304"/>
      <c r="RTI39" s="304"/>
      <c r="RTJ39" s="304"/>
      <c r="RTK39" s="304"/>
      <c r="RTL39" s="304"/>
      <c r="RTM39" s="304"/>
      <c r="RTN39" s="304"/>
      <c r="RTO39" s="304"/>
      <c r="RTP39" s="304"/>
      <c r="RTQ39" s="304"/>
      <c r="RTR39" s="304"/>
      <c r="RTS39" s="304"/>
      <c r="RTT39" s="304"/>
      <c r="RTU39" s="304"/>
      <c r="RTV39" s="304"/>
      <c r="RTW39" s="304"/>
      <c r="RTX39" s="304"/>
      <c r="RTY39" s="304"/>
      <c r="RTZ39" s="304"/>
      <c r="RUA39" s="304"/>
      <c r="RUB39" s="304"/>
      <c r="RUC39" s="304"/>
      <c r="RUD39" s="304"/>
      <c r="RUE39" s="304"/>
      <c r="RUF39" s="304"/>
      <c r="RUG39" s="304"/>
      <c r="RUH39" s="304"/>
      <c r="RUI39" s="304"/>
      <c r="RUJ39" s="304"/>
      <c r="RUK39" s="304"/>
      <c r="RUL39" s="304"/>
      <c r="RUM39" s="304"/>
      <c r="RUN39" s="304"/>
      <c r="RUO39" s="304"/>
      <c r="RUP39" s="304"/>
      <c r="RUQ39" s="304"/>
      <c r="RUR39" s="304"/>
      <c r="RUS39" s="304"/>
      <c r="RUT39" s="304"/>
      <c r="RUU39" s="304"/>
      <c r="RUV39" s="304"/>
      <c r="RUW39" s="304"/>
      <c r="RUX39" s="304"/>
      <c r="RUY39" s="304"/>
      <c r="RUZ39" s="304"/>
      <c r="RVA39" s="304"/>
      <c r="RVB39" s="304"/>
      <c r="RVC39" s="304"/>
      <c r="RVD39" s="304"/>
      <c r="RVE39" s="304"/>
      <c r="RVF39" s="304"/>
      <c r="RVG39" s="304"/>
      <c r="RVH39" s="304"/>
      <c r="RVI39" s="304"/>
      <c r="RVJ39" s="304"/>
      <c r="RVK39" s="304"/>
      <c r="RVL39" s="304"/>
      <c r="RVM39" s="304"/>
      <c r="RVN39" s="304"/>
      <c r="RVO39" s="304"/>
      <c r="RVP39" s="304"/>
      <c r="RVQ39" s="304"/>
      <c r="RVV39" s="304"/>
      <c r="RVW39" s="304"/>
      <c r="RVX39" s="304"/>
      <c r="RVY39" s="304"/>
      <c r="RVZ39" s="304"/>
      <c r="RWA39" s="304"/>
      <c r="RWB39" s="304"/>
      <c r="RWC39" s="304"/>
      <c r="RWD39" s="304"/>
      <c r="RWE39" s="304"/>
      <c r="RWF39" s="304"/>
      <c r="RXX39" s="304"/>
      <c r="RXY39" s="304"/>
      <c r="RXZ39" s="304"/>
      <c r="RYA39" s="304"/>
      <c r="RYB39" s="304"/>
      <c r="RYC39" s="304"/>
      <c r="RYD39" s="304"/>
      <c r="RYE39" s="304"/>
      <c r="RYF39" s="304"/>
      <c r="RYG39" s="304"/>
      <c r="RYH39" s="304"/>
      <c r="RYI39" s="304"/>
      <c r="RYJ39" s="304"/>
      <c r="RYK39" s="304"/>
      <c r="RYL39" s="304"/>
      <c r="RYM39" s="304"/>
      <c r="RYN39" s="304"/>
      <c r="RYO39" s="304"/>
      <c r="RYP39" s="304"/>
      <c r="RYQ39" s="304"/>
      <c r="RYR39" s="304"/>
      <c r="RYS39" s="304"/>
      <c r="RYT39" s="304"/>
      <c r="RYU39" s="304"/>
      <c r="RYV39" s="304"/>
      <c r="RYW39" s="304"/>
      <c r="RYX39" s="304"/>
      <c r="RYY39" s="304"/>
      <c r="RYZ39" s="304"/>
      <c r="RZA39" s="304"/>
      <c r="RZB39" s="304"/>
      <c r="RZC39" s="304"/>
      <c r="RZD39" s="304"/>
      <c r="RZE39" s="304"/>
      <c r="RZF39" s="304"/>
      <c r="RZG39" s="304"/>
      <c r="RZH39" s="304"/>
      <c r="RZI39" s="304"/>
      <c r="RZJ39" s="304"/>
      <c r="RZK39" s="304"/>
      <c r="RZL39" s="304"/>
      <c r="RZM39" s="304"/>
      <c r="RZN39" s="304"/>
      <c r="RZO39" s="304"/>
      <c r="RZP39" s="304"/>
      <c r="RZQ39" s="304"/>
      <c r="RZR39" s="304"/>
      <c r="RZS39" s="304"/>
      <c r="RZT39" s="304"/>
      <c r="RZU39" s="304"/>
      <c r="RZV39" s="304"/>
      <c r="RZW39" s="304"/>
      <c r="RZX39" s="304"/>
      <c r="RZY39" s="304"/>
      <c r="RZZ39" s="304"/>
      <c r="SAA39" s="304"/>
      <c r="SAB39" s="304"/>
      <c r="SAC39" s="304"/>
      <c r="SAD39" s="304"/>
      <c r="SAE39" s="304"/>
      <c r="SAF39" s="304"/>
      <c r="SAG39" s="304"/>
      <c r="SAH39" s="304"/>
      <c r="SAI39" s="304"/>
      <c r="SAJ39" s="304"/>
      <c r="SAK39" s="304"/>
      <c r="SAL39" s="304"/>
      <c r="SAM39" s="304"/>
      <c r="SAN39" s="304"/>
      <c r="SAO39" s="304"/>
      <c r="SAP39" s="304"/>
      <c r="SAQ39" s="304"/>
      <c r="SAR39" s="304"/>
      <c r="SAS39" s="304"/>
      <c r="SAT39" s="304"/>
      <c r="SAU39" s="304"/>
      <c r="SAV39" s="304"/>
      <c r="SAW39" s="304"/>
      <c r="SAX39" s="304"/>
      <c r="SAY39" s="304"/>
      <c r="SAZ39" s="304"/>
      <c r="SBA39" s="304"/>
      <c r="SBB39" s="304"/>
      <c r="SBC39" s="304"/>
      <c r="SBD39" s="304"/>
      <c r="SBE39" s="304"/>
      <c r="SBF39" s="304"/>
      <c r="SBG39" s="304"/>
      <c r="SBH39" s="304"/>
      <c r="SBI39" s="304"/>
      <c r="SBJ39" s="304"/>
      <c r="SBK39" s="304"/>
      <c r="SBL39" s="304"/>
      <c r="SBM39" s="304"/>
      <c r="SBN39" s="304"/>
      <c r="SBO39" s="304"/>
      <c r="SBP39" s="304"/>
      <c r="SBQ39" s="304"/>
      <c r="SBR39" s="304"/>
      <c r="SBS39" s="304"/>
      <c r="SBT39" s="304"/>
      <c r="SBU39" s="304"/>
      <c r="SBV39" s="304"/>
      <c r="SBW39" s="304"/>
      <c r="SBX39" s="304"/>
      <c r="SBY39" s="304"/>
      <c r="SBZ39" s="304"/>
      <c r="SCA39" s="304"/>
      <c r="SCB39" s="304"/>
      <c r="SCC39" s="304"/>
      <c r="SCD39" s="304"/>
      <c r="SCE39" s="304"/>
      <c r="SCF39" s="304"/>
      <c r="SCG39" s="304"/>
      <c r="SCH39" s="304"/>
      <c r="SCI39" s="304"/>
      <c r="SCJ39" s="304"/>
      <c r="SCK39" s="304"/>
      <c r="SCL39" s="304"/>
      <c r="SCM39" s="304"/>
      <c r="SCN39" s="304"/>
      <c r="SCO39" s="304"/>
      <c r="SCP39" s="304"/>
      <c r="SCQ39" s="304"/>
      <c r="SCR39" s="304"/>
      <c r="SCS39" s="304"/>
      <c r="SCT39" s="304"/>
      <c r="SCU39" s="304"/>
      <c r="SCV39" s="304"/>
      <c r="SCW39" s="304"/>
      <c r="SCX39" s="304"/>
      <c r="SCY39" s="304"/>
      <c r="SCZ39" s="304"/>
      <c r="SDA39" s="304"/>
      <c r="SDB39" s="304"/>
      <c r="SDC39" s="304"/>
      <c r="SDD39" s="304"/>
      <c r="SDE39" s="304"/>
      <c r="SDF39" s="304"/>
      <c r="SDG39" s="304"/>
      <c r="SDH39" s="304"/>
      <c r="SDI39" s="304"/>
      <c r="SDJ39" s="304"/>
      <c r="SDK39" s="304"/>
      <c r="SDL39" s="304"/>
      <c r="SDM39" s="304"/>
      <c r="SDN39" s="304"/>
      <c r="SDO39" s="304"/>
      <c r="SDP39" s="304"/>
      <c r="SDQ39" s="304"/>
      <c r="SDR39" s="304"/>
      <c r="SDS39" s="304"/>
      <c r="SDT39" s="304"/>
      <c r="SDU39" s="304"/>
      <c r="SDV39" s="304"/>
      <c r="SDW39" s="304"/>
      <c r="SDX39" s="304"/>
      <c r="SDY39" s="304"/>
      <c r="SDZ39" s="304"/>
      <c r="SEA39" s="304"/>
      <c r="SEB39" s="304"/>
      <c r="SEC39" s="304"/>
      <c r="SED39" s="304"/>
      <c r="SEE39" s="304"/>
      <c r="SEF39" s="304"/>
      <c r="SEG39" s="304"/>
      <c r="SEH39" s="304"/>
      <c r="SEI39" s="304"/>
      <c r="SEJ39" s="304"/>
      <c r="SEK39" s="304"/>
      <c r="SEL39" s="304"/>
      <c r="SEM39" s="304"/>
      <c r="SEN39" s="304"/>
      <c r="SEO39" s="304"/>
      <c r="SEP39" s="304"/>
      <c r="SEQ39" s="304"/>
      <c r="SER39" s="304"/>
      <c r="SES39" s="304"/>
      <c r="SET39" s="304"/>
      <c r="SEU39" s="304"/>
      <c r="SEV39" s="304"/>
      <c r="SEW39" s="304"/>
      <c r="SEX39" s="304"/>
      <c r="SEY39" s="304"/>
      <c r="SEZ39" s="304"/>
      <c r="SFA39" s="304"/>
      <c r="SFB39" s="304"/>
      <c r="SFC39" s="304"/>
      <c r="SFD39" s="304"/>
      <c r="SFE39" s="304"/>
      <c r="SFF39" s="304"/>
      <c r="SFG39" s="304"/>
      <c r="SFH39" s="304"/>
      <c r="SFI39" s="304"/>
      <c r="SFJ39" s="304"/>
      <c r="SFK39" s="304"/>
      <c r="SFL39" s="304"/>
      <c r="SFM39" s="304"/>
      <c r="SFR39" s="304"/>
      <c r="SFS39" s="304"/>
      <c r="SFT39" s="304"/>
      <c r="SFU39" s="304"/>
      <c r="SFV39" s="304"/>
      <c r="SFW39" s="304"/>
      <c r="SFX39" s="304"/>
      <c r="SFY39" s="304"/>
      <c r="SFZ39" s="304"/>
      <c r="SGA39" s="304"/>
      <c r="SGB39" s="304"/>
      <c r="SHT39" s="304"/>
      <c r="SHU39" s="304"/>
      <c r="SHV39" s="304"/>
      <c r="SHW39" s="304"/>
      <c r="SHX39" s="304"/>
      <c r="SHY39" s="304"/>
      <c r="SHZ39" s="304"/>
      <c r="SIA39" s="304"/>
      <c r="SIB39" s="304"/>
      <c r="SIC39" s="304"/>
      <c r="SID39" s="304"/>
      <c r="SIE39" s="304"/>
      <c r="SIF39" s="304"/>
      <c r="SIG39" s="304"/>
      <c r="SIH39" s="304"/>
      <c r="SII39" s="304"/>
      <c r="SIJ39" s="304"/>
      <c r="SIK39" s="304"/>
      <c r="SIL39" s="304"/>
      <c r="SIM39" s="304"/>
      <c r="SIN39" s="304"/>
      <c r="SIO39" s="304"/>
      <c r="SIP39" s="304"/>
      <c r="SIQ39" s="304"/>
      <c r="SIR39" s="304"/>
      <c r="SIS39" s="304"/>
      <c r="SIT39" s="304"/>
      <c r="SIU39" s="304"/>
      <c r="SIV39" s="304"/>
      <c r="SIW39" s="304"/>
      <c r="SIX39" s="304"/>
      <c r="SIY39" s="304"/>
      <c r="SIZ39" s="304"/>
      <c r="SJA39" s="304"/>
      <c r="SJB39" s="304"/>
      <c r="SJC39" s="304"/>
      <c r="SJD39" s="304"/>
      <c r="SJE39" s="304"/>
      <c r="SJF39" s="304"/>
      <c r="SJG39" s="304"/>
      <c r="SJH39" s="304"/>
      <c r="SJI39" s="304"/>
      <c r="SJJ39" s="304"/>
      <c r="SJK39" s="304"/>
      <c r="SJL39" s="304"/>
      <c r="SJM39" s="304"/>
      <c r="SJN39" s="304"/>
      <c r="SJO39" s="304"/>
      <c r="SJP39" s="304"/>
      <c r="SJQ39" s="304"/>
      <c r="SJR39" s="304"/>
      <c r="SJS39" s="304"/>
      <c r="SJT39" s="304"/>
      <c r="SJU39" s="304"/>
      <c r="SJV39" s="304"/>
      <c r="SJW39" s="304"/>
      <c r="SJX39" s="304"/>
      <c r="SJY39" s="304"/>
      <c r="SJZ39" s="304"/>
      <c r="SKA39" s="304"/>
      <c r="SKB39" s="304"/>
      <c r="SKC39" s="304"/>
      <c r="SKD39" s="304"/>
      <c r="SKE39" s="304"/>
      <c r="SKF39" s="304"/>
      <c r="SKG39" s="304"/>
      <c r="SKH39" s="304"/>
      <c r="SKI39" s="304"/>
      <c r="SKJ39" s="304"/>
      <c r="SKK39" s="304"/>
      <c r="SKL39" s="304"/>
      <c r="SKM39" s="304"/>
      <c r="SKN39" s="304"/>
      <c r="SKO39" s="304"/>
      <c r="SKP39" s="304"/>
      <c r="SKQ39" s="304"/>
      <c r="SKR39" s="304"/>
      <c r="SKS39" s="304"/>
      <c r="SKT39" s="304"/>
      <c r="SKU39" s="304"/>
      <c r="SKV39" s="304"/>
      <c r="SKW39" s="304"/>
      <c r="SKX39" s="304"/>
      <c r="SKY39" s="304"/>
      <c r="SKZ39" s="304"/>
      <c r="SLA39" s="304"/>
      <c r="SLB39" s="304"/>
      <c r="SLC39" s="304"/>
      <c r="SLD39" s="304"/>
      <c r="SLE39" s="304"/>
      <c r="SLF39" s="304"/>
      <c r="SLG39" s="304"/>
      <c r="SLH39" s="304"/>
      <c r="SLI39" s="304"/>
      <c r="SLJ39" s="304"/>
      <c r="SLK39" s="304"/>
      <c r="SLL39" s="304"/>
      <c r="SLM39" s="304"/>
      <c r="SLN39" s="304"/>
      <c r="SLO39" s="304"/>
      <c r="SLP39" s="304"/>
      <c r="SLQ39" s="304"/>
      <c r="SLR39" s="304"/>
      <c r="SLS39" s="304"/>
      <c r="SLT39" s="304"/>
      <c r="SLU39" s="304"/>
      <c r="SLV39" s="304"/>
      <c r="SLW39" s="304"/>
      <c r="SLX39" s="304"/>
      <c r="SLY39" s="304"/>
      <c r="SLZ39" s="304"/>
      <c r="SMA39" s="304"/>
      <c r="SMB39" s="304"/>
      <c r="SMC39" s="304"/>
      <c r="SMD39" s="304"/>
      <c r="SME39" s="304"/>
      <c r="SMF39" s="304"/>
      <c r="SMG39" s="304"/>
      <c r="SMH39" s="304"/>
      <c r="SMI39" s="304"/>
      <c r="SMJ39" s="304"/>
      <c r="SMK39" s="304"/>
      <c r="SML39" s="304"/>
      <c r="SMM39" s="304"/>
      <c r="SMN39" s="304"/>
      <c r="SMO39" s="304"/>
      <c r="SMP39" s="304"/>
      <c r="SMQ39" s="304"/>
      <c r="SMR39" s="304"/>
      <c r="SMS39" s="304"/>
      <c r="SMT39" s="304"/>
      <c r="SMU39" s="304"/>
      <c r="SMV39" s="304"/>
      <c r="SMW39" s="304"/>
      <c r="SMX39" s="304"/>
      <c r="SMY39" s="304"/>
      <c r="SMZ39" s="304"/>
      <c r="SNA39" s="304"/>
      <c r="SNB39" s="304"/>
      <c r="SNC39" s="304"/>
      <c r="SND39" s="304"/>
      <c r="SNE39" s="304"/>
      <c r="SNF39" s="304"/>
      <c r="SNG39" s="304"/>
      <c r="SNH39" s="304"/>
      <c r="SNI39" s="304"/>
      <c r="SNJ39" s="304"/>
      <c r="SNK39" s="304"/>
      <c r="SNL39" s="304"/>
      <c r="SNM39" s="304"/>
      <c r="SNN39" s="304"/>
      <c r="SNO39" s="304"/>
      <c r="SNP39" s="304"/>
      <c r="SNQ39" s="304"/>
      <c r="SNR39" s="304"/>
      <c r="SNS39" s="304"/>
      <c r="SNT39" s="304"/>
      <c r="SNU39" s="304"/>
      <c r="SNV39" s="304"/>
      <c r="SNW39" s="304"/>
      <c r="SNX39" s="304"/>
      <c r="SNY39" s="304"/>
      <c r="SNZ39" s="304"/>
      <c r="SOA39" s="304"/>
      <c r="SOB39" s="304"/>
      <c r="SOC39" s="304"/>
      <c r="SOD39" s="304"/>
      <c r="SOE39" s="304"/>
      <c r="SOF39" s="304"/>
      <c r="SOG39" s="304"/>
      <c r="SOH39" s="304"/>
      <c r="SOI39" s="304"/>
      <c r="SOJ39" s="304"/>
      <c r="SOK39" s="304"/>
      <c r="SOL39" s="304"/>
      <c r="SOM39" s="304"/>
      <c r="SON39" s="304"/>
      <c r="SOO39" s="304"/>
      <c r="SOP39" s="304"/>
      <c r="SOQ39" s="304"/>
      <c r="SOR39" s="304"/>
      <c r="SOS39" s="304"/>
      <c r="SOT39" s="304"/>
      <c r="SOU39" s="304"/>
      <c r="SOV39" s="304"/>
      <c r="SOW39" s="304"/>
      <c r="SOX39" s="304"/>
      <c r="SOY39" s="304"/>
      <c r="SOZ39" s="304"/>
      <c r="SPA39" s="304"/>
      <c r="SPB39" s="304"/>
      <c r="SPC39" s="304"/>
      <c r="SPD39" s="304"/>
      <c r="SPE39" s="304"/>
      <c r="SPF39" s="304"/>
      <c r="SPG39" s="304"/>
      <c r="SPH39" s="304"/>
      <c r="SPI39" s="304"/>
      <c r="SPN39" s="304"/>
      <c r="SPO39" s="304"/>
      <c r="SPP39" s="304"/>
      <c r="SPQ39" s="304"/>
      <c r="SPR39" s="304"/>
      <c r="SPS39" s="304"/>
      <c r="SPT39" s="304"/>
      <c r="SPU39" s="304"/>
      <c r="SPV39" s="304"/>
      <c r="SPW39" s="304"/>
      <c r="SPX39" s="304"/>
      <c r="SRP39" s="304"/>
      <c r="SRQ39" s="304"/>
      <c r="SRR39" s="304"/>
      <c r="SRS39" s="304"/>
      <c r="SRT39" s="304"/>
      <c r="SRU39" s="304"/>
      <c r="SRV39" s="304"/>
      <c r="SRW39" s="304"/>
      <c r="SRX39" s="304"/>
      <c r="SRY39" s="304"/>
      <c r="SRZ39" s="304"/>
      <c r="SSA39" s="304"/>
      <c r="SSB39" s="304"/>
      <c r="SSC39" s="304"/>
      <c r="SSD39" s="304"/>
      <c r="SSE39" s="304"/>
      <c r="SSF39" s="304"/>
      <c r="SSG39" s="304"/>
      <c r="SSH39" s="304"/>
      <c r="SSI39" s="304"/>
      <c r="SSJ39" s="304"/>
      <c r="SSK39" s="304"/>
      <c r="SSL39" s="304"/>
      <c r="SSM39" s="304"/>
      <c r="SSN39" s="304"/>
      <c r="SSO39" s="304"/>
      <c r="SSP39" s="304"/>
      <c r="SSQ39" s="304"/>
      <c r="SSR39" s="304"/>
      <c r="SSS39" s="304"/>
      <c r="SST39" s="304"/>
      <c r="SSU39" s="304"/>
      <c r="SSV39" s="304"/>
      <c r="SSW39" s="304"/>
      <c r="SSX39" s="304"/>
      <c r="SSY39" s="304"/>
      <c r="SSZ39" s="304"/>
      <c r="STA39" s="304"/>
      <c r="STB39" s="304"/>
      <c r="STC39" s="304"/>
      <c r="STD39" s="304"/>
      <c r="STE39" s="304"/>
      <c r="STF39" s="304"/>
      <c r="STG39" s="304"/>
      <c r="STH39" s="304"/>
      <c r="STI39" s="304"/>
      <c r="STJ39" s="304"/>
      <c r="STK39" s="304"/>
      <c r="STL39" s="304"/>
      <c r="STM39" s="304"/>
      <c r="STN39" s="304"/>
      <c r="STO39" s="304"/>
      <c r="STP39" s="304"/>
      <c r="STQ39" s="304"/>
      <c r="STR39" s="304"/>
      <c r="STS39" s="304"/>
      <c r="STT39" s="304"/>
      <c r="STU39" s="304"/>
      <c r="STV39" s="304"/>
      <c r="STW39" s="304"/>
      <c r="STX39" s="304"/>
      <c r="STY39" s="304"/>
      <c r="STZ39" s="304"/>
      <c r="SUA39" s="304"/>
      <c r="SUB39" s="304"/>
      <c r="SUC39" s="304"/>
      <c r="SUD39" s="304"/>
      <c r="SUE39" s="304"/>
      <c r="SUF39" s="304"/>
      <c r="SUG39" s="304"/>
      <c r="SUH39" s="304"/>
      <c r="SUI39" s="304"/>
      <c r="SUJ39" s="304"/>
      <c r="SUK39" s="304"/>
      <c r="SUL39" s="304"/>
      <c r="SUM39" s="304"/>
      <c r="SUN39" s="304"/>
      <c r="SUO39" s="304"/>
      <c r="SUP39" s="304"/>
      <c r="SUQ39" s="304"/>
      <c r="SUR39" s="304"/>
      <c r="SUS39" s="304"/>
      <c r="SUT39" s="304"/>
      <c r="SUU39" s="304"/>
      <c r="SUV39" s="304"/>
      <c r="SUW39" s="304"/>
      <c r="SUX39" s="304"/>
      <c r="SUY39" s="304"/>
      <c r="SUZ39" s="304"/>
      <c r="SVA39" s="304"/>
      <c r="SVB39" s="304"/>
      <c r="SVC39" s="304"/>
      <c r="SVD39" s="304"/>
      <c r="SVE39" s="304"/>
      <c r="SVF39" s="304"/>
      <c r="SVG39" s="304"/>
      <c r="SVH39" s="304"/>
      <c r="SVI39" s="304"/>
      <c r="SVJ39" s="304"/>
      <c r="SVK39" s="304"/>
      <c r="SVL39" s="304"/>
      <c r="SVM39" s="304"/>
      <c r="SVN39" s="304"/>
      <c r="SVO39" s="304"/>
      <c r="SVP39" s="304"/>
      <c r="SVQ39" s="304"/>
      <c r="SVR39" s="304"/>
      <c r="SVS39" s="304"/>
      <c r="SVT39" s="304"/>
      <c r="SVU39" s="304"/>
      <c r="SVV39" s="304"/>
      <c r="SVW39" s="304"/>
      <c r="SVX39" s="304"/>
      <c r="SVY39" s="304"/>
      <c r="SVZ39" s="304"/>
      <c r="SWA39" s="304"/>
      <c r="SWB39" s="304"/>
      <c r="SWC39" s="304"/>
      <c r="SWD39" s="304"/>
      <c r="SWE39" s="304"/>
      <c r="SWF39" s="304"/>
      <c r="SWG39" s="304"/>
      <c r="SWH39" s="304"/>
      <c r="SWI39" s="304"/>
      <c r="SWJ39" s="304"/>
      <c r="SWK39" s="304"/>
      <c r="SWL39" s="304"/>
      <c r="SWM39" s="304"/>
      <c r="SWN39" s="304"/>
      <c r="SWO39" s="304"/>
      <c r="SWP39" s="304"/>
      <c r="SWQ39" s="304"/>
      <c r="SWR39" s="304"/>
      <c r="SWS39" s="304"/>
      <c r="SWT39" s="304"/>
      <c r="SWU39" s="304"/>
      <c r="SWV39" s="304"/>
      <c r="SWW39" s="304"/>
      <c r="SWX39" s="304"/>
      <c r="SWY39" s="304"/>
      <c r="SWZ39" s="304"/>
      <c r="SXA39" s="304"/>
      <c r="SXB39" s="304"/>
      <c r="SXC39" s="304"/>
      <c r="SXD39" s="304"/>
      <c r="SXE39" s="304"/>
      <c r="SXF39" s="304"/>
      <c r="SXG39" s="304"/>
      <c r="SXH39" s="304"/>
      <c r="SXI39" s="304"/>
      <c r="SXJ39" s="304"/>
      <c r="SXK39" s="304"/>
      <c r="SXL39" s="304"/>
      <c r="SXM39" s="304"/>
      <c r="SXN39" s="304"/>
      <c r="SXO39" s="304"/>
      <c r="SXP39" s="304"/>
      <c r="SXQ39" s="304"/>
      <c r="SXR39" s="304"/>
      <c r="SXS39" s="304"/>
      <c r="SXT39" s="304"/>
      <c r="SXU39" s="304"/>
      <c r="SXV39" s="304"/>
      <c r="SXW39" s="304"/>
      <c r="SXX39" s="304"/>
      <c r="SXY39" s="304"/>
      <c r="SXZ39" s="304"/>
      <c r="SYA39" s="304"/>
      <c r="SYB39" s="304"/>
      <c r="SYC39" s="304"/>
      <c r="SYD39" s="304"/>
      <c r="SYE39" s="304"/>
      <c r="SYF39" s="304"/>
      <c r="SYG39" s="304"/>
      <c r="SYH39" s="304"/>
      <c r="SYI39" s="304"/>
      <c r="SYJ39" s="304"/>
      <c r="SYK39" s="304"/>
      <c r="SYL39" s="304"/>
      <c r="SYM39" s="304"/>
      <c r="SYN39" s="304"/>
      <c r="SYO39" s="304"/>
      <c r="SYP39" s="304"/>
      <c r="SYQ39" s="304"/>
      <c r="SYR39" s="304"/>
      <c r="SYS39" s="304"/>
      <c r="SYT39" s="304"/>
      <c r="SYU39" s="304"/>
      <c r="SYV39" s="304"/>
      <c r="SYW39" s="304"/>
      <c r="SYX39" s="304"/>
      <c r="SYY39" s="304"/>
      <c r="SYZ39" s="304"/>
      <c r="SZA39" s="304"/>
      <c r="SZB39" s="304"/>
      <c r="SZC39" s="304"/>
      <c r="SZD39" s="304"/>
      <c r="SZE39" s="304"/>
      <c r="SZJ39" s="304"/>
      <c r="SZK39" s="304"/>
      <c r="SZL39" s="304"/>
      <c r="SZM39" s="304"/>
      <c r="SZN39" s="304"/>
      <c r="SZO39" s="304"/>
      <c r="SZP39" s="304"/>
      <c r="SZQ39" s="304"/>
      <c r="SZR39" s="304"/>
      <c r="SZS39" s="304"/>
      <c r="SZT39" s="304"/>
      <c r="TBL39" s="304"/>
      <c r="TBM39" s="304"/>
      <c r="TBN39" s="304"/>
      <c r="TBO39" s="304"/>
      <c r="TBP39" s="304"/>
      <c r="TBQ39" s="304"/>
      <c r="TBR39" s="304"/>
      <c r="TBS39" s="304"/>
      <c r="TBT39" s="304"/>
      <c r="TBU39" s="304"/>
      <c r="TBV39" s="304"/>
      <c r="TBW39" s="304"/>
      <c r="TBX39" s="304"/>
      <c r="TBY39" s="304"/>
      <c r="TBZ39" s="304"/>
      <c r="TCA39" s="304"/>
      <c r="TCB39" s="304"/>
      <c r="TCC39" s="304"/>
      <c r="TCD39" s="304"/>
      <c r="TCE39" s="304"/>
      <c r="TCF39" s="304"/>
      <c r="TCG39" s="304"/>
      <c r="TCH39" s="304"/>
      <c r="TCI39" s="304"/>
      <c r="TCJ39" s="304"/>
      <c r="TCK39" s="304"/>
      <c r="TCL39" s="304"/>
      <c r="TCM39" s="304"/>
      <c r="TCN39" s="304"/>
      <c r="TCO39" s="304"/>
      <c r="TCP39" s="304"/>
      <c r="TCQ39" s="304"/>
      <c r="TCR39" s="304"/>
      <c r="TCS39" s="304"/>
      <c r="TCT39" s="304"/>
      <c r="TCU39" s="304"/>
      <c r="TCV39" s="304"/>
      <c r="TCW39" s="304"/>
      <c r="TCX39" s="304"/>
      <c r="TCY39" s="304"/>
      <c r="TCZ39" s="304"/>
      <c r="TDA39" s="304"/>
      <c r="TDB39" s="304"/>
      <c r="TDC39" s="304"/>
      <c r="TDD39" s="304"/>
      <c r="TDE39" s="304"/>
      <c r="TDF39" s="304"/>
      <c r="TDG39" s="304"/>
      <c r="TDH39" s="304"/>
      <c r="TDI39" s="304"/>
      <c r="TDJ39" s="304"/>
      <c r="TDK39" s="304"/>
      <c r="TDL39" s="304"/>
      <c r="TDM39" s="304"/>
      <c r="TDN39" s="304"/>
      <c r="TDO39" s="304"/>
      <c r="TDP39" s="304"/>
      <c r="TDQ39" s="304"/>
      <c r="TDR39" s="304"/>
      <c r="TDS39" s="304"/>
      <c r="TDT39" s="304"/>
      <c r="TDU39" s="304"/>
      <c r="TDV39" s="304"/>
      <c r="TDW39" s="304"/>
      <c r="TDX39" s="304"/>
      <c r="TDY39" s="304"/>
      <c r="TDZ39" s="304"/>
      <c r="TEA39" s="304"/>
      <c r="TEB39" s="304"/>
      <c r="TEC39" s="304"/>
      <c r="TED39" s="304"/>
      <c r="TEE39" s="304"/>
      <c r="TEF39" s="304"/>
      <c r="TEG39" s="304"/>
      <c r="TEH39" s="304"/>
      <c r="TEI39" s="304"/>
      <c r="TEJ39" s="304"/>
      <c r="TEK39" s="304"/>
      <c r="TEL39" s="304"/>
      <c r="TEM39" s="304"/>
      <c r="TEN39" s="304"/>
      <c r="TEO39" s="304"/>
      <c r="TEP39" s="304"/>
      <c r="TEQ39" s="304"/>
      <c r="TER39" s="304"/>
      <c r="TES39" s="304"/>
      <c r="TET39" s="304"/>
      <c r="TEU39" s="304"/>
      <c r="TEV39" s="304"/>
      <c r="TEW39" s="304"/>
      <c r="TEX39" s="304"/>
      <c r="TEY39" s="304"/>
      <c r="TEZ39" s="304"/>
      <c r="TFA39" s="304"/>
      <c r="TFB39" s="304"/>
      <c r="TFC39" s="304"/>
      <c r="TFD39" s="304"/>
      <c r="TFE39" s="304"/>
      <c r="TFF39" s="304"/>
      <c r="TFG39" s="304"/>
      <c r="TFH39" s="304"/>
      <c r="TFI39" s="304"/>
      <c r="TFJ39" s="304"/>
      <c r="TFK39" s="304"/>
      <c r="TFL39" s="304"/>
      <c r="TFM39" s="304"/>
      <c r="TFN39" s="304"/>
      <c r="TFO39" s="304"/>
      <c r="TFP39" s="304"/>
      <c r="TFQ39" s="304"/>
      <c r="TFR39" s="304"/>
      <c r="TFS39" s="304"/>
      <c r="TFT39" s="304"/>
      <c r="TFU39" s="304"/>
      <c r="TFV39" s="304"/>
      <c r="TFW39" s="304"/>
      <c r="TFX39" s="304"/>
      <c r="TFY39" s="304"/>
      <c r="TFZ39" s="304"/>
      <c r="TGA39" s="304"/>
      <c r="TGB39" s="304"/>
      <c r="TGC39" s="304"/>
      <c r="TGD39" s="304"/>
      <c r="TGE39" s="304"/>
      <c r="TGF39" s="304"/>
      <c r="TGG39" s="304"/>
      <c r="TGH39" s="304"/>
      <c r="TGI39" s="304"/>
      <c r="TGJ39" s="304"/>
      <c r="TGK39" s="304"/>
      <c r="TGL39" s="304"/>
      <c r="TGM39" s="304"/>
      <c r="TGN39" s="304"/>
      <c r="TGO39" s="304"/>
      <c r="TGP39" s="304"/>
      <c r="TGQ39" s="304"/>
      <c r="TGR39" s="304"/>
      <c r="TGS39" s="304"/>
      <c r="TGT39" s="304"/>
      <c r="TGU39" s="304"/>
      <c r="TGV39" s="304"/>
      <c r="TGW39" s="304"/>
      <c r="TGX39" s="304"/>
      <c r="TGY39" s="304"/>
      <c r="TGZ39" s="304"/>
      <c r="THA39" s="304"/>
      <c r="THB39" s="304"/>
      <c r="THC39" s="304"/>
      <c r="THD39" s="304"/>
      <c r="THE39" s="304"/>
      <c r="THF39" s="304"/>
      <c r="THG39" s="304"/>
      <c r="THH39" s="304"/>
      <c r="THI39" s="304"/>
      <c r="THJ39" s="304"/>
      <c r="THK39" s="304"/>
      <c r="THL39" s="304"/>
      <c r="THM39" s="304"/>
      <c r="THN39" s="304"/>
      <c r="THO39" s="304"/>
      <c r="THP39" s="304"/>
      <c r="THQ39" s="304"/>
      <c r="THR39" s="304"/>
      <c r="THS39" s="304"/>
      <c r="THT39" s="304"/>
      <c r="THU39" s="304"/>
      <c r="THV39" s="304"/>
      <c r="THW39" s="304"/>
      <c r="THX39" s="304"/>
      <c r="THY39" s="304"/>
      <c r="THZ39" s="304"/>
      <c r="TIA39" s="304"/>
      <c r="TIB39" s="304"/>
      <c r="TIC39" s="304"/>
      <c r="TID39" s="304"/>
      <c r="TIE39" s="304"/>
      <c r="TIF39" s="304"/>
      <c r="TIG39" s="304"/>
      <c r="TIH39" s="304"/>
      <c r="TII39" s="304"/>
      <c r="TIJ39" s="304"/>
      <c r="TIK39" s="304"/>
      <c r="TIL39" s="304"/>
      <c r="TIM39" s="304"/>
      <c r="TIN39" s="304"/>
      <c r="TIO39" s="304"/>
      <c r="TIP39" s="304"/>
      <c r="TIQ39" s="304"/>
      <c r="TIR39" s="304"/>
      <c r="TIS39" s="304"/>
      <c r="TIT39" s="304"/>
      <c r="TIU39" s="304"/>
      <c r="TIV39" s="304"/>
      <c r="TIW39" s="304"/>
      <c r="TIX39" s="304"/>
      <c r="TIY39" s="304"/>
      <c r="TIZ39" s="304"/>
      <c r="TJA39" s="304"/>
      <c r="TJF39" s="304"/>
      <c r="TJG39" s="304"/>
      <c r="TJH39" s="304"/>
      <c r="TJI39" s="304"/>
      <c r="TJJ39" s="304"/>
      <c r="TJK39" s="304"/>
      <c r="TJL39" s="304"/>
      <c r="TJM39" s="304"/>
      <c r="TJN39" s="304"/>
      <c r="TJO39" s="304"/>
      <c r="TJP39" s="304"/>
      <c r="TLH39" s="304"/>
      <c r="TLI39" s="304"/>
      <c r="TLJ39" s="304"/>
      <c r="TLK39" s="304"/>
      <c r="TLL39" s="304"/>
      <c r="TLM39" s="304"/>
      <c r="TLN39" s="304"/>
      <c r="TLO39" s="304"/>
      <c r="TLP39" s="304"/>
      <c r="TLQ39" s="304"/>
      <c r="TLR39" s="304"/>
      <c r="TLS39" s="304"/>
      <c r="TLT39" s="304"/>
      <c r="TLU39" s="304"/>
      <c r="TLV39" s="304"/>
      <c r="TLW39" s="304"/>
      <c r="TLX39" s="304"/>
      <c r="TLY39" s="304"/>
      <c r="TLZ39" s="304"/>
      <c r="TMA39" s="304"/>
      <c r="TMB39" s="304"/>
      <c r="TMC39" s="304"/>
      <c r="TMD39" s="304"/>
      <c r="TME39" s="304"/>
      <c r="TMF39" s="304"/>
      <c r="TMG39" s="304"/>
      <c r="TMH39" s="304"/>
      <c r="TMI39" s="304"/>
      <c r="TMJ39" s="304"/>
      <c r="TMK39" s="304"/>
      <c r="TML39" s="304"/>
      <c r="TMM39" s="304"/>
      <c r="TMN39" s="304"/>
      <c r="TMO39" s="304"/>
      <c r="TMP39" s="304"/>
      <c r="TMQ39" s="304"/>
      <c r="TMR39" s="304"/>
      <c r="TMS39" s="304"/>
      <c r="TMT39" s="304"/>
      <c r="TMU39" s="304"/>
      <c r="TMV39" s="304"/>
      <c r="TMW39" s="304"/>
      <c r="TMX39" s="304"/>
      <c r="TMY39" s="304"/>
      <c r="TMZ39" s="304"/>
      <c r="TNA39" s="304"/>
      <c r="TNB39" s="304"/>
      <c r="TNC39" s="304"/>
      <c r="TND39" s="304"/>
      <c r="TNE39" s="304"/>
      <c r="TNF39" s="304"/>
      <c r="TNG39" s="304"/>
      <c r="TNH39" s="304"/>
      <c r="TNI39" s="304"/>
      <c r="TNJ39" s="304"/>
      <c r="TNK39" s="304"/>
      <c r="TNL39" s="304"/>
      <c r="TNM39" s="304"/>
      <c r="TNN39" s="304"/>
      <c r="TNO39" s="304"/>
      <c r="TNP39" s="304"/>
      <c r="TNQ39" s="304"/>
      <c r="TNR39" s="304"/>
      <c r="TNS39" s="304"/>
      <c r="TNT39" s="304"/>
      <c r="TNU39" s="304"/>
      <c r="TNV39" s="304"/>
      <c r="TNW39" s="304"/>
      <c r="TNX39" s="304"/>
      <c r="TNY39" s="304"/>
      <c r="TNZ39" s="304"/>
      <c r="TOA39" s="304"/>
      <c r="TOB39" s="304"/>
      <c r="TOC39" s="304"/>
      <c r="TOD39" s="304"/>
      <c r="TOE39" s="304"/>
      <c r="TOF39" s="304"/>
      <c r="TOG39" s="304"/>
      <c r="TOH39" s="304"/>
      <c r="TOI39" s="304"/>
      <c r="TOJ39" s="304"/>
      <c r="TOK39" s="304"/>
      <c r="TOL39" s="304"/>
      <c r="TOM39" s="304"/>
      <c r="TON39" s="304"/>
      <c r="TOO39" s="304"/>
      <c r="TOP39" s="304"/>
      <c r="TOQ39" s="304"/>
      <c r="TOR39" s="304"/>
      <c r="TOS39" s="304"/>
      <c r="TOT39" s="304"/>
      <c r="TOU39" s="304"/>
      <c r="TOV39" s="304"/>
      <c r="TOW39" s="304"/>
      <c r="TOX39" s="304"/>
      <c r="TOY39" s="304"/>
      <c r="TOZ39" s="304"/>
      <c r="TPA39" s="304"/>
      <c r="TPB39" s="304"/>
      <c r="TPC39" s="304"/>
      <c r="TPD39" s="304"/>
      <c r="TPE39" s="304"/>
      <c r="TPF39" s="304"/>
      <c r="TPG39" s="304"/>
      <c r="TPH39" s="304"/>
      <c r="TPI39" s="304"/>
      <c r="TPJ39" s="304"/>
      <c r="TPK39" s="304"/>
      <c r="TPL39" s="304"/>
      <c r="TPM39" s="304"/>
      <c r="TPN39" s="304"/>
      <c r="TPO39" s="304"/>
      <c r="TPP39" s="304"/>
      <c r="TPQ39" s="304"/>
      <c r="TPR39" s="304"/>
      <c r="TPS39" s="304"/>
      <c r="TPT39" s="304"/>
      <c r="TPU39" s="304"/>
      <c r="TPV39" s="304"/>
      <c r="TPW39" s="304"/>
      <c r="TPX39" s="304"/>
      <c r="TPY39" s="304"/>
      <c r="TPZ39" s="304"/>
      <c r="TQA39" s="304"/>
      <c r="TQB39" s="304"/>
      <c r="TQC39" s="304"/>
      <c r="TQD39" s="304"/>
      <c r="TQE39" s="304"/>
      <c r="TQF39" s="304"/>
      <c r="TQG39" s="304"/>
      <c r="TQH39" s="304"/>
      <c r="TQI39" s="304"/>
      <c r="TQJ39" s="304"/>
      <c r="TQK39" s="304"/>
      <c r="TQL39" s="304"/>
      <c r="TQM39" s="304"/>
      <c r="TQN39" s="304"/>
      <c r="TQO39" s="304"/>
      <c r="TQP39" s="304"/>
      <c r="TQQ39" s="304"/>
      <c r="TQR39" s="304"/>
      <c r="TQS39" s="304"/>
      <c r="TQT39" s="304"/>
      <c r="TQU39" s="304"/>
      <c r="TQV39" s="304"/>
      <c r="TQW39" s="304"/>
      <c r="TQX39" s="304"/>
      <c r="TQY39" s="304"/>
      <c r="TQZ39" s="304"/>
      <c r="TRA39" s="304"/>
      <c r="TRB39" s="304"/>
      <c r="TRC39" s="304"/>
      <c r="TRD39" s="304"/>
      <c r="TRE39" s="304"/>
      <c r="TRF39" s="304"/>
      <c r="TRG39" s="304"/>
      <c r="TRH39" s="304"/>
      <c r="TRI39" s="304"/>
      <c r="TRJ39" s="304"/>
      <c r="TRK39" s="304"/>
      <c r="TRL39" s="304"/>
      <c r="TRM39" s="304"/>
      <c r="TRN39" s="304"/>
      <c r="TRO39" s="304"/>
      <c r="TRP39" s="304"/>
      <c r="TRQ39" s="304"/>
      <c r="TRR39" s="304"/>
      <c r="TRS39" s="304"/>
      <c r="TRT39" s="304"/>
      <c r="TRU39" s="304"/>
      <c r="TRV39" s="304"/>
      <c r="TRW39" s="304"/>
      <c r="TRX39" s="304"/>
      <c r="TRY39" s="304"/>
      <c r="TRZ39" s="304"/>
      <c r="TSA39" s="304"/>
      <c r="TSB39" s="304"/>
      <c r="TSC39" s="304"/>
      <c r="TSD39" s="304"/>
      <c r="TSE39" s="304"/>
      <c r="TSF39" s="304"/>
      <c r="TSG39" s="304"/>
      <c r="TSH39" s="304"/>
      <c r="TSI39" s="304"/>
      <c r="TSJ39" s="304"/>
      <c r="TSK39" s="304"/>
      <c r="TSL39" s="304"/>
      <c r="TSM39" s="304"/>
      <c r="TSN39" s="304"/>
      <c r="TSO39" s="304"/>
      <c r="TSP39" s="304"/>
      <c r="TSQ39" s="304"/>
      <c r="TSR39" s="304"/>
      <c r="TSS39" s="304"/>
      <c r="TST39" s="304"/>
      <c r="TSU39" s="304"/>
      <c r="TSV39" s="304"/>
      <c r="TSW39" s="304"/>
      <c r="TTB39" s="304"/>
      <c r="TTC39" s="304"/>
      <c r="TTD39" s="304"/>
      <c r="TTE39" s="304"/>
      <c r="TTF39" s="304"/>
      <c r="TTG39" s="304"/>
      <c r="TTH39" s="304"/>
      <c r="TTI39" s="304"/>
      <c r="TTJ39" s="304"/>
      <c r="TTK39" s="304"/>
      <c r="TTL39" s="304"/>
      <c r="TVD39" s="304"/>
      <c r="TVE39" s="304"/>
      <c r="TVF39" s="304"/>
      <c r="TVG39" s="304"/>
      <c r="TVH39" s="304"/>
      <c r="TVI39" s="304"/>
      <c r="TVJ39" s="304"/>
      <c r="TVK39" s="304"/>
      <c r="TVL39" s="304"/>
      <c r="TVM39" s="304"/>
      <c r="TVN39" s="304"/>
      <c r="TVO39" s="304"/>
      <c r="TVP39" s="304"/>
      <c r="TVQ39" s="304"/>
      <c r="TVR39" s="304"/>
      <c r="TVS39" s="304"/>
      <c r="TVT39" s="304"/>
      <c r="TVU39" s="304"/>
      <c r="TVV39" s="304"/>
      <c r="TVW39" s="304"/>
      <c r="TVX39" s="304"/>
      <c r="TVY39" s="304"/>
      <c r="TVZ39" s="304"/>
      <c r="TWA39" s="304"/>
      <c r="TWB39" s="304"/>
      <c r="TWC39" s="304"/>
      <c r="TWD39" s="304"/>
      <c r="TWE39" s="304"/>
      <c r="TWF39" s="304"/>
      <c r="TWG39" s="304"/>
      <c r="TWH39" s="304"/>
      <c r="TWI39" s="304"/>
      <c r="TWJ39" s="304"/>
      <c r="TWK39" s="304"/>
      <c r="TWL39" s="304"/>
      <c r="TWM39" s="304"/>
      <c r="TWN39" s="304"/>
      <c r="TWO39" s="304"/>
      <c r="TWP39" s="304"/>
      <c r="TWQ39" s="304"/>
      <c r="TWR39" s="304"/>
      <c r="TWS39" s="304"/>
      <c r="TWT39" s="304"/>
      <c r="TWU39" s="304"/>
      <c r="TWV39" s="304"/>
      <c r="TWW39" s="304"/>
      <c r="TWX39" s="304"/>
      <c r="TWY39" s="304"/>
      <c r="TWZ39" s="304"/>
      <c r="TXA39" s="304"/>
      <c r="TXB39" s="304"/>
      <c r="TXC39" s="304"/>
      <c r="TXD39" s="304"/>
      <c r="TXE39" s="304"/>
      <c r="TXF39" s="304"/>
      <c r="TXG39" s="304"/>
      <c r="TXH39" s="304"/>
      <c r="TXI39" s="304"/>
      <c r="TXJ39" s="304"/>
      <c r="TXK39" s="304"/>
      <c r="TXL39" s="304"/>
      <c r="TXM39" s="304"/>
      <c r="TXN39" s="304"/>
      <c r="TXO39" s="304"/>
      <c r="TXP39" s="304"/>
      <c r="TXQ39" s="304"/>
      <c r="TXR39" s="304"/>
      <c r="TXS39" s="304"/>
      <c r="TXT39" s="304"/>
      <c r="TXU39" s="304"/>
      <c r="TXV39" s="304"/>
      <c r="TXW39" s="304"/>
      <c r="TXX39" s="304"/>
      <c r="TXY39" s="304"/>
      <c r="TXZ39" s="304"/>
      <c r="TYA39" s="304"/>
      <c r="TYB39" s="304"/>
      <c r="TYC39" s="304"/>
      <c r="TYD39" s="304"/>
      <c r="TYE39" s="304"/>
      <c r="TYF39" s="304"/>
      <c r="TYG39" s="304"/>
      <c r="TYH39" s="304"/>
      <c r="TYI39" s="304"/>
      <c r="TYJ39" s="304"/>
      <c r="TYK39" s="304"/>
      <c r="TYL39" s="304"/>
      <c r="TYM39" s="304"/>
      <c r="TYN39" s="304"/>
      <c r="TYO39" s="304"/>
      <c r="TYP39" s="304"/>
      <c r="TYQ39" s="304"/>
      <c r="TYR39" s="304"/>
      <c r="TYS39" s="304"/>
      <c r="TYT39" s="304"/>
      <c r="TYU39" s="304"/>
      <c r="TYV39" s="304"/>
      <c r="TYW39" s="304"/>
      <c r="TYX39" s="304"/>
      <c r="TYY39" s="304"/>
      <c r="TYZ39" s="304"/>
      <c r="TZA39" s="304"/>
      <c r="TZB39" s="304"/>
      <c r="TZC39" s="304"/>
      <c r="TZD39" s="304"/>
      <c r="TZE39" s="304"/>
      <c r="TZF39" s="304"/>
      <c r="TZG39" s="304"/>
      <c r="TZH39" s="304"/>
      <c r="TZI39" s="304"/>
      <c r="TZJ39" s="304"/>
      <c r="TZK39" s="304"/>
      <c r="TZL39" s="304"/>
      <c r="TZM39" s="304"/>
      <c r="TZN39" s="304"/>
      <c r="TZO39" s="304"/>
      <c r="TZP39" s="304"/>
      <c r="TZQ39" s="304"/>
      <c r="TZR39" s="304"/>
      <c r="TZS39" s="304"/>
      <c r="TZT39" s="304"/>
      <c r="TZU39" s="304"/>
      <c r="TZV39" s="304"/>
      <c r="TZW39" s="304"/>
      <c r="TZX39" s="304"/>
      <c r="TZY39" s="304"/>
      <c r="TZZ39" s="304"/>
      <c r="UAA39" s="304"/>
      <c r="UAB39" s="304"/>
      <c r="UAC39" s="304"/>
      <c r="UAD39" s="304"/>
      <c r="UAE39" s="304"/>
      <c r="UAF39" s="304"/>
      <c r="UAG39" s="304"/>
      <c r="UAH39" s="304"/>
      <c r="UAI39" s="304"/>
      <c r="UAJ39" s="304"/>
      <c r="UAK39" s="304"/>
      <c r="UAL39" s="304"/>
      <c r="UAM39" s="304"/>
      <c r="UAN39" s="304"/>
      <c r="UAO39" s="304"/>
      <c r="UAP39" s="304"/>
      <c r="UAQ39" s="304"/>
      <c r="UAR39" s="304"/>
      <c r="UAS39" s="304"/>
      <c r="UAT39" s="304"/>
      <c r="UAU39" s="304"/>
      <c r="UAV39" s="304"/>
      <c r="UAW39" s="304"/>
      <c r="UAX39" s="304"/>
      <c r="UAY39" s="304"/>
      <c r="UAZ39" s="304"/>
      <c r="UBA39" s="304"/>
      <c r="UBB39" s="304"/>
      <c r="UBC39" s="304"/>
      <c r="UBD39" s="304"/>
      <c r="UBE39" s="304"/>
      <c r="UBF39" s="304"/>
      <c r="UBG39" s="304"/>
      <c r="UBH39" s="304"/>
      <c r="UBI39" s="304"/>
      <c r="UBJ39" s="304"/>
      <c r="UBK39" s="304"/>
      <c r="UBL39" s="304"/>
      <c r="UBM39" s="304"/>
      <c r="UBN39" s="304"/>
      <c r="UBO39" s="304"/>
      <c r="UBP39" s="304"/>
      <c r="UBQ39" s="304"/>
      <c r="UBR39" s="304"/>
      <c r="UBS39" s="304"/>
      <c r="UBT39" s="304"/>
      <c r="UBU39" s="304"/>
      <c r="UBV39" s="304"/>
      <c r="UBW39" s="304"/>
      <c r="UBX39" s="304"/>
      <c r="UBY39" s="304"/>
      <c r="UBZ39" s="304"/>
      <c r="UCA39" s="304"/>
      <c r="UCB39" s="304"/>
      <c r="UCC39" s="304"/>
      <c r="UCD39" s="304"/>
      <c r="UCE39" s="304"/>
      <c r="UCF39" s="304"/>
      <c r="UCG39" s="304"/>
      <c r="UCH39" s="304"/>
      <c r="UCI39" s="304"/>
      <c r="UCJ39" s="304"/>
      <c r="UCK39" s="304"/>
      <c r="UCL39" s="304"/>
      <c r="UCM39" s="304"/>
      <c r="UCN39" s="304"/>
      <c r="UCO39" s="304"/>
      <c r="UCP39" s="304"/>
      <c r="UCQ39" s="304"/>
      <c r="UCR39" s="304"/>
      <c r="UCS39" s="304"/>
      <c r="UCX39" s="304"/>
      <c r="UCY39" s="304"/>
      <c r="UCZ39" s="304"/>
      <c r="UDA39" s="304"/>
      <c r="UDB39" s="304"/>
      <c r="UDC39" s="304"/>
      <c r="UDD39" s="304"/>
      <c r="UDE39" s="304"/>
      <c r="UDF39" s="304"/>
      <c r="UDG39" s="304"/>
      <c r="UDH39" s="304"/>
      <c r="UEZ39" s="304"/>
      <c r="UFA39" s="304"/>
      <c r="UFB39" s="304"/>
      <c r="UFC39" s="304"/>
      <c r="UFD39" s="304"/>
      <c r="UFE39" s="304"/>
      <c r="UFF39" s="304"/>
      <c r="UFG39" s="304"/>
      <c r="UFH39" s="304"/>
      <c r="UFI39" s="304"/>
      <c r="UFJ39" s="304"/>
      <c r="UFK39" s="304"/>
      <c r="UFL39" s="304"/>
      <c r="UFM39" s="304"/>
      <c r="UFN39" s="304"/>
      <c r="UFO39" s="304"/>
      <c r="UFP39" s="304"/>
      <c r="UFQ39" s="304"/>
      <c r="UFR39" s="304"/>
      <c r="UFS39" s="304"/>
      <c r="UFT39" s="304"/>
      <c r="UFU39" s="304"/>
      <c r="UFV39" s="304"/>
      <c r="UFW39" s="304"/>
      <c r="UFX39" s="304"/>
      <c r="UFY39" s="304"/>
      <c r="UFZ39" s="304"/>
      <c r="UGA39" s="304"/>
      <c r="UGB39" s="304"/>
      <c r="UGC39" s="304"/>
      <c r="UGD39" s="304"/>
      <c r="UGE39" s="304"/>
      <c r="UGF39" s="304"/>
      <c r="UGG39" s="304"/>
      <c r="UGH39" s="304"/>
      <c r="UGI39" s="304"/>
      <c r="UGJ39" s="304"/>
      <c r="UGK39" s="304"/>
      <c r="UGL39" s="304"/>
      <c r="UGM39" s="304"/>
      <c r="UGN39" s="304"/>
      <c r="UGO39" s="304"/>
      <c r="UGP39" s="304"/>
      <c r="UGQ39" s="304"/>
      <c r="UGR39" s="304"/>
      <c r="UGS39" s="304"/>
      <c r="UGT39" s="304"/>
      <c r="UGU39" s="304"/>
      <c r="UGV39" s="304"/>
      <c r="UGW39" s="304"/>
      <c r="UGX39" s="304"/>
      <c r="UGY39" s="304"/>
      <c r="UGZ39" s="304"/>
      <c r="UHA39" s="304"/>
      <c r="UHB39" s="304"/>
      <c r="UHC39" s="304"/>
      <c r="UHD39" s="304"/>
      <c r="UHE39" s="304"/>
      <c r="UHF39" s="304"/>
      <c r="UHG39" s="304"/>
      <c r="UHH39" s="304"/>
      <c r="UHI39" s="304"/>
      <c r="UHJ39" s="304"/>
      <c r="UHK39" s="304"/>
      <c r="UHL39" s="304"/>
      <c r="UHM39" s="304"/>
      <c r="UHN39" s="304"/>
      <c r="UHO39" s="304"/>
      <c r="UHP39" s="304"/>
      <c r="UHQ39" s="304"/>
      <c r="UHR39" s="304"/>
      <c r="UHS39" s="304"/>
      <c r="UHT39" s="304"/>
      <c r="UHU39" s="304"/>
      <c r="UHV39" s="304"/>
      <c r="UHW39" s="304"/>
      <c r="UHX39" s="304"/>
      <c r="UHY39" s="304"/>
      <c r="UHZ39" s="304"/>
      <c r="UIA39" s="304"/>
      <c r="UIB39" s="304"/>
      <c r="UIC39" s="304"/>
      <c r="UID39" s="304"/>
      <c r="UIE39" s="304"/>
      <c r="UIF39" s="304"/>
      <c r="UIG39" s="304"/>
      <c r="UIH39" s="304"/>
      <c r="UII39" s="304"/>
      <c r="UIJ39" s="304"/>
      <c r="UIK39" s="304"/>
      <c r="UIL39" s="304"/>
      <c r="UIM39" s="304"/>
      <c r="UIN39" s="304"/>
      <c r="UIO39" s="304"/>
      <c r="UIP39" s="304"/>
      <c r="UIQ39" s="304"/>
      <c r="UIR39" s="304"/>
      <c r="UIS39" s="304"/>
      <c r="UIT39" s="304"/>
      <c r="UIU39" s="304"/>
      <c r="UIV39" s="304"/>
      <c r="UIW39" s="304"/>
      <c r="UIX39" s="304"/>
      <c r="UIY39" s="304"/>
      <c r="UIZ39" s="304"/>
      <c r="UJA39" s="304"/>
      <c r="UJB39" s="304"/>
      <c r="UJC39" s="304"/>
      <c r="UJD39" s="304"/>
      <c r="UJE39" s="304"/>
      <c r="UJF39" s="304"/>
      <c r="UJG39" s="304"/>
      <c r="UJH39" s="304"/>
      <c r="UJI39" s="304"/>
      <c r="UJJ39" s="304"/>
      <c r="UJK39" s="304"/>
      <c r="UJL39" s="304"/>
      <c r="UJM39" s="304"/>
      <c r="UJN39" s="304"/>
      <c r="UJO39" s="304"/>
      <c r="UJP39" s="304"/>
      <c r="UJQ39" s="304"/>
      <c r="UJR39" s="304"/>
      <c r="UJS39" s="304"/>
      <c r="UJT39" s="304"/>
      <c r="UJU39" s="304"/>
      <c r="UJV39" s="304"/>
      <c r="UJW39" s="304"/>
      <c r="UJX39" s="304"/>
      <c r="UJY39" s="304"/>
      <c r="UJZ39" s="304"/>
      <c r="UKA39" s="304"/>
      <c r="UKB39" s="304"/>
      <c r="UKC39" s="304"/>
      <c r="UKD39" s="304"/>
      <c r="UKE39" s="304"/>
      <c r="UKF39" s="304"/>
      <c r="UKG39" s="304"/>
      <c r="UKH39" s="304"/>
      <c r="UKI39" s="304"/>
      <c r="UKJ39" s="304"/>
      <c r="UKK39" s="304"/>
      <c r="UKL39" s="304"/>
      <c r="UKM39" s="304"/>
      <c r="UKN39" s="304"/>
      <c r="UKO39" s="304"/>
      <c r="UKP39" s="304"/>
      <c r="UKQ39" s="304"/>
      <c r="UKR39" s="304"/>
      <c r="UKS39" s="304"/>
      <c r="UKT39" s="304"/>
      <c r="UKU39" s="304"/>
      <c r="UKV39" s="304"/>
      <c r="UKW39" s="304"/>
      <c r="UKX39" s="304"/>
      <c r="UKY39" s="304"/>
      <c r="UKZ39" s="304"/>
      <c r="ULA39" s="304"/>
      <c r="ULB39" s="304"/>
      <c r="ULC39" s="304"/>
      <c r="ULD39" s="304"/>
      <c r="ULE39" s="304"/>
      <c r="ULF39" s="304"/>
      <c r="ULG39" s="304"/>
      <c r="ULH39" s="304"/>
      <c r="ULI39" s="304"/>
      <c r="ULJ39" s="304"/>
      <c r="ULK39" s="304"/>
      <c r="ULL39" s="304"/>
      <c r="ULM39" s="304"/>
      <c r="ULN39" s="304"/>
      <c r="ULO39" s="304"/>
      <c r="ULP39" s="304"/>
      <c r="ULQ39" s="304"/>
      <c r="ULR39" s="304"/>
      <c r="ULS39" s="304"/>
      <c r="ULT39" s="304"/>
      <c r="ULU39" s="304"/>
      <c r="ULV39" s="304"/>
      <c r="ULW39" s="304"/>
      <c r="ULX39" s="304"/>
      <c r="ULY39" s="304"/>
      <c r="ULZ39" s="304"/>
      <c r="UMA39" s="304"/>
      <c r="UMB39" s="304"/>
      <c r="UMC39" s="304"/>
      <c r="UMD39" s="304"/>
      <c r="UME39" s="304"/>
      <c r="UMF39" s="304"/>
      <c r="UMG39" s="304"/>
      <c r="UMH39" s="304"/>
      <c r="UMI39" s="304"/>
      <c r="UMJ39" s="304"/>
      <c r="UMK39" s="304"/>
      <c r="UML39" s="304"/>
      <c r="UMM39" s="304"/>
      <c r="UMN39" s="304"/>
      <c r="UMO39" s="304"/>
      <c r="UMT39" s="304"/>
      <c r="UMU39" s="304"/>
      <c r="UMV39" s="304"/>
      <c r="UMW39" s="304"/>
      <c r="UMX39" s="304"/>
      <c r="UMY39" s="304"/>
      <c r="UMZ39" s="304"/>
      <c r="UNA39" s="304"/>
      <c r="UNB39" s="304"/>
      <c r="UNC39" s="304"/>
      <c r="UND39" s="304"/>
      <c r="UOV39" s="304"/>
      <c r="UOW39" s="304"/>
      <c r="UOX39" s="304"/>
      <c r="UOY39" s="304"/>
      <c r="UOZ39" s="304"/>
      <c r="UPA39" s="304"/>
      <c r="UPB39" s="304"/>
      <c r="UPC39" s="304"/>
      <c r="UPD39" s="304"/>
      <c r="UPE39" s="304"/>
      <c r="UPF39" s="304"/>
      <c r="UPG39" s="304"/>
      <c r="UPH39" s="304"/>
      <c r="UPI39" s="304"/>
      <c r="UPJ39" s="304"/>
      <c r="UPK39" s="304"/>
      <c r="UPL39" s="304"/>
      <c r="UPM39" s="304"/>
      <c r="UPN39" s="304"/>
      <c r="UPO39" s="304"/>
      <c r="UPP39" s="304"/>
      <c r="UPQ39" s="304"/>
      <c r="UPR39" s="304"/>
      <c r="UPS39" s="304"/>
      <c r="UPT39" s="304"/>
      <c r="UPU39" s="304"/>
      <c r="UPV39" s="304"/>
      <c r="UPW39" s="304"/>
      <c r="UPX39" s="304"/>
      <c r="UPY39" s="304"/>
      <c r="UPZ39" s="304"/>
      <c r="UQA39" s="304"/>
      <c r="UQB39" s="304"/>
      <c r="UQC39" s="304"/>
      <c r="UQD39" s="304"/>
      <c r="UQE39" s="304"/>
      <c r="UQF39" s="304"/>
      <c r="UQG39" s="304"/>
      <c r="UQH39" s="304"/>
      <c r="UQI39" s="304"/>
      <c r="UQJ39" s="304"/>
      <c r="UQK39" s="304"/>
      <c r="UQL39" s="304"/>
      <c r="UQM39" s="304"/>
      <c r="UQN39" s="304"/>
      <c r="UQO39" s="304"/>
      <c r="UQP39" s="304"/>
      <c r="UQQ39" s="304"/>
      <c r="UQR39" s="304"/>
      <c r="UQS39" s="304"/>
      <c r="UQT39" s="304"/>
      <c r="UQU39" s="304"/>
      <c r="UQV39" s="304"/>
      <c r="UQW39" s="304"/>
      <c r="UQX39" s="304"/>
      <c r="UQY39" s="304"/>
      <c r="UQZ39" s="304"/>
      <c r="URA39" s="304"/>
      <c r="URB39" s="304"/>
      <c r="URC39" s="304"/>
      <c r="URD39" s="304"/>
      <c r="URE39" s="304"/>
      <c r="URF39" s="304"/>
      <c r="URG39" s="304"/>
      <c r="URH39" s="304"/>
      <c r="URI39" s="304"/>
      <c r="URJ39" s="304"/>
      <c r="URK39" s="304"/>
      <c r="URL39" s="304"/>
      <c r="URM39" s="304"/>
      <c r="URN39" s="304"/>
      <c r="URO39" s="304"/>
      <c r="URP39" s="304"/>
      <c r="URQ39" s="304"/>
      <c r="URR39" s="304"/>
      <c r="URS39" s="304"/>
      <c r="URT39" s="304"/>
      <c r="URU39" s="304"/>
      <c r="URV39" s="304"/>
      <c r="URW39" s="304"/>
      <c r="URX39" s="304"/>
      <c r="URY39" s="304"/>
      <c r="URZ39" s="304"/>
      <c r="USA39" s="304"/>
      <c r="USB39" s="304"/>
      <c r="USC39" s="304"/>
      <c r="USD39" s="304"/>
      <c r="USE39" s="304"/>
      <c r="USF39" s="304"/>
      <c r="USG39" s="304"/>
      <c r="USH39" s="304"/>
      <c r="USI39" s="304"/>
      <c r="USJ39" s="304"/>
      <c r="USK39" s="304"/>
      <c r="USL39" s="304"/>
      <c r="USM39" s="304"/>
      <c r="USN39" s="304"/>
      <c r="USO39" s="304"/>
      <c r="USP39" s="304"/>
      <c r="USQ39" s="304"/>
      <c r="USR39" s="304"/>
      <c r="USS39" s="304"/>
      <c r="UST39" s="304"/>
      <c r="USU39" s="304"/>
      <c r="USV39" s="304"/>
      <c r="USW39" s="304"/>
      <c r="USX39" s="304"/>
      <c r="USY39" s="304"/>
      <c r="USZ39" s="304"/>
      <c r="UTA39" s="304"/>
      <c r="UTB39" s="304"/>
      <c r="UTC39" s="304"/>
      <c r="UTD39" s="304"/>
      <c r="UTE39" s="304"/>
      <c r="UTF39" s="304"/>
      <c r="UTG39" s="304"/>
      <c r="UTH39" s="304"/>
      <c r="UTI39" s="304"/>
      <c r="UTJ39" s="304"/>
      <c r="UTK39" s="304"/>
      <c r="UTL39" s="304"/>
      <c r="UTM39" s="304"/>
      <c r="UTN39" s="304"/>
      <c r="UTO39" s="304"/>
      <c r="UTP39" s="304"/>
      <c r="UTQ39" s="304"/>
      <c r="UTR39" s="304"/>
      <c r="UTS39" s="304"/>
      <c r="UTT39" s="304"/>
      <c r="UTU39" s="304"/>
      <c r="UTV39" s="304"/>
      <c r="UTW39" s="304"/>
      <c r="UTX39" s="304"/>
      <c r="UTY39" s="304"/>
      <c r="UTZ39" s="304"/>
      <c r="UUA39" s="304"/>
      <c r="UUB39" s="304"/>
      <c r="UUC39" s="304"/>
      <c r="UUD39" s="304"/>
      <c r="UUE39" s="304"/>
      <c r="UUF39" s="304"/>
      <c r="UUG39" s="304"/>
      <c r="UUH39" s="304"/>
      <c r="UUI39" s="304"/>
      <c r="UUJ39" s="304"/>
      <c r="UUK39" s="304"/>
      <c r="UUL39" s="304"/>
      <c r="UUM39" s="304"/>
      <c r="UUN39" s="304"/>
      <c r="UUO39" s="304"/>
      <c r="UUP39" s="304"/>
      <c r="UUQ39" s="304"/>
      <c r="UUR39" s="304"/>
      <c r="UUS39" s="304"/>
      <c r="UUT39" s="304"/>
      <c r="UUU39" s="304"/>
      <c r="UUV39" s="304"/>
      <c r="UUW39" s="304"/>
      <c r="UUX39" s="304"/>
      <c r="UUY39" s="304"/>
      <c r="UUZ39" s="304"/>
      <c r="UVA39" s="304"/>
      <c r="UVB39" s="304"/>
      <c r="UVC39" s="304"/>
      <c r="UVD39" s="304"/>
      <c r="UVE39" s="304"/>
      <c r="UVF39" s="304"/>
      <c r="UVG39" s="304"/>
      <c r="UVH39" s="304"/>
      <c r="UVI39" s="304"/>
      <c r="UVJ39" s="304"/>
      <c r="UVK39" s="304"/>
      <c r="UVL39" s="304"/>
      <c r="UVM39" s="304"/>
      <c r="UVN39" s="304"/>
      <c r="UVO39" s="304"/>
      <c r="UVP39" s="304"/>
      <c r="UVQ39" s="304"/>
      <c r="UVR39" s="304"/>
      <c r="UVS39" s="304"/>
      <c r="UVT39" s="304"/>
      <c r="UVU39" s="304"/>
      <c r="UVV39" s="304"/>
      <c r="UVW39" s="304"/>
      <c r="UVX39" s="304"/>
      <c r="UVY39" s="304"/>
      <c r="UVZ39" s="304"/>
      <c r="UWA39" s="304"/>
      <c r="UWB39" s="304"/>
      <c r="UWC39" s="304"/>
      <c r="UWD39" s="304"/>
      <c r="UWE39" s="304"/>
      <c r="UWF39" s="304"/>
      <c r="UWG39" s="304"/>
      <c r="UWH39" s="304"/>
      <c r="UWI39" s="304"/>
      <c r="UWJ39" s="304"/>
      <c r="UWK39" s="304"/>
      <c r="UWP39" s="304"/>
      <c r="UWQ39" s="304"/>
      <c r="UWR39" s="304"/>
      <c r="UWS39" s="304"/>
      <c r="UWT39" s="304"/>
      <c r="UWU39" s="304"/>
      <c r="UWV39" s="304"/>
      <c r="UWW39" s="304"/>
      <c r="UWX39" s="304"/>
      <c r="UWY39" s="304"/>
      <c r="UWZ39" s="304"/>
      <c r="UYR39" s="304"/>
      <c r="UYS39" s="304"/>
      <c r="UYT39" s="304"/>
      <c r="UYU39" s="304"/>
      <c r="UYV39" s="304"/>
      <c r="UYW39" s="304"/>
      <c r="UYX39" s="304"/>
      <c r="UYY39" s="304"/>
      <c r="UYZ39" s="304"/>
      <c r="UZA39" s="304"/>
      <c r="UZB39" s="304"/>
      <c r="UZC39" s="304"/>
      <c r="UZD39" s="304"/>
      <c r="UZE39" s="304"/>
      <c r="UZF39" s="304"/>
      <c r="UZG39" s="304"/>
      <c r="UZH39" s="304"/>
      <c r="UZI39" s="304"/>
      <c r="UZJ39" s="304"/>
      <c r="UZK39" s="304"/>
      <c r="UZL39" s="304"/>
      <c r="UZM39" s="304"/>
      <c r="UZN39" s="304"/>
      <c r="UZO39" s="304"/>
      <c r="UZP39" s="304"/>
      <c r="UZQ39" s="304"/>
      <c r="UZR39" s="304"/>
      <c r="UZS39" s="304"/>
      <c r="UZT39" s="304"/>
      <c r="UZU39" s="304"/>
      <c r="UZV39" s="304"/>
      <c r="UZW39" s="304"/>
      <c r="UZX39" s="304"/>
      <c r="UZY39" s="304"/>
      <c r="UZZ39" s="304"/>
      <c r="VAA39" s="304"/>
      <c r="VAB39" s="304"/>
      <c r="VAC39" s="304"/>
      <c r="VAD39" s="304"/>
      <c r="VAE39" s="304"/>
      <c r="VAF39" s="304"/>
      <c r="VAG39" s="304"/>
      <c r="VAH39" s="304"/>
      <c r="VAI39" s="304"/>
      <c r="VAJ39" s="304"/>
      <c r="VAK39" s="304"/>
      <c r="VAL39" s="304"/>
      <c r="VAM39" s="304"/>
      <c r="VAN39" s="304"/>
      <c r="VAO39" s="304"/>
      <c r="VAP39" s="304"/>
      <c r="VAQ39" s="304"/>
      <c r="VAR39" s="304"/>
      <c r="VAS39" s="304"/>
      <c r="VAT39" s="304"/>
      <c r="VAU39" s="304"/>
      <c r="VAV39" s="304"/>
      <c r="VAW39" s="304"/>
      <c r="VAX39" s="304"/>
      <c r="VAY39" s="304"/>
      <c r="VAZ39" s="304"/>
      <c r="VBA39" s="304"/>
      <c r="VBB39" s="304"/>
      <c r="VBC39" s="304"/>
      <c r="VBD39" s="304"/>
      <c r="VBE39" s="304"/>
      <c r="VBF39" s="304"/>
      <c r="VBG39" s="304"/>
      <c r="VBH39" s="304"/>
      <c r="VBI39" s="304"/>
      <c r="VBJ39" s="304"/>
      <c r="VBK39" s="304"/>
      <c r="VBL39" s="304"/>
      <c r="VBM39" s="304"/>
      <c r="VBN39" s="304"/>
      <c r="VBO39" s="304"/>
      <c r="VBP39" s="304"/>
      <c r="VBQ39" s="304"/>
      <c r="VBR39" s="304"/>
      <c r="VBS39" s="304"/>
      <c r="VBT39" s="304"/>
      <c r="VBU39" s="304"/>
      <c r="VBV39" s="304"/>
      <c r="VBW39" s="304"/>
      <c r="VBX39" s="304"/>
      <c r="VBY39" s="304"/>
      <c r="VBZ39" s="304"/>
      <c r="VCA39" s="304"/>
      <c r="VCB39" s="304"/>
      <c r="VCC39" s="304"/>
      <c r="VCD39" s="304"/>
      <c r="VCE39" s="304"/>
      <c r="VCF39" s="304"/>
      <c r="VCG39" s="304"/>
      <c r="VCH39" s="304"/>
      <c r="VCI39" s="304"/>
      <c r="VCJ39" s="304"/>
      <c r="VCK39" s="304"/>
      <c r="VCL39" s="304"/>
      <c r="VCM39" s="304"/>
      <c r="VCN39" s="304"/>
      <c r="VCO39" s="304"/>
      <c r="VCP39" s="304"/>
      <c r="VCQ39" s="304"/>
      <c r="VCR39" s="304"/>
      <c r="VCS39" s="304"/>
      <c r="VCT39" s="304"/>
      <c r="VCU39" s="304"/>
      <c r="VCV39" s="304"/>
      <c r="VCW39" s="304"/>
      <c r="VCX39" s="304"/>
      <c r="VCY39" s="304"/>
      <c r="VCZ39" s="304"/>
      <c r="VDA39" s="304"/>
      <c r="VDB39" s="304"/>
      <c r="VDC39" s="304"/>
      <c r="VDD39" s="304"/>
      <c r="VDE39" s="304"/>
      <c r="VDF39" s="304"/>
      <c r="VDG39" s="304"/>
      <c r="VDH39" s="304"/>
      <c r="VDI39" s="304"/>
      <c r="VDJ39" s="304"/>
      <c r="VDK39" s="304"/>
      <c r="VDL39" s="304"/>
      <c r="VDM39" s="304"/>
      <c r="VDN39" s="304"/>
      <c r="VDO39" s="304"/>
      <c r="VDP39" s="304"/>
      <c r="VDQ39" s="304"/>
      <c r="VDR39" s="304"/>
      <c r="VDS39" s="304"/>
      <c r="VDT39" s="304"/>
      <c r="VDU39" s="304"/>
      <c r="VDV39" s="304"/>
      <c r="VDW39" s="304"/>
      <c r="VDX39" s="304"/>
      <c r="VDY39" s="304"/>
      <c r="VDZ39" s="304"/>
      <c r="VEA39" s="304"/>
      <c r="VEB39" s="304"/>
      <c r="VEC39" s="304"/>
      <c r="VED39" s="304"/>
      <c r="VEE39" s="304"/>
      <c r="VEF39" s="304"/>
      <c r="VEG39" s="304"/>
      <c r="VEH39" s="304"/>
      <c r="VEI39" s="304"/>
      <c r="VEJ39" s="304"/>
      <c r="VEK39" s="304"/>
      <c r="VEL39" s="304"/>
      <c r="VEM39" s="304"/>
      <c r="VEN39" s="304"/>
      <c r="VEO39" s="304"/>
      <c r="VEP39" s="304"/>
      <c r="VEQ39" s="304"/>
      <c r="VER39" s="304"/>
      <c r="VES39" s="304"/>
      <c r="VET39" s="304"/>
      <c r="VEU39" s="304"/>
      <c r="VEV39" s="304"/>
      <c r="VEW39" s="304"/>
      <c r="VEX39" s="304"/>
      <c r="VEY39" s="304"/>
      <c r="VEZ39" s="304"/>
      <c r="VFA39" s="304"/>
      <c r="VFB39" s="304"/>
      <c r="VFC39" s="304"/>
      <c r="VFD39" s="304"/>
      <c r="VFE39" s="304"/>
      <c r="VFF39" s="304"/>
      <c r="VFG39" s="304"/>
      <c r="VFH39" s="304"/>
      <c r="VFI39" s="304"/>
      <c r="VFJ39" s="304"/>
      <c r="VFK39" s="304"/>
      <c r="VFL39" s="304"/>
      <c r="VFM39" s="304"/>
      <c r="VFN39" s="304"/>
      <c r="VFO39" s="304"/>
      <c r="VFP39" s="304"/>
      <c r="VFQ39" s="304"/>
      <c r="VFR39" s="304"/>
      <c r="VFS39" s="304"/>
      <c r="VFT39" s="304"/>
      <c r="VFU39" s="304"/>
      <c r="VFV39" s="304"/>
      <c r="VFW39" s="304"/>
      <c r="VFX39" s="304"/>
      <c r="VFY39" s="304"/>
      <c r="VFZ39" s="304"/>
      <c r="VGA39" s="304"/>
      <c r="VGB39" s="304"/>
      <c r="VGC39" s="304"/>
      <c r="VGD39" s="304"/>
      <c r="VGE39" s="304"/>
      <c r="VGF39" s="304"/>
      <c r="VGG39" s="304"/>
      <c r="VGL39" s="304"/>
      <c r="VGM39" s="304"/>
      <c r="VGN39" s="304"/>
      <c r="VGO39" s="304"/>
      <c r="VGP39" s="304"/>
      <c r="VGQ39" s="304"/>
      <c r="VGR39" s="304"/>
      <c r="VGS39" s="304"/>
      <c r="VGT39" s="304"/>
      <c r="VGU39" s="304"/>
      <c r="VGV39" s="304"/>
      <c r="VIN39" s="304"/>
      <c r="VIO39" s="304"/>
      <c r="VIP39" s="304"/>
      <c r="VIQ39" s="304"/>
      <c r="VIR39" s="304"/>
      <c r="VIS39" s="304"/>
      <c r="VIT39" s="304"/>
      <c r="VIU39" s="304"/>
      <c r="VIV39" s="304"/>
      <c r="VIW39" s="304"/>
      <c r="VIX39" s="304"/>
      <c r="VIY39" s="304"/>
      <c r="VIZ39" s="304"/>
      <c r="VJA39" s="304"/>
      <c r="VJB39" s="304"/>
      <c r="VJC39" s="304"/>
      <c r="VJD39" s="304"/>
      <c r="VJE39" s="304"/>
      <c r="VJF39" s="304"/>
      <c r="VJG39" s="304"/>
      <c r="VJH39" s="304"/>
      <c r="VJI39" s="304"/>
      <c r="VJJ39" s="304"/>
      <c r="VJK39" s="304"/>
      <c r="VJL39" s="304"/>
      <c r="VJM39" s="304"/>
      <c r="VJN39" s="304"/>
      <c r="VJO39" s="304"/>
      <c r="VJP39" s="304"/>
      <c r="VJQ39" s="304"/>
      <c r="VJR39" s="304"/>
      <c r="VJS39" s="304"/>
      <c r="VJT39" s="304"/>
      <c r="VJU39" s="304"/>
      <c r="VJV39" s="304"/>
      <c r="VJW39" s="304"/>
      <c r="VJX39" s="304"/>
      <c r="VJY39" s="304"/>
      <c r="VJZ39" s="304"/>
      <c r="VKA39" s="304"/>
      <c r="VKB39" s="304"/>
      <c r="VKC39" s="304"/>
      <c r="VKD39" s="304"/>
      <c r="VKE39" s="304"/>
      <c r="VKF39" s="304"/>
      <c r="VKG39" s="304"/>
      <c r="VKH39" s="304"/>
      <c r="VKI39" s="304"/>
      <c r="VKJ39" s="304"/>
      <c r="VKK39" s="304"/>
      <c r="VKL39" s="304"/>
      <c r="VKM39" s="304"/>
      <c r="VKN39" s="304"/>
      <c r="VKO39" s="304"/>
      <c r="VKP39" s="304"/>
      <c r="VKQ39" s="304"/>
      <c r="VKR39" s="304"/>
      <c r="VKS39" s="304"/>
      <c r="VKT39" s="304"/>
      <c r="VKU39" s="304"/>
      <c r="VKV39" s="304"/>
      <c r="VKW39" s="304"/>
      <c r="VKX39" s="304"/>
      <c r="VKY39" s="304"/>
      <c r="VKZ39" s="304"/>
      <c r="VLA39" s="304"/>
      <c r="VLB39" s="304"/>
      <c r="VLC39" s="304"/>
      <c r="VLD39" s="304"/>
      <c r="VLE39" s="304"/>
      <c r="VLF39" s="304"/>
      <c r="VLG39" s="304"/>
      <c r="VLH39" s="304"/>
      <c r="VLI39" s="304"/>
      <c r="VLJ39" s="304"/>
      <c r="VLK39" s="304"/>
      <c r="VLL39" s="304"/>
      <c r="VLM39" s="304"/>
      <c r="VLN39" s="304"/>
      <c r="VLO39" s="304"/>
      <c r="VLP39" s="304"/>
      <c r="VLQ39" s="304"/>
      <c r="VLR39" s="304"/>
      <c r="VLS39" s="304"/>
      <c r="VLT39" s="304"/>
      <c r="VLU39" s="304"/>
      <c r="VLV39" s="304"/>
      <c r="VLW39" s="304"/>
      <c r="VLX39" s="304"/>
      <c r="VLY39" s="304"/>
      <c r="VLZ39" s="304"/>
      <c r="VMA39" s="304"/>
      <c r="VMB39" s="304"/>
      <c r="VMC39" s="304"/>
      <c r="VMD39" s="304"/>
      <c r="VME39" s="304"/>
      <c r="VMF39" s="304"/>
      <c r="VMG39" s="304"/>
      <c r="VMH39" s="304"/>
      <c r="VMI39" s="304"/>
      <c r="VMJ39" s="304"/>
      <c r="VMK39" s="304"/>
      <c r="VML39" s="304"/>
      <c r="VMM39" s="304"/>
      <c r="VMN39" s="304"/>
      <c r="VMO39" s="304"/>
      <c r="VMP39" s="304"/>
      <c r="VMQ39" s="304"/>
      <c r="VMR39" s="304"/>
      <c r="VMS39" s="304"/>
      <c r="VMT39" s="304"/>
      <c r="VMU39" s="304"/>
      <c r="VMV39" s="304"/>
      <c r="VMW39" s="304"/>
      <c r="VMX39" s="304"/>
      <c r="VMY39" s="304"/>
      <c r="VMZ39" s="304"/>
      <c r="VNA39" s="304"/>
      <c r="VNB39" s="304"/>
      <c r="VNC39" s="304"/>
      <c r="VND39" s="304"/>
      <c r="VNE39" s="304"/>
      <c r="VNF39" s="304"/>
      <c r="VNG39" s="304"/>
      <c r="VNH39" s="304"/>
      <c r="VNI39" s="304"/>
      <c r="VNJ39" s="304"/>
      <c r="VNK39" s="304"/>
      <c r="VNL39" s="304"/>
      <c r="VNM39" s="304"/>
      <c r="VNN39" s="304"/>
      <c r="VNO39" s="304"/>
      <c r="VNP39" s="304"/>
      <c r="VNQ39" s="304"/>
      <c r="VNR39" s="304"/>
      <c r="VNS39" s="304"/>
      <c r="VNT39" s="304"/>
      <c r="VNU39" s="304"/>
      <c r="VNV39" s="304"/>
      <c r="VNW39" s="304"/>
      <c r="VNX39" s="304"/>
      <c r="VNY39" s="304"/>
      <c r="VNZ39" s="304"/>
      <c r="VOA39" s="304"/>
      <c r="VOB39" s="304"/>
      <c r="VOC39" s="304"/>
      <c r="VOD39" s="304"/>
      <c r="VOE39" s="304"/>
      <c r="VOF39" s="304"/>
      <c r="VOG39" s="304"/>
      <c r="VOH39" s="304"/>
      <c r="VOI39" s="304"/>
      <c r="VOJ39" s="304"/>
      <c r="VOK39" s="304"/>
      <c r="VOL39" s="304"/>
      <c r="VOM39" s="304"/>
      <c r="VON39" s="304"/>
      <c r="VOO39" s="304"/>
      <c r="VOP39" s="304"/>
      <c r="VOQ39" s="304"/>
      <c r="VOR39" s="304"/>
      <c r="VOS39" s="304"/>
      <c r="VOT39" s="304"/>
      <c r="VOU39" s="304"/>
      <c r="VOV39" s="304"/>
      <c r="VOW39" s="304"/>
      <c r="VOX39" s="304"/>
      <c r="VOY39" s="304"/>
      <c r="VOZ39" s="304"/>
      <c r="VPA39" s="304"/>
      <c r="VPB39" s="304"/>
      <c r="VPC39" s="304"/>
      <c r="VPD39" s="304"/>
      <c r="VPE39" s="304"/>
      <c r="VPF39" s="304"/>
      <c r="VPG39" s="304"/>
      <c r="VPH39" s="304"/>
      <c r="VPI39" s="304"/>
      <c r="VPJ39" s="304"/>
      <c r="VPK39" s="304"/>
      <c r="VPL39" s="304"/>
      <c r="VPM39" s="304"/>
      <c r="VPN39" s="304"/>
      <c r="VPO39" s="304"/>
      <c r="VPP39" s="304"/>
      <c r="VPQ39" s="304"/>
      <c r="VPR39" s="304"/>
      <c r="VPS39" s="304"/>
      <c r="VPT39" s="304"/>
      <c r="VPU39" s="304"/>
      <c r="VPV39" s="304"/>
      <c r="VPW39" s="304"/>
      <c r="VPX39" s="304"/>
      <c r="VPY39" s="304"/>
      <c r="VPZ39" s="304"/>
      <c r="VQA39" s="304"/>
      <c r="VQB39" s="304"/>
      <c r="VQC39" s="304"/>
      <c r="VQH39" s="304"/>
      <c r="VQI39" s="304"/>
      <c r="VQJ39" s="304"/>
      <c r="VQK39" s="304"/>
      <c r="VQL39" s="304"/>
      <c r="VQM39" s="304"/>
      <c r="VQN39" s="304"/>
      <c r="VQO39" s="304"/>
      <c r="VQP39" s="304"/>
      <c r="VQQ39" s="304"/>
      <c r="VQR39" s="304"/>
      <c r="VSJ39" s="304"/>
      <c r="VSK39" s="304"/>
      <c r="VSL39" s="304"/>
      <c r="VSM39" s="304"/>
      <c r="VSN39" s="304"/>
      <c r="VSO39" s="304"/>
      <c r="VSP39" s="304"/>
      <c r="VSQ39" s="304"/>
      <c r="VSR39" s="304"/>
      <c r="VSS39" s="304"/>
      <c r="VST39" s="304"/>
      <c r="VSU39" s="304"/>
      <c r="VSV39" s="304"/>
      <c r="VSW39" s="304"/>
      <c r="VSX39" s="304"/>
      <c r="VSY39" s="304"/>
      <c r="VSZ39" s="304"/>
      <c r="VTA39" s="304"/>
      <c r="VTB39" s="304"/>
      <c r="VTC39" s="304"/>
      <c r="VTD39" s="304"/>
      <c r="VTE39" s="304"/>
      <c r="VTF39" s="304"/>
      <c r="VTG39" s="304"/>
      <c r="VTH39" s="304"/>
      <c r="VTI39" s="304"/>
      <c r="VTJ39" s="304"/>
      <c r="VTK39" s="304"/>
      <c r="VTL39" s="304"/>
      <c r="VTM39" s="304"/>
      <c r="VTN39" s="304"/>
      <c r="VTO39" s="304"/>
      <c r="VTP39" s="304"/>
      <c r="VTQ39" s="304"/>
      <c r="VTR39" s="304"/>
      <c r="VTS39" s="304"/>
      <c r="VTT39" s="304"/>
      <c r="VTU39" s="304"/>
      <c r="VTV39" s="304"/>
      <c r="VTW39" s="304"/>
      <c r="VTX39" s="304"/>
      <c r="VTY39" s="304"/>
      <c r="VTZ39" s="304"/>
      <c r="VUA39" s="304"/>
      <c r="VUB39" s="304"/>
      <c r="VUC39" s="304"/>
      <c r="VUD39" s="304"/>
      <c r="VUE39" s="304"/>
      <c r="VUF39" s="304"/>
      <c r="VUG39" s="304"/>
      <c r="VUH39" s="304"/>
      <c r="VUI39" s="304"/>
      <c r="VUJ39" s="304"/>
      <c r="VUK39" s="304"/>
      <c r="VUL39" s="304"/>
      <c r="VUM39" s="304"/>
      <c r="VUN39" s="304"/>
      <c r="VUO39" s="304"/>
      <c r="VUP39" s="304"/>
      <c r="VUQ39" s="304"/>
      <c r="VUR39" s="304"/>
      <c r="VUS39" s="304"/>
      <c r="VUT39" s="304"/>
      <c r="VUU39" s="304"/>
      <c r="VUV39" s="304"/>
      <c r="VUW39" s="304"/>
      <c r="VUX39" s="304"/>
      <c r="VUY39" s="304"/>
      <c r="VUZ39" s="304"/>
      <c r="VVA39" s="304"/>
      <c r="VVB39" s="304"/>
      <c r="VVC39" s="304"/>
      <c r="VVD39" s="304"/>
      <c r="VVE39" s="304"/>
      <c r="VVF39" s="304"/>
      <c r="VVG39" s="304"/>
      <c r="VVH39" s="304"/>
      <c r="VVI39" s="304"/>
      <c r="VVJ39" s="304"/>
      <c r="VVK39" s="304"/>
      <c r="VVL39" s="304"/>
      <c r="VVM39" s="304"/>
      <c r="VVN39" s="304"/>
      <c r="VVO39" s="304"/>
      <c r="VVP39" s="304"/>
      <c r="VVQ39" s="304"/>
      <c r="VVR39" s="304"/>
      <c r="VVS39" s="304"/>
      <c r="VVT39" s="304"/>
      <c r="VVU39" s="304"/>
      <c r="VVV39" s="304"/>
      <c r="VVW39" s="304"/>
      <c r="VVX39" s="304"/>
      <c r="VVY39" s="304"/>
      <c r="VVZ39" s="304"/>
      <c r="VWA39" s="304"/>
      <c r="VWB39" s="304"/>
      <c r="VWC39" s="304"/>
      <c r="VWD39" s="304"/>
      <c r="VWE39" s="304"/>
      <c r="VWF39" s="304"/>
      <c r="VWG39" s="304"/>
      <c r="VWH39" s="304"/>
      <c r="VWI39" s="304"/>
      <c r="VWJ39" s="304"/>
      <c r="VWK39" s="304"/>
      <c r="VWL39" s="304"/>
      <c r="VWM39" s="304"/>
      <c r="VWN39" s="304"/>
      <c r="VWO39" s="304"/>
      <c r="VWP39" s="304"/>
      <c r="VWQ39" s="304"/>
      <c r="VWR39" s="304"/>
      <c r="VWS39" s="304"/>
      <c r="VWT39" s="304"/>
      <c r="VWU39" s="304"/>
      <c r="VWV39" s="304"/>
      <c r="VWW39" s="304"/>
      <c r="VWX39" s="304"/>
      <c r="VWY39" s="304"/>
      <c r="VWZ39" s="304"/>
      <c r="VXA39" s="304"/>
      <c r="VXB39" s="304"/>
      <c r="VXC39" s="304"/>
      <c r="VXD39" s="304"/>
      <c r="VXE39" s="304"/>
      <c r="VXF39" s="304"/>
      <c r="VXG39" s="304"/>
      <c r="VXH39" s="304"/>
      <c r="VXI39" s="304"/>
      <c r="VXJ39" s="304"/>
      <c r="VXK39" s="304"/>
      <c r="VXL39" s="304"/>
      <c r="VXM39" s="304"/>
      <c r="VXN39" s="304"/>
      <c r="VXO39" s="304"/>
      <c r="VXP39" s="304"/>
      <c r="VXQ39" s="304"/>
      <c r="VXR39" s="304"/>
      <c r="VXS39" s="304"/>
      <c r="VXT39" s="304"/>
      <c r="VXU39" s="304"/>
      <c r="VXV39" s="304"/>
      <c r="VXW39" s="304"/>
      <c r="VXX39" s="304"/>
      <c r="VXY39" s="304"/>
      <c r="VXZ39" s="304"/>
      <c r="VYA39" s="304"/>
      <c r="VYB39" s="304"/>
      <c r="VYC39" s="304"/>
      <c r="VYD39" s="304"/>
      <c r="VYE39" s="304"/>
      <c r="VYF39" s="304"/>
      <c r="VYG39" s="304"/>
      <c r="VYH39" s="304"/>
      <c r="VYI39" s="304"/>
      <c r="VYJ39" s="304"/>
      <c r="VYK39" s="304"/>
      <c r="VYL39" s="304"/>
      <c r="VYM39" s="304"/>
      <c r="VYN39" s="304"/>
      <c r="VYO39" s="304"/>
      <c r="VYP39" s="304"/>
      <c r="VYQ39" s="304"/>
      <c r="VYR39" s="304"/>
      <c r="VYS39" s="304"/>
      <c r="VYT39" s="304"/>
      <c r="VYU39" s="304"/>
      <c r="VYV39" s="304"/>
      <c r="VYW39" s="304"/>
      <c r="VYX39" s="304"/>
      <c r="VYY39" s="304"/>
      <c r="VYZ39" s="304"/>
      <c r="VZA39" s="304"/>
      <c r="VZB39" s="304"/>
      <c r="VZC39" s="304"/>
      <c r="VZD39" s="304"/>
      <c r="VZE39" s="304"/>
      <c r="VZF39" s="304"/>
      <c r="VZG39" s="304"/>
      <c r="VZH39" s="304"/>
      <c r="VZI39" s="304"/>
      <c r="VZJ39" s="304"/>
      <c r="VZK39" s="304"/>
      <c r="VZL39" s="304"/>
      <c r="VZM39" s="304"/>
      <c r="VZN39" s="304"/>
      <c r="VZO39" s="304"/>
      <c r="VZP39" s="304"/>
      <c r="VZQ39" s="304"/>
      <c r="VZR39" s="304"/>
      <c r="VZS39" s="304"/>
      <c r="VZT39" s="304"/>
      <c r="VZU39" s="304"/>
      <c r="VZV39" s="304"/>
      <c r="VZW39" s="304"/>
      <c r="VZX39" s="304"/>
      <c r="VZY39" s="304"/>
      <c r="WAD39" s="304"/>
      <c r="WAE39" s="304"/>
      <c r="WAF39" s="304"/>
      <c r="WAG39" s="304"/>
      <c r="WAH39" s="304"/>
      <c r="WAI39" s="304"/>
      <c r="WAJ39" s="304"/>
      <c r="WAK39" s="304"/>
      <c r="WAL39" s="304"/>
      <c r="WAM39" s="304"/>
      <c r="WAN39" s="304"/>
      <c r="WCF39" s="304"/>
      <c r="WCG39" s="304"/>
      <c r="WCH39" s="304"/>
      <c r="WCI39" s="304"/>
      <c r="WCJ39" s="304"/>
      <c r="WCK39" s="304"/>
      <c r="WCL39" s="304"/>
      <c r="WCM39" s="304"/>
      <c r="WCN39" s="304"/>
      <c r="WCO39" s="304"/>
      <c r="WCP39" s="304"/>
      <c r="WCQ39" s="304"/>
      <c r="WCR39" s="304"/>
      <c r="WCS39" s="304"/>
      <c r="WCT39" s="304"/>
      <c r="WCU39" s="304"/>
      <c r="WCV39" s="304"/>
      <c r="WCW39" s="304"/>
      <c r="WCX39" s="304"/>
      <c r="WCY39" s="304"/>
      <c r="WCZ39" s="304"/>
      <c r="WDA39" s="304"/>
      <c r="WDB39" s="304"/>
      <c r="WDC39" s="304"/>
      <c r="WDD39" s="304"/>
      <c r="WDE39" s="304"/>
      <c r="WDF39" s="304"/>
      <c r="WDG39" s="304"/>
      <c r="WDH39" s="304"/>
      <c r="WDI39" s="304"/>
      <c r="WDJ39" s="304"/>
      <c r="WDK39" s="304"/>
      <c r="WDL39" s="304"/>
      <c r="WDM39" s="304"/>
      <c r="WDN39" s="304"/>
      <c r="WDO39" s="304"/>
      <c r="WDP39" s="304"/>
      <c r="WDQ39" s="304"/>
      <c r="WDR39" s="304"/>
      <c r="WDS39" s="304"/>
      <c r="WDT39" s="304"/>
      <c r="WDU39" s="304"/>
      <c r="WDV39" s="304"/>
      <c r="WDW39" s="304"/>
      <c r="WDX39" s="304"/>
      <c r="WDY39" s="304"/>
      <c r="WDZ39" s="304"/>
      <c r="WEA39" s="304"/>
      <c r="WEB39" s="304"/>
      <c r="WEC39" s="304"/>
      <c r="WED39" s="304"/>
      <c r="WEE39" s="304"/>
      <c r="WEF39" s="304"/>
      <c r="WEG39" s="304"/>
      <c r="WEH39" s="304"/>
      <c r="WEI39" s="304"/>
      <c r="WEJ39" s="304"/>
      <c r="WEK39" s="304"/>
      <c r="WEL39" s="304"/>
      <c r="WEM39" s="304"/>
      <c r="WEN39" s="304"/>
      <c r="WEO39" s="304"/>
      <c r="WEP39" s="304"/>
      <c r="WEQ39" s="304"/>
      <c r="WER39" s="304"/>
      <c r="WES39" s="304"/>
      <c r="WET39" s="304"/>
      <c r="WEU39" s="304"/>
      <c r="WEV39" s="304"/>
      <c r="WEW39" s="304"/>
      <c r="WEX39" s="304"/>
      <c r="WEY39" s="304"/>
      <c r="WEZ39" s="304"/>
      <c r="WFA39" s="304"/>
      <c r="WFB39" s="304"/>
      <c r="WFC39" s="304"/>
      <c r="WFD39" s="304"/>
      <c r="WFE39" s="304"/>
      <c r="WFF39" s="304"/>
      <c r="WFG39" s="304"/>
      <c r="WFH39" s="304"/>
      <c r="WFI39" s="304"/>
      <c r="WFJ39" s="304"/>
      <c r="WFK39" s="304"/>
      <c r="WFL39" s="304"/>
      <c r="WFM39" s="304"/>
      <c r="WFN39" s="304"/>
      <c r="WFO39" s="304"/>
      <c r="WFP39" s="304"/>
      <c r="WFQ39" s="304"/>
      <c r="WFR39" s="304"/>
      <c r="WFS39" s="304"/>
      <c r="WFT39" s="304"/>
      <c r="WFU39" s="304"/>
      <c r="WFV39" s="304"/>
      <c r="WFW39" s="304"/>
      <c r="WFX39" s="304"/>
      <c r="WFY39" s="304"/>
      <c r="WFZ39" s="304"/>
      <c r="WGA39" s="304"/>
      <c r="WGB39" s="304"/>
      <c r="WGC39" s="304"/>
      <c r="WGD39" s="304"/>
      <c r="WGE39" s="304"/>
      <c r="WGF39" s="304"/>
      <c r="WGG39" s="304"/>
      <c r="WGH39" s="304"/>
      <c r="WGI39" s="304"/>
      <c r="WGJ39" s="304"/>
      <c r="WGK39" s="304"/>
      <c r="WGL39" s="304"/>
      <c r="WGM39" s="304"/>
      <c r="WGN39" s="304"/>
      <c r="WGO39" s="304"/>
      <c r="WGP39" s="304"/>
      <c r="WGQ39" s="304"/>
      <c r="WGR39" s="304"/>
      <c r="WGS39" s="304"/>
      <c r="WGT39" s="304"/>
      <c r="WGU39" s="304"/>
      <c r="WGV39" s="304"/>
      <c r="WGW39" s="304"/>
      <c r="WGX39" s="304"/>
      <c r="WGY39" s="304"/>
      <c r="WGZ39" s="304"/>
      <c r="WHA39" s="304"/>
      <c r="WHB39" s="304"/>
      <c r="WHC39" s="304"/>
      <c r="WHD39" s="304"/>
      <c r="WHE39" s="304"/>
      <c r="WHF39" s="304"/>
      <c r="WHG39" s="304"/>
      <c r="WHH39" s="304"/>
      <c r="WHI39" s="304"/>
      <c r="WHJ39" s="304"/>
      <c r="WHK39" s="304"/>
      <c r="WHL39" s="304"/>
      <c r="WHM39" s="304"/>
      <c r="WHN39" s="304"/>
      <c r="WHO39" s="304"/>
      <c r="WHP39" s="304"/>
      <c r="WHQ39" s="304"/>
      <c r="WHR39" s="304"/>
      <c r="WHS39" s="304"/>
      <c r="WHT39" s="304"/>
      <c r="WHU39" s="304"/>
      <c r="WHV39" s="304"/>
      <c r="WHW39" s="304"/>
      <c r="WHX39" s="304"/>
      <c r="WHY39" s="304"/>
      <c r="WHZ39" s="304"/>
      <c r="WIA39" s="304"/>
      <c r="WIB39" s="304"/>
      <c r="WIC39" s="304"/>
      <c r="WID39" s="304"/>
      <c r="WIE39" s="304"/>
      <c r="WIF39" s="304"/>
      <c r="WIG39" s="304"/>
      <c r="WIH39" s="304"/>
      <c r="WII39" s="304"/>
      <c r="WIJ39" s="304"/>
      <c r="WIK39" s="304"/>
      <c r="WIL39" s="304"/>
      <c r="WIM39" s="304"/>
      <c r="WIN39" s="304"/>
      <c r="WIO39" s="304"/>
      <c r="WIP39" s="304"/>
      <c r="WIQ39" s="304"/>
      <c r="WIR39" s="304"/>
      <c r="WIS39" s="304"/>
      <c r="WIT39" s="304"/>
      <c r="WIU39" s="304"/>
      <c r="WIV39" s="304"/>
      <c r="WIW39" s="304"/>
      <c r="WIX39" s="304"/>
      <c r="WIY39" s="304"/>
      <c r="WIZ39" s="304"/>
      <c r="WJA39" s="304"/>
      <c r="WJB39" s="304"/>
      <c r="WJC39" s="304"/>
      <c r="WJD39" s="304"/>
      <c r="WJE39" s="304"/>
      <c r="WJF39" s="304"/>
      <c r="WJG39" s="304"/>
      <c r="WJH39" s="304"/>
      <c r="WJI39" s="304"/>
      <c r="WJJ39" s="304"/>
      <c r="WJK39" s="304"/>
      <c r="WJL39" s="304"/>
      <c r="WJM39" s="304"/>
      <c r="WJN39" s="304"/>
      <c r="WJO39" s="304"/>
      <c r="WJP39" s="304"/>
      <c r="WJQ39" s="304"/>
      <c r="WJR39" s="304"/>
      <c r="WJS39" s="304"/>
      <c r="WJT39" s="304"/>
      <c r="WJU39" s="304"/>
      <c r="WJZ39" s="304"/>
      <c r="WKA39" s="304"/>
      <c r="WKB39" s="304"/>
      <c r="WKC39" s="304"/>
      <c r="WKD39" s="304"/>
      <c r="WKE39" s="304"/>
      <c r="WKF39" s="304"/>
      <c r="WKG39" s="304"/>
      <c r="WKH39" s="304"/>
      <c r="WKI39" s="304"/>
      <c r="WKJ39" s="304"/>
      <c r="WMB39" s="304"/>
      <c r="WMC39" s="304"/>
      <c r="WMD39" s="304"/>
      <c r="WME39" s="304"/>
      <c r="WMF39" s="304"/>
      <c r="WMG39" s="304"/>
      <c r="WMH39" s="304"/>
      <c r="WMI39" s="304"/>
      <c r="WMJ39" s="304"/>
      <c r="WMK39" s="304"/>
      <c r="WML39" s="304"/>
      <c r="WMM39" s="304"/>
      <c r="WMN39" s="304"/>
      <c r="WMO39" s="304"/>
      <c r="WMP39" s="304"/>
      <c r="WMQ39" s="304"/>
      <c r="WMR39" s="304"/>
      <c r="WMS39" s="304"/>
      <c r="WMT39" s="304"/>
      <c r="WMU39" s="304"/>
      <c r="WMV39" s="304"/>
      <c r="WMW39" s="304"/>
      <c r="WMX39" s="304"/>
      <c r="WMY39" s="304"/>
      <c r="WMZ39" s="304"/>
      <c r="WNA39" s="304"/>
      <c r="WNB39" s="304"/>
      <c r="WNC39" s="304"/>
      <c r="WND39" s="304"/>
      <c r="WNE39" s="304"/>
      <c r="WNF39" s="304"/>
      <c r="WNG39" s="304"/>
      <c r="WNH39" s="304"/>
      <c r="WNI39" s="304"/>
      <c r="WNJ39" s="304"/>
      <c r="WNK39" s="304"/>
      <c r="WNL39" s="304"/>
      <c r="WNM39" s="304"/>
      <c r="WNN39" s="304"/>
      <c r="WNO39" s="304"/>
      <c r="WNP39" s="304"/>
      <c r="WNQ39" s="304"/>
      <c r="WNR39" s="304"/>
      <c r="WNS39" s="304"/>
      <c r="WNT39" s="304"/>
      <c r="WNU39" s="304"/>
      <c r="WNV39" s="304"/>
      <c r="WNW39" s="304"/>
      <c r="WNX39" s="304"/>
      <c r="WNY39" s="304"/>
      <c r="WNZ39" s="304"/>
      <c r="WOA39" s="304"/>
      <c r="WOB39" s="304"/>
      <c r="WOC39" s="304"/>
      <c r="WOD39" s="304"/>
      <c r="WOE39" s="304"/>
      <c r="WOF39" s="304"/>
      <c r="WOG39" s="304"/>
      <c r="WOH39" s="304"/>
      <c r="WOI39" s="304"/>
      <c r="WOJ39" s="304"/>
      <c r="WOK39" s="304"/>
      <c r="WOL39" s="304"/>
      <c r="WOM39" s="304"/>
      <c r="WON39" s="304"/>
      <c r="WOO39" s="304"/>
      <c r="WOP39" s="304"/>
      <c r="WOQ39" s="304"/>
      <c r="WOR39" s="304"/>
      <c r="WOS39" s="304"/>
      <c r="WOT39" s="304"/>
      <c r="WOU39" s="304"/>
      <c r="WOV39" s="304"/>
      <c r="WOW39" s="304"/>
      <c r="WOX39" s="304"/>
      <c r="WOY39" s="304"/>
      <c r="WOZ39" s="304"/>
      <c r="WPA39" s="304"/>
      <c r="WPB39" s="304"/>
      <c r="WPC39" s="304"/>
      <c r="WPD39" s="304"/>
      <c r="WPE39" s="304"/>
      <c r="WPF39" s="304"/>
      <c r="WPG39" s="304"/>
      <c r="WPH39" s="304"/>
      <c r="WPI39" s="304"/>
      <c r="WPJ39" s="304"/>
      <c r="WPK39" s="304"/>
      <c r="WPL39" s="304"/>
      <c r="WPM39" s="304"/>
      <c r="WPN39" s="304"/>
      <c r="WPO39" s="304"/>
      <c r="WPP39" s="304"/>
      <c r="WPQ39" s="304"/>
      <c r="WPR39" s="304"/>
      <c r="WPS39" s="304"/>
      <c r="WPT39" s="304"/>
      <c r="WPU39" s="304"/>
      <c r="WPV39" s="304"/>
      <c r="WPW39" s="304"/>
      <c r="WPX39" s="304"/>
      <c r="WPY39" s="304"/>
      <c r="WPZ39" s="304"/>
      <c r="WQA39" s="304"/>
      <c r="WQB39" s="304"/>
      <c r="WQC39" s="304"/>
      <c r="WQD39" s="304"/>
      <c r="WQE39" s="304"/>
      <c r="WQF39" s="304"/>
      <c r="WQG39" s="304"/>
      <c r="WQH39" s="304"/>
      <c r="WQI39" s="304"/>
      <c r="WQJ39" s="304"/>
      <c r="WQK39" s="304"/>
      <c r="WQL39" s="304"/>
      <c r="WQM39" s="304"/>
      <c r="WQN39" s="304"/>
      <c r="WQO39" s="304"/>
      <c r="WQP39" s="304"/>
      <c r="WQQ39" s="304"/>
      <c r="WQR39" s="304"/>
      <c r="WQS39" s="304"/>
      <c r="WQT39" s="304"/>
      <c r="WQU39" s="304"/>
      <c r="WQV39" s="304"/>
      <c r="WQW39" s="304"/>
      <c r="WQX39" s="304"/>
      <c r="WQY39" s="304"/>
      <c r="WQZ39" s="304"/>
      <c r="WRA39" s="304"/>
      <c r="WRB39" s="304"/>
      <c r="WRC39" s="304"/>
      <c r="WRD39" s="304"/>
      <c r="WRE39" s="304"/>
      <c r="WRF39" s="304"/>
      <c r="WRG39" s="304"/>
      <c r="WRH39" s="304"/>
      <c r="WRI39" s="304"/>
      <c r="WRJ39" s="304"/>
      <c r="WRK39" s="304"/>
      <c r="WRL39" s="304"/>
      <c r="WRM39" s="304"/>
      <c r="WRN39" s="304"/>
      <c r="WRO39" s="304"/>
      <c r="WRP39" s="304"/>
      <c r="WRQ39" s="304"/>
      <c r="WRR39" s="304"/>
      <c r="WRS39" s="304"/>
      <c r="WRT39" s="304"/>
      <c r="WRU39" s="304"/>
      <c r="WRV39" s="304"/>
      <c r="WRW39" s="304"/>
      <c r="WRX39" s="304"/>
      <c r="WRY39" s="304"/>
      <c r="WRZ39" s="304"/>
      <c r="WSA39" s="304"/>
      <c r="WSB39" s="304"/>
      <c r="WSC39" s="304"/>
      <c r="WSD39" s="304"/>
      <c r="WSE39" s="304"/>
      <c r="WSF39" s="304"/>
      <c r="WSG39" s="304"/>
      <c r="WSH39" s="304"/>
      <c r="WSI39" s="304"/>
      <c r="WSJ39" s="304"/>
      <c r="WSK39" s="304"/>
      <c r="WSL39" s="304"/>
      <c r="WSM39" s="304"/>
      <c r="WSN39" s="304"/>
      <c r="WSO39" s="304"/>
      <c r="WSP39" s="304"/>
      <c r="WSQ39" s="304"/>
      <c r="WSR39" s="304"/>
      <c r="WSS39" s="304"/>
      <c r="WST39" s="304"/>
      <c r="WSU39" s="304"/>
      <c r="WSV39" s="304"/>
      <c r="WSW39" s="304"/>
      <c r="WSX39" s="304"/>
      <c r="WSY39" s="304"/>
      <c r="WSZ39" s="304"/>
      <c r="WTA39" s="304"/>
      <c r="WTB39" s="304"/>
      <c r="WTC39" s="304"/>
      <c r="WTD39" s="304"/>
      <c r="WTE39" s="304"/>
      <c r="WTF39" s="304"/>
      <c r="WTG39" s="304"/>
      <c r="WTH39" s="304"/>
      <c r="WTI39" s="304"/>
      <c r="WTJ39" s="304"/>
      <c r="WTK39" s="304"/>
      <c r="WTL39" s="304"/>
      <c r="WTM39" s="304"/>
      <c r="WTN39" s="304"/>
      <c r="WTO39" s="304"/>
      <c r="WTP39" s="304"/>
      <c r="WTQ39" s="304"/>
      <c r="WTV39" s="304"/>
      <c r="WTW39" s="304"/>
      <c r="WTX39" s="304"/>
      <c r="WTY39" s="304"/>
      <c r="WTZ39" s="304"/>
      <c r="WUA39" s="304"/>
      <c r="WUB39" s="304"/>
      <c r="WUC39" s="304"/>
      <c r="WUD39" s="304"/>
      <c r="WUE39" s="304"/>
      <c r="WUF39" s="304"/>
      <c r="WVX39" s="304"/>
      <c r="WVY39" s="304"/>
      <c r="WVZ39" s="304"/>
      <c r="WWA39" s="304"/>
      <c r="WWB39" s="304"/>
      <c r="WWC39" s="304"/>
      <c r="WWD39" s="304"/>
      <c r="WWE39" s="304"/>
      <c r="WWF39" s="304"/>
      <c r="WWG39" s="304"/>
      <c r="WWH39" s="304"/>
      <c r="WWI39" s="304"/>
      <c r="WWJ39" s="304"/>
      <c r="WWK39" s="304"/>
      <c r="WWL39" s="304"/>
      <c r="WWM39" s="304"/>
      <c r="WWN39" s="304"/>
      <c r="WWO39" s="304"/>
      <c r="WWP39" s="304"/>
      <c r="WWQ39" s="304"/>
      <c r="WWR39" s="304"/>
      <c r="WWS39" s="304"/>
      <c r="WWT39" s="304"/>
      <c r="WWU39" s="304"/>
      <c r="WWV39" s="304"/>
      <c r="WWW39" s="304"/>
      <c r="WWX39" s="304"/>
      <c r="WWY39" s="304"/>
      <c r="WWZ39" s="304"/>
      <c r="WXA39" s="304"/>
      <c r="WXB39" s="304"/>
      <c r="WXC39" s="304"/>
      <c r="WXD39" s="304"/>
      <c r="WXE39" s="304"/>
      <c r="WXF39" s="304"/>
      <c r="WXG39" s="304"/>
      <c r="WXH39" s="304"/>
      <c r="WXI39" s="304"/>
      <c r="WXJ39" s="304"/>
      <c r="WXK39" s="304"/>
      <c r="WXL39" s="304"/>
      <c r="WXM39" s="304"/>
      <c r="WXN39" s="304"/>
      <c r="WXO39" s="304"/>
      <c r="WXP39" s="304"/>
      <c r="WXQ39" s="304"/>
      <c r="WXR39" s="304"/>
      <c r="WXS39" s="304"/>
      <c r="WXT39" s="304"/>
      <c r="WXU39" s="304"/>
      <c r="WXV39" s="304"/>
      <c r="WXW39" s="304"/>
      <c r="WXX39" s="304"/>
      <c r="WXY39" s="304"/>
      <c r="WXZ39" s="304"/>
      <c r="WYA39" s="304"/>
      <c r="WYB39" s="304"/>
      <c r="WYC39" s="304"/>
      <c r="WYD39" s="304"/>
      <c r="WYE39" s="304"/>
      <c r="WYF39" s="304"/>
      <c r="WYG39" s="304"/>
      <c r="WYH39" s="304"/>
      <c r="WYI39" s="304"/>
      <c r="WYJ39" s="304"/>
      <c r="WYK39" s="304"/>
      <c r="WYL39" s="304"/>
      <c r="WYM39" s="304"/>
      <c r="WYN39" s="304"/>
      <c r="WYO39" s="304"/>
      <c r="WYP39" s="304"/>
      <c r="WYQ39" s="304"/>
      <c r="WYR39" s="304"/>
      <c r="WYS39" s="304"/>
      <c r="WYT39" s="304"/>
      <c r="WYU39" s="304"/>
      <c r="WYV39" s="304"/>
      <c r="WYW39" s="304"/>
      <c r="WYX39" s="304"/>
      <c r="WYY39" s="304"/>
      <c r="WYZ39" s="304"/>
      <c r="WZA39" s="304"/>
      <c r="WZB39" s="304"/>
      <c r="WZC39" s="304"/>
      <c r="WZD39" s="304"/>
      <c r="WZE39" s="304"/>
      <c r="WZF39" s="304"/>
      <c r="WZG39" s="304"/>
      <c r="WZH39" s="304"/>
      <c r="WZI39" s="304"/>
      <c r="WZJ39" s="304"/>
      <c r="WZK39" s="304"/>
      <c r="WZL39" s="304"/>
      <c r="WZM39" s="304"/>
      <c r="WZN39" s="304"/>
      <c r="WZO39" s="304"/>
      <c r="WZP39" s="304"/>
      <c r="WZQ39" s="304"/>
      <c r="WZR39" s="304"/>
      <c r="WZS39" s="304"/>
      <c r="WZT39" s="304"/>
      <c r="WZU39" s="304"/>
      <c r="WZV39" s="304"/>
      <c r="WZW39" s="304"/>
      <c r="WZX39" s="304"/>
      <c r="WZY39" s="304"/>
      <c r="WZZ39" s="304"/>
      <c r="XAA39" s="304"/>
      <c r="XAB39" s="304"/>
      <c r="XAC39" s="304"/>
      <c r="XAD39" s="304"/>
      <c r="XAE39" s="304"/>
      <c r="XAF39" s="304"/>
      <c r="XAG39" s="304"/>
      <c r="XAH39" s="304"/>
      <c r="XAI39" s="304"/>
      <c r="XAJ39" s="304"/>
      <c r="XAK39" s="304"/>
      <c r="XAL39" s="304"/>
      <c r="XAM39" s="304"/>
      <c r="XAN39" s="304"/>
      <c r="XAO39" s="304"/>
      <c r="XAP39" s="304"/>
      <c r="XAQ39" s="304"/>
      <c r="XAR39" s="304"/>
      <c r="XAS39" s="304"/>
      <c r="XAT39" s="304"/>
      <c r="XAU39" s="304"/>
      <c r="XAV39" s="304"/>
      <c r="XAW39" s="304"/>
      <c r="XAX39" s="304"/>
      <c r="XAY39" s="304"/>
      <c r="XAZ39" s="304"/>
      <c r="XBA39" s="304"/>
      <c r="XBB39" s="304"/>
      <c r="XBC39" s="304"/>
      <c r="XBD39" s="304"/>
      <c r="XBE39" s="304"/>
      <c r="XBF39" s="304"/>
      <c r="XBG39" s="304"/>
      <c r="XBH39" s="304"/>
      <c r="XBI39" s="304"/>
      <c r="XBJ39" s="304"/>
      <c r="XBK39" s="304"/>
      <c r="XBL39" s="304"/>
      <c r="XBM39" s="304"/>
      <c r="XBN39" s="304"/>
      <c r="XBO39" s="304"/>
      <c r="XBP39" s="304"/>
      <c r="XBQ39" s="304"/>
      <c r="XBR39" s="304"/>
      <c r="XBS39" s="304"/>
      <c r="XBT39" s="304"/>
      <c r="XBU39" s="304"/>
      <c r="XBV39" s="304"/>
      <c r="XBW39" s="304"/>
      <c r="XBX39" s="304"/>
      <c r="XBY39" s="304"/>
      <c r="XBZ39" s="304"/>
      <c r="XCA39" s="304"/>
      <c r="XCB39" s="304"/>
      <c r="XCC39" s="304"/>
      <c r="XCD39" s="304"/>
      <c r="XCE39" s="304"/>
      <c r="XCF39" s="304"/>
      <c r="XCG39" s="304"/>
      <c r="XCH39" s="304"/>
      <c r="XCI39" s="304"/>
      <c r="XCJ39" s="304"/>
      <c r="XCK39" s="304"/>
      <c r="XCL39" s="304"/>
      <c r="XCM39" s="304"/>
      <c r="XCN39" s="304"/>
      <c r="XCO39" s="304"/>
      <c r="XCP39" s="304"/>
      <c r="XCQ39" s="304"/>
      <c r="XCR39" s="304"/>
      <c r="XCS39" s="304"/>
      <c r="XCT39" s="304"/>
      <c r="XCU39" s="304"/>
      <c r="XCV39" s="304"/>
      <c r="XCW39" s="304"/>
      <c r="XCX39" s="304"/>
      <c r="XCY39" s="304"/>
      <c r="XCZ39" s="304"/>
      <c r="XDA39" s="304"/>
      <c r="XDB39" s="304"/>
      <c r="XDC39" s="304"/>
      <c r="XDD39" s="304"/>
      <c r="XDE39" s="304"/>
      <c r="XDF39" s="304"/>
      <c r="XDG39" s="304"/>
      <c r="XDH39" s="304"/>
      <c r="XDI39" s="304"/>
      <c r="XDJ39" s="304"/>
      <c r="XDK39" s="304"/>
      <c r="XDL39" s="304"/>
      <c r="XDM39" s="304"/>
      <c r="XDN39" s="304"/>
      <c r="XDO39" s="304"/>
      <c r="XDP39" s="304"/>
      <c r="XDQ39" s="304"/>
      <c r="XDR39" s="304"/>
      <c r="XDS39" s="304"/>
      <c r="XDT39" s="304"/>
      <c r="XDU39" s="304"/>
      <c r="XDV39" s="304"/>
      <c r="XDW39" s="304"/>
      <c r="XDX39" s="304"/>
      <c r="XDY39" s="304"/>
      <c r="XDZ39" s="304"/>
      <c r="XEA39" s="304"/>
      <c r="XEB39" s="304"/>
      <c r="XEC39" s="304"/>
      <c r="XED39" s="304"/>
      <c r="XEE39" s="304"/>
      <c r="XEF39" s="304"/>
      <c r="XEG39" s="304"/>
      <c r="XEH39" s="304"/>
      <c r="XEI39" s="304"/>
      <c r="XEJ39" s="304"/>
      <c r="XEK39" s="304"/>
      <c r="XEL39" s="304"/>
      <c r="XEM39" s="304"/>
      <c r="XEN39" s="304"/>
      <c r="XEO39" s="304"/>
      <c r="XEP39" s="304"/>
      <c r="XEQ39" s="304"/>
      <c r="XER39" s="304"/>
      <c r="XES39" s="304"/>
      <c r="XET39" s="304"/>
      <c r="XEU39" s="304"/>
      <c r="XEV39" s="304"/>
      <c r="XEW39" s="304"/>
      <c r="XEX39" s="304"/>
      <c r="XEY39" s="304"/>
      <c r="XEZ39" s="304"/>
      <c r="XFA39" s="304"/>
      <c r="XFB39" s="304"/>
      <c r="XFC39" s="304"/>
      <c r="XFD39" s="304"/>
    </row>
    <row r="40" spans="1:996 1040:2020 2064:3044 3088:4068 4112:5092 5136:6116 6160:7140 7184:8164 8208:9188 9232:10212 10256:11236 11280:12260 12304:13284 13328:14308 14352:15332 15376:16384" s="71" customFormat="1" ht="94.5" customHeight="1" x14ac:dyDescent="0.25">
      <c r="A40" s="55">
        <v>37</v>
      </c>
      <c r="B40" s="55" t="s">
        <v>20</v>
      </c>
      <c r="C40" s="461" t="s">
        <v>6678</v>
      </c>
      <c r="D40" s="462"/>
      <c r="E40" s="463"/>
      <c r="F40" s="403">
        <v>250</v>
      </c>
      <c r="G40" s="403">
        <v>230</v>
      </c>
      <c r="H40" s="403">
        <v>625</v>
      </c>
      <c r="I40" s="403">
        <v>575</v>
      </c>
      <c r="J40" s="404">
        <v>2.5</v>
      </c>
      <c r="K40" s="57">
        <v>280</v>
      </c>
      <c r="L40" s="57">
        <v>250</v>
      </c>
      <c r="M40" s="57">
        <v>220</v>
      </c>
      <c r="N40" s="57">
        <v>180</v>
      </c>
      <c r="O40" s="82">
        <v>933.33333333333337</v>
      </c>
      <c r="P40" s="82">
        <v>625</v>
      </c>
      <c r="Q40" s="82">
        <v>484.00000000000006</v>
      </c>
      <c r="R40" s="82">
        <v>324</v>
      </c>
      <c r="S40" s="18">
        <v>1</v>
      </c>
      <c r="T40" s="18">
        <v>250</v>
      </c>
      <c r="U40" s="18">
        <v>230</v>
      </c>
      <c r="V40" s="18">
        <v>200</v>
      </c>
      <c r="W40" s="18">
        <v>150</v>
      </c>
      <c r="X40" s="18">
        <v>833.33333333333337</v>
      </c>
      <c r="Y40" s="18">
        <v>575</v>
      </c>
      <c r="Z40" s="18">
        <v>440.00000000000006</v>
      </c>
      <c r="AA40" s="18">
        <v>270</v>
      </c>
    </row>
    <row r="41" spans="1:996 1040:2020 2064:3044 3088:4068 4112:5092 5136:6116 6160:7140 7184:8164 8208:9188 9232:10212 10256:11236 11280:12260 12304:13284 13328:14308 14352:15332 15376:16384" s="71" customFormat="1" ht="110.25" customHeight="1" x14ac:dyDescent="0.25">
      <c r="A41" s="55">
        <v>38</v>
      </c>
      <c r="B41" s="55" t="s">
        <v>21</v>
      </c>
      <c r="C41" s="461" t="s">
        <v>6679</v>
      </c>
      <c r="D41" s="462"/>
      <c r="E41" s="463"/>
      <c r="F41" s="403">
        <v>220</v>
      </c>
      <c r="G41" s="403">
        <v>200</v>
      </c>
      <c r="H41" s="403">
        <v>484.00000000000006</v>
      </c>
      <c r="I41" s="403">
        <v>440.00000000000006</v>
      </c>
      <c r="J41" s="404">
        <v>2.2000000000000002</v>
      </c>
      <c r="K41" s="57">
        <v>280</v>
      </c>
      <c r="L41" s="57">
        <v>250</v>
      </c>
      <c r="M41" s="57">
        <v>220</v>
      </c>
      <c r="N41" s="57">
        <v>180</v>
      </c>
      <c r="O41" s="82">
        <v>933.33333333333337</v>
      </c>
      <c r="P41" s="82">
        <v>625</v>
      </c>
      <c r="Q41" s="82">
        <v>484.00000000000006</v>
      </c>
      <c r="R41" s="82">
        <v>324</v>
      </c>
      <c r="S41" s="18">
        <v>1</v>
      </c>
      <c r="T41" s="18">
        <v>250</v>
      </c>
      <c r="U41" s="18">
        <v>230</v>
      </c>
      <c r="V41" s="18">
        <v>200</v>
      </c>
      <c r="W41" s="18">
        <v>150</v>
      </c>
      <c r="X41" s="18">
        <v>833.33333333333337</v>
      </c>
      <c r="Y41" s="18">
        <v>575</v>
      </c>
      <c r="Z41" s="18">
        <v>440.00000000000006</v>
      </c>
      <c r="AA41" s="18">
        <v>270</v>
      </c>
    </row>
    <row r="42" spans="1:996 1040:2020 2064:3044 3088:4068 4112:5092 5136:6116 6160:7140 7184:8164 8208:9188 9232:10212 10256:11236 11280:12260 12304:13284 13328:14308 14352:15332 15376:16384" s="71" customFormat="1" ht="78.75" customHeight="1" x14ac:dyDescent="0.25">
      <c r="A42" s="55">
        <v>39</v>
      </c>
      <c r="B42" s="55" t="s">
        <v>22</v>
      </c>
      <c r="C42" s="461" t="s">
        <v>6680</v>
      </c>
      <c r="D42" s="462"/>
      <c r="E42" s="463"/>
      <c r="F42" s="403">
        <v>180</v>
      </c>
      <c r="G42" s="403">
        <v>150</v>
      </c>
      <c r="H42" s="403">
        <v>324</v>
      </c>
      <c r="I42" s="403">
        <v>270</v>
      </c>
      <c r="J42" s="404">
        <v>1.8</v>
      </c>
      <c r="K42" s="57">
        <v>280</v>
      </c>
      <c r="L42" s="57">
        <v>250</v>
      </c>
      <c r="M42" s="57">
        <v>220</v>
      </c>
      <c r="N42" s="57">
        <v>180</v>
      </c>
      <c r="O42" s="82">
        <v>933.33333333333337</v>
      </c>
      <c r="P42" s="82">
        <v>625</v>
      </c>
      <c r="Q42" s="82">
        <v>484.00000000000006</v>
      </c>
      <c r="R42" s="82">
        <v>324</v>
      </c>
      <c r="S42" s="18">
        <v>1</v>
      </c>
      <c r="T42" s="18">
        <v>250</v>
      </c>
      <c r="U42" s="18">
        <v>230</v>
      </c>
      <c r="V42" s="18">
        <v>200</v>
      </c>
      <c r="W42" s="18">
        <v>150</v>
      </c>
      <c r="X42" s="18">
        <v>833.33333333333337</v>
      </c>
      <c r="Y42" s="18">
        <v>575</v>
      </c>
      <c r="Z42" s="18">
        <v>440.00000000000006</v>
      </c>
      <c r="AA42" s="18">
        <v>270</v>
      </c>
    </row>
    <row r="43" spans="1:996 1040:2020 2064:3044 3088:4068 4112:5092 5136:6116 6160:7140 7184:8164 8208:9188 9232:10212 10256:11236 11280:12260 12304:13284 13328:14308 14352:15332 15376:16384" s="71" customFormat="1" ht="94.5" customHeight="1" x14ac:dyDescent="0.25">
      <c r="A43" s="55">
        <v>40</v>
      </c>
      <c r="B43" s="55" t="s">
        <v>92</v>
      </c>
      <c r="C43" s="461" t="s">
        <v>6681</v>
      </c>
      <c r="D43" s="462"/>
      <c r="E43" s="463"/>
      <c r="F43" s="403">
        <v>250</v>
      </c>
      <c r="G43" s="403">
        <v>230</v>
      </c>
      <c r="H43" s="403">
        <v>625</v>
      </c>
      <c r="I43" s="403">
        <v>575</v>
      </c>
      <c r="J43" s="404">
        <v>2.5</v>
      </c>
      <c r="K43" s="57">
        <v>280</v>
      </c>
      <c r="L43" s="57">
        <v>250</v>
      </c>
      <c r="M43" s="57">
        <v>220</v>
      </c>
      <c r="N43" s="57">
        <v>180</v>
      </c>
      <c r="O43" s="82">
        <v>933.33333333333337</v>
      </c>
      <c r="P43" s="82">
        <v>625</v>
      </c>
      <c r="Q43" s="82">
        <v>484.00000000000006</v>
      </c>
      <c r="R43" s="82">
        <v>324</v>
      </c>
      <c r="S43" s="18">
        <v>1</v>
      </c>
      <c r="T43" s="18">
        <v>250</v>
      </c>
      <c r="U43" s="18">
        <v>230</v>
      </c>
      <c r="V43" s="18">
        <v>200</v>
      </c>
      <c r="W43" s="18">
        <v>150</v>
      </c>
      <c r="X43" s="18">
        <v>833.33333333333337</v>
      </c>
      <c r="Y43" s="18">
        <v>575</v>
      </c>
      <c r="Z43" s="18">
        <v>440.00000000000006</v>
      </c>
      <c r="AA43" s="18">
        <v>270</v>
      </c>
    </row>
    <row r="44" spans="1:996 1040:2020 2064:3044 3088:4068 4112:5092 5136:6116 6160:7140 7184:8164 8208:9188 9232:10212 10256:11236 11280:12260 12304:13284 13328:14308 14352:15332 15376:16384" s="71" customFormat="1" ht="94.5" customHeight="1" x14ac:dyDescent="0.25">
      <c r="A44" s="55">
        <v>41</v>
      </c>
      <c r="B44" s="55" t="s">
        <v>93</v>
      </c>
      <c r="C44" s="461" t="s">
        <v>6682</v>
      </c>
      <c r="D44" s="462"/>
      <c r="E44" s="463"/>
      <c r="F44" s="403">
        <v>220</v>
      </c>
      <c r="G44" s="403">
        <v>200</v>
      </c>
      <c r="H44" s="403">
        <v>484.00000000000006</v>
      </c>
      <c r="I44" s="403">
        <v>440.00000000000006</v>
      </c>
      <c r="J44" s="404">
        <v>2.2000000000000002</v>
      </c>
      <c r="K44" s="57">
        <v>280</v>
      </c>
      <c r="L44" s="57">
        <v>250</v>
      </c>
      <c r="M44" s="57">
        <v>220</v>
      </c>
      <c r="N44" s="57">
        <v>180</v>
      </c>
      <c r="O44" s="82">
        <v>933.33333333333337</v>
      </c>
      <c r="P44" s="82">
        <v>625</v>
      </c>
      <c r="Q44" s="82">
        <v>484.00000000000006</v>
      </c>
      <c r="R44" s="82">
        <v>324</v>
      </c>
      <c r="S44" s="18">
        <v>1</v>
      </c>
      <c r="T44" s="18">
        <v>250</v>
      </c>
      <c r="U44" s="18">
        <v>230</v>
      </c>
      <c r="V44" s="18">
        <v>200</v>
      </c>
      <c r="W44" s="18">
        <v>150</v>
      </c>
      <c r="X44" s="18">
        <v>833.33333333333337</v>
      </c>
      <c r="Y44" s="18">
        <v>575</v>
      </c>
      <c r="Z44" s="18">
        <v>440.00000000000006</v>
      </c>
      <c r="AA44" s="18">
        <v>270</v>
      </c>
    </row>
    <row r="45" spans="1:996 1040:2020 2064:3044 3088:4068 4112:5092 5136:6116 6160:7140 7184:8164 8208:9188 9232:10212 10256:11236 11280:12260 12304:13284 13328:14308 14352:15332 15376:16384" s="71" customFormat="1" ht="78.75" customHeight="1" x14ac:dyDescent="0.25">
      <c r="A45" s="55">
        <v>42</v>
      </c>
      <c r="B45" s="55" t="s">
        <v>94</v>
      </c>
      <c r="C45" s="461" t="s">
        <v>6683</v>
      </c>
      <c r="D45" s="462"/>
      <c r="E45" s="463"/>
      <c r="F45" s="403">
        <v>180</v>
      </c>
      <c r="G45" s="403">
        <v>150</v>
      </c>
      <c r="H45" s="403">
        <v>324</v>
      </c>
      <c r="I45" s="403">
        <v>270</v>
      </c>
      <c r="J45" s="404">
        <v>1.8</v>
      </c>
      <c r="K45" s="57">
        <v>280</v>
      </c>
      <c r="L45" s="57">
        <v>250</v>
      </c>
      <c r="M45" s="57">
        <v>220</v>
      </c>
      <c r="N45" s="57">
        <v>180</v>
      </c>
      <c r="O45" s="82">
        <v>933.33333333333337</v>
      </c>
      <c r="P45" s="82">
        <v>625</v>
      </c>
      <c r="Q45" s="82">
        <v>484.00000000000006</v>
      </c>
      <c r="R45" s="82">
        <v>324</v>
      </c>
      <c r="S45" s="18">
        <v>1</v>
      </c>
      <c r="T45" s="18">
        <v>250</v>
      </c>
      <c r="U45" s="18">
        <v>230</v>
      </c>
      <c r="V45" s="18">
        <v>200</v>
      </c>
      <c r="W45" s="18">
        <v>150</v>
      </c>
      <c r="X45" s="18">
        <v>833.33333333333337</v>
      </c>
      <c r="Y45" s="18">
        <v>575</v>
      </c>
      <c r="Z45" s="18">
        <v>440.00000000000006</v>
      </c>
      <c r="AA45" s="18">
        <v>270</v>
      </c>
    </row>
    <row r="46" spans="1:996 1040:2020 2064:3044 3088:4068 4112:5092 5136:6116 6160:7140 7184:8164 8208:9188 9232:10212 10256:11236 11280:12260 12304:13284 13328:14308 14352:15332 15376:16384" s="71" customFormat="1" ht="31.5" x14ac:dyDescent="0.25">
      <c r="A46" s="55">
        <v>43</v>
      </c>
      <c r="B46" s="55" t="s">
        <v>658</v>
      </c>
      <c r="C46" s="56" t="s">
        <v>651</v>
      </c>
      <c r="D46" s="56" t="s">
        <v>6406</v>
      </c>
      <c r="E46" s="56" t="s">
        <v>6407</v>
      </c>
      <c r="F46" s="400">
        <v>220</v>
      </c>
      <c r="G46" s="400">
        <v>200</v>
      </c>
      <c r="H46" s="400">
        <v>733.33333333333337</v>
      </c>
      <c r="I46" s="400">
        <v>666.66666666666663</v>
      </c>
      <c r="J46" s="396">
        <v>3.3333333333333335</v>
      </c>
      <c r="K46" s="216">
        <v>220</v>
      </c>
      <c r="L46" s="216">
        <v>200</v>
      </c>
      <c r="M46" s="216">
        <v>170</v>
      </c>
      <c r="N46" s="216">
        <v>140</v>
      </c>
      <c r="O46" s="401">
        <v>733.33333333333337</v>
      </c>
      <c r="P46" s="401">
        <v>500</v>
      </c>
      <c r="Q46" s="401">
        <v>374.00000000000006</v>
      </c>
      <c r="R46" s="401">
        <v>252</v>
      </c>
      <c r="S46" s="18">
        <v>1</v>
      </c>
      <c r="T46" s="402">
        <v>200</v>
      </c>
      <c r="U46" s="402">
        <v>180</v>
      </c>
      <c r="V46" s="402">
        <v>150</v>
      </c>
      <c r="W46" s="402">
        <v>120</v>
      </c>
      <c r="X46" s="401">
        <v>666.66666666666663</v>
      </c>
      <c r="Y46" s="401">
        <v>450</v>
      </c>
      <c r="Z46" s="401">
        <v>330</v>
      </c>
      <c r="AA46" s="401">
        <v>216</v>
      </c>
    </row>
    <row r="47" spans="1:996 1040:2020 2064:3044 3088:4068 4112:5092 5136:6116 6160:7140 7184:8164 8208:9188 9232:10212 10256:11236 11280:12260 12304:13284 13328:14308 14352:15332 15376:16384" s="71" customFormat="1" ht="94.5" customHeight="1" x14ac:dyDescent="0.25">
      <c r="A47" s="55">
        <v>44</v>
      </c>
      <c r="B47" s="55" t="s">
        <v>20</v>
      </c>
      <c r="C47" s="461" t="s">
        <v>6684</v>
      </c>
      <c r="D47" s="462"/>
      <c r="E47" s="463"/>
      <c r="F47" s="403">
        <v>200</v>
      </c>
      <c r="G47" s="403">
        <v>180</v>
      </c>
      <c r="H47" s="403">
        <v>500</v>
      </c>
      <c r="I47" s="403">
        <v>450</v>
      </c>
      <c r="J47" s="404">
        <v>2.5</v>
      </c>
      <c r="K47" s="57">
        <v>220</v>
      </c>
      <c r="L47" s="57">
        <v>200</v>
      </c>
      <c r="M47" s="57">
        <v>170</v>
      </c>
      <c r="N47" s="57">
        <v>140</v>
      </c>
      <c r="O47" s="82">
        <v>733.33333333333337</v>
      </c>
      <c r="P47" s="82">
        <v>500</v>
      </c>
      <c r="Q47" s="82">
        <v>374.00000000000006</v>
      </c>
      <c r="R47" s="82">
        <v>252</v>
      </c>
      <c r="S47" s="18">
        <v>2</v>
      </c>
      <c r="T47" s="18">
        <v>200</v>
      </c>
      <c r="U47" s="18">
        <v>180</v>
      </c>
      <c r="V47" s="18">
        <v>150</v>
      </c>
      <c r="W47" s="18">
        <v>120</v>
      </c>
      <c r="X47" s="18">
        <v>666.66666666666663</v>
      </c>
      <c r="Y47" s="18">
        <v>450</v>
      </c>
      <c r="Z47" s="18">
        <v>330</v>
      </c>
      <c r="AA47" s="18">
        <v>216</v>
      </c>
    </row>
    <row r="48" spans="1:996 1040:2020 2064:3044 3088:4068 4112:5092 5136:6116 6160:7140 7184:8164 8208:9188 9232:10212 10256:11236 11280:12260 12304:13284 13328:14308 14352:15332 15376:16384" s="71" customFormat="1" ht="110.25" customHeight="1" x14ac:dyDescent="0.25">
      <c r="A48" s="55">
        <v>45</v>
      </c>
      <c r="B48" s="55" t="s">
        <v>21</v>
      </c>
      <c r="C48" s="461" t="s">
        <v>6685</v>
      </c>
      <c r="D48" s="462"/>
      <c r="E48" s="463"/>
      <c r="F48" s="403">
        <v>170</v>
      </c>
      <c r="G48" s="403">
        <v>150</v>
      </c>
      <c r="H48" s="403">
        <v>374.00000000000006</v>
      </c>
      <c r="I48" s="403">
        <v>330</v>
      </c>
      <c r="J48" s="404">
        <v>2.2000000000000002</v>
      </c>
      <c r="K48" s="57">
        <v>220</v>
      </c>
      <c r="L48" s="57">
        <v>200</v>
      </c>
      <c r="M48" s="57">
        <v>170</v>
      </c>
      <c r="N48" s="57">
        <v>140</v>
      </c>
      <c r="O48" s="82">
        <v>733.33333333333337</v>
      </c>
      <c r="P48" s="82">
        <v>500</v>
      </c>
      <c r="Q48" s="82">
        <v>374.00000000000006</v>
      </c>
      <c r="R48" s="82">
        <v>252</v>
      </c>
      <c r="S48" s="18">
        <v>2</v>
      </c>
      <c r="T48" s="18">
        <v>200</v>
      </c>
      <c r="U48" s="18">
        <v>180</v>
      </c>
      <c r="V48" s="18">
        <v>150</v>
      </c>
      <c r="W48" s="18">
        <v>120</v>
      </c>
      <c r="X48" s="18">
        <v>666.66666666666663</v>
      </c>
      <c r="Y48" s="18">
        <v>450</v>
      </c>
      <c r="Z48" s="18">
        <v>330</v>
      </c>
      <c r="AA48" s="18">
        <v>216</v>
      </c>
    </row>
    <row r="49" spans="1:27" s="71" customFormat="1" ht="78.75" customHeight="1" x14ac:dyDescent="0.25">
      <c r="A49" s="55">
        <v>46</v>
      </c>
      <c r="B49" s="55" t="s">
        <v>22</v>
      </c>
      <c r="C49" s="461" t="s">
        <v>6686</v>
      </c>
      <c r="D49" s="462"/>
      <c r="E49" s="463"/>
      <c r="F49" s="403">
        <v>140</v>
      </c>
      <c r="G49" s="403">
        <v>120</v>
      </c>
      <c r="H49" s="403">
        <v>252</v>
      </c>
      <c r="I49" s="403">
        <v>216</v>
      </c>
      <c r="J49" s="404">
        <v>1.8</v>
      </c>
      <c r="K49" s="57">
        <v>220</v>
      </c>
      <c r="L49" s="57">
        <v>200</v>
      </c>
      <c r="M49" s="57">
        <v>170</v>
      </c>
      <c r="N49" s="57">
        <v>140</v>
      </c>
      <c r="O49" s="82">
        <v>733.33333333333337</v>
      </c>
      <c r="P49" s="82">
        <v>500</v>
      </c>
      <c r="Q49" s="82">
        <v>374.00000000000006</v>
      </c>
      <c r="R49" s="82">
        <v>252</v>
      </c>
      <c r="S49" s="18">
        <v>2</v>
      </c>
      <c r="T49" s="18">
        <v>200</v>
      </c>
      <c r="U49" s="18">
        <v>180</v>
      </c>
      <c r="V49" s="18">
        <v>150</v>
      </c>
      <c r="W49" s="18">
        <v>120</v>
      </c>
      <c r="X49" s="18">
        <v>666.66666666666663</v>
      </c>
      <c r="Y49" s="18">
        <v>450</v>
      </c>
      <c r="Z49" s="18">
        <v>330</v>
      </c>
      <c r="AA49" s="18">
        <v>216</v>
      </c>
    </row>
    <row r="50" spans="1:27" s="71" customFormat="1" ht="94.5" customHeight="1" x14ac:dyDescent="0.25">
      <c r="A50" s="55">
        <v>47</v>
      </c>
      <c r="B50" s="55" t="s">
        <v>92</v>
      </c>
      <c r="C50" s="461" t="s">
        <v>6687</v>
      </c>
      <c r="D50" s="462"/>
      <c r="E50" s="463"/>
      <c r="F50" s="403">
        <v>200</v>
      </c>
      <c r="G50" s="403">
        <v>180</v>
      </c>
      <c r="H50" s="403">
        <v>500</v>
      </c>
      <c r="I50" s="403">
        <v>450</v>
      </c>
      <c r="J50" s="404">
        <v>2.5</v>
      </c>
      <c r="K50" s="57">
        <v>220</v>
      </c>
      <c r="L50" s="57">
        <v>200</v>
      </c>
      <c r="M50" s="57">
        <v>170</v>
      </c>
      <c r="N50" s="57">
        <v>140</v>
      </c>
      <c r="O50" s="82">
        <v>733.33333333333337</v>
      </c>
      <c r="P50" s="82">
        <v>500</v>
      </c>
      <c r="Q50" s="82">
        <v>374.00000000000006</v>
      </c>
      <c r="R50" s="82">
        <v>252</v>
      </c>
      <c r="S50" s="18">
        <v>2</v>
      </c>
      <c r="T50" s="18">
        <v>200</v>
      </c>
      <c r="U50" s="18">
        <v>180</v>
      </c>
      <c r="V50" s="18">
        <v>150</v>
      </c>
      <c r="W50" s="18">
        <v>120</v>
      </c>
      <c r="X50" s="18">
        <v>666.66666666666663</v>
      </c>
      <c r="Y50" s="18">
        <v>450</v>
      </c>
      <c r="Z50" s="18">
        <v>330</v>
      </c>
      <c r="AA50" s="18">
        <v>216</v>
      </c>
    </row>
    <row r="51" spans="1:27" s="71" customFormat="1" ht="94.5" customHeight="1" x14ac:dyDescent="0.25">
      <c r="A51" s="55">
        <v>48</v>
      </c>
      <c r="B51" s="55" t="s">
        <v>93</v>
      </c>
      <c r="C51" s="461" t="s">
        <v>6688</v>
      </c>
      <c r="D51" s="462"/>
      <c r="E51" s="463"/>
      <c r="F51" s="403">
        <v>170</v>
      </c>
      <c r="G51" s="403">
        <v>150</v>
      </c>
      <c r="H51" s="403">
        <v>374.00000000000006</v>
      </c>
      <c r="I51" s="403">
        <v>330</v>
      </c>
      <c r="J51" s="404">
        <v>2.2000000000000002</v>
      </c>
      <c r="K51" s="57">
        <v>220</v>
      </c>
      <c r="L51" s="57">
        <v>200</v>
      </c>
      <c r="M51" s="57">
        <v>170</v>
      </c>
      <c r="N51" s="57">
        <v>140</v>
      </c>
      <c r="O51" s="82">
        <v>733.33333333333337</v>
      </c>
      <c r="P51" s="82">
        <v>500</v>
      </c>
      <c r="Q51" s="82">
        <v>374.00000000000006</v>
      </c>
      <c r="R51" s="82">
        <v>252</v>
      </c>
      <c r="S51" s="18">
        <v>2</v>
      </c>
      <c r="T51" s="18">
        <v>200</v>
      </c>
      <c r="U51" s="18">
        <v>180</v>
      </c>
      <c r="V51" s="18">
        <v>150</v>
      </c>
      <c r="W51" s="18">
        <v>120</v>
      </c>
      <c r="X51" s="18">
        <v>666.66666666666663</v>
      </c>
      <c r="Y51" s="18">
        <v>450</v>
      </c>
      <c r="Z51" s="18">
        <v>330</v>
      </c>
      <c r="AA51" s="18">
        <v>216</v>
      </c>
    </row>
    <row r="52" spans="1:27" s="71" customFormat="1" ht="78.75" customHeight="1" x14ac:dyDescent="0.25">
      <c r="A52" s="55">
        <v>49</v>
      </c>
      <c r="B52" s="55" t="s">
        <v>94</v>
      </c>
      <c r="C52" s="461" t="s">
        <v>6689</v>
      </c>
      <c r="D52" s="462"/>
      <c r="E52" s="463"/>
      <c r="F52" s="403">
        <v>140</v>
      </c>
      <c r="G52" s="403">
        <v>120</v>
      </c>
      <c r="H52" s="403">
        <v>252</v>
      </c>
      <c r="I52" s="403">
        <v>216</v>
      </c>
      <c r="J52" s="404">
        <v>1.8</v>
      </c>
      <c r="K52" s="57">
        <v>220</v>
      </c>
      <c r="L52" s="57">
        <v>200</v>
      </c>
      <c r="M52" s="57">
        <v>170</v>
      </c>
      <c r="N52" s="57">
        <v>140</v>
      </c>
      <c r="O52" s="82">
        <v>733.33333333333337</v>
      </c>
      <c r="P52" s="82">
        <v>500</v>
      </c>
      <c r="Q52" s="82">
        <v>374.00000000000006</v>
      </c>
      <c r="R52" s="82">
        <v>252</v>
      </c>
      <c r="S52" s="18">
        <v>2</v>
      </c>
      <c r="T52" s="18">
        <v>200</v>
      </c>
      <c r="U52" s="18">
        <v>180</v>
      </c>
      <c r="V52" s="18">
        <v>150</v>
      </c>
      <c r="W52" s="18">
        <v>120</v>
      </c>
      <c r="X52" s="18">
        <v>666.66666666666663</v>
      </c>
      <c r="Y52" s="18">
        <v>450</v>
      </c>
      <c r="Z52" s="18">
        <v>330</v>
      </c>
      <c r="AA52" s="18">
        <v>216</v>
      </c>
    </row>
    <row r="53" spans="1:27" s="71" customFormat="1" ht="31.5" x14ac:dyDescent="0.25">
      <c r="A53" s="55">
        <v>50</v>
      </c>
      <c r="B53" s="55" t="s">
        <v>661</v>
      </c>
      <c r="C53" s="56" t="s">
        <v>651</v>
      </c>
      <c r="D53" s="56" t="s">
        <v>6407</v>
      </c>
      <c r="E53" s="56" t="s">
        <v>6412</v>
      </c>
      <c r="F53" s="400">
        <v>220</v>
      </c>
      <c r="G53" s="400">
        <v>200</v>
      </c>
      <c r="H53" s="400">
        <v>733.33333333333337</v>
      </c>
      <c r="I53" s="400">
        <v>666.66666666666663</v>
      </c>
      <c r="J53" s="396">
        <v>3.3333333333333335</v>
      </c>
      <c r="K53" s="216">
        <v>220</v>
      </c>
      <c r="L53" s="216">
        <v>200</v>
      </c>
      <c r="M53" s="216">
        <v>170</v>
      </c>
      <c r="N53" s="216">
        <v>140</v>
      </c>
      <c r="O53" s="401">
        <v>733.33333333333337</v>
      </c>
      <c r="P53" s="401">
        <v>500</v>
      </c>
      <c r="Q53" s="401">
        <v>374.00000000000006</v>
      </c>
      <c r="R53" s="401">
        <v>252</v>
      </c>
      <c r="S53" s="18">
        <v>1</v>
      </c>
      <c r="T53" s="402">
        <v>200</v>
      </c>
      <c r="U53" s="402">
        <v>180</v>
      </c>
      <c r="V53" s="402">
        <v>150</v>
      </c>
      <c r="W53" s="402">
        <v>120</v>
      </c>
      <c r="X53" s="401">
        <v>666.66666666666663</v>
      </c>
      <c r="Y53" s="401">
        <v>450</v>
      </c>
      <c r="Z53" s="401">
        <v>330</v>
      </c>
      <c r="AA53" s="401">
        <v>216</v>
      </c>
    </row>
    <row r="54" spans="1:27" s="71" customFormat="1" ht="94.5" customHeight="1" x14ac:dyDescent="0.25">
      <c r="A54" s="55">
        <v>51</v>
      </c>
      <c r="B54" s="55" t="s">
        <v>20</v>
      </c>
      <c r="C54" s="461" t="s">
        <v>6690</v>
      </c>
      <c r="D54" s="462"/>
      <c r="E54" s="463"/>
      <c r="F54" s="403">
        <v>200</v>
      </c>
      <c r="G54" s="403">
        <v>180</v>
      </c>
      <c r="H54" s="403">
        <v>500</v>
      </c>
      <c r="I54" s="403">
        <v>450</v>
      </c>
      <c r="J54" s="404">
        <v>2.5</v>
      </c>
      <c r="K54" s="57">
        <v>220</v>
      </c>
      <c r="L54" s="57">
        <v>200</v>
      </c>
      <c r="M54" s="57">
        <v>170</v>
      </c>
      <c r="N54" s="57">
        <v>140</v>
      </c>
      <c r="O54" s="82">
        <v>733.33333333333337</v>
      </c>
      <c r="P54" s="82">
        <v>500</v>
      </c>
      <c r="Q54" s="82">
        <v>374.00000000000006</v>
      </c>
      <c r="R54" s="82">
        <v>252</v>
      </c>
      <c r="S54" s="18">
        <v>2</v>
      </c>
      <c r="T54" s="18">
        <v>200</v>
      </c>
      <c r="U54" s="18">
        <v>180</v>
      </c>
      <c r="V54" s="18">
        <v>150</v>
      </c>
      <c r="W54" s="18">
        <v>120</v>
      </c>
      <c r="X54" s="18">
        <v>666.66666666666663</v>
      </c>
      <c r="Y54" s="18">
        <v>450</v>
      </c>
      <c r="Z54" s="18">
        <v>330</v>
      </c>
      <c r="AA54" s="18">
        <v>216</v>
      </c>
    </row>
    <row r="55" spans="1:27" s="71" customFormat="1" ht="110.25" customHeight="1" x14ac:dyDescent="0.25">
      <c r="A55" s="55">
        <v>52</v>
      </c>
      <c r="B55" s="55" t="s">
        <v>21</v>
      </c>
      <c r="C55" s="461" t="s">
        <v>6691</v>
      </c>
      <c r="D55" s="462"/>
      <c r="E55" s="463"/>
      <c r="F55" s="403">
        <v>170</v>
      </c>
      <c r="G55" s="403">
        <v>150</v>
      </c>
      <c r="H55" s="403">
        <v>374.00000000000006</v>
      </c>
      <c r="I55" s="403">
        <v>330</v>
      </c>
      <c r="J55" s="404">
        <v>2.2000000000000002</v>
      </c>
      <c r="K55" s="57">
        <v>220</v>
      </c>
      <c r="L55" s="57">
        <v>200</v>
      </c>
      <c r="M55" s="57">
        <v>170</v>
      </c>
      <c r="N55" s="57">
        <v>140</v>
      </c>
      <c r="O55" s="82">
        <v>733.33333333333337</v>
      </c>
      <c r="P55" s="82">
        <v>500</v>
      </c>
      <c r="Q55" s="82">
        <v>374.00000000000006</v>
      </c>
      <c r="R55" s="82">
        <v>252</v>
      </c>
      <c r="S55" s="18">
        <v>2</v>
      </c>
      <c r="T55" s="18">
        <v>200</v>
      </c>
      <c r="U55" s="18">
        <v>180</v>
      </c>
      <c r="V55" s="18">
        <v>150</v>
      </c>
      <c r="W55" s="18">
        <v>120</v>
      </c>
      <c r="X55" s="18">
        <v>666.66666666666663</v>
      </c>
      <c r="Y55" s="18">
        <v>450</v>
      </c>
      <c r="Z55" s="18">
        <v>330</v>
      </c>
      <c r="AA55" s="18">
        <v>216</v>
      </c>
    </row>
    <row r="56" spans="1:27" s="71" customFormat="1" ht="78.75" customHeight="1" x14ac:dyDescent="0.25">
      <c r="A56" s="55">
        <v>53</v>
      </c>
      <c r="B56" s="55" t="s">
        <v>22</v>
      </c>
      <c r="C56" s="461" t="s">
        <v>6692</v>
      </c>
      <c r="D56" s="462"/>
      <c r="E56" s="463"/>
      <c r="F56" s="403">
        <v>140</v>
      </c>
      <c r="G56" s="403">
        <v>120</v>
      </c>
      <c r="H56" s="403">
        <v>252</v>
      </c>
      <c r="I56" s="403">
        <v>216</v>
      </c>
      <c r="J56" s="404">
        <v>1.8</v>
      </c>
      <c r="K56" s="57">
        <v>220</v>
      </c>
      <c r="L56" s="57">
        <v>200</v>
      </c>
      <c r="M56" s="57">
        <v>170</v>
      </c>
      <c r="N56" s="57">
        <v>140</v>
      </c>
      <c r="O56" s="82">
        <v>733.33333333333337</v>
      </c>
      <c r="P56" s="82">
        <v>500</v>
      </c>
      <c r="Q56" s="82">
        <v>374.00000000000006</v>
      </c>
      <c r="R56" s="82">
        <v>252</v>
      </c>
      <c r="S56" s="18">
        <v>2</v>
      </c>
      <c r="T56" s="18">
        <v>200</v>
      </c>
      <c r="U56" s="18">
        <v>180</v>
      </c>
      <c r="V56" s="18">
        <v>150</v>
      </c>
      <c r="W56" s="18">
        <v>120</v>
      </c>
      <c r="X56" s="18">
        <v>666.66666666666663</v>
      </c>
      <c r="Y56" s="18">
        <v>450</v>
      </c>
      <c r="Z56" s="18">
        <v>330</v>
      </c>
      <c r="AA56" s="18">
        <v>216</v>
      </c>
    </row>
    <row r="57" spans="1:27" s="71" customFormat="1" ht="94.5" customHeight="1" x14ac:dyDescent="0.25">
      <c r="A57" s="55">
        <v>54</v>
      </c>
      <c r="B57" s="55" t="s">
        <v>92</v>
      </c>
      <c r="C57" s="461" t="s">
        <v>6693</v>
      </c>
      <c r="D57" s="462"/>
      <c r="E57" s="463"/>
      <c r="F57" s="403">
        <v>200</v>
      </c>
      <c r="G57" s="403">
        <v>180</v>
      </c>
      <c r="H57" s="403">
        <v>500</v>
      </c>
      <c r="I57" s="403">
        <v>450</v>
      </c>
      <c r="J57" s="404">
        <v>2.5</v>
      </c>
      <c r="K57" s="57">
        <v>220</v>
      </c>
      <c r="L57" s="57">
        <v>200</v>
      </c>
      <c r="M57" s="57">
        <v>170</v>
      </c>
      <c r="N57" s="57">
        <v>140</v>
      </c>
      <c r="O57" s="82">
        <v>733.33333333333337</v>
      </c>
      <c r="P57" s="82">
        <v>500</v>
      </c>
      <c r="Q57" s="82">
        <v>374.00000000000006</v>
      </c>
      <c r="R57" s="82">
        <v>252</v>
      </c>
      <c r="S57" s="18">
        <v>2</v>
      </c>
      <c r="T57" s="18">
        <v>200</v>
      </c>
      <c r="U57" s="18">
        <v>180</v>
      </c>
      <c r="V57" s="18">
        <v>150</v>
      </c>
      <c r="W57" s="18">
        <v>120</v>
      </c>
      <c r="X57" s="18">
        <v>666.66666666666663</v>
      </c>
      <c r="Y57" s="18">
        <v>450</v>
      </c>
      <c r="Z57" s="18">
        <v>330</v>
      </c>
      <c r="AA57" s="18">
        <v>216</v>
      </c>
    </row>
    <row r="58" spans="1:27" s="71" customFormat="1" ht="94.5" customHeight="1" x14ac:dyDescent="0.25">
      <c r="A58" s="55">
        <v>55</v>
      </c>
      <c r="B58" s="55" t="s">
        <v>93</v>
      </c>
      <c r="C58" s="461" t="s">
        <v>6694</v>
      </c>
      <c r="D58" s="462"/>
      <c r="E58" s="463"/>
      <c r="F58" s="403">
        <v>170</v>
      </c>
      <c r="G58" s="403">
        <v>150</v>
      </c>
      <c r="H58" s="403">
        <v>374.00000000000006</v>
      </c>
      <c r="I58" s="403">
        <v>330</v>
      </c>
      <c r="J58" s="404">
        <v>2.2000000000000002</v>
      </c>
      <c r="K58" s="57">
        <v>220</v>
      </c>
      <c r="L58" s="57">
        <v>200</v>
      </c>
      <c r="M58" s="57">
        <v>170</v>
      </c>
      <c r="N58" s="57">
        <v>140</v>
      </c>
      <c r="O58" s="82">
        <v>733.33333333333337</v>
      </c>
      <c r="P58" s="82">
        <v>500</v>
      </c>
      <c r="Q58" s="82">
        <v>374.00000000000006</v>
      </c>
      <c r="R58" s="82">
        <v>252</v>
      </c>
      <c r="S58" s="18">
        <v>2</v>
      </c>
      <c r="T58" s="18">
        <v>200</v>
      </c>
      <c r="U58" s="18">
        <v>180</v>
      </c>
      <c r="V58" s="18">
        <v>150</v>
      </c>
      <c r="W58" s="18">
        <v>120</v>
      </c>
      <c r="X58" s="18">
        <v>666.66666666666663</v>
      </c>
      <c r="Y58" s="18">
        <v>450</v>
      </c>
      <c r="Z58" s="18">
        <v>330</v>
      </c>
      <c r="AA58" s="18">
        <v>216</v>
      </c>
    </row>
    <row r="59" spans="1:27" s="71" customFormat="1" ht="78.75" customHeight="1" x14ac:dyDescent="0.25">
      <c r="A59" s="55">
        <v>56</v>
      </c>
      <c r="B59" s="55" t="s">
        <v>94</v>
      </c>
      <c r="C59" s="461" t="s">
        <v>6695</v>
      </c>
      <c r="D59" s="462"/>
      <c r="E59" s="463"/>
      <c r="F59" s="403">
        <v>140</v>
      </c>
      <c r="G59" s="403">
        <v>120</v>
      </c>
      <c r="H59" s="403">
        <v>252</v>
      </c>
      <c r="I59" s="403">
        <v>216</v>
      </c>
      <c r="J59" s="404">
        <v>1.8</v>
      </c>
      <c r="K59" s="57">
        <v>220</v>
      </c>
      <c r="L59" s="57">
        <v>200</v>
      </c>
      <c r="M59" s="57">
        <v>170</v>
      </c>
      <c r="N59" s="57">
        <v>140</v>
      </c>
      <c r="O59" s="82">
        <v>733.33333333333337</v>
      </c>
      <c r="P59" s="82">
        <v>500</v>
      </c>
      <c r="Q59" s="82">
        <v>374.00000000000006</v>
      </c>
      <c r="R59" s="82">
        <v>252</v>
      </c>
      <c r="S59" s="18">
        <v>2</v>
      </c>
      <c r="T59" s="18">
        <v>200</v>
      </c>
      <c r="U59" s="18">
        <v>180</v>
      </c>
      <c r="V59" s="18">
        <v>150</v>
      </c>
      <c r="W59" s="18">
        <v>120</v>
      </c>
      <c r="X59" s="18">
        <v>666.66666666666663</v>
      </c>
      <c r="Y59" s="18">
        <v>450</v>
      </c>
      <c r="Z59" s="18">
        <v>330</v>
      </c>
      <c r="AA59" s="18">
        <v>216</v>
      </c>
    </row>
    <row r="60" spans="1:27" s="71" customFormat="1" ht="31.5" x14ac:dyDescent="0.25">
      <c r="A60" s="55">
        <v>57</v>
      </c>
      <c r="B60" s="55" t="s">
        <v>664</v>
      </c>
      <c r="C60" s="56" t="s">
        <v>651</v>
      </c>
      <c r="D60" s="56" t="s">
        <v>6417</v>
      </c>
      <c r="E60" s="56" t="s">
        <v>6418</v>
      </c>
      <c r="F60" s="400">
        <v>220</v>
      </c>
      <c r="G60" s="400">
        <v>200</v>
      </c>
      <c r="H60" s="400">
        <v>733.33333333333337</v>
      </c>
      <c r="I60" s="400">
        <v>666.66666666666663</v>
      </c>
      <c r="J60" s="396">
        <v>3.3333333333333335</v>
      </c>
      <c r="K60" s="216">
        <v>220</v>
      </c>
      <c r="L60" s="216">
        <v>200</v>
      </c>
      <c r="M60" s="216">
        <v>170</v>
      </c>
      <c r="N60" s="216">
        <v>140</v>
      </c>
      <c r="O60" s="401">
        <v>733.33333333333337</v>
      </c>
      <c r="P60" s="401">
        <v>500</v>
      </c>
      <c r="Q60" s="401">
        <v>374.00000000000006</v>
      </c>
      <c r="R60" s="401">
        <v>252</v>
      </c>
      <c r="S60" s="18">
        <v>1</v>
      </c>
      <c r="T60" s="402">
        <v>200</v>
      </c>
      <c r="U60" s="402">
        <v>180</v>
      </c>
      <c r="V60" s="402">
        <v>150</v>
      </c>
      <c r="W60" s="402">
        <v>120</v>
      </c>
      <c r="X60" s="401">
        <v>666.66666666666663</v>
      </c>
      <c r="Y60" s="401">
        <v>450</v>
      </c>
      <c r="Z60" s="401">
        <v>330</v>
      </c>
      <c r="AA60" s="401">
        <v>216</v>
      </c>
    </row>
    <row r="61" spans="1:27" s="71" customFormat="1" ht="94.5" customHeight="1" x14ac:dyDescent="0.25">
      <c r="A61" s="55">
        <v>58</v>
      </c>
      <c r="B61" s="55" t="s">
        <v>20</v>
      </c>
      <c r="C61" s="461" t="s">
        <v>6696</v>
      </c>
      <c r="D61" s="462"/>
      <c r="E61" s="463"/>
      <c r="F61" s="403">
        <v>200</v>
      </c>
      <c r="G61" s="403">
        <v>180</v>
      </c>
      <c r="H61" s="403">
        <v>500</v>
      </c>
      <c r="I61" s="403">
        <v>450</v>
      </c>
      <c r="J61" s="404">
        <v>2.5</v>
      </c>
      <c r="K61" s="57">
        <v>220</v>
      </c>
      <c r="L61" s="57">
        <v>200</v>
      </c>
      <c r="M61" s="57">
        <v>170</v>
      </c>
      <c r="N61" s="57">
        <v>140</v>
      </c>
      <c r="O61" s="82">
        <v>733.33333333333337</v>
      </c>
      <c r="P61" s="82">
        <v>500</v>
      </c>
      <c r="Q61" s="82">
        <v>374.00000000000006</v>
      </c>
      <c r="R61" s="82">
        <v>252</v>
      </c>
      <c r="S61" s="18">
        <v>2</v>
      </c>
      <c r="T61" s="18">
        <v>200</v>
      </c>
      <c r="U61" s="18">
        <v>180</v>
      </c>
      <c r="V61" s="18">
        <v>150</v>
      </c>
      <c r="W61" s="18">
        <v>120</v>
      </c>
      <c r="X61" s="18">
        <v>666.66666666666663</v>
      </c>
      <c r="Y61" s="18">
        <v>450</v>
      </c>
      <c r="Z61" s="18">
        <v>330</v>
      </c>
      <c r="AA61" s="18">
        <v>216</v>
      </c>
    </row>
    <row r="62" spans="1:27" s="71" customFormat="1" ht="110.25" customHeight="1" x14ac:dyDescent="0.25">
      <c r="A62" s="55">
        <v>59</v>
      </c>
      <c r="B62" s="55" t="s">
        <v>21</v>
      </c>
      <c r="C62" s="461" t="s">
        <v>6697</v>
      </c>
      <c r="D62" s="462"/>
      <c r="E62" s="463"/>
      <c r="F62" s="403">
        <v>170</v>
      </c>
      <c r="G62" s="403">
        <v>150</v>
      </c>
      <c r="H62" s="403">
        <v>374.00000000000006</v>
      </c>
      <c r="I62" s="403">
        <v>330</v>
      </c>
      <c r="J62" s="404">
        <v>2.2000000000000002</v>
      </c>
      <c r="K62" s="57">
        <v>220</v>
      </c>
      <c r="L62" s="57">
        <v>200</v>
      </c>
      <c r="M62" s="57">
        <v>170</v>
      </c>
      <c r="N62" s="57">
        <v>140</v>
      </c>
      <c r="O62" s="82">
        <v>733.33333333333337</v>
      </c>
      <c r="P62" s="82">
        <v>500</v>
      </c>
      <c r="Q62" s="82">
        <v>374.00000000000006</v>
      </c>
      <c r="R62" s="82">
        <v>252</v>
      </c>
      <c r="S62" s="18">
        <v>2</v>
      </c>
      <c r="T62" s="18">
        <v>200</v>
      </c>
      <c r="U62" s="18">
        <v>180</v>
      </c>
      <c r="V62" s="18">
        <v>150</v>
      </c>
      <c r="W62" s="18">
        <v>120</v>
      </c>
      <c r="X62" s="18">
        <v>666.66666666666663</v>
      </c>
      <c r="Y62" s="18">
        <v>450</v>
      </c>
      <c r="Z62" s="18">
        <v>330</v>
      </c>
      <c r="AA62" s="18">
        <v>216</v>
      </c>
    </row>
    <row r="63" spans="1:27" s="71" customFormat="1" ht="63" customHeight="1" x14ac:dyDescent="0.25">
      <c r="A63" s="55">
        <v>60</v>
      </c>
      <c r="B63" s="55" t="s">
        <v>22</v>
      </c>
      <c r="C63" s="461" t="s">
        <v>6698</v>
      </c>
      <c r="D63" s="462"/>
      <c r="E63" s="463"/>
      <c r="F63" s="403">
        <v>140</v>
      </c>
      <c r="G63" s="403">
        <v>120</v>
      </c>
      <c r="H63" s="403">
        <v>252</v>
      </c>
      <c r="I63" s="403">
        <v>216</v>
      </c>
      <c r="J63" s="404">
        <v>1.8</v>
      </c>
      <c r="K63" s="57">
        <v>220</v>
      </c>
      <c r="L63" s="57">
        <v>200</v>
      </c>
      <c r="M63" s="57">
        <v>170</v>
      </c>
      <c r="N63" s="57">
        <v>140</v>
      </c>
      <c r="O63" s="82">
        <v>733.33333333333337</v>
      </c>
      <c r="P63" s="82">
        <v>500</v>
      </c>
      <c r="Q63" s="82">
        <v>374.00000000000006</v>
      </c>
      <c r="R63" s="82">
        <v>252</v>
      </c>
      <c r="S63" s="18">
        <v>2</v>
      </c>
      <c r="T63" s="18">
        <v>200</v>
      </c>
      <c r="U63" s="18">
        <v>180</v>
      </c>
      <c r="V63" s="18">
        <v>150</v>
      </c>
      <c r="W63" s="18">
        <v>120</v>
      </c>
      <c r="X63" s="18">
        <v>666.66666666666663</v>
      </c>
      <c r="Y63" s="18">
        <v>450</v>
      </c>
      <c r="Z63" s="18">
        <v>330</v>
      </c>
      <c r="AA63" s="18">
        <v>216</v>
      </c>
    </row>
    <row r="64" spans="1:27" s="71" customFormat="1" ht="94.5" customHeight="1" x14ac:dyDescent="0.25">
      <c r="A64" s="55">
        <v>61</v>
      </c>
      <c r="B64" s="55" t="s">
        <v>92</v>
      </c>
      <c r="C64" s="461" t="s">
        <v>6699</v>
      </c>
      <c r="D64" s="462"/>
      <c r="E64" s="463"/>
      <c r="F64" s="403">
        <v>200</v>
      </c>
      <c r="G64" s="403">
        <v>180</v>
      </c>
      <c r="H64" s="403">
        <v>500</v>
      </c>
      <c r="I64" s="403">
        <v>450</v>
      </c>
      <c r="J64" s="404">
        <v>2.5</v>
      </c>
      <c r="K64" s="57">
        <v>220</v>
      </c>
      <c r="L64" s="57">
        <v>200</v>
      </c>
      <c r="M64" s="57">
        <v>170</v>
      </c>
      <c r="N64" s="57">
        <v>140</v>
      </c>
      <c r="O64" s="82">
        <v>733.33333333333337</v>
      </c>
      <c r="P64" s="82">
        <v>500</v>
      </c>
      <c r="Q64" s="82">
        <v>374.00000000000006</v>
      </c>
      <c r="R64" s="82">
        <v>252</v>
      </c>
      <c r="S64" s="18">
        <v>2</v>
      </c>
      <c r="T64" s="18">
        <v>200</v>
      </c>
      <c r="U64" s="18">
        <v>180</v>
      </c>
      <c r="V64" s="18">
        <v>150</v>
      </c>
      <c r="W64" s="18">
        <v>120</v>
      </c>
      <c r="X64" s="18">
        <v>666.66666666666663</v>
      </c>
      <c r="Y64" s="18">
        <v>450</v>
      </c>
      <c r="Z64" s="18">
        <v>330</v>
      </c>
      <c r="AA64" s="18">
        <v>216</v>
      </c>
    </row>
    <row r="65" spans="1:27" s="71" customFormat="1" ht="94.5" customHeight="1" x14ac:dyDescent="0.25">
      <c r="A65" s="55">
        <v>62</v>
      </c>
      <c r="B65" s="55" t="s">
        <v>93</v>
      </c>
      <c r="C65" s="461" t="s">
        <v>6700</v>
      </c>
      <c r="D65" s="462"/>
      <c r="E65" s="463"/>
      <c r="F65" s="403">
        <v>170</v>
      </c>
      <c r="G65" s="403">
        <v>150</v>
      </c>
      <c r="H65" s="403">
        <v>374.00000000000006</v>
      </c>
      <c r="I65" s="403">
        <v>330</v>
      </c>
      <c r="J65" s="404">
        <v>2.2000000000000002</v>
      </c>
      <c r="K65" s="57">
        <v>220</v>
      </c>
      <c r="L65" s="57">
        <v>200</v>
      </c>
      <c r="M65" s="57">
        <v>170</v>
      </c>
      <c r="N65" s="57">
        <v>140</v>
      </c>
      <c r="O65" s="82">
        <v>733.33333333333337</v>
      </c>
      <c r="P65" s="82">
        <v>500</v>
      </c>
      <c r="Q65" s="82">
        <v>374.00000000000006</v>
      </c>
      <c r="R65" s="82">
        <v>252</v>
      </c>
      <c r="S65" s="18">
        <v>2</v>
      </c>
      <c r="T65" s="18">
        <v>200</v>
      </c>
      <c r="U65" s="18">
        <v>180</v>
      </c>
      <c r="V65" s="18">
        <v>150</v>
      </c>
      <c r="W65" s="18">
        <v>120</v>
      </c>
      <c r="X65" s="18">
        <v>666.66666666666663</v>
      </c>
      <c r="Y65" s="18">
        <v>450</v>
      </c>
      <c r="Z65" s="18">
        <v>330</v>
      </c>
      <c r="AA65" s="18">
        <v>216</v>
      </c>
    </row>
    <row r="66" spans="1:27" s="71" customFormat="1" ht="63" customHeight="1" x14ac:dyDescent="0.25">
      <c r="A66" s="55">
        <v>63</v>
      </c>
      <c r="B66" s="55" t="s">
        <v>94</v>
      </c>
      <c r="C66" s="461" t="s">
        <v>6701</v>
      </c>
      <c r="D66" s="462"/>
      <c r="E66" s="463"/>
      <c r="F66" s="403">
        <v>140</v>
      </c>
      <c r="G66" s="403">
        <v>120</v>
      </c>
      <c r="H66" s="403">
        <v>252</v>
      </c>
      <c r="I66" s="403">
        <v>216</v>
      </c>
      <c r="J66" s="404">
        <v>1.8</v>
      </c>
      <c r="K66" s="57">
        <v>220</v>
      </c>
      <c r="L66" s="57">
        <v>200</v>
      </c>
      <c r="M66" s="57">
        <v>170</v>
      </c>
      <c r="N66" s="57">
        <v>140</v>
      </c>
      <c r="O66" s="82">
        <v>733.33333333333337</v>
      </c>
      <c r="P66" s="82">
        <v>500</v>
      </c>
      <c r="Q66" s="82">
        <v>374.00000000000006</v>
      </c>
      <c r="R66" s="82">
        <v>252</v>
      </c>
      <c r="S66" s="18">
        <v>2</v>
      </c>
      <c r="T66" s="18">
        <v>200</v>
      </c>
      <c r="U66" s="18">
        <v>180</v>
      </c>
      <c r="V66" s="18">
        <v>150</v>
      </c>
      <c r="W66" s="18">
        <v>120</v>
      </c>
      <c r="X66" s="18">
        <v>666.66666666666663</v>
      </c>
      <c r="Y66" s="18">
        <v>450</v>
      </c>
      <c r="Z66" s="18">
        <v>330</v>
      </c>
      <c r="AA66" s="18">
        <v>216</v>
      </c>
    </row>
    <row r="67" spans="1:27" s="18" customFormat="1" ht="110.25" customHeight="1" x14ac:dyDescent="0.25">
      <c r="A67" s="55">
        <v>64</v>
      </c>
      <c r="B67" s="55" t="s">
        <v>667</v>
      </c>
      <c r="C67" s="56" t="s">
        <v>651</v>
      </c>
      <c r="D67" s="56" t="s">
        <v>6423</v>
      </c>
      <c r="E67" s="56" t="s">
        <v>6424</v>
      </c>
      <c r="F67" s="400">
        <v>220</v>
      </c>
      <c r="G67" s="400">
        <v>200</v>
      </c>
      <c r="H67" s="400">
        <v>733.33333333333337</v>
      </c>
      <c r="I67" s="400">
        <v>666.66666666666663</v>
      </c>
      <c r="J67" s="396">
        <v>3.3333333333333335</v>
      </c>
      <c r="K67" s="216">
        <v>220</v>
      </c>
      <c r="L67" s="216">
        <v>200</v>
      </c>
      <c r="M67" s="216">
        <v>170</v>
      </c>
      <c r="N67" s="216">
        <v>140</v>
      </c>
      <c r="O67" s="401">
        <v>733.33333333333337</v>
      </c>
      <c r="P67" s="401">
        <v>500</v>
      </c>
      <c r="Q67" s="401">
        <v>374.00000000000006</v>
      </c>
      <c r="R67" s="401">
        <v>252</v>
      </c>
      <c r="S67" s="18">
        <v>1</v>
      </c>
      <c r="T67" s="402">
        <v>200</v>
      </c>
      <c r="U67" s="402">
        <v>180</v>
      </c>
      <c r="V67" s="402">
        <v>150</v>
      </c>
      <c r="W67" s="402">
        <v>120</v>
      </c>
      <c r="X67" s="401">
        <v>666.66666666666663</v>
      </c>
      <c r="Y67" s="401">
        <v>450</v>
      </c>
      <c r="Z67" s="401">
        <v>330</v>
      </c>
      <c r="AA67" s="401">
        <v>216</v>
      </c>
    </row>
    <row r="68" spans="1:27" s="18" customFormat="1" ht="110.25" customHeight="1" x14ac:dyDescent="0.25">
      <c r="A68" s="55">
        <v>65</v>
      </c>
      <c r="B68" s="55" t="s">
        <v>20</v>
      </c>
      <c r="C68" s="461" t="s">
        <v>6702</v>
      </c>
      <c r="D68" s="462"/>
      <c r="E68" s="463"/>
      <c r="F68" s="403">
        <v>200</v>
      </c>
      <c r="G68" s="403">
        <v>180</v>
      </c>
      <c r="H68" s="403">
        <v>500</v>
      </c>
      <c r="I68" s="403">
        <v>450</v>
      </c>
      <c r="J68" s="404">
        <v>2.5</v>
      </c>
      <c r="K68" s="57">
        <v>220</v>
      </c>
      <c r="L68" s="57">
        <v>200</v>
      </c>
      <c r="M68" s="57">
        <v>170</v>
      </c>
      <c r="N68" s="57">
        <v>140</v>
      </c>
      <c r="O68" s="82">
        <v>733.33333333333337</v>
      </c>
      <c r="P68" s="82">
        <v>500</v>
      </c>
      <c r="Q68" s="82">
        <v>374.00000000000006</v>
      </c>
      <c r="R68" s="82">
        <v>252</v>
      </c>
      <c r="S68" s="18">
        <v>2</v>
      </c>
      <c r="T68" s="18">
        <v>200</v>
      </c>
      <c r="U68" s="18">
        <v>180</v>
      </c>
      <c r="V68" s="18">
        <v>150</v>
      </c>
      <c r="W68" s="18">
        <v>120</v>
      </c>
      <c r="X68" s="18">
        <v>666.66666666666663</v>
      </c>
      <c r="Y68" s="18">
        <v>450</v>
      </c>
      <c r="Z68" s="18">
        <v>330</v>
      </c>
      <c r="AA68" s="18">
        <v>216</v>
      </c>
    </row>
    <row r="69" spans="1:27" s="18" customFormat="1" ht="110.25" customHeight="1" x14ac:dyDescent="0.25">
      <c r="A69" s="55">
        <v>66</v>
      </c>
      <c r="B69" s="55" t="s">
        <v>21</v>
      </c>
      <c r="C69" s="461" t="s">
        <v>6703</v>
      </c>
      <c r="D69" s="462"/>
      <c r="E69" s="463"/>
      <c r="F69" s="403">
        <v>170</v>
      </c>
      <c r="G69" s="403">
        <v>150</v>
      </c>
      <c r="H69" s="403">
        <v>374.00000000000006</v>
      </c>
      <c r="I69" s="403">
        <v>330</v>
      </c>
      <c r="J69" s="404">
        <v>2.2000000000000002</v>
      </c>
      <c r="K69" s="57">
        <v>220</v>
      </c>
      <c r="L69" s="57">
        <v>200</v>
      </c>
      <c r="M69" s="57">
        <v>170</v>
      </c>
      <c r="N69" s="57">
        <v>140</v>
      </c>
      <c r="O69" s="82">
        <v>733.33333333333337</v>
      </c>
      <c r="P69" s="82">
        <v>500</v>
      </c>
      <c r="Q69" s="82">
        <v>374.00000000000006</v>
      </c>
      <c r="R69" s="82">
        <v>252</v>
      </c>
      <c r="S69" s="18">
        <v>2</v>
      </c>
      <c r="T69" s="18">
        <v>200</v>
      </c>
      <c r="U69" s="18">
        <v>180</v>
      </c>
      <c r="V69" s="18">
        <v>150</v>
      </c>
      <c r="W69" s="18">
        <v>120</v>
      </c>
      <c r="X69" s="18">
        <v>666.66666666666663</v>
      </c>
      <c r="Y69" s="18">
        <v>450</v>
      </c>
      <c r="Z69" s="18">
        <v>330</v>
      </c>
      <c r="AA69" s="18">
        <v>216</v>
      </c>
    </row>
    <row r="70" spans="1:27" s="18" customFormat="1" ht="63" customHeight="1" x14ac:dyDescent="0.25">
      <c r="A70" s="55">
        <v>67</v>
      </c>
      <c r="B70" s="55" t="s">
        <v>22</v>
      </c>
      <c r="C70" s="461" t="s">
        <v>6704</v>
      </c>
      <c r="D70" s="462"/>
      <c r="E70" s="463"/>
      <c r="F70" s="403">
        <v>140</v>
      </c>
      <c r="G70" s="403">
        <v>120</v>
      </c>
      <c r="H70" s="403">
        <v>252</v>
      </c>
      <c r="I70" s="403">
        <v>216</v>
      </c>
      <c r="J70" s="404">
        <v>1.8</v>
      </c>
      <c r="K70" s="57">
        <v>220</v>
      </c>
      <c r="L70" s="57">
        <v>200</v>
      </c>
      <c r="M70" s="57">
        <v>170</v>
      </c>
      <c r="N70" s="57">
        <v>140</v>
      </c>
      <c r="O70" s="82">
        <v>733.33333333333337</v>
      </c>
      <c r="P70" s="82">
        <v>500</v>
      </c>
      <c r="Q70" s="82">
        <v>374.00000000000006</v>
      </c>
      <c r="R70" s="82">
        <v>252</v>
      </c>
      <c r="S70" s="18">
        <v>2</v>
      </c>
      <c r="T70" s="18">
        <v>200</v>
      </c>
      <c r="U70" s="18">
        <v>180</v>
      </c>
      <c r="V70" s="18">
        <v>150</v>
      </c>
      <c r="W70" s="18">
        <v>120</v>
      </c>
      <c r="X70" s="18">
        <v>666.66666666666663</v>
      </c>
      <c r="Y70" s="18">
        <v>450</v>
      </c>
      <c r="Z70" s="18">
        <v>330</v>
      </c>
      <c r="AA70" s="18">
        <v>216</v>
      </c>
    </row>
    <row r="71" spans="1:27" s="18" customFormat="1" ht="110.25" customHeight="1" x14ac:dyDescent="0.25">
      <c r="A71" s="55">
        <v>68</v>
      </c>
      <c r="B71" s="55" t="s">
        <v>92</v>
      </c>
      <c r="C71" s="461" t="s">
        <v>6705</v>
      </c>
      <c r="D71" s="462"/>
      <c r="E71" s="463"/>
      <c r="F71" s="403">
        <v>200</v>
      </c>
      <c r="G71" s="403">
        <v>180</v>
      </c>
      <c r="H71" s="403">
        <v>500</v>
      </c>
      <c r="I71" s="403">
        <v>450</v>
      </c>
      <c r="J71" s="404">
        <v>2.5</v>
      </c>
      <c r="K71" s="57">
        <v>220</v>
      </c>
      <c r="L71" s="57">
        <v>200</v>
      </c>
      <c r="M71" s="57">
        <v>170</v>
      </c>
      <c r="N71" s="57">
        <v>140</v>
      </c>
      <c r="O71" s="82">
        <v>733.33333333333337</v>
      </c>
      <c r="P71" s="82">
        <v>500</v>
      </c>
      <c r="Q71" s="82">
        <v>374.00000000000006</v>
      </c>
      <c r="R71" s="82">
        <v>252</v>
      </c>
      <c r="S71" s="18">
        <v>2</v>
      </c>
      <c r="T71" s="18">
        <v>200</v>
      </c>
      <c r="U71" s="18">
        <v>180</v>
      </c>
      <c r="V71" s="18">
        <v>150</v>
      </c>
      <c r="W71" s="18">
        <v>120</v>
      </c>
      <c r="X71" s="18">
        <v>666.66666666666663</v>
      </c>
      <c r="Y71" s="18">
        <v>450</v>
      </c>
      <c r="Z71" s="18">
        <v>330</v>
      </c>
      <c r="AA71" s="18">
        <v>216</v>
      </c>
    </row>
    <row r="72" spans="1:27" s="18" customFormat="1" ht="110.25" customHeight="1" x14ac:dyDescent="0.25">
      <c r="A72" s="55">
        <v>69</v>
      </c>
      <c r="B72" s="55" t="s">
        <v>93</v>
      </c>
      <c r="C72" s="461" t="s">
        <v>6706</v>
      </c>
      <c r="D72" s="462"/>
      <c r="E72" s="463"/>
      <c r="F72" s="403">
        <v>170</v>
      </c>
      <c r="G72" s="403">
        <v>150</v>
      </c>
      <c r="H72" s="403">
        <v>374.00000000000006</v>
      </c>
      <c r="I72" s="403">
        <v>330</v>
      </c>
      <c r="J72" s="404">
        <v>2.2000000000000002</v>
      </c>
      <c r="K72" s="57">
        <v>220</v>
      </c>
      <c r="L72" s="57">
        <v>200</v>
      </c>
      <c r="M72" s="57">
        <v>170</v>
      </c>
      <c r="N72" s="57">
        <v>140</v>
      </c>
      <c r="O72" s="82">
        <v>733.33333333333337</v>
      </c>
      <c r="P72" s="82">
        <v>500</v>
      </c>
      <c r="Q72" s="82">
        <v>374.00000000000006</v>
      </c>
      <c r="R72" s="82">
        <v>252</v>
      </c>
      <c r="S72" s="18">
        <v>2</v>
      </c>
      <c r="T72" s="18">
        <v>200</v>
      </c>
      <c r="U72" s="18">
        <v>180</v>
      </c>
      <c r="V72" s="18">
        <v>150</v>
      </c>
      <c r="W72" s="18">
        <v>120</v>
      </c>
      <c r="X72" s="18">
        <v>666.66666666666663</v>
      </c>
      <c r="Y72" s="18">
        <v>450</v>
      </c>
      <c r="Z72" s="18">
        <v>330</v>
      </c>
      <c r="AA72" s="18">
        <v>216</v>
      </c>
    </row>
    <row r="73" spans="1:27" s="18" customFormat="1" ht="63" customHeight="1" x14ac:dyDescent="0.25">
      <c r="A73" s="55">
        <v>70</v>
      </c>
      <c r="B73" s="55" t="s">
        <v>94</v>
      </c>
      <c r="C73" s="461" t="s">
        <v>6707</v>
      </c>
      <c r="D73" s="462"/>
      <c r="E73" s="463"/>
      <c r="F73" s="403">
        <v>140</v>
      </c>
      <c r="G73" s="403">
        <v>120</v>
      </c>
      <c r="H73" s="403">
        <v>252</v>
      </c>
      <c r="I73" s="403">
        <v>216</v>
      </c>
      <c r="J73" s="404">
        <v>1.8</v>
      </c>
      <c r="K73" s="57">
        <v>220</v>
      </c>
      <c r="L73" s="57">
        <v>200</v>
      </c>
      <c r="M73" s="57">
        <v>170</v>
      </c>
      <c r="N73" s="57">
        <v>140</v>
      </c>
      <c r="O73" s="82">
        <v>733.33333333333337</v>
      </c>
      <c r="P73" s="82">
        <v>500</v>
      </c>
      <c r="Q73" s="82">
        <v>374.00000000000006</v>
      </c>
      <c r="R73" s="82">
        <v>252</v>
      </c>
      <c r="S73" s="18">
        <v>2</v>
      </c>
      <c r="T73" s="18">
        <v>200</v>
      </c>
      <c r="U73" s="18">
        <v>180</v>
      </c>
      <c r="V73" s="18">
        <v>150</v>
      </c>
      <c r="W73" s="18">
        <v>120</v>
      </c>
      <c r="X73" s="18">
        <v>666.66666666666663</v>
      </c>
      <c r="Y73" s="18">
        <v>450</v>
      </c>
      <c r="Z73" s="18">
        <v>330</v>
      </c>
      <c r="AA73" s="18">
        <v>216</v>
      </c>
    </row>
    <row r="74" spans="1:27" s="18" customFormat="1" ht="31.5" x14ac:dyDescent="0.25">
      <c r="A74" s="55">
        <v>71</v>
      </c>
      <c r="B74" s="55" t="s">
        <v>669</v>
      </c>
      <c r="C74" s="56" t="s">
        <v>651</v>
      </c>
      <c r="D74" s="56" t="s">
        <v>6429</v>
      </c>
      <c r="E74" s="56" t="s">
        <v>6430</v>
      </c>
      <c r="F74" s="400">
        <v>220</v>
      </c>
      <c r="G74" s="400">
        <v>200</v>
      </c>
      <c r="H74" s="400">
        <v>733.33333333333337</v>
      </c>
      <c r="I74" s="400">
        <v>666.66666666666663</v>
      </c>
      <c r="J74" s="396">
        <v>3.3333333333333335</v>
      </c>
      <c r="K74" s="216">
        <v>220</v>
      </c>
      <c r="L74" s="216">
        <v>200</v>
      </c>
      <c r="M74" s="216">
        <v>170</v>
      </c>
      <c r="N74" s="216">
        <v>140</v>
      </c>
      <c r="O74" s="401">
        <v>733.33333333333337</v>
      </c>
      <c r="P74" s="401">
        <v>500</v>
      </c>
      <c r="Q74" s="401">
        <v>374.00000000000006</v>
      </c>
      <c r="R74" s="401">
        <v>252</v>
      </c>
      <c r="S74" s="18">
        <v>1</v>
      </c>
      <c r="T74" s="402">
        <v>200</v>
      </c>
      <c r="U74" s="402">
        <v>180</v>
      </c>
      <c r="V74" s="402">
        <v>150</v>
      </c>
      <c r="W74" s="402">
        <v>120</v>
      </c>
      <c r="X74" s="401">
        <v>666.66666666666663</v>
      </c>
      <c r="Y74" s="401">
        <v>450</v>
      </c>
      <c r="Z74" s="401">
        <v>330</v>
      </c>
      <c r="AA74" s="401">
        <v>216</v>
      </c>
    </row>
    <row r="75" spans="1:27" s="18" customFormat="1" ht="110.25" customHeight="1" x14ac:dyDescent="0.25">
      <c r="A75" s="55">
        <v>72</v>
      </c>
      <c r="B75" s="55" t="s">
        <v>20</v>
      </c>
      <c r="C75" s="461" t="s">
        <v>6708</v>
      </c>
      <c r="D75" s="462"/>
      <c r="E75" s="463"/>
      <c r="F75" s="403">
        <v>200</v>
      </c>
      <c r="G75" s="403">
        <v>180</v>
      </c>
      <c r="H75" s="403">
        <v>500</v>
      </c>
      <c r="I75" s="403">
        <v>450</v>
      </c>
      <c r="J75" s="404">
        <v>2.5</v>
      </c>
      <c r="K75" s="57">
        <v>220</v>
      </c>
      <c r="L75" s="57">
        <v>200</v>
      </c>
      <c r="M75" s="57">
        <v>170</v>
      </c>
      <c r="N75" s="57">
        <v>140</v>
      </c>
      <c r="O75" s="82">
        <v>733.33333333333337</v>
      </c>
      <c r="P75" s="82">
        <v>500</v>
      </c>
      <c r="Q75" s="82">
        <v>374.00000000000006</v>
      </c>
      <c r="R75" s="82">
        <v>252</v>
      </c>
      <c r="S75" s="18">
        <v>2</v>
      </c>
      <c r="T75" s="18">
        <v>200</v>
      </c>
      <c r="U75" s="18">
        <v>180</v>
      </c>
      <c r="V75" s="18">
        <v>150</v>
      </c>
      <c r="W75" s="18">
        <v>120</v>
      </c>
      <c r="X75" s="18">
        <v>666.66666666666663</v>
      </c>
      <c r="Y75" s="18">
        <v>450</v>
      </c>
      <c r="Z75" s="18">
        <v>330</v>
      </c>
      <c r="AA75" s="18">
        <v>216</v>
      </c>
    </row>
    <row r="76" spans="1:27" s="18" customFormat="1" ht="126" customHeight="1" x14ac:dyDescent="0.25">
      <c r="A76" s="55">
        <v>73</v>
      </c>
      <c r="B76" s="55" t="s">
        <v>21</v>
      </c>
      <c r="C76" s="461" t="s">
        <v>6709</v>
      </c>
      <c r="D76" s="462"/>
      <c r="E76" s="463"/>
      <c r="F76" s="403">
        <v>170</v>
      </c>
      <c r="G76" s="403">
        <v>150</v>
      </c>
      <c r="H76" s="403">
        <v>374.00000000000006</v>
      </c>
      <c r="I76" s="403">
        <v>330</v>
      </c>
      <c r="J76" s="404">
        <v>2.2000000000000002</v>
      </c>
      <c r="K76" s="57">
        <v>220</v>
      </c>
      <c r="L76" s="57">
        <v>200</v>
      </c>
      <c r="M76" s="57">
        <v>170</v>
      </c>
      <c r="N76" s="57">
        <v>140</v>
      </c>
      <c r="O76" s="82">
        <v>733.33333333333337</v>
      </c>
      <c r="P76" s="82">
        <v>500</v>
      </c>
      <c r="Q76" s="82">
        <v>374.00000000000006</v>
      </c>
      <c r="R76" s="82">
        <v>252</v>
      </c>
      <c r="S76" s="18">
        <v>2</v>
      </c>
      <c r="T76" s="18">
        <v>200</v>
      </c>
      <c r="U76" s="18">
        <v>180</v>
      </c>
      <c r="V76" s="18">
        <v>150</v>
      </c>
      <c r="W76" s="18">
        <v>120</v>
      </c>
      <c r="X76" s="18">
        <v>666.66666666666663</v>
      </c>
      <c r="Y76" s="18">
        <v>450</v>
      </c>
      <c r="Z76" s="18">
        <v>330</v>
      </c>
      <c r="AA76" s="18">
        <v>216</v>
      </c>
    </row>
    <row r="77" spans="1:27" s="18" customFormat="1" ht="63" customHeight="1" x14ac:dyDescent="0.25">
      <c r="A77" s="55">
        <v>74</v>
      </c>
      <c r="B77" s="55" t="s">
        <v>22</v>
      </c>
      <c r="C77" s="461" t="s">
        <v>6710</v>
      </c>
      <c r="D77" s="462"/>
      <c r="E77" s="463"/>
      <c r="F77" s="403">
        <v>140</v>
      </c>
      <c r="G77" s="403">
        <v>120</v>
      </c>
      <c r="H77" s="403">
        <v>252</v>
      </c>
      <c r="I77" s="403">
        <v>216</v>
      </c>
      <c r="J77" s="404">
        <v>1.8</v>
      </c>
      <c r="K77" s="57">
        <v>220</v>
      </c>
      <c r="L77" s="57">
        <v>200</v>
      </c>
      <c r="M77" s="57">
        <v>170</v>
      </c>
      <c r="N77" s="57">
        <v>140</v>
      </c>
      <c r="O77" s="82">
        <v>733.33333333333337</v>
      </c>
      <c r="P77" s="82">
        <v>500</v>
      </c>
      <c r="Q77" s="82">
        <v>374.00000000000006</v>
      </c>
      <c r="R77" s="82">
        <v>252</v>
      </c>
      <c r="S77" s="18">
        <v>2</v>
      </c>
      <c r="T77" s="18">
        <v>200</v>
      </c>
      <c r="U77" s="18">
        <v>180</v>
      </c>
      <c r="V77" s="18">
        <v>150</v>
      </c>
      <c r="W77" s="18">
        <v>120</v>
      </c>
      <c r="X77" s="18">
        <v>666.66666666666663</v>
      </c>
      <c r="Y77" s="18">
        <v>450</v>
      </c>
      <c r="Z77" s="18">
        <v>330</v>
      </c>
      <c r="AA77" s="18">
        <v>216</v>
      </c>
    </row>
    <row r="78" spans="1:27" s="18" customFormat="1" ht="110.25" customHeight="1" x14ac:dyDescent="0.25">
      <c r="A78" s="55">
        <v>75</v>
      </c>
      <c r="B78" s="55" t="s">
        <v>92</v>
      </c>
      <c r="C78" s="461" t="s">
        <v>6711</v>
      </c>
      <c r="D78" s="462"/>
      <c r="E78" s="463"/>
      <c r="F78" s="403">
        <v>200</v>
      </c>
      <c r="G78" s="403">
        <v>180</v>
      </c>
      <c r="H78" s="403">
        <v>500</v>
      </c>
      <c r="I78" s="403">
        <v>450</v>
      </c>
      <c r="J78" s="404">
        <v>2.5</v>
      </c>
      <c r="K78" s="57">
        <v>220</v>
      </c>
      <c r="L78" s="57">
        <v>200</v>
      </c>
      <c r="M78" s="57">
        <v>170</v>
      </c>
      <c r="N78" s="57">
        <v>140</v>
      </c>
      <c r="O78" s="82">
        <v>733.33333333333337</v>
      </c>
      <c r="P78" s="82">
        <v>500</v>
      </c>
      <c r="Q78" s="82">
        <v>374.00000000000006</v>
      </c>
      <c r="R78" s="82">
        <v>252</v>
      </c>
      <c r="S78" s="18">
        <v>2</v>
      </c>
      <c r="T78" s="18">
        <v>200</v>
      </c>
      <c r="U78" s="18">
        <v>180</v>
      </c>
      <c r="V78" s="18">
        <v>150</v>
      </c>
      <c r="W78" s="18">
        <v>120</v>
      </c>
      <c r="X78" s="18">
        <v>666.66666666666663</v>
      </c>
      <c r="Y78" s="18">
        <v>450</v>
      </c>
      <c r="Z78" s="18">
        <v>330</v>
      </c>
      <c r="AA78" s="18">
        <v>216</v>
      </c>
    </row>
    <row r="79" spans="1:27" s="18" customFormat="1" ht="126" customHeight="1" x14ac:dyDescent="0.25">
      <c r="A79" s="55">
        <v>76</v>
      </c>
      <c r="B79" s="55" t="s">
        <v>93</v>
      </c>
      <c r="C79" s="461" t="s">
        <v>6712</v>
      </c>
      <c r="D79" s="462"/>
      <c r="E79" s="463"/>
      <c r="F79" s="403">
        <v>170</v>
      </c>
      <c r="G79" s="403">
        <v>150</v>
      </c>
      <c r="H79" s="403">
        <v>374.00000000000006</v>
      </c>
      <c r="I79" s="403">
        <v>330</v>
      </c>
      <c r="J79" s="404">
        <v>2.2000000000000002</v>
      </c>
      <c r="K79" s="57">
        <v>220</v>
      </c>
      <c r="L79" s="57">
        <v>200</v>
      </c>
      <c r="M79" s="57">
        <v>170</v>
      </c>
      <c r="N79" s="57">
        <v>140</v>
      </c>
      <c r="O79" s="82">
        <v>733.33333333333337</v>
      </c>
      <c r="P79" s="82">
        <v>500</v>
      </c>
      <c r="Q79" s="82">
        <v>374.00000000000006</v>
      </c>
      <c r="R79" s="82">
        <v>252</v>
      </c>
      <c r="S79" s="18">
        <v>2</v>
      </c>
      <c r="T79" s="18">
        <v>200</v>
      </c>
      <c r="U79" s="18">
        <v>180</v>
      </c>
      <c r="V79" s="18">
        <v>150</v>
      </c>
      <c r="W79" s="18">
        <v>120</v>
      </c>
      <c r="X79" s="18">
        <v>666.66666666666663</v>
      </c>
      <c r="Y79" s="18">
        <v>450</v>
      </c>
      <c r="Z79" s="18">
        <v>330</v>
      </c>
      <c r="AA79" s="18">
        <v>216</v>
      </c>
    </row>
    <row r="80" spans="1:27" s="18" customFormat="1" ht="63" customHeight="1" x14ac:dyDescent="0.25">
      <c r="A80" s="55">
        <v>77</v>
      </c>
      <c r="B80" s="55" t="s">
        <v>94</v>
      </c>
      <c r="C80" s="461" t="s">
        <v>6713</v>
      </c>
      <c r="D80" s="462"/>
      <c r="E80" s="463"/>
      <c r="F80" s="403">
        <v>140</v>
      </c>
      <c r="G80" s="403">
        <v>120</v>
      </c>
      <c r="H80" s="403">
        <v>252</v>
      </c>
      <c r="I80" s="403">
        <v>216</v>
      </c>
      <c r="J80" s="404">
        <v>1.8</v>
      </c>
      <c r="K80" s="57">
        <v>220</v>
      </c>
      <c r="L80" s="57">
        <v>200</v>
      </c>
      <c r="M80" s="57">
        <v>170</v>
      </c>
      <c r="N80" s="57">
        <v>140</v>
      </c>
      <c r="O80" s="82">
        <v>733.33333333333337</v>
      </c>
      <c r="P80" s="82">
        <v>500</v>
      </c>
      <c r="Q80" s="82">
        <v>374.00000000000006</v>
      </c>
      <c r="R80" s="82">
        <v>252</v>
      </c>
      <c r="S80" s="18">
        <v>2</v>
      </c>
      <c r="T80" s="18">
        <v>200</v>
      </c>
      <c r="U80" s="18">
        <v>180</v>
      </c>
      <c r="V80" s="18">
        <v>150</v>
      </c>
      <c r="W80" s="18">
        <v>120</v>
      </c>
      <c r="X80" s="18">
        <v>666.66666666666663</v>
      </c>
      <c r="Y80" s="18">
        <v>450</v>
      </c>
      <c r="Z80" s="18">
        <v>330</v>
      </c>
      <c r="AA80" s="18">
        <v>216</v>
      </c>
    </row>
    <row r="81" spans="1:27" s="18" customFormat="1" ht="31.5" x14ac:dyDescent="0.25">
      <c r="A81" s="55">
        <v>78</v>
      </c>
      <c r="B81" s="55" t="s">
        <v>672</v>
      </c>
      <c r="C81" s="56" t="s">
        <v>651</v>
      </c>
      <c r="D81" s="56" t="s">
        <v>6435</v>
      </c>
      <c r="E81" s="56" t="s">
        <v>738</v>
      </c>
      <c r="F81" s="400">
        <v>220</v>
      </c>
      <c r="G81" s="400">
        <v>200</v>
      </c>
      <c r="H81" s="400">
        <v>733.33333333333337</v>
      </c>
      <c r="I81" s="400">
        <v>666.66666666666663</v>
      </c>
      <c r="J81" s="396">
        <v>3.3333333333333335</v>
      </c>
      <c r="K81" s="216">
        <v>220</v>
      </c>
      <c r="L81" s="216">
        <v>200</v>
      </c>
      <c r="M81" s="216">
        <v>170</v>
      </c>
      <c r="N81" s="216">
        <v>140</v>
      </c>
      <c r="O81" s="401">
        <v>733.33333333333337</v>
      </c>
      <c r="P81" s="401">
        <v>500</v>
      </c>
      <c r="Q81" s="401">
        <v>374.00000000000006</v>
      </c>
      <c r="R81" s="401">
        <v>252</v>
      </c>
      <c r="S81" s="18">
        <v>1</v>
      </c>
      <c r="T81" s="402">
        <v>200</v>
      </c>
      <c r="U81" s="402">
        <v>180</v>
      </c>
      <c r="V81" s="402">
        <v>150</v>
      </c>
      <c r="W81" s="402">
        <v>120</v>
      </c>
      <c r="X81" s="401">
        <v>666.66666666666663</v>
      </c>
      <c r="Y81" s="401">
        <v>450</v>
      </c>
      <c r="Z81" s="401">
        <v>330</v>
      </c>
      <c r="AA81" s="401">
        <v>216</v>
      </c>
    </row>
    <row r="82" spans="1:27" s="18" customFormat="1" ht="94.5" customHeight="1" x14ac:dyDescent="0.25">
      <c r="A82" s="55">
        <v>79</v>
      </c>
      <c r="B82" s="55" t="s">
        <v>20</v>
      </c>
      <c r="C82" s="461" t="s">
        <v>6714</v>
      </c>
      <c r="D82" s="462"/>
      <c r="E82" s="463"/>
      <c r="F82" s="403">
        <v>200</v>
      </c>
      <c r="G82" s="403">
        <v>180</v>
      </c>
      <c r="H82" s="403">
        <v>500</v>
      </c>
      <c r="I82" s="403">
        <v>450</v>
      </c>
      <c r="J82" s="404">
        <v>2.5</v>
      </c>
      <c r="K82" s="57">
        <v>220</v>
      </c>
      <c r="L82" s="57">
        <v>200</v>
      </c>
      <c r="M82" s="57">
        <v>170</v>
      </c>
      <c r="N82" s="57">
        <v>140</v>
      </c>
      <c r="O82" s="82">
        <v>733.33333333333337</v>
      </c>
      <c r="P82" s="82">
        <v>500</v>
      </c>
      <c r="Q82" s="82">
        <v>374.00000000000006</v>
      </c>
      <c r="R82" s="82">
        <v>252</v>
      </c>
      <c r="S82" s="18">
        <v>2</v>
      </c>
      <c r="T82" s="18">
        <v>200</v>
      </c>
      <c r="U82" s="18">
        <v>180</v>
      </c>
      <c r="V82" s="18">
        <v>150</v>
      </c>
      <c r="W82" s="18">
        <v>120</v>
      </c>
      <c r="X82" s="18">
        <v>666.66666666666663</v>
      </c>
      <c r="Y82" s="18">
        <v>450</v>
      </c>
      <c r="Z82" s="18">
        <v>330</v>
      </c>
      <c r="AA82" s="18">
        <v>216</v>
      </c>
    </row>
    <row r="83" spans="1:27" s="18" customFormat="1" ht="110.25" customHeight="1" x14ac:dyDescent="0.25">
      <c r="A83" s="55">
        <v>80</v>
      </c>
      <c r="B83" s="55" t="s">
        <v>21</v>
      </c>
      <c r="C83" s="461" t="s">
        <v>6715</v>
      </c>
      <c r="D83" s="462"/>
      <c r="E83" s="463"/>
      <c r="F83" s="403">
        <v>170</v>
      </c>
      <c r="G83" s="403">
        <v>150</v>
      </c>
      <c r="H83" s="403">
        <v>374.00000000000006</v>
      </c>
      <c r="I83" s="403">
        <v>330</v>
      </c>
      <c r="J83" s="404">
        <v>2.2000000000000002</v>
      </c>
      <c r="K83" s="57">
        <v>220</v>
      </c>
      <c r="L83" s="57">
        <v>200</v>
      </c>
      <c r="M83" s="57">
        <v>170</v>
      </c>
      <c r="N83" s="57">
        <v>140</v>
      </c>
      <c r="O83" s="82">
        <v>733.33333333333337</v>
      </c>
      <c r="P83" s="82">
        <v>500</v>
      </c>
      <c r="Q83" s="82">
        <v>374.00000000000006</v>
      </c>
      <c r="R83" s="82">
        <v>252</v>
      </c>
      <c r="S83" s="18">
        <v>2</v>
      </c>
      <c r="T83" s="18">
        <v>200</v>
      </c>
      <c r="U83" s="18">
        <v>180</v>
      </c>
      <c r="V83" s="18">
        <v>150</v>
      </c>
      <c r="W83" s="18">
        <v>120</v>
      </c>
      <c r="X83" s="18">
        <v>666.66666666666663</v>
      </c>
      <c r="Y83" s="18">
        <v>450</v>
      </c>
      <c r="Z83" s="18">
        <v>330</v>
      </c>
      <c r="AA83" s="18">
        <v>216</v>
      </c>
    </row>
    <row r="84" spans="1:27" s="18" customFormat="1" ht="63" customHeight="1" x14ac:dyDescent="0.25">
      <c r="A84" s="55">
        <v>81</v>
      </c>
      <c r="B84" s="55" t="s">
        <v>22</v>
      </c>
      <c r="C84" s="461" t="s">
        <v>6716</v>
      </c>
      <c r="D84" s="462"/>
      <c r="E84" s="463"/>
      <c r="F84" s="403">
        <v>140</v>
      </c>
      <c r="G84" s="403">
        <v>120</v>
      </c>
      <c r="H84" s="403">
        <v>252</v>
      </c>
      <c r="I84" s="403">
        <v>216</v>
      </c>
      <c r="J84" s="404">
        <v>1.8</v>
      </c>
      <c r="K84" s="57">
        <v>220</v>
      </c>
      <c r="L84" s="57">
        <v>200</v>
      </c>
      <c r="M84" s="57">
        <v>170</v>
      </c>
      <c r="N84" s="57">
        <v>140</v>
      </c>
      <c r="O84" s="82">
        <v>733.33333333333337</v>
      </c>
      <c r="P84" s="82">
        <v>500</v>
      </c>
      <c r="Q84" s="82">
        <v>374.00000000000006</v>
      </c>
      <c r="R84" s="82">
        <v>252</v>
      </c>
      <c r="S84" s="18">
        <v>2</v>
      </c>
      <c r="T84" s="18">
        <v>200</v>
      </c>
      <c r="U84" s="18">
        <v>180</v>
      </c>
      <c r="V84" s="18">
        <v>150</v>
      </c>
      <c r="W84" s="18">
        <v>120</v>
      </c>
      <c r="X84" s="18">
        <v>666.66666666666663</v>
      </c>
      <c r="Y84" s="18">
        <v>450</v>
      </c>
      <c r="Z84" s="18">
        <v>330</v>
      </c>
      <c r="AA84" s="18">
        <v>216</v>
      </c>
    </row>
    <row r="85" spans="1:27" s="18" customFormat="1" ht="94.5" customHeight="1" x14ac:dyDescent="0.25">
      <c r="A85" s="55">
        <v>82</v>
      </c>
      <c r="B85" s="55" t="s">
        <v>92</v>
      </c>
      <c r="C85" s="461" t="s">
        <v>6717</v>
      </c>
      <c r="D85" s="462"/>
      <c r="E85" s="463"/>
      <c r="F85" s="403">
        <v>200</v>
      </c>
      <c r="G85" s="403">
        <v>180</v>
      </c>
      <c r="H85" s="403">
        <v>500</v>
      </c>
      <c r="I85" s="403">
        <v>450</v>
      </c>
      <c r="J85" s="404">
        <v>2.5</v>
      </c>
      <c r="K85" s="57">
        <v>220</v>
      </c>
      <c r="L85" s="57">
        <v>200</v>
      </c>
      <c r="M85" s="57">
        <v>170</v>
      </c>
      <c r="N85" s="57">
        <v>140</v>
      </c>
      <c r="O85" s="82">
        <v>733.33333333333337</v>
      </c>
      <c r="P85" s="82">
        <v>500</v>
      </c>
      <c r="Q85" s="82">
        <v>374.00000000000006</v>
      </c>
      <c r="R85" s="82">
        <v>252</v>
      </c>
      <c r="S85" s="18">
        <v>2</v>
      </c>
      <c r="T85" s="18">
        <v>200</v>
      </c>
      <c r="U85" s="18">
        <v>180</v>
      </c>
      <c r="V85" s="18">
        <v>150</v>
      </c>
      <c r="W85" s="18">
        <v>120</v>
      </c>
      <c r="X85" s="18">
        <v>666.66666666666663</v>
      </c>
      <c r="Y85" s="18">
        <v>450</v>
      </c>
      <c r="Z85" s="18">
        <v>330</v>
      </c>
      <c r="AA85" s="18">
        <v>216</v>
      </c>
    </row>
    <row r="86" spans="1:27" s="18" customFormat="1" ht="94.5" customHeight="1" x14ac:dyDescent="0.25">
      <c r="A86" s="55">
        <v>83</v>
      </c>
      <c r="B86" s="55" t="s">
        <v>93</v>
      </c>
      <c r="C86" s="461" t="s">
        <v>6718</v>
      </c>
      <c r="D86" s="462"/>
      <c r="E86" s="463"/>
      <c r="F86" s="403">
        <v>170</v>
      </c>
      <c r="G86" s="403">
        <v>150</v>
      </c>
      <c r="H86" s="403">
        <v>374.00000000000006</v>
      </c>
      <c r="I86" s="403">
        <v>330</v>
      </c>
      <c r="J86" s="404">
        <v>2.2000000000000002</v>
      </c>
      <c r="K86" s="57">
        <v>220</v>
      </c>
      <c r="L86" s="57">
        <v>200</v>
      </c>
      <c r="M86" s="57">
        <v>170</v>
      </c>
      <c r="N86" s="57">
        <v>140</v>
      </c>
      <c r="O86" s="82">
        <v>733.33333333333337</v>
      </c>
      <c r="P86" s="82">
        <v>500</v>
      </c>
      <c r="Q86" s="82">
        <v>374.00000000000006</v>
      </c>
      <c r="R86" s="82">
        <v>252</v>
      </c>
      <c r="S86" s="18">
        <v>2</v>
      </c>
      <c r="T86" s="18">
        <v>200</v>
      </c>
      <c r="U86" s="18">
        <v>180</v>
      </c>
      <c r="V86" s="18">
        <v>150</v>
      </c>
      <c r="W86" s="18">
        <v>120</v>
      </c>
      <c r="X86" s="18">
        <v>666.66666666666663</v>
      </c>
      <c r="Y86" s="18">
        <v>450</v>
      </c>
      <c r="Z86" s="18">
        <v>330</v>
      </c>
      <c r="AA86" s="18">
        <v>216</v>
      </c>
    </row>
    <row r="87" spans="1:27" s="18" customFormat="1" ht="63" customHeight="1" x14ac:dyDescent="0.25">
      <c r="A87" s="55">
        <v>84</v>
      </c>
      <c r="B87" s="55" t="s">
        <v>94</v>
      </c>
      <c r="C87" s="461" t="s">
        <v>6719</v>
      </c>
      <c r="D87" s="462"/>
      <c r="E87" s="463"/>
      <c r="F87" s="403">
        <v>140</v>
      </c>
      <c r="G87" s="403">
        <v>120</v>
      </c>
      <c r="H87" s="403">
        <v>252</v>
      </c>
      <c r="I87" s="403">
        <v>216</v>
      </c>
      <c r="J87" s="404">
        <v>1.8</v>
      </c>
      <c r="K87" s="57">
        <v>220</v>
      </c>
      <c r="L87" s="57">
        <v>200</v>
      </c>
      <c r="M87" s="57">
        <v>170</v>
      </c>
      <c r="N87" s="57">
        <v>140</v>
      </c>
      <c r="O87" s="82">
        <v>733.33333333333337</v>
      </c>
      <c r="P87" s="82">
        <v>500</v>
      </c>
      <c r="Q87" s="82">
        <v>374.00000000000006</v>
      </c>
      <c r="R87" s="82">
        <v>252</v>
      </c>
      <c r="S87" s="18">
        <v>2</v>
      </c>
      <c r="T87" s="18">
        <v>200</v>
      </c>
      <c r="U87" s="18">
        <v>180</v>
      </c>
      <c r="V87" s="18">
        <v>150</v>
      </c>
      <c r="W87" s="18">
        <v>120</v>
      </c>
      <c r="X87" s="18">
        <v>666.66666666666663</v>
      </c>
      <c r="Y87" s="18">
        <v>450</v>
      </c>
      <c r="Z87" s="18">
        <v>330</v>
      </c>
      <c r="AA87" s="18">
        <v>216</v>
      </c>
    </row>
    <row r="88" spans="1:27" s="18" customFormat="1" ht="47.25" x14ac:dyDescent="0.25">
      <c r="A88" s="55">
        <v>85</v>
      </c>
      <c r="B88" s="55" t="s">
        <v>818</v>
      </c>
      <c r="C88" s="56" t="s">
        <v>6437</v>
      </c>
      <c r="D88" s="56" t="s">
        <v>6436</v>
      </c>
      <c r="E88" s="56" t="s">
        <v>6438</v>
      </c>
      <c r="F88" s="400">
        <v>180</v>
      </c>
      <c r="G88" s="400">
        <v>160</v>
      </c>
      <c r="H88" s="400">
        <v>600</v>
      </c>
      <c r="I88" s="400">
        <v>533.33333333333337</v>
      </c>
      <c r="J88" s="396">
        <v>3.3333333333333335</v>
      </c>
      <c r="K88" s="216">
        <v>180</v>
      </c>
      <c r="L88" s="216">
        <v>160</v>
      </c>
      <c r="M88" s="216">
        <v>130</v>
      </c>
      <c r="N88" s="216">
        <v>100</v>
      </c>
      <c r="O88" s="401">
        <v>600</v>
      </c>
      <c r="P88" s="401">
        <v>400</v>
      </c>
      <c r="Q88" s="401">
        <v>286</v>
      </c>
      <c r="R88" s="401">
        <v>180</v>
      </c>
      <c r="S88" s="18">
        <v>3</v>
      </c>
      <c r="T88" s="402">
        <v>160</v>
      </c>
      <c r="U88" s="402">
        <v>145</v>
      </c>
      <c r="V88" s="402">
        <v>115</v>
      </c>
      <c r="W88" s="402">
        <v>100</v>
      </c>
      <c r="X88" s="401">
        <v>533.33333333333337</v>
      </c>
      <c r="Y88" s="401">
        <v>362.5</v>
      </c>
      <c r="Z88" s="401">
        <v>253.00000000000003</v>
      </c>
      <c r="AA88" s="401">
        <v>180</v>
      </c>
    </row>
    <row r="89" spans="1:27" s="18" customFormat="1" ht="94.5" customHeight="1" x14ac:dyDescent="0.25">
      <c r="A89" s="55">
        <v>86</v>
      </c>
      <c r="B89" s="55" t="s">
        <v>20</v>
      </c>
      <c r="C89" s="461" t="s">
        <v>6720</v>
      </c>
      <c r="D89" s="462"/>
      <c r="E89" s="463"/>
      <c r="F89" s="403">
        <v>160</v>
      </c>
      <c r="G89" s="403">
        <v>145</v>
      </c>
      <c r="H89" s="403">
        <v>400</v>
      </c>
      <c r="I89" s="403">
        <v>362.5</v>
      </c>
      <c r="J89" s="404">
        <v>2.5</v>
      </c>
      <c r="K89" s="57">
        <v>180</v>
      </c>
      <c r="L89" s="57">
        <v>160</v>
      </c>
      <c r="M89" s="57">
        <v>130</v>
      </c>
      <c r="N89" s="57">
        <v>100</v>
      </c>
      <c r="O89" s="82">
        <v>600</v>
      </c>
      <c r="P89" s="82">
        <v>400</v>
      </c>
      <c r="Q89" s="82">
        <v>286</v>
      </c>
      <c r="R89" s="82">
        <v>180</v>
      </c>
      <c r="S89" s="18">
        <v>3</v>
      </c>
      <c r="T89" s="18">
        <v>160</v>
      </c>
      <c r="U89" s="18">
        <v>145</v>
      </c>
      <c r="V89" s="18">
        <v>115</v>
      </c>
      <c r="W89" s="18">
        <v>100</v>
      </c>
      <c r="X89" s="18">
        <v>533.33333333333337</v>
      </c>
      <c r="Y89" s="18">
        <v>362.5</v>
      </c>
      <c r="Z89" s="18">
        <v>253.00000000000003</v>
      </c>
      <c r="AA89" s="18">
        <v>180</v>
      </c>
    </row>
    <row r="90" spans="1:27" s="18" customFormat="1" ht="110.25" customHeight="1" x14ac:dyDescent="0.25">
      <c r="A90" s="55">
        <v>87</v>
      </c>
      <c r="B90" s="55" t="s">
        <v>21</v>
      </c>
      <c r="C90" s="461" t="s">
        <v>6721</v>
      </c>
      <c r="D90" s="462"/>
      <c r="E90" s="463"/>
      <c r="F90" s="403">
        <v>130</v>
      </c>
      <c r="G90" s="403">
        <v>115</v>
      </c>
      <c r="H90" s="403">
        <v>286</v>
      </c>
      <c r="I90" s="403">
        <v>253.00000000000003</v>
      </c>
      <c r="J90" s="404">
        <v>2.2000000000000002</v>
      </c>
      <c r="K90" s="57">
        <v>180</v>
      </c>
      <c r="L90" s="57">
        <v>160</v>
      </c>
      <c r="M90" s="57">
        <v>130</v>
      </c>
      <c r="N90" s="57">
        <v>100</v>
      </c>
      <c r="O90" s="82">
        <v>600</v>
      </c>
      <c r="P90" s="82">
        <v>400</v>
      </c>
      <c r="Q90" s="82">
        <v>286</v>
      </c>
      <c r="R90" s="82">
        <v>180</v>
      </c>
      <c r="S90" s="18">
        <v>3</v>
      </c>
      <c r="T90" s="18">
        <v>160</v>
      </c>
      <c r="U90" s="18">
        <v>145</v>
      </c>
      <c r="V90" s="18">
        <v>115</v>
      </c>
      <c r="W90" s="18">
        <v>100</v>
      </c>
      <c r="X90" s="18">
        <v>533.33333333333337</v>
      </c>
      <c r="Y90" s="18">
        <v>362.5</v>
      </c>
      <c r="Z90" s="18">
        <v>253.00000000000003</v>
      </c>
      <c r="AA90" s="18">
        <v>180</v>
      </c>
    </row>
    <row r="91" spans="1:27" s="18" customFormat="1" ht="126" customHeight="1" x14ac:dyDescent="0.25">
      <c r="A91" s="55">
        <v>88</v>
      </c>
      <c r="B91" s="55" t="s">
        <v>22</v>
      </c>
      <c r="C91" s="461" t="s">
        <v>6722</v>
      </c>
      <c r="D91" s="462"/>
      <c r="E91" s="463"/>
      <c r="F91" s="403">
        <v>100</v>
      </c>
      <c r="G91" s="403">
        <v>100</v>
      </c>
      <c r="H91" s="403">
        <v>180</v>
      </c>
      <c r="I91" s="403">
        <v>180</v>
      </c>
      <c r="J91" s="404">
        <v>1.8</v>
      </c>
      <c r="K91" s="57">
        <v>180</v>
      </c>
      <c r="L91" s="57">
        <v>160</v>
      </c>
      <c r="M91" s="57">
        <v>130</v>
      </c>
      <c r="N91" s="57">
        <v>100</v>
      </c>
      <c r="O91" s="82">
        <v>600</v>
      </c>
      <c r="P91" s="82">
        <v>400</v>
      </c>
      <c r="Q91" s="82">
        <v>286</v>
      </c>
      <c r="R91" s="82">
        <v>180</v>
      </c>
      <c r="S91" s="18">
        <v>3</v>
      </c>
      <c r="T91" s="18">
        <v>160</v>
      </c>
      <c r="U91" s="18">
        <v>145</v>
      </c>
      <c r="V91" s="18">
        <v>115</v>
      </c>
      <c r="W91" s="18">
        <v>100</v>
      </c>
      <c r="X91" s="18">
        <v>533.33333333333337</v>
      </c>
      <c r="Y91" s="18">
        <v>362.5</v>
      </c>
      <c r="Z91" s="18">
        <v>253.00000000000003</v>
      </c>
      <c r="AA91" s="18">
        <v>180</v>
      </c>
    </row>
    <row r="92" spans="1:27" s="18" customFormat="1" ht="94.5" customHeight="1" x14ac:dyDescent="0.25">
      <c r="A92" s="55">
        <v>89</v>
      </c>
      <c r="B92" s="55" t="s">
        <v>92</v>
      </c>
      <c r="C92" s="461" t="s">
        <v>6723</v>
      </c>
      <c r="D92" s="462"/>
      <c r="E92" s="463"/>
      <c r="F92" s="403">
        <v>160</v>
      </c>
      <c r="G92" s="403">
        <v>145</v>
      </c>
      <c r="H92" s="403">
        <v>400</v>
      </c>
      <c r="I92" s="403">
        <v>362.5</v>
      </c>
      <c r="J92" s="404">
        <v>2.5</v>
      </c>
      <c r="K92" s="57">
        <v>180</v>
      </c>
      <c r="L92" s="57">
        <v>160</v>
      </c>
      <c r="M92" s="57">
        <v>130</v>
      </c>
      <c r="N92" s="57">
        <v>100</v>
      </c>
      <c r="O92" s="82">
        <v>600</v>
      </c>
      <c r="P92" s="82">
        <v>400</v>
      </c>
      <c r="Q92" s="82">
        <v>286</v>
      </c>
      <c r="R92" s="82">
        <v>180</v>
      </c>
      <c r="S92" s="18">
        <v>3</v>
      </c>
      <c r="T92" s="18">
        <v>160</v>
      </c>
      <c r="U92" s="18">
        <v>145</v>
      </c>
      <c r="V92" s="18">
        <v>115</v>
      </c>
      <c r="W92" s="18">
        <v>100</v>
      </c>
      <c r="X92" s="18">
        <v>533.33333333333337</v>
      </c>
      <c r="Y92" s="18">
        <v>362.5</v>
      </c>
      <c r="Z92" s="18">
        <v>253.00000000000003</v>
      </c>
      <c r="AA92" s="18">
        <v>180</v>
      </c>
    </row>
    <row r="93" spans="1:27" s="18" customFormat="1" ht="94.5" customHeight="1" x14ac:dyDescent="0.25">
      <c r="A93" s="55">
        <v>90</v>
      </c>
      <c r="B93" s="55" t="s">
        <v>93</v>
      </c>
      <c r="C93" s="461" t="s">
        <v>6724</v>
      </c>
      <c r="D93" s="462"/>
      <c r="E93" s="463"/>
      <c r="F93" s="403">
        <v>130</v>
      </c>
      <c r="G93" s="403">
        <v>115</v>
      </c>
      <c r="H93" s="403">
        <v>286</v>
      </c>
      <c r="I93" s="403">
        <v>253.00000000000003</v>
      </c>
      <c r="J93" s="404">
        <v>2.2000000000000002</v>
      </c>
      <c r="K93" s="57">
        <v>180</v>
      </c>
      <c r="L93" s="57">
        <v>160</v>
      </c>
      <c r="M93" s="57">
        <v>130</v>
      </c>
      <c r="N93" s="57">
        <v>100</v>
      </c>
      <c r="O93" s="82">
        <v>600</v>
      </c>
      <c r="P93" s="82">
        <v>400</v>
      </c>
      <c r="Q93" s="82">
        <v>286</v>
      </c>
      <c r="R93" s="82">
        <v>180</v>
      </c>
      <c r="S93" s="18">
        <v>3</v>
      </c>
      <c r="T93" s="18">
        <v>160</v>
      </c>
      <c r="U93" s="18">
        <v>145</v>
      </c>
      <c r="V93" s="18">
        <v>115</v>
      </c>
      <c r="W93" s="18">
        <v>100</v>
      </c>
      <c r="X93" s="18">
        <v>533.33333333333337</v>
      </c>
      <c r="Y93" s="18">
        <v>362.5</v>
      </c>
      <c r="Z93" s="18">
        <v>253.00000000000003</v>
      </c>
      <c r="AA93" s="18">
        <v>180</v>
      </c>
    </row>
    <row r="94" spans="1:27" s="18" customFormat="1" ht="126" customHeight="1" x14ac:dyDescent="0.25">
      <c r="A94" s="55">
        <v>91</v>
      </c>
      <c r="B94" s="55" t="s">
        <v>94</v>
      </c>
      <c r="C94" s="461" t="s">
        <v>6725</v>
      </c>
      <c r="D94" s="462"/>
      <c r="E94" s="463"/>
      <c r="F94" s="403">
        <v>100</v>
      </c>
      <c r="G94" s="403">
        <v>100</v>
      </c>
      <c r="H94" s="403">
        <v>180</v>
      </c>
      <c r="I94" s="403">
        <v>180</v>
      </c>
      <c r="J94" s="404">
        <v>1.8</v>
      </c>
      <c r="K94" s="57">
        <v>180</v>
      </c>
      <c r="L94" s="57">
        <v>160</v>
      </c>
      <c r="M94" s="57">
        <v>130</v>
      </c>
      <c r="N94" s="57">
        <v>100</v>
      </c>
      <c r="O94" s="82">
        <v>600</v>
      </c>
      <c r="P94" s="82">
        <v>400</v>
      </c>
      <c r="Q94" s="82">
        <v>286</v>
      </c>
      <c r="R94" s="82">
        <v>180</v>
      </c>
      <c r="S94" s="18">
        <v>3</v>
      </c>
      <c r="T94" s="18">
        <v>160</v>
      </c>
      <c r="U94" s="18">
        <v>145</v>
      </c>
      <c r="V94" s="18">
        <v>115</v>
      </c>
      <c r="W94" s="18">
        <v>100</v>
      </c>
      <c r="X94" s="18">
        <v>533.33333333333337</v>
      </c>
      <c r="Y94" s="18">
        <v>362.5</v>
      </c>
      <c r="Z94" s="18">
        <v>253.00000000000003</v>
      </c>
      <c r="AA94" s="18">
        <v>180</v>
      </c>
    </row>
    <row r="95" spans="1:27" s="18" customFormat="1" ht="31.5" x14ac:dyDescent="0.25">
      <c r="A95" s="55">
        <v>92</v>
      </c>
      <c r="B95" s="55" t="s">
        <v>822</v>
      </c>
      <c r="C95" s="56" t="s">
        <v>6440</v>
      </c>
      <c r="D95" s="56" t="s">
        <v>6439</v>
      </c>
      <c r="E95" s="56" t="s">
        <v>833</v>
      </c>
      <c r="F95" s="400">
        <v>180</v>
      </c>
      <c r="G95" s="400">
        <v>160</v>
      </c>
      <c r="H95" s="400">
        <v>600</v>
      </c>
      <c r="I95" s="400">
        <v>533.33333333333337</v>
      </c>
      <c r="J95" s="396">
        <v>3.3333333333333335</v>
      </c>
      <c r="K95" s="216">
        <v>180</v>
      </c>
      <c r="L95" s="216">
        <v>160</v>
      </c>
      <c r="M95" s="216">
        <v>130</v>
      </c>
      <c r="N95" s="216">
        <v>100</v>
      </c>
      <c r="O95" s="401">
        <v>600</v>
      </c>
      <c r="P95" s="401">
        <v>400</v>
      </c>
      <c r="Q95" s="401">
        <v>286</v>
      </c>
      <c r="R95" s="401">
        <v>180</v>
      </c>
      <c r="S95" s="18">
        <v>3</v>
      </c>
      <c r="T95" s="402">
        <v>160</v>
      </c>
      <c r="U95" s="402">
        <v>145</v>
      </c>
      <c r="V95" s="402">
        <v>115</v>
      </c>
      <c r="W95" s="402">
        <v>100</v>
      </c>
      <c r="X95" s="401">
        <v>533.33333333333337</v>
      </c>
      <c r="Y95" s="401">
        <v>362.5</v>
      </c>
      <c r="Z95" s="401">
        <v>253.00000000000003</v>
      </c>
      <c r="AA95" s="401">
        <v>180</v>
      </c>
    </row>
    <row r="96" spans="1:27" s="18" customFormat="1" ht="94.5" customHeight="1" x14ac:dyDescent="0.25">
      <c r="A96" s="55">
        <v>93</v>
      </c>
      <c r="B96" s="55" t="s">
        <v>20</v>
      </c>
      <c r="C96" s="461" t="s">
        <v>6726</v>
      </c>
      <c r="D96" s="462"/>
      <c r="E96" s="463"/>
      <c r="F96" s="403">
        <v>160</v>
      </c>
      <c r="G96" s="403">
        <v>145</v>
      </c>
      <c r="H96" s="403">
        <v>400</v>
      </c>
      <c r="I96" s="403">
        <v>362.5</v>
      </c>
      <c r="J96" s="404">
        <v>2.5</v>
      </c>
      <c r="K96" s="57">
        <v>180</v>
      </c>
      <c r="L96" s="57">
        <v>160</v>
      </c>
      <c r="M96" s="57">
        <v>130</v>
      </c>
      <c r="N96" s="57">
        <v>100</v>
      </c>
      <c r="O96" s="82">
        <v>600</v>
      </c>
      <c r="P96" s="82">
        <v>400</v>
      </c>
      <c r="Q96" s="82">
        <v>286</v>
      </c>
      <c r="R96" s="82">
        <v>180</v>
      </c>
      <c r="S96" s="18">
        <v>3</v>
      </c>
      <c r="T96" s="18">
        <v>160</v>
      </c>
      <c r="U96" s="18">
        <v>145</v>
      </c>
      <c r="V96" s="18">
        <v>115</v>
      </c>
      <c r="W96" s="18">
        <v>100</v>
      </c>
      <c r="X96" s="18">
        <v>533.33333333333337</v>
      </c>
      <c r="Y96" s="18">
        <v>362.5</v>
      </c>
      <c r="Z96" s="18">
        <v>253.00000000000003</v>
      </c>
      <c r="AA96" s="18">
        <v>180</v>
      </c>
    </row>
    <row r="97" spans="1:27" s="18" customFormat="1" ht="110.25" customHeight="1" x14ac:dyDescent="0.25">
      <c r="A97" s="55">
        <v>94</v>
      </c>
      <c r="B97" s="55" t="s">
        <v>21</v>
      </c>
      <c r="C97" s="461" t="s">
        <v>6727</v>
      </c>
      <c r="D97" s="462"/>
      <c r="E97" s="463"/>
      <c r="F97" s="403">
        <v>130</v>
      </c>
      <c r="G97" s="403">
        <v>115</v>
      </c>
      <c r="H97" s="403">
        <v>286</v>
      </c>
      <c r="I97" s="403">
        <v>253.00000000000003</v>
      </c>
      <c r="J97" s="404">
        <v>2.2000000000000002</v>
      </c>
      <c r="K97" s="57">
        <v>180</v>
      </c>
      <c r="L97" s="57">
        <v>160</v>
      </c>
      <c r="M97" s="57">
        <v>130</v>
      </c>
      <c r="N97" s="57">
        <v>100</v>
      </c>
      <c r="O97" s="82">
        <v>600</v>
      </c>
      <c r="P97" s="82">
        <v>400</v>
      </c>
      <c r="Q97" s="82">
        <v>286</v>
      </c>
      <c r="R97" s="82">
        <v>180</v>
      </c>
      <c r="S97" s="18">
        <v>3</v>
      </c>
      <c r="T97" s="18">
        <v>160</v>
      </c>
      <c r="U97" s="18">
        <v>145</v>
      </c>
      <c r="V97" s="18">
        <v>115</v>
      </c>
      <c r="W97" s="18">
        <v>100</v>
      </c>
      <c r="X97" s="18">
        <v>533.33333333333337</v>
      </c>
      <c r="Y97" s="18">
        <v>362.5</v>
      </c>
      <c r="Z97" s="18">
        <v>253.00000000000003</v>
      </c>
      <c r="AA97" s="18">
        <v>180</v>
      </c>
    </row>
    <row r="98" spans="1:27" s="18" customFormat="1" ht="78.75" customHeight="1" x14ac:dyDescent="0.25">
      <c r="A98" s="55">
        <v>95</v>
      </c>
      <c r="B98" s="55" t="s">
        <v>22</v>
      </c>
      <c r="C98" s="461" t="s">
        <v>6728</v>
      </c>
      <c r="D98" s="462"/>
      <c r="E98" s="463"/>
      <c r="F98" s="403">
        <v>100</v>
      </c>
      <c r="G98" s="403">
        <v>100</v>
      </c>
      <c r="H98" s="403">
        <v>180</v>
      </c>
      <c r="I98" s="403">
        <v>180</v>
      </c>
      <c r="J98" s="404">
        <v>1.8</v>
      </c>
      <c r="K98" s="57">
        <v>180</v>
      </c>
      <c r="L98" s="57">
        <v>160</v>
      </c>
      <c r="M98" s="57">
        <v>130</v>
      </c>
      <c r="N98" s="57">
        <v>100</v>
      </c>
      <c r="O98" s="82">
        <v>600</v>
      </c>
      <c r="P98" s="82">
        <v>400</v>
      </c>
      <c r="Q98" s="82">
        <v>286</v>
      </c>
      <c r="R98" s="82">
        <v>180</v>
      </c>
      <c r="S98" s="18">
        <v>3</v>
      </c>
      <c r="T98" s="18">
        <v>160</v>
      </c>
      <c r="U98" s="18">
        <v>145</v>
      </c>
      <c r="V98" s="18">
        <v>115</v>
      </c>
      <c r="W98" s="18">
        <v>100</v>
      </c>
      <c r="X98" s="18">
        <v>533.33333333333337</v>
      </c>
      <c r="Y98" s="18">
        <v>362.5</v>
      </c>
      <c r="Z98" s="18">
        <v>253.00000000000003</v>
      </c>
      <c r="AA98" s="18">
        <v>180</v>
      </c>
    </row>
    <row r="99" spans="1:27" s="18" customFormat="1" ht="94.5" customHeight="1" x14ac:dyDescent="0.25">
      <c r="A99" s="55">
        <v>96</v>
      </c>
      <c r="B99" s="55" t="s">
        <v>92</v>
      </c>
      <c r="C99" s="461" t="s">
        <v>6729</v>
      </c>
      <c r="D99" s="462"/>
      <c r="E99" s="463"/>
      <c r="F99" s="403">
        <v>160</v>
      </c>
      <c r="G99" s="403">
        <v>145</v>
      </c>
      <c r="H99" s="403">
        <v>400</v>
      </c>
      <c r="I99" s="403">
        <v>362.5</v>
      </c>
      <c r="J99" s="404">
        <v>2.5</v>
      </c>
      <c r="K99" s="57">
        <v>180</v>
      </c>
      <c r="L99" s="57">
        <v>160</v>
      </c>
      <c r="M99" s="57">
        <v>130</v>
      </c>
      <c r="N99" s="57">
        <v>100</v>
      </c>
      <c r="O99" s="82">
        <v>600</v>
      </c>
      <c r="P99" s="82">
        <v>400</v>
      </c>
      <c r="Q99" s="82">
        <v>286</v>
      </c>
      <c r="R99" s="82">
        <v>180</v>
      </c>
      <c r="S99" s="18">
        <v>3</v>
      </c>
      <c r="T99" s="18">
        <v>160</v>
      </c>
      <c r="U99" s="18">
        <v>145</v>
      </c>
      <c r="V99" s="18">
        <v>115</v>
      </c>
      <c r="W99" s="18">
        <v>100</v>
      </c>
      <c r="X99" s="18">
        <v>533.33333333333337</v>
      </c>
      <c r="Y99" s="18">
        <v>362.5</v>
      </c>
      <c r="Z99" s="18">
        <v>253.00000000000003</v>
      </c>
      <c r="AA99" s="18">
        <v>180</v>
      </c>
    </row>
    <row r="100" spans="1:27" s="18" customFormat="1" ht="94.5" customHeight="1" x14ac:dyDescent="0.25">
      <c r="A100" s="55">
        <v>97</v>
      </c>
      <c r="B100" s="55" t="s">
        <v>93</v>
      </c>
      <c r="C100" s="461" t="s">
        <v>6730</v>
      </c>
      <c r="D100" s="462"/>
      <c r="E100" s="463"/>
      <c r="F100" s="403">
        <v>130</v>
      </c>
      <c r="G100" s="403">
        <v>115</v>
      </c>
      <c r="H100" s="403">
        <v>286</v>
      </c>
      <c r="I100" s="403">
        <v>253.00000000000003</v>
      </c>
      <c r="J100" s="404">
        <v>2.2000000000000002</v>
      </c>
      <c r="K100" s="57">
        <v>180</v>
      </c>
      <c r="L100" s="57">
        <v>160</v>
      </c>
      <c r="M100" s="57">
        <v>130</v>
      </c>
      <c r="N100" s="57">
        <v>100</v>
      </c>
      <c r="O100" s="82">
        <v>600</v>
      </c>
      <c r="P100" s="82">
        <v>400</v>
      </c>
      <c r="Q100" s="82">
        <v>286</v>
      </c>
      <c r="R100" s="82">
        <v>180</v>
      </c>
      <c r="S100" s="18">
        <v>3</v>
      </c>
      <c r="T100" s="18">
        <v>160</v>
      </c>
      <c r="U100" s="18">
        <v>145</v>
      </c>
      <c r="V100" s="18">
        <v>115</v>
      </c>
      <c r="W100" s="18">
        <v>100</v>
      </c>
      <c r="X100" s="18">
        <v>533.33333333333337</v>
      </c>
      <c r="Y100" s="18">
        <v>362.5</v>
      </c>
      <c r="Z100" s="18">
        <v>253.00000000000003</v>
      </c>
      <c r="AA100" s="18">
        <v>180</v>
      </c>
    </row>
    <row r="101" spans="1:27" s="18" customFormat="1" ht="78.75" customHeight="1" x14ac:dyDescent="0.25">
      <c r="A101" s="55">
        <v>98</v>
      </c>
      <c r="B101" s="55" t="s">
        <v>94</v>
      </c>
      <c r="C101" s="461" t="s">
        <v>6731</v>
      </c>
      <c r="D101" s="462"/>
      <c r="E101" s="463"/>
      <c r="F101" s="403">
        <v>100</v>
      </c>
      <c r="G101" s="403">
        <v>100</v>
      </c>
      <c r="H101" s="403">
        <v>180</v>
      </c>
      <c r="I101" s="403">
        <v>180</v>
      </c>
      <c r="J101" s="404">
        <v>1.8</v>
      </c>
      <c r="K101" s="57">
        <v>180</v>
      </c>
      <c r="L101" s="57">
        <v>160</v>
      </c>
      <c r="M101" s="57">
        <v>130</v>
      </c>
      <c r="N101" s="57">
        <v>100</v>
      </c>
      <c r="O101" s="82">
        <v>600</v>
      </c>
      <c r="P101" s="82">
        <v>400</v>
      </c>
      <c r="Q101" s="82">
        <v>286</v>
      </c>
      <c r="R101" s="82">
        <v>180</v>
      </c>
      <c r="S101" s="18">
        <v>3</v>
      </c>
      <c r="T101" s="18">
        <v>160</v>
      </c>
      <c r="U101" s="18">
        <v>145</v>
      </c>
      <c r="V101" s="18">
        <v>115</v>
      </c>
      <c r="W101" s="18">
        <v>100</v>
      </c>
      <c r="X101" s="18">
        <v>533.33333333333337</v>
      </c>
      <c r="Y101" s="18">
        <v>362.5</v>
      </c>
      <c r="Z101" s="18">
        <v>253.00000000000003</v>
      </c>
      <c r="AA101" s="18">
        <v>180</v>
      </c>
    </row>
    <row r="102" spans="1:27" s="18" customFormat="1" ht="31.5" x14ac:dyDescent="0.25">
      <c r="A102" s="55">
        <v>99</v>
      </c>
      <c r="B102" s="55" t="s">
        <v>826</v>
      </c>
      <c r="C102" s="56" t="s">
        <v>6441</v>
      </c>
      <c r="D102" s="56" t="s">
        <v>6439</v>
      </c>
      <c r="E102" s="56" t="s">
        <v>6442</v>
      </c>
      <c r="F102" s="400">
        <v>180</v>
      </c>
      <c r="G102" s="400">
        <v>160</v>
      </c>
      <c r="H102" s="400">
        <v>600</v>
      </c>
      <c r="I102" s="400">
        <v>533.33333333333337</v>
      </c>
      <c r="J102" s="396">
        <v>3.3333333333333335</v>
      </c>
      <c r="K102" s="216">
        <v>180</v>
      </c>
      <c r="L102" s="216">
        <v>160</v>
      </c>
      <c r="M102" s="216">
        <v>130</v>
      </c>
      <c r="N102" s="216">
        <v>100</v>
      </c>
      <c r="O102" s="401">
        <v>600</v>
      </c>
      <c r="P102" s="401">
        <v>400</v>
      </c>
      <c r="Q102" s="401">
        <v>286</v>
      </c>
      <c r="R102" s="401">
        <v>180</v>
      </c>
      <c r="S102" s="18">
        <v>3</v>
      </c>
      <c r="T102" s="402">
        <v>160</v>
      </c>
      <c r="U102" s="402">
        <v>145</v>
      </c>
      <c r="V102" s="402">
        <v>115</v>
      </c>
      <c r="W102" s="402">
        <v>100</v>
      </c>
      <c r="X102" s="401">
        <v>533.33333333333337</v>
      </c>
      <c r="Y102" s="401">
        <v>362.5</v>
      </c>
      <c r="Z102" s="401">
        <v>253.00000000000003</v>
      </c>
      <c r="AA102" s="401">
        <v>180</v>
      </c>
    </row>
    <row r="103" spans="1:27" s="18" customFormat="1" ht="94.5" customHeight="1" x14ac:dyDescent="0.25">
      <c r="A103" s="55">
        <v>100</v>
      </c>
      <c r="B103" s="55" t="s">
        <v>20</v>
      </c>
      <c r="C103" s="461" t="s">
        <v>6732</v>
      </c>
      <c r="D103" s="462"/>
      <c r="E103" s="463"/>
      <c r="F103" s="403">
        <v>160</v>
      </c>
      <c r="G103" s="403">
        <v>145</v>
      </c>
      <c r="H103" s="403">
        <v>400</v>
      </c>
      <c r="I103" s="403">
        <v>362.5</v>
      </c>
      <c r="J103" s="404">
        <v>2.5</v>
      </c>
      <c r="K103" s="57">
        <v>180</v>
      </c>
      <c r="L103" s="57">
        <v>160</v>
      </c>
      <c r="M103" s="57">
        <v>130</v>
      </c>
      <c r="N103" s="57">
        <v>100</v>
      </c>
      <c r="O103" s="82">
        <v>600</v>
      </c>
      <c r="P103" s="82">
        <v>400</v>
      </c>
      <c r="Q103" s="82">
        <v>286</v>
      </c>
      <c r="R103" s="82">
        <v>180</v>
      </c>
      <c r="S103" s="18">
        <v>3</v>
      </c>
      <c r="T103" s="18">
        <v>160</v>
      </c>
      <c r="U103" s="18">
        <v>145</v>
      </c>
      <c r="V103" s="18">
        <v>115</v>
      </c>
      <c r="W103" s="18">
        <v>100</v>
      </c>
      <c r="X103" s="18">
        <v>533.33333333333337</v>
      </c>
      <c r="Y103" s="18">
        <v>362.5</v>
      </c>
      <c r="Z103" s="18">
        <v>253.00000000000003</v>
      </c>
      <c r="AA103" s="18">
        <v>180</v>
      </c>
    </row>
    <row r="104" spans="1:27" s="18" customFormat="1" ht="110.25" customHeight="1" x14ac:dyDescent="0.25">
      <c r="A104" s="55">
        <v>101</v>
      </c>
      <c r="B104" s="55" t="s">
        <v>21</v>
      </c>
      <c r="C104" s="461" t="s">
        <v>6733</v>
      </c>
      <c r="D104" s="462"/>
      <c r="E104" s="463"/>
      <c r="F104" s="403">
        <v>130</v>
      </c>
      <c r="G104" s="403">
        <v>115</v>
      </c>
      <c r="H104" s="403">
        <v>286</v>
      </c>
      <c r="I104" s="403">
        <v>253.00000000000003</v>
      </c>
      <c r="J104" s="404">
        <v>2.2000000000000002</v>
      </c>
      <c r="K104" s="57">
        <v>180</v>
      </c>
      <c r="L104" s="57">
        <v>160</v>
      </c>
      <c r="M104" s="57">
        <v>130</v>
      </c>
      <c r="N104" s="57">
        <v>100</v>
      </c>
      <c r="O104" s="82">
        <v>600</v>
      </c>
      <c r="P104" s="82">
        <v>400</v>
      </c>
      <c r="Q104" s="82">
        <v>286</v>
      </c>
      <c r="R104" s="82">
        <v>180</v>
      </c>
      <c r="S104" s="18">
        <v>3</v>
      </c>
      <c r="T104" s="18">
        <v>160</v>
      </c>
      <c r="U104" s="18">
        <v>145</v>
      </c>
      <c r="V104" s="18">
        <v>115</v>
      </c>
      <c r="W104" s="18">
        <v>100</v>
      </c>
      <c r="X104" s="18">
        <v>533.33333333333337</v>
      </c>
      <c r="Y104" s="18">
        <v>362.5</v>
      </c>
      <c r="Z104" s="18">
        <v>253.00000000000003</v>
      </c>
      <c r="AA104" s="18">
        <v>180</v>
      </c>
    </row>
    <row r="105" spans="1:27" s="18" customFormat="1" ht="78.75" customHeight="1" x14ac:dyDescent="0.25">
      <c r="A105" s="55">
        <v>102</v>
      </c>
      <c r="B105" s="55" t="s">
        <v>22</v>
      </c>
      <c r="C105" s="461" t="s">
        <v>6734</v>
      </c>
      <c r="D105" s="462"/>
      <c r="E105" s="463"/>
      <c r="F105" s="403">
        <v>100</v>
      </c>
      <c r="G105" s="403">
        <v>100</v>
      </c>
      <c r="H105" s="403">
        <v>180</v>
      </c>
      <c r="I105" s="403">
        <v>180</v>
      </c>
      <c r="J105" s="404">
        <v>1.8</v>
      </c>
      <c r="K105" s="57">
        <v>180</v>
      </c>
      <c r="L105" s="57">
        <v>160</v>
      </c>
      <c r="M105" s="57">
        <v>130</v>
      </c>
      <c r="N105" s="57">
        <v>100</v>
      </c>
      <c r="O105" s="82">
        <v>600</v>
      </c>
      <c r="P105" s="82">
        <v>400</v>
      </c>
      <c r="Q105" s="82">
        <v>286</v>
      </c>
      <c r="R105" s="82">
        <v>180</v>
      </c>
      <c r="S105" s="18">
        <v>3</v>
      </c>
      <c r="T105" s="18">
        <v>160</v>
      </c>
      <c r="U105" s="18">
        <v>145</v>
      </c>
      <c r="V105" s="18">
        <v>115</v>
      </c>
      <c r="W105" s="18">
        <v>100</v>
      </c>
      <c r="X105" s="18">
        <v>533.33333333333337</v>
      </c>
      <c r="Y105" s="18">
        <v>362.5</v>
      </c>
      <c r="Z105" s="18">
        <v>253.00000000000003</v>
      </c>
      <c r="AA105" s="18">
        <v>180</v>
      </c>
    </row>
    <row r="106" spans="1:27" s="18" customFormat="1" ht="94.5" customHeight="1" x14ac:dyDescent="0.25">
      <c r="A106" s="55">
        <v>103</v>
      </c>
      <c r="B106" s="55" t="s">
        <v>92</v>
      </c>
      <c r="C106" s="461" t="s">
        <v>6735</v>
      </c>
      <c r="D106" s="462"/>
      <c r="E106" s="463"/>
      <c r="F106" s="403">
        <v>160</v>
      </c>
      <c r="G106" s="403">
        <v>145</v>
      </c>
      <c r="H106" s="403">
        <v>400</v>
      </c>
      <c r="I106" s="403">
        <v>362.5</v>
      </c>
      <c r="J106" s="404">
        <v>2.5</v>
      </c>
      <c r="K106" s="57">
        <v>180</v>
      </c>
      <c r="L106" s="57">
        <v>160</v>
      </c>
      <c r="M106" s="57">
        <v>130</v>
      </c>
      <c r="N106" s="57">
        <v>100</v>
      </c>
      <c r="O106" s="82">
        <v>600</v>
      </c>
      <c r="P106" s="82">
        <v>400</v>
      </c>
      <c r="Q106" s="82">
        <v>286</v>
      </c>
      <c r="R106" s="82">
        <v>180</v>
      </c>
      <c r="S106" s="18">
        <v>3</v>
      </c>
      <c r="T106" s="18">
        <v>160</v>
      </c>
      <c r="U106" s="18">
        <v>145</v>
      </c>
      <c r="V106" s="18">
        <v>115</v>
      </c>
      <c r="W106" s="18">
        <v>100</v>
      </c>
      <c r="X106" s="18">
        <v>533.33333333333337</v>
      </c>
      <c r="Y106" s="18">
        <v>362.5</v>
      </c>
      <c r="Z106" s="18">
        <v>253.00000000000003</v>
      </c>
      <c r="AA106" s="18">
        <v>180</v>
      </c>
    </row>
    <row r="107" spans="1:27" s="18" customFormat="1" ht="94.5" customHeight="1" x14ac:dyDescent="0.25">
      <c r="A107" s="55">
        <v>104</v>
      </c>
      <c r="B107" s="55" t="s">
        <v>93</v>
      </c>
      <c r="C107" s="461" t="s">
        <v>6736</v>
      </c>
      <c r="D107" s="462"/>
      <c r="E107" s="463"/>
      <c r="F107" s="403">
        <v>130</v>
      </c>
      <c r="G107" s="403">
        <v>115</v>
      </c>
      <c r="H107" s="403">
        <v>286</v>
      </c>
      <c r="I107" s="403">
        <v>253.00000000000003</v>
      </c>
      <c r="J107" s="404">
        <v>2.2000000000000002</v>
      </c>
      <c r="K107" s="57">
        <v>180</v>
      </c>
      <c r="L107" s="57">
        <v>160</v>
      </c>
      <c r="M107" s="57">
        <v>130</v>
      </c>
      <c r="N107" s="57">
        <v>100</v>
      </c>
      <c r="O107" s="82">
        <v>600</v>
      </c>
      <c r="P107" s="82">
        <v>400</v>
      </c>
      <c r="Q107" s="82">
        <v>286</v>
      </c>
      <c r="R107" s="82">
        <v>180</v>
      </c>
      <c r="S107" s="18">
        <v>3</v>
      </c>
      <c r="T107" s="18">
        <v>160</v>
      </c>
      <c r="U107" s="18">
        <v>145</v>
      </c>
      <c r="V107" s="18">
        <v>115</v>
      </c>
      <c r="W107" s="18">
        <v>100</v>
      </c>
      <c r="X107" s="18">
        <v>533.33333333333337</v>
      </c>
      <c r="Y107" s="18">
        <v>362.5</v>
      </c>
      <c r="Z107" s="18">
        <v>253.00000000000003</v>
      </c>
      <c r="AA107" s="18">
        <v>180</v>
      </c>
    </row>
    <row r="108" spans="1:27" s="18" customFormat="1" ht="78.75" customHeight="1" x14ac:dyDescent="0.25">
      <c r="A108" s="55">
        <v>105</v>
      </c>
      <c r="B108" s="55" t="s">
        <v>94</v>
      </c>
      <c r="C108" s="461" t="s">
        <v>6737</v>
      </c>
      <c r="D108" s="462"/>
      <c r="E108" s="463"/>
      <c r="F108" s="403">
        <v>100</v>
      </c>
      <c r="G108" s="403">
        <v>100</v>
      </c>
      <c r="H108" s="403">
        <v>180</v>
      </c>
      <c r="I108" s="403">
        <v>180</v>
      </c>
      <c r="J108" s="404">
        <v>1.8</v>
      </c>
      <c r="K108" s="57">
        <v>180</v>
      </c>
      <c r="L108" s="57">
        <v>160</v>
      </c>
      <c r="M108" s="57">
        <v>130</v>
      </c>
      <c r="N108" s="57">
        <v>100</v>
      </c>
      <c r="O108" s="82">
        <v>600</v>
      </c>
      <c r="P108" s="82">
        <v>400</v>
      </c>
      <c r="Q108" s="82">
        <v>286</v>
      </c>
      <c r="R108" s="82">
        <v>180</v>
      </c>
      <c r="S108" s="18">
        <v>3</v>
      </c>
      <c r="T108" s="18">
        <v>160</v>
      </c>
      <c r="U108" s="18">
        <v>145</v>
      </c>
      <c r="V108" s="18">
        <v>115</v>
      </c>
      <c r="W108" s="18">
        <v>100</v>
      </c>
      <c r="X108" s="18">
        <v>533.33333333333337</v>
      </c>
      <c r="Y108" s="18">
        <v>362.5</v>
      </c>
      <c r="Z108" s="18">
        <v>253.00000000000003</v>
      </c>
      <c r="AA108" s="18">
        <v>180</v>
      </c>
    </row>
    <row r="109" spans="1:27" s="18" customFormat="1" ht="15.75" x14ac:dyDescent="0.25">
      <c r="A109" s="55">
        <v>106</v>
      </c>
      <c r="B109" s="55" t="s">
        <v>830</v>
      </c>
      <c r="C109" s="56" t="s">
        <v>6443</v>
      </c>
      <c r="D109" s="56" t="s">
        <v>6439</v>
      </c>
      <c r="E109" s="56" t="s">
        <v>6444</v>
      </c>
      <c r="F109" s="400">
        <v>180</v>
      </c>
      <c r="G109" s="400">
        <v>160</v>
      </c>
      <c r="H109" s="400">
        <v>600</v>
      </c>
      <c r="I109" s="400">
        <v>533.33333333333337</v>
      </c>
      <c r="J109" s="396">
        <v>3.3333333333333335</v>
      </c>
      <c r="K109" s="216">
        <v>180</v>
      </c>
      <c r="L109" s="216">
        <v>160</v>
      </c>
      <c r="M109" s="216">
        <v>130</v>
      </c>
      <c r="N109" s="216">
        <v>100</v>
      </c>
      <c r="O109" s="401">
        <v>600</v>
      </c>
      <c r="P109" s="401">
        <v>400</v>
      </c>
      <c r="Q109" s="401">
        <v>286</v>
      </c>
      <c r="R109" s="401">
        <v>180</v>
      </c>
      <c r="S109" s="18">
        <v>3</v>
      </c>
      <c r="T109" s="402">
        <v>160</v>
      </c>
      <c r="U109" s="402">
        <v>145</v>
      </c>
      <c r="V109" s="402">
        <v>115</v>
      </c>
      <c r="W109" s="402">
        <v>100</v>
      </c>
      <c r="X109" s="401">
        <v>533.33333333333337</v>
      </c>
      <c r="Y109" s="401">
        <v>362.5</v>
      </c>
      <c r="Z109" s="401">
        <v>253.00000000000003</v>
      </c>
      <c r="AA109" s="401">
        <v>180</v>
      </c>
    </row>
    <row r="110" spans="1:27" s="18" customFormat="1" ht="94.5" customHeight="1" x14ac:dyDescent="0.25">
      <c r="A110" s="55">
        <v>107</v>
      </c>
      <c r="B110" s="55" t="s">
        <v>20</v>
      </c>
      <c r="C110" s="461" t="s">
        <v>6738</v>
      </c>
      <c r="D110" s="462"/>
      <c r="E110" s="463"/>
      <c r="F110" s="403">
        <v>160</v>
      </c>
      <c r="G110" s="403">
        <v>145</v>
      </c>
      <c r="H110" s="403">
        <v>400</v>
      </c>
      <c r="I110" s="403">
        <v>362.5</v>
      </c>
      <c r="J110" s="404">
        <v>2.5</v>
      </c>
      <c r="K110" s="57">
        <v>180</v>
      </c>
      <c r="L110" s="57">
        <v>160</v>
      </c>
      <c r="M110" s="57">
        <v>130</v>
      </c>
      <c r="N110" s="57">
        <v>100</v>
      </c>
      <c r="O110" s="82">
        <v>600</v>
      </c>
      <c r="P110" s="82">
        <v>400</v>
      </c>
      <c r="Q110" s="82">
        <v>286</v>
      </c>
      <c r="R110" s="82">
        <v>180</v>
      </c>
      <c r="S110" s="18">
        <v>3</v>
      </c>
      <c r="T110" s="18">
        <v>160</v>
      </c>
      <c r="U110" s="18">
        <v>145</v>
      </c>
      <c r="V110" s="18">
        <v>115</v>
      </c>
      <c r="W110" s="18">
        <v>100</v>
      </c>
      <c r="X110" s="18">
        <v>533.33333333333337</v>
      </c>
      <c r="Y110" s="18">
        <v>362.5</v>
      </c>
      <c r="Z110" s="18">
        <v>253.00000000000003</v>
      </c>
      <c r="AA110" s="18">
        <v>180</v>
      </c>
    </row>
    <row r="111" spans="1:27" s="18" customFormat="1" ht="110.25" customHeight="1" x14ac:dyDescent="0.25">
      <c r="A111" s="55">
        <v>108</v>
      </c>
      <c r="B111" s="55" t="s">
        <v>21</v>
      </c>
      <c r="C111" s="461" t="s">
        <v>6739</v>
      </c>
      <c r="D111" s="462"/>
      <c r="E111" s="463"/>
      <c r="F111" s="403">
        <v>130</v>
      </c>
      <c r="G111" s="403">
        <v>115</v>
      </c>
      <c r="H111" s="403">
        <v>286</v>
      </c>
      <c r="I111" s="403">
        <v>253.00000000000003</v>
      </c>
      <c r="J111" s="404">
        <v>2.2000000000000002</v>
      </c>
      <c r="K111" s="57">
        <v>180</v>
      </c>
      <c r="L111" s="57">
        <v>160</v>
      </c>
      <c r="M111" s="57">
        <v>130</v>
      </c>
      <c r="N111" s="57">
        <v>100</v>
      </c>
      <c r="O111" s="82">
        <v>600</v>
      </c>
      <c r="P111" s="82">
        <v>400</v>
      </c>
      <c r="Q111" s="82">
        <v>286</v>
      </c>
      <c r="R111" s="82">
        <v>180</v>
      </c>
      <c r="S111" s="18">
        <v>3</v>
      </c>
      <c r="T111" s="18">
        <v>160</v>
      </c>
      <c r="U111" s="18">
        <v>145</v>
      </c>
      <c r="V111" s="18">
        <v>115</v>
      </c>
      <c r="W111" s="18">
        <v>100</v>
      </c>
      <c r="X111" s="18">
        <v>533.33333333333337</v>
      </c>
      <c r="Y111" s="18">
        <v>362.5</v>
      </c>
      <c r="Z111" s="18">
        <v>253.00000000000003</v>
      </c>
      <c r="AA111" s="18">
        <v>180</v>
      </c>
    </row>
    <row r="112" spans="1:27" s="18" customFormat="1" ht="63" customHeight="1" x14ac:dyDescent="0.25">
      <c r="A112" s="55">
        <v>109</v>
      </c>
      <c r="B112" s="55" t="s">
        <v>22</v>
      </c>
      <c r="C112" s="461" t="s">
        <v>6740</v>
      </c>
      <c r="D112" s="462"/>
      <c r="E112" s="463"/>
      <c r="F112" s="403">
        <v>100</v>
      </c>
      <c r="G112" s="403">
        <v>100</v>
      </c>
      <c r="H112" s="403">
        <v>180</v>
      </c>
      <c r="I112" s="403">
        <v>180</v>
      </c>
      <c r="J112" s="404">
        <v>1.8</v>
      </c>
      <c r="K112" s="57">
        <v>180</v>
      </c>
      <c r="L112" s="57">
        <v>160</v>
      </c>
      <c r="M112" s="57">
        <v>130</v>
      </c>
      <c r="N112" s="57">
        <v>100</v>
      </c>
      <c r="O112" s="82">
        <v>600</v>
      </c>
      <c r="P112" s="82">
        <v>400</v>
      </c>
      <c r="Q112" s="82">
        <v>286</v>
      </c>
      <c r="R112" s="82">
        <v>180</v>
      </c>
      <c r="S112" s="18">
        <v>3</v>
      </c>
      <c r="T112" s="18">
        <v>160</v>
      </c>
      <c r="U112" s="18">
        <v>145</v>
      </c>
      <c r="V112" s="18">
        <v>115</v>
      </c>
      <c r="W112" s="18">
        <v>100</v>
      </c>
      <c r="X112" s="18">
        <v>533.33333333333337</v>
      </c>
      <c r="Y112" s="18">
        <v>362.5</v>
      </c>
      <c r="Z112" s="18">
        <v>253.00000000000003</v>
      </c>
      <c r="AA112" s="18">
        <v>180</v>
      </c>
    </row>
    <row r="113" spans="1:27" s="18" customFormat="1" ht="94.5" customHeight="1" x14ac:dyDescent="0.25">
      <c r="A113" s="55">
        <v>110</v>
      </c>
      <c r="B113" s="55" t="s">
        <v>92</v>
      </c>
      <c r="C113" s="461" t="s">
        <v>6741</v>
      </c>
      <c r="D113" s="462"/>
      <c r="E113" s="463"/>
      <c r="F113" s="403">
        <v>160</v>
      </c>
      <c r="G113" s="403">
        <v>145</v>
      </c>
      <c r="H113" s="403">
        <v>400</v>
      </c>
      <c r="I113" s="403">
        <v>362.5</v>
      </c>
      <c r="J113" s="404">
        <v>2.5</v>
      </c>
      <c r="K113" s="57">
        <v>180</v>
      </c>
      <c r="L113" s="57">
        <v>160</v>
      </c>
      <c r="M113" s="57">
        <v>130</v>
      </c>
      <c r="N113" s="57">
        <v>100</v>
      </c>
      <c r="O113" s="82">
        <v>600</v>
      </c>
      <c r="P113" s="82">
        <v>400</v>
      </c>
      <c r="Q113" s="82">
        <v>286</v>
      </c>
      <c r="R113" s="82">
        <v>180</v>
      </c>
      <c r="S113" s="18">
        <v>3</v>
      </c>
      <c r="T113" s="18">
        <v>160</v>
      </c>
      <c r="U113" s="18">
        <v>145</v>
      </c>
      <c r="V113" s="18">
        <v>115</v>
      </c>
      <c r="W113" s="18">
        <v>100</v>
      </c>
      <c r="X113" s="18">
        <v>533.33333333333337</v>
      </c>
      <c r="Y113" s="18">
        <v>362.5</v>
      </c>
      <c r="Z113" s="18">
        <v>253.00000000000003</v>
      </c>
      <c r="AA113" s="18">
        <v>180</v>
      </c>
    </row>
    <row r="114" spans="1:27" s="18" customFormat="1" ht="94.5" customHeight="1" x14ac:dyDescent="0.25">
      <c r="A114" s="55">
        <v>111</v>
      </c>
      <c r="B114" s="55" t="s">
        <v>93</v>
      </c>
      <c r="C114" s="461" t="s">
        <v>6742</v>
      </c>
      <c r="D114" s="462"/>
      <c r="E114" s="463"/>
      <c r="F114" s="403">
        <v>130</v>
      </c>
      <c r="G114" s="403">
        <v>115</v>
      </c>
      <c r="H114" s="403">
        <v>286</v>
      </c>
      <c r="I114" s="403">
        <v>253.00000000000003</v>
      </c>
      <c r="J114" s="404">
        <v>2.2000000000000002</v>
      </c>
      <c r="K114" s="57">
        <v>180</v>
      </c>
      <c r="L114" s="57">
        <v>160</v>
      </c>
      <c r="M114" s="57">
        <v>130</v>
      </c>
      <c r="N114" s="57">
        <v>100</v>
      </c>
      <c r="O114" s="82">
        <v>600</v>
      </c>
      <c r="P114" s="82">
        <v>400</v>
      </c>
      <c r="Q114" s="82">
        <v>286</v>
      </c>
      <c r="R114" s="82">
        <v>180</v>
      </c>
      <c r="S114" s="18">
        <v>3</v>
      </c>
      <c r="T114" s="18">
        <v>160</v>
      </c>
      <c r="U114" s="18">
        <v>145</v>
      </c>
      <c r="V114" s="18">
        <v>115</v>
      </c>
      <c r="W114" s="18">
        <v>100</v>
      </c>
      <c r="X114" s="18">
        <v>533.33333333333337</v>
      </c>
      <c r="Y114" s="18">
        <v>362.5</v>
      </c>
      <c r="Z114" s="18">
        <v>253.00000000000003</v>
      </c>
      <c r="AA114" s="18">
        <v>180</v>
      </c>
    </row>
    <row r="115" spans="1:27" s="18" customFormat="1" ht="63" customHeight="1" x14ac:dyDescent="0.25">
      <c r="A115" s="55">
        <v>112</v>
      </c>
      <c r="B115" s="55" t="s">
        <v>94</v>
      </c>
      <c r="C115" s="461" t="s">
        <v>6743</v>
      </c>
      <c r="D115" s="462"/>
      <c r="E115" s="463"/>
      <c r="F115" s="403">
        <v>100</v>
      </c>
      <c r="G115" s="403">
        <v>100</v>
      </c>
      <c r="H115" s="403">
        <v>180</v>
      </c>
      <c r="I115" s="403">
        <v>180</v>
      </c>
      <c r="J115" s="404">
        <v>1.8</v>
      </c>
      <c r="K115" s="57">
        <v>180</v>
      </c>
      <c r="L115" s="57">
        <v>160</v>
      </c>
      <c r="M115" s="57">
        <v>130</v>
      </c>
      <c r="N115" s="57">
        <v>100</v>
      </c>
      <c r="O115" s="82">
        <v>600</v>
      </c>
      <c r="P115" s="82">
        <v>400</v>
      </c>
      <c r="Q115" s="82">
        <v>286</v>
      </c>
      <c r="R115" s="82">
        <v>180</v>
      </c>
      <c r="S115" s="18">
        <v>3</v>
      </c>
      <c r="T115" s="18">
        <v>160</v>
      </c>
      <c r="U115" s="18">
        <v>145</v>
      </c>
      <c r="V115" s="18">
        <v>115</v>
      </c>
      <c r="W115" s="18">
        <v>100</v>
      </c>
      <c r="X115" s="18">
        <v>533.33333333333337</v>
      </c>
      <c r="Y115" s="18">
        <v>362.5</v>
      </c>
      <c r="Z115" s="18">
        <v>253.00000000000003</v>
      </c>
      <c r="AA115" s="18">
        <v>180</v>
      </c>
    </row>
    <row r="116" spans="1:27" s="18" customFormat="1" ht="63" x14ac:dyDescent="0.25">
      <c r="A116" s="55">
        <v>113</v>
      </c>
      <c r="B116" s="55" t="s">
        <v>834</v>
      </c>
      <c r="C116" s="56" t="s">
        <v>6445</v>
      </c>
      <c r="D116" s="56" t="s">
        <v>6439</v>
      </c>
      <c r="E116" s="56" t="s">
        <v>6446</v>
      </c>
      <c r="F116" s="400">
        <v>180</v>
      </c>
      <c r="G116" s="400">
        <v>160</v>
      </c>
      <c r="H116" s="400">
        <v>600</v>
      </c>
      <c r="I116" s="400">
        <v>533.33333333333337</v>
      </c>
      <c r="J116" s="396">
        <v>3.3333333333333335</v>
      </c>
      <c r="K116" s="216">
        <v>180</v>
      </c>
      <c r="L116" s="216">
        <v>160</v>
      </c>
      <c r="M116" s="216">
        <v>130</v>
      </c>
      <c r="N116" s="216">
        <v>100</v>
      </c>
      <c r="O116" s="401">
        <v>600</v>
      </c>
      <c r="P116" s="401">
        <v>400</v>
      </c>
      <c r="Q116" s="401">
        <v>286</v>
      </c>
      <c r="R116" s="401">
        <v>180</v>
      </c>
      <c r="S116" s="18">
        <v>3</v>
      </c>
      <c r="T116" s="402">
        <v>160</v>
      </c>
      <c r="U116" s="402">
        <v>145</v>
      </c>
      <c r="V116" s="402">
        <v>115</v>
      </c>
      <c r="W116" s="402">
        <v>100</v>
      </c>
      <c r="X116" s="401">
        <v>533.33333333333337</v>
      </c>
      <c r="Y116" s="401">
        <v>362.5</v>
      </c>
      <c r="Z116" s="401">
        <v>253.00000000000003</v>
      </c>
      <c r="AA116" s="401">
        <v>180</v>
      </c>
    </row>
    <row r="117" spans="1:27" s="18" customFormat="1" ht="94.5" customHeight="1" x14ac:dyDescent="0.25">
      <c r="A117" s="55">
        <v>114</v>
      </c>
      <c r="B117" s="55" t="s">
        <v>20</v>
      </c>
      <c r="C117" s="461" t="s">
        <v>6744</v>
      </c>
      <c r="D117" s="462"/>
      <c r="E117" s="463"/>
      <c r="F117" s="403">
        <v>160</v>
      </c>
      <c r="G117" s="403">
        <v>145</v>
      </c>
      <c r="H117" s="403">
        <v>400</v>
      </c>
      <c r="I117" s="403">
        <v>362.5</v>
      </c>
      <c r="J117" s="404">
        <v>2.5</v>
      </c>
      <c r="K117" s="57">
        <v>180</v>
      </c>
      <c r="L117" s="57">
        <v>160</v>
      </c>
      <c r="M117" s="57">
        <v>130</v>
      </c>
      <c r="N117" s="57">
        <v>100</v>
      </c>
      <c r="O117" s="82">
        <v>600</v>
      </c>
      <c r="P117" s="82">
        <v>400</v>
      </c>
      <c r="Q117" s="82">
        <v>286</v>
      </c>
      <c r="R117" s="82">
        <v>180</v>
      </c>
      <c r="S117" s="18">
        <v>3</v>
      </c>
      <c r="T117" s="18">
        <v>160</v>
      </c>
      <c r="U117" s="18">
        <v>145</v>
      </c>
      <c r="V117" s="18">
        <v>115</v>
      </c>
      <c r="W117" s="18">
        <v>100</v>
      </c>
      <c r="X117" s="18">
        <v>533.33333333333337</v>
      </c>
      <c r="Y117" s="18">
        <v>362.5</v>
      </c>
      <c r="Z117" s="18">
        <v>253.00000000000003</v>
      </c>
      <c r="AA117" s="18">
        <v>180</v>
      </c>
    </row>
    <row r="118" spans="1:27" s="18" customFormat="1" ht="110.25" customHeight="1" x14ac:dyDescent="0.25">
      <c r="A118" s="55">
        <v>115</v>
      </c>
      <c r="B118" s="55" t="s">
        <v>21</v>
      </c>
      <c r="C118" s="461" t="s">
        <v>6745</v>
      </c>
      <c r="D118" s="462"/>
      <c r="E118" s="463"/>
      <c r="F118" s="403">
        <v>130</v>
      </c>
      <c r="G118" s="403">
        <v>115</v>
      </c>
      <c r="H118" s="403">
        <v>286</v>
      </c>
      <c r="I118" s="403">
        <v>253.00000000000003</v>
      </c>
      <c r="J118" s="404">
        <v>2.2000000000000002</v>
      </c>
      <c r="K118" s="57">
        <v>180</v>
      </c>
      <c r="L118" s="57">
        <v>160</v>
      </c>
      <c r="M118" s="57">
        <v>130</v>
      </c>
      <c r="N118" s="57">
        <v>100</v>
      </c>
      <c r="O118" s="82">
        <v>600</v>
      </c>
      <c r="P118" s="82">
        <v>400</v>
      </c>
      <c r="Q118" s="82">
        <v>286</v>
      </c>
      <c r="R118" s="82">
        <v>180</v>
      </c>
      <c r="S118" s="18">
        <v>3</v>
      </c>
      <c r="T118" s="18">
        <v>160</v>
      </c>
      <c r="U118" s="18">
        <v>145</v>
      </c>
      <c r="V118" s="18">
        <v>115</v>
      </c>
      <c r="W118" s="18">
        <v>100</v>
      </c>
      <c r="X118" s="18">
        <v>533.33333333333337</v>
      </c>
      <c r="Y118" s="18">
        <v>362.5</v>
      </c>
      <c r="Z118" s="18">
        <v>253.00000000000003</v>
      </c>
      <c r="AA118" s="18">
        <v>180</v>
      </c>
    </row>
    <row r="119" spans="1:27" s="18" customFormat="1" ht="94.5" customHeight="1" x14ac:dyDescent="0.25">
      <c r="A119" s="55">
        <v>116</v>
      </c>
      <c r="B119" s="55" t="s">
        <v>22</v>
      </c>
      <c r="C119" s="461" t="s">
        <v>6746</v>
      </c>
      <c r="D119" s="462"/>
      <c r="E119" s="463"/>
      <c r="F119" s="403">
        <v>100</v>
      </c>
      <c r="G119" s="403">
        <v>100</v>
      </c>
      <c r="H119" s="403">
        <v>180</v>
      </c>
      <c r="I119" s="403">
        <v>180</v>
      </c>
      <c r="J119" s="404">
        <v>1.8</v>
      </c>
      <c r="K119" s="57">
        <v>180</v>
      </c>
      <c r="L119" s="57">
        <v>160</v>
      </c>
      <c r="M119" s="57">
        <v>130</v>
      </c>
      <c r="N119" s="57">
        <v>100</v>
      </c>
      <c r="O119" s="82">
        <v>600</v>
      </c>
      <c r="P119" s="82">
        <v>400</v>
      </c>
      <c r="Q119" s="82">
        <v>286</v>
      </c>
      <c r="R119" s="82">
        <v>180</v>
      </c>
      <c r="S119" s="18">
        <v>3</v>
      </c>
      <c r="T119" s="18">
        <v>160</v>
      </c>
      <c r="U119" s="18">
        <v>145</v>
      </c>
      <c r="V119" s="18">
        <v>115</v>
      </c>
      <c r="W119" s="18">
        <v>100</v>
      </c>
      <c r="X119" s="18">
        <v>533.33333333333337</v>
      </c>
      <c r="Y119" s="18">
        <v>362.5</v>
      </c>
      <c r="Z119" s="18">
        <v>253.00000000000003</v>
      </c>
      <c r="AA119" s="18">
        <v>180</v>
      </c>
    </row>
    <row r="120" spans="1:27" s="18" customFormat="1" ht="94.5" customHeight="1" x14ac:dyDescent="0.25">
      <c r="A120" s="55">
        <v>117</v>
      </c>
      <c r="B120" s="55" t="s">
        <v>92</v>
      </c>
      <c r="C120" s="461" t="s">
        <v>6747</v>
      </c>
      <c r="D120" s="462"/>
      <c r="E120" s="463"/>
      <c r="F120" s="403">
        <v>160</v>
      </c>
      <c r="G120" s="403">
        <v>145</v>
      </c>
      <c r="H120" s="403">
        <v>400</v>
      </c>
      <c r="I120" s="403">
        <v>362.5</v>
      </c>
      <c r="J120" s="404">
        <v>2.5</v>
      </c>
      <c r="K120" s="57">
        <v>180</v>
      </c>
      <c r="L120" s="57">
        <v>160</v>
      </c>
      <c r="M120" s="57">
        <v>130</v>
      </c>
      <c r="N120" s="57">
        <v>100</v>
      </c>
      <c r="O120" s="82">
        <v>600</v>
      </c>
      <c r="P120" s="82">
        <v>400</v>
      </c>
      <c r="Q120" s="82">
        <v>286</v>
      </c>
      <c r="R120" s="82">
        <v>180</v>
      </c>
      <c r="S120" s="18">
        <v>3</v>
      </c>
      <c r="T120" s="18">
        <v>160</v>
      </c>
      <c r="U120" s="18">
        <v>145</v>
      </c>
      <c r="V120" s="18">
        <v>115</v>
      </c>
      <c r="W120" s="18">
        <v>100</v>
      </c>
      <c r="X120" s="18">
        <v>533.33333333333337</v>
      </c>
      <c r="Y120" s="18">
        <v>362.5</v>
      </c>
      <c r="Z120" s="18">
        <v>253.00000000000003</v>
      </c>
      <c r="AA120" s="18">
        <v>180</v>
      </c>
    </row>
    <row r="121" spans="1:27" s="18" customFormat="1" ht="94.5" customHeight="1" x14ac:dyDescent="0.25">
      <c r="A121" s="55">
        <v>118</v>
      </c>
      <c r="B121" s="55" t="s">
        <v>93</v>
      </c>
      <c r="C121" s="461" t="s">
        <v>6748</v>
      </c>
      <c r="D121" s="462"/>
      <c r="E121" s="463"/>
      <c r="F121" s="403">
        <v>130</v>
      </c>
      <c r="G121" s="403">
        <v>115</v>
      </c>
      <c r="H121" s="403">
        <v>286</v>
      </c>
      <c r="I121" s="403">
        <v>253.00000000000003</v>
      </c>
      <c r="J121" s="404">
        <v>2.2000000000000002</v>
      </c>
      <c r="K121" s="57">
        <v>180</v>
      </c>
      <c r="L121" s="57">
        <v>160</v>
      </c>
      <c r="M121" s="57">
        <v>130</v>
      </c>
      <c r="N121" s="57">
        <v>100</v>
      </c>
      <c r="O121" s="82">
        <v>600</v>
      </c>
      <c r="P121" s="82">
        <v>400</v>
      </c>
      <c r="Q121" s="82">
        <v>286</v>
      </c>
      <c r="R121" s="82">
        <v>180</v>
      </c>
      <c r="S121" s="18">
        <v>3</v>
      </c>
      <c r="T121" s="18">
        <v>160</v>
      </c>
      <c r="U121" s="18">
        <v>145</v>
      </c>
      <c r="V121" s="18">
        <v>115</v>
      </c>
      <c r="W121" s="18">
        <v>100</v>
      </c>
      <c r="X121" s="18">
        <v>533.33333333333337</v>
      </c>
      <c r="Y121" s="18">
        <v>362.5</v>
      </c>
      <c r="Z121" s="18">
        <v>253.00000000000003</v>
      </c>
      <c r="AA121" s="18">
        <v>180</v>
      </c>
    </row>
    <row r="122" spans="1:27" s="18" customFormat="1" ht="94.5" customHeight="1" x14ac:dyDescent="0.25">
      <c r="A122" s="55">
        <v>119</v>
      </c>
      <c r="B122" s="55" t="s">
        <v>94</v>
      </c>
      <c r="C122" s="461" t="s">
        <v>6749</v>
      </c>
      <c r="D122" s="462"/>
      <c r="E122" s="463"/>
      <c r="F122" s="403">
        <v>100</v>
      </c>
      <c r="G122" s="403">
        <v>100</v>
      </c>
      <c r="H122" s="403">
        <v>180</v>
      </c>
      <c r="I122" s="403">
        <v>180</v>
      </c>
      <c r="J122" s="404">
        <v>1.8</v>
      </c>
      <c r="K122" s="57">
        <v>180</v>
      </c>
      <c r="L122" s="57">
        <v>160</v>
      </c>
      <c r="M122" s="57">
        <v>130</v>
      </c>
      <c r="N122" s="57">
        <v>100</v>
      </c>
      <c r="O122" s="82">
        <v>600</v>
      </c>
      <c r="P122" s="82">
        <v>400</v>
      </c>
      <c r="Q122" s="82">
        <v>286</v>
      </c>
      <c r="R122" s="82">
        <v>180</v>
      </c>
      <c r="S122" s="18">
        <v>3</v>
      </c>
      <c r="T122" s="18">
        <v>160</v>
      </c>
      <c r="U122" s="18">
        <v>145</v>
      </c>
      <c r="V122" s="18">
        <v>115</v>
      </c>
      <c r="W122" s="18">
        <v>100</v>
      </c>
      <c r="X122" s="18">
        <v>533.33333333333337</v>
      </c>
      <c r="Y122" s="18">
        <v>362.5</v>
      </c>
      <c r="Z122" s="18">
        <v>253.00000000000003</v>
      </c>
      <c r="AA122" s="18">
        <v>180</v>
      </c>
    </row>
    <row r="123" spans="1:27" s="18" customFormat="1" ht="31.5" x14ac:dyDescent="0.25">
      <c r="A123" s="55">
        <v>120</v>
      </c>
      <c r="B123" s="55" t="s">
        <v>983</v>
      </c>
      <c r="C123" s="56" t="s">
        <v>215</v>
      </c>
      <c r="D123" s="56" t="s">
        <v>6447</v>
      </c>
      <c r="E123" s="56" t="s">
        <v>6448</v>
      </c>
      <c r="F123" s="400">
        <v>220</v>
      </c>
      <c r="G123" s="400">
        <v>200</v>
      </c>
      <c r="H123" s="400">
        <v>733.33333333333337</v>
      </c>
      <c r="I123" s="400">
        <v>666.66666666666663</v>
      </c>
      <c r="J123" s="396">
        <v>3.3333333333333335</v>
      </c>
      <c r="K123" s="216">
        <v>220</v>
      </c>
      <c r="L123" s="216">
        <v>200</v>
      </c>
      <c r="M123" s="216">
        <v>170</v>
      </c>
      <c r="N123" s="216">
        <v>140</v>
      </c>
      <c r="O123" s="401">
        <v>733.33333333333337</v>
      </c>
      <c r="P123" s="401">
        <v>500</v>
      </c>
      <c r="Q123" s="401">
        <v>374.00000000000006</v>
      </c>
      <c r="R123" s="401">
        <v>252</v>
      </c>
      <c r="S123" s="18">
        <v>1</v>
      </c>
      <c r="T123" s="402">
        <v>200</v>
      </c>
      <c r="U123" s="402">
        <v>180</v>
      </c>
      <c r="V123" s="402">
        <v>150</v>
      </c>
      <c r="W123" s="402">
        <v>120</v>
      </c>
      <c r="X123" s="401">
        <v>666.66666666666663</v>
      </c>
      <c r="Y123" s="401">
        <v>450</v>
      </c>
      <c r="Z123" s="401">
        <v>330</v>
      </c>
      <c r="AA123" s="401">
        <v>216</v>
      </c>
    </row>
    <row r="124" spans="1:27" s="18" customFormat="1" ht="94.5" customHeight="1" x14ac:dyDescent="0.25">
      <c r="A124" s="55">
        <v>121</v>
      </c>
      <c r="B124" s="55" t="s">
        <v>20</v>
      </c>
      <c r="C124" s="461" t="s">
        <v>6750</v>
      </c>
      <c r="D124" s="462"/>
      <c r="E124" s="463"/>
      <c r="F124" s="403">
        <v>200</v>
      </c>
      <c r="G124" s="403">
        <v>180</v>
      </c>
      <c r="H124" s="403">
        <v>500</v>
      </c>
      <c r="I124" s="403">
        <v>450</v>
      </c>
      <c r="J124" s="404">
        <v>2.5</v>
      </c>
      <c r="K124" s="57">
        <v>220</v>
      </c>
      <c r="L124" s="57">
        <v>200</v>
      </c>
      <c r="M124" s="57">
        <v>170</v>
      </c>
      <c r="N124" s="57">
        <v>140</v>
      </c>
      <c r="O124" s="82">
        <v>733.33333333333337</v>
      </c>
      <c r="P124" s="82">
        <v>500</v>
      </c>
      <c r="Q124" s="82">
        <v>374.00000000000006</v>
      </c>
      <c r="R124" s="82">
        <v>252</v>
      </c>
      <c r="S124" s="18">
        <v>1</v>
      </c>
      <c r="T124" s="18">
        <v>200</v>
      </c>
      <c r="U124" s="18">
        <v>180</v>
      </c>
      <c r="V124" s="18">
        <v>150</v>
      </c>
      <c r="W124" s="18">
        <v>120</v>
      </c>
      <c r="X124" s="18">
        <v>666.66666666666663</v>
      </c>
      <c r="Y124" s="18">
        <v>450</v>
      </c>
      <c r="Z124" s="18">
        <v>330</v>
      </c>
      <c r="AA124" s="18">
        <v>216</v>
      </c>
    </row>
    <row r="125" spans="1:27" s="18" customFormat="1" ht="110.25" customHeight="1" x14ac:dyDescent="0.25">
      <c r="A125" s="55">
        <v>122</v>
      </c>
      <c r="B125" s="55" t="s">
        <v>21</v>
      </c>
      <c r="C125" s="461" t="s">
        <v>6751</v>
      </c>
      <c r="D125" s="462"/>
      <c r="E125" s="463"/>
      <c r="F125" s="403">
        <v>170</v>
      </c>
      <c r="G125" s="403">
        <v>150</v>
      </c>
      <c r="H125" s="403">
        <v>374.00000000000006</v>
      </c>
      <c r="I125" s="403">
        <v>330</v>
      </c>
      <c r="J125" s="404">
        <v>2.2000000000000002</v>
      </c>
      <c r="K125" s="57">
        <v>220</v>
      </c>
      <c r="L125" s="57">
        <v>200</v>
      </c>
      <c r="M125" s="57">
        <v>170</v>
      </c>
      <c r="N125" s="57">
        <v>140</v>
      </c>
      <c r="O125" s="82">
        <v>733.33333333333337</v>
      </c>
      <c r="P125" s="82">
        <v>500</v>
      </c>
      <c r="Q125" s="82">
        <v>374.00000000000006</v>
      </c>
      <c r="R125" s="82">
        <v>252</v>
      </c>
      <c r="S125" s="18">
        <v>1</v>
      </c>
      <c r="T125" s="18">
        <v>200</v>
      </c>
      <c r="U125" s="18">
        <v>180</v>
      </c>
      <c r="V125" s="18">
        <v>150</v>
      </c>
      <c r="W125" s="18">
        <v>120</v>
      </c>
      <c r="X125" s="18">
        <v>666.66666666666663</v>
      </c>
      <c r="Y125" s="18">
        <v>450</v>
      </c>
      <c r="Z125" s="18">
        <v>330</v>
      </c>
      <c r="AA125" s="18">
        <v>216</v>
      </c>
    </row>
    <row r="126" spans="1:27" s="18" customFormat="1" ht="78.75" customHeight="1" x14ac:dyDescent="0.25">
      <c r="A126" s="55">
        <v>123</v>
      </c>
      <c r="B126" s="55" t="s">
        <v>22</v>
      </c>
      <c r="C126" s="461" t="s">
        <v>6752</v>
      </c>
      <c r="D126" s="462"/>
      <c r="E126" s="463"/>
      <c r="F126" s="403">
        <v>140</v>
      </c>
      <c r="G126" s="403">
        <v>120</v>
      </c>
      <c r="H126" s="403">
        <v>252</v>
      </c>
      <c r="I126" s="403">
        <v>216</v>
      </c>
      <c r="J126" s="404">
        <v>1.8</v>
      </c>
      <c r="K126" s="57">
        <v>220</v>
      </c>
      <c r="L126" s="57">
        <v>200</v>
      </c>
      <c r="M126" s="57">
        <v>170</v>
      </c>
      <c r="N126" s="57">
        <v>140</v>
      </c>
      <c r="O126" s="82">
        <v>733.33333333333337</v>
      </c>
      <c r="P126" s="82">
        <v>500</v>
      </c>
      <c r="Q126" s="82">
        <v>374.00000000000006</v>
      </c>
      <c r="R126" s="82">
        <v>252</v>
      </c>
      <c r="S126" s="18">
        <v>1</v>
      </c>
      <c r="T126" s="18">
        <v>200</v>
      </c>
      <c r="U126" s="18">
        <v>180</v>
      </c>
      <c r="V126" s="18">
        <v>150</v>
      </c>
      <c r="W126" s="18">
        <v>120</v>
      </c>
      <c r="X126" s="18">
        <v>666.66666666666663</v>
      </c>
      <c r="Y126" s="18">
        <v>450</v>
      </c>
      <c r="Z126" s="18">
        <v>330</v>
      </c>
      <c r="AA126" s="18">
        <v>216</v>
      </c>
    </row>
    <row r="127" spans="1:27" s="18" customFormat="1" ht="94.5" customHeight="1" x14ac:dyDescent="0.25">
      <c r="A127" s="55">
        <v>124</v>
      </c>
      <c r="B127" s="55" t="s">
        <v>92</v>
      </c>
      <c r="C127" s="461" t="s">
        <v>6753</v>
      </c>
      <c r="D127" s="462"/>
      <c r="E127" s="463"/>
      <c r="F127" s="403">
        <v>200</v>
      </c>
      <c r="G127" s="403">
        <v>180</v>
      </c>
      <c r="H127" s="403">
        <v>500</v>
      </c>
      <c r="I127" s="403">
        <v>450</v>
      </c>
      <c r="J127" s="404">
        <v>2.5</v>
      </c>
      <c r="K127" s="57">
        <v>220</v>
      </c>
      <c r="L127" s="57">
        <v>200</v>
      </c>
      <c r="M127" s="57">
        <v>170</v>
      </c>
      <c r="N127" s="57">
        <v>140</v>
      </c>
      <c r="O127" s="82">
        <v>733.33333333333337</v>
      </c>
      <c r="P127" s="82">
        <v>500</v>
      </c>
      <c r="Q127" s="82">
        <v>374.00000000000006</v>
      </c>
      <c r="R127" s="82">
        <v>252</v>
      </c>
      <c r="S127" s="18">
        <v>1</v>
      </c>
      <c r="T127" s="18">
        <v>200</v>
      </c>
      <c r="U127" s="18">
        <v>180</v>
      </c>
      <c r="V127" s="18">
        <v>150</v>
      </c>
      <c r="W127" s="18">
        <v>120</v>
      </c>
      <c r="X127" s="18">
        <v>666.66666666666663</v>
      </c>
      <c r="Y127" s="18">
        <v>450</v>
      </c>
      <c r="Z127" s="18">
        <v>330</v>
      </c>
      <c r="AA127" s="18">
        <v>216</v>
      </c>
    </row>
    <row r="128" spans="1:27" s="18" customFormat="1" ht="94.5" customHeight="1" x14ac:dyDescent="0.25">
      <c r="A128" s="55">
        <v>125</v>
      </c>
      <c r="B128" s="55" t="s">
        <v>93</v>
      </c>
      <c r="C128" s="461" t="s">
        <v>6754</v>
      </c>
      <c r="D128" s="462"/>
      <c r="E128" s="463"/>
      <c r="F128" s="403">
        <v>170</v>
      </c>
      <c r="G128" s="403">
        <v>150</v>
      </c>
      <c r="H128" s="403">
        <v>374.00000000000006</v>
      </c>
      <c r="I128" s="403">
        <v>330</v>
      </c>
      <c r="J128" s="404">
        <v>2.2000000000000002</v>
      </c>
      <c r="K128" s="57">
        <v>220</v>
      </c>
      <c r="L128" s="57">
        <v>200</v>
      </c>
      <c r="M128" s="57">
        <v>170</v>
      </c>
      <c r="N128" s="57">
        <v>140</v>
      </c>
      <c r="O128" s="82">
        <v>733.33333333333337</v>
      </c>
      <c r="P128" s="82">
        <v>500</v>
      </c>
      <c r="Q128" s="82">
        <v>374.00000000000006</v>
      </c>
      <c r="R128" s="82">
        <v>252</v>
      </c>
      <c r="S128" s="18">
        <v>1</v>
      </c>
      <c r="T128" s="18">
        <v>200</v>
      </c>
      <c r="U128" s="18">
        <v>180</v>
      </c>
      <c r="V128" s="18">
        <v>150</v>
      </c>
      <c r="W128" s="18">
        <v>120</v>
      </c>
      <c r="X128" s="18">
        <v>666.66666666666663</v>
      </c>
      <c r="Y128" s="18">
        <v>450</v>
      </c>
      <c r="Z128" s="18">
        <v>330</v>
      </c>
      <c r="AA128" s="18">
        <v>216</v>
      </c>
    </row>
    <row r="129" spans="1:27" s="18" customFormat="1" ht="78.75" customHeight="1" x14ac:dyDescent="0.25">
      <c r="A129" s="55">
        <v>126</v>
      </c>
      <c r="B129" s="55" t="s">
        <v>94</v>
      </c>
      <c r="C129" s="461" t="s">
        <v>6755</v>
      </c>
      <c r="D129" s="462"/>
      <c r="E129" s="463"/>
      <c r="F129" s="403">
        <v>140</v>
      </c>
      <c r="G129" s="403">
        <v>120</v>
      </c>
      <c r="H129" s="403">
        <v>252</v>
      </c>
      <c r="I129" s="403">
        <v>216</v>
      </c>
      <c r="J129" s="404">
        <v>1.8</v>
      </c>
      <c r="K129" s="57">
        <v>220</v>
      </c>
      <c r="L129" s="57">
        <v>200</v>
      </c>
      <c r="M129" s="57">
        <v>170</v>
      </c>
      <c r="N129" s="57">
        <v>140</v>
      </c>
      <c r="O129" s="82">
        <v>733.33333333333337</v>
      </c>
      <c r="P129" s="82">
        <v>500</v>
      </c>
      <c r="Q129" s="82">
        <v>374.00000000000006</v>
      </c>
      <c r="R129" s="82">
        <v>252</v>
      </c>
      <c r="S129" s="18">
        <v>1</v>
      </c>
      <c r="T129" s="18">
        <v>200</v>
      </c>
      <c r="U129" s="18">
        <v>180</v>
      </c>
      <c r="V129" s="18">
        <v>150</v>
      </c>
      <c r="W129" s="18">
        <v>120</v>
      </c>
      <c r="X129" s="18">
        <v>666.66666666666663</v>
      </c>
      <c r="Y129" s="18">
        <v>450</v>
      </c>
      <c r="Z129" s="18">
        <v>330</v>
      </c>
      <c r="AA129" s="18">
        <v>216</v>
      </c>
    </row>
    <row r="130" spans="1:27" ht="72.75" customHeight="1" x14ac:dyDescent="0.25">
      <c r="A130" s="55">
        <v>127</v>
      </c>
      <c r="B130" s="55" t="s">
        <v>986</v>
      </c>
      <c r="C130" s="56" t="s">
        <v>215</v>
      </c>
      <c r="D130" s="56" t="s">
        <v>6449</v>
      </c>
      <c r="E130" s="56" t="s">
        <v>999</v>
      </c>
      <c r="F130" s="400">
        <v>220</v>
      </c>
      <c r="G130" s="400">
        <v>200</v>
      </c>
      <c r="H130" s="400">
        <v>733.33333333333337</v>
      </c>
      <c r="I130" s="400">
        <v>666.66666666666663</v>
      </c>
      <c r="J130" s="396">
        <v>3.3333333333333335</v>
      </c>
      <c r="K130" s="216">
        <v>220</v>
      </c>
      <c r="L130" s="216">
        <v>200</v>
      </c>
      <c r="M130" s="216">
        <v>170</v>
      </c>
      <c r="N130" s="216">
        <v>140</v>
      </c>
      <c r="O130" s="401">
        <v>733.33333333333337</v>
      </c>
      <c r="P130" s="401">
        <v>500</v>
      </c>
      <c r="Q130" s="401">
        <v>374.00000000000006</v>
      </c>
      <c r="R130" s="401">
        <v>252</v>
      </c>
      <c r="S130" s="18">
        <v>1</v>
      </c>
      <c r="T130" s="402">
        <v>200</v>
      </c>
      <c r="U130" s="402">
        <v>180</v>
      </c>
      <c r="V130" s="402">
        <v>150</v>
      </c>
      <c r="W130" s="402">
        <v>120</v>
      </c>
      <c r="X130" s="401">
        <v>666.66666666666663</v>
      </c>
      <c r="Y130" s="401">
        <v>450</v>
      </c>
      <c r="Z130" s="401">
        <v>330</v>
      </c>
      <c r="AA130" s="401">
        <v>216</v>
      </c>
    </row>
    <row r="131" spans="1:27" ht="110.25" customHeight="1" x14ac:dyDescent="0.25">
      <c r="A131" s="55">
        <v>128</v>
      </c>
      <c r="B131" s="55" t="s">
        <v>20</v>
      </c>
      <c r="C131" s="461" t="s">
        <v>6756</v>
      </c>
      <c r="D131" s="462"/>
      <c r="E131" s="463"/>
      <c r="F131" s="403">
        <v>200</v>
      </c>
      <c r="G131" s="403">
        <v>180</v>
      </c>
      <c r="H131" s="403">
        <v>500</v>
      </c>
      <c r="I131" s="403">
        <v>450</v>
      </c>
      <c r="J131" s="404">
        <v>2.5</v>
      </c>
      <c r="K131" s="57">
        <v>220</v>
      </c>
      <c r="L131" s="57">
        <v>200</v>
      </c>
      <c r="M131" s="57">
        <v>170</v>
      </c>
      <c r="N131" s="57">
        <v>140</v>
      </c>
      <c r="O131" s="82">
        <v>733.33333333333337</v>
      </c>
      <c r="P131" s="82">
        <v>500</v>
      </c>
      <c r="Q131" s="82">
        <v>374.00000000000006</v>
      </c>
      <c r="R131" s="82">
        <v>252</v>
      </c>
      <c r="S131" s="18">
        <v>1</v>
      </c>
      <c r="T131" s="18">
        <v>200</v>
      </c>
      <c r="U131" s="18">
        <v>180</v>
      </c>
      <c r="V131" s="18">
        <v>150</v>
      </c>
      <c r="W131" s="18">
        <v>120</v>
      </c>
      <c r="X131" s="18">
        <v>666.66666666666663</v>
      </c>
      <c r="Y131" s="18">
        <v>450</v>
      </c>
      <c r="Z131" s="18">
        <v>330</v>
      </c>
      <c r="AA131" s="18">
        <v>216</v>
      </c>
    </row>
    <row r="132" spans="1:27" ht="110.25" customHeight="1" x14ac:dyDescent="0.25">
      <c r="A132" s="55">
        <v>129</v>
      </c>
      <c r="B132" s="55" t="s">
        <v>21</v>
      </c>
      <c r="C132" s="461" t="s">
        <v>6757</v>
      </c>
      <c r="D132" s="462"/>
      <c r="E132" s="463"/>
      <c r="F132" s="403">
        <v>170</v>
      </c>
      <c r="G132" s="403">
        <v>150</v>
      </c>
      <c r="H132" s="403">
        <v>374.00000000000006</v>
      </c>
      <c r="I132" s="403">
        <v>330</v>
      </c>
      <c r="J132" s="404">
        <v>2.2000000000000002</v>
      </c>
      <c r="K132" s="57">
        <v>220</v>
      </c>
      <c r="L132" s="57">
        <v>200</v>
      </c>
      <c r="M132" s="57">
        <v>170</v>
      </c>
      <c r="N132" s="57">
        <v>140</v>
      </c>
      <c r="O132" s="82">
        <v>733.33333333333337</v>
      </c>
      <c r="P132" s="82">
        <v>500</v>
      </c>
      <c r="Q132" s="82">
        <v>374.00000000000006</v>
      </c>
      <c r="R132" s="82">
        <v>252</v>
      </c>
      <c r="S132" s="18">
        <v>1</v>
      </c>
      <c r="T132" s="18">
        <v>200</v>
      </c>
      <c r="U132" s="18">
        <v>180</v>
      </c>
      <c r="V132" s="18">
        <v>150</v>
      </c>
      <c r="W132" s="18">
        <v>120</v>
      </c>
      <c r="X132" s="18">
        <v>666.66666666666663</v>
      </c>
      <c r="Y132" s="18">
        <v>450</v>
      </c>
      <c r="Z132" s="18">
        <v>330</v>
      </c>
      <c r="AA132" s="18">
        <v>216</v>
      </c>
    </row>
    <row r="133" spans="1:27" ht="63" customHeight="1" x14ac:dyDescent="0.25">
      <c r="A133" s="55">
        <v>130</v>
      </c>
      <c r="B133" s="55" t="s">
        <v>22</v>
      </c>
      <c r="C133" s="461" t="s">
        <v>6758</v>
      </c>
      <c r="D133" s="462"/>
      <c r="E133" s="463"/>
      <c r="F133" s="403">
        <v>140</v>
      </c>
      <c r="G133" s="403">
        <v>120</v>
      </c>
      <c r="H133" s="403">
        <v>252</v>
      </c>
      <c r="I133" s="403">
        <v>216</v>
      </c>
      <c r="J133" s="404">
        <v>1.8</v>
      </c>
      <c r="K133" s="57">
        <v>220</v>
      </c>
      <c r="L133" s="57">
        <v>200</v>
      </c>
      <c r="M133" s="57">
        <v>170</v>
      </c>
      <c r="N133" s="57">
        <v>140</v>
      </c>
      <c r="O133" s="82">
        <v>733.33333333333337</v>
      </c>
      <c r="P133" s="82">
        <v>500</v>
      </c>
      <c r="Q133" s="82">
        <v>374.00000000000006</v>
      </c>
      <c r="R133" s="82">
        <v>252</v>
      </c>
      <c r="S133" s="18">
        <v>1</v>
      </c>
      <c r="T133" s="18">
        <v>200</v>
      </c>
      <c r="U133" s="18">
        <v>180</v>
      </c>
      <c r="V133" s="18">
        <v>150</v>
      </c>
      <c r="W133" s="18">
        <v>120</v>
      </c>
      <c r="X133" s="18">
        <v>666.66666666666663</v>
      </c>
      <c r="Y133" s="18">
        <v>450</v>
      </c>
      <c r="Z133" s="18">
        <v>330</v>
      </c>
      <c r="AA133" s="18">
        <v>216</v>
      </c>
    </row>
    <row r="134" spans="1:27" ht="110.25" customHeight="1" x14ac:dyDescent="0.25">
      <c r="A134" s="55">
        <v>131</v>
      </c>
      <c r="B134" s="55" t="s">
        <v>92</v>
      </c>
      <c r="C134" s="461" t="s">
        <v>6759</v>
      </c>
      <c r="D134" s="462"/>
      <c r="E134" s="463"/>
      <c r="F134" s="403">
        <v>200</v>
      </c>
      <c r="G134" s="403">
        <v>180</v>
      </c>
      <c r="H134" s="403">
        <v>500</v>
      </c>
      <c r="I134" s="403">
        <v>450</v>
      </c>
      <c r="J134" s="404">
        <v>2.5</v>
      </c>
      <c r="K134" s="57">
        <v>220</v>
      </c>
      <c r="L134" s="57">
        <v>200</v>
      </c>
      <c r="M134" s="57">
        <v>170</v>
      </c>
      <c r="N134" s="57">
        <v>140</v>
      </c>
      <c r="O134" s="82">
        <v>733.33333333333337</v>
      </c>
      <c r="P134" s="82">
        <v>500</v>
      </c>
      <c r="Q134" s="82">
        <v>374.00000000000006</v>
      </c>
      <c r="R134" s="82">
        <v>252</v>
      </c>
      <c r="S134" s="18">
        <v>1</v>
      </c>
      <c r="T134" s="18">
        <v>200</v>
      </c>
      <c r="U134" s="18">
        <v>180</v>
      </c>
      <c r="V134" s="18">
        <v>150</v>
      </c>
      <c r="W134" s="18">
        <v>120</v>
      </c>
      <c r="X134" s="18">
        <v>666.66666666666663</v>
      </c>
      <c r="Y134" s="18">
        <v>450</v>
      </c>
      <c r="Z134" s="18">
        <v>330</v>
      </c>
      <c r="AA134" s="18">
        <v>216</v>
      </c>
    </row>
    <row r="135" spans="1:27" ht="110.25" customHeight="1" x14ac:dyDescent="0.25">
      <c r="A135" s="55">
        <v>132</v>
      </c>
      <c r="B135" s="55" t="s">
        <v>93</v>
      </c>
      <c r="C135" s="461" t="s">
        <v>6760</v>
      </c>
      <c r="D135" s="462"/>
      <c r="E135" s="463"/>
      <c r="F135" s="403">
        <v>170</v>
      </c>
      <c r="G135" s="403">
        <v>150</v>
      </c>
      <c r="H135" s="403">
        <v>374.00000000000006</v>
      </c>
      <c r="I135" s="403">
        <v>330</v>
      </c>
      <c r="J135" s="404">
        <v>2.2000000000000002</v>
      </c>
      <c r="K135" s="57">
        <v>220</v>
      </c>
      <c r="L135" s="57">
        <v>200</v>
      </c>
      <c r="M135" s="57">
        <v>170</v>
      </c>
      <c r="N135" s="57">
        <v>140</v>
      </c>
      <c r="O135" s="82">
        <v>733.33333333333337</v>
      </c>
      <c r="P135" s="82">
        <v>500</v>
      </c>
      <c r="Q135" s="82">
        <v>374.00000000000006</v>
      </c>
      <c r="R135" s="82">
        <v>252</v>
      </c>
      <c r="S135" s="18">
        <v>1</v>
      </c>
      <c r="T135" s="18">
        <v>200</v>
      </c>
      <c r="U135" s="18">
        <v>180</v>
      </c>
      <c r="V135" s="18">
        <v>150</v>
      </c>
      <c r="W135" s="18">
        <v>120</v>
      </c>
      <c r="X135" s="18">
        <v>666.66666666666663</v>
      </c>
      <c r="Y135" s="18">
        <v>450</v>
      </c>
      <c r="Z135" s="18">
        <v>330</v>
      </c>
      <c r="AA135" s="18">
        <v>216</v>
      </c>
    </row>
    <row r="136" spans="1:27" ht="63" customHeight="1" x14ac:dyDescent="0.25">
      <c r="A136" s="55">
        <v>133</v>
      </c>
      <c r="B136" s="55" t="s">
        <v>94</v>
      </c>
      <c r="C136" s="461" t="s">
        <v>6761</v>
      </c>
      <c r="D136" s="462"/>
      <c r="E136" s="463"/>
      <c r="F136" s="403">
        <v>140</v>
      </c>
      <c r="G136" s="403">
        <v>120</v>
      </c>
      <c r="H136" s="403">
        <v>252</v>
      </c>
      <c r="I136" s="403">
        <v>216</v>
      </c>
      <c r="J136" s="404">
        <v>1.8</v>
      </c>
      <c r="K136" s="57">
        <v>220</v>
      </c>
      <c r="L136" s="57">
        <v>200</v>
      </c>
      <c r="M136" s="57">
        <v>170</v>
      </c>
      <c r="N136" s="57">
        <v>140</v>
      </c>
      <c r="O136" s="82">
        <v>733.33333333333337</v>
      </c>
      <c r="P136" s="82">
        <v>500</v>
      </c>
      <c r="Q136" s="82">
        <v>374.00000000000006</v>
      </c>
      <c r="R136" s="82">
        <v>252</v>
      </c>
      <c r="S136" s="18">
        <v>1</v>
      </c>
      <c r="T136" s="18">
        <v>200</v>
      </c>
      <c r="U136" s="18">
        <v>180</v>
      </c>
      <c r="V136" s="18">
        <v>150</v>
      </c>
      <c r="W136" s="18">
        <v>120</v>
      </c>
      <c r="X136" s="18">
        <v>666.66666666666663</v>
      </c>
      <c r="Y136" s="18">
        <v>450</v>
      </c>
      <c r="Z136" s="18">
        <v>330</v>
      </c>
      <c r="AA136" s="18">
        <v>216</v>
      </c>
    </row>
    <row r="137" spans="1:27" ht="63" x14ac:dyDescent="0.25">
      <c r="A137" s="55">
        <v>134</v>
      </c>
      <c r="B137" s="55" t="s">
        <v>740</v>
      </c>
      <c r="C137" s="56" t="s">
        <v>6454</v>
      </c>
      <c r="D137" s="56" t="s">
        <v>6439</v>
      </c>
      <c r="E137" s="56" t="s">
        <v>6455</v>
      </c>
      <c r="F137" s="400">
        <v>200</v>
      </c>
      <c r="G137" s="400">
        <v>180</v>
      </c>
      <c r="H137" s="400">
        <v>666.66666666666663</v>
      </c>
      <c r="I137" s="400">
        <v>600</v>
      </c>
      <c r="J137" s="396">
        <v>3.333333333333333</v>
      </c>
      <c r="K137" s="216">
        <v>200</v>
      </c>
      <c r="L137" s="216">
        <v>180</v>
      </c>
      <c r="M137" s="216">
        <v>160</v>
      </c>
      <c r="N137" s="216">
        <v>120</v>
      </c>
      <c r="O137" s="401">
        <v>666.66666666666663</v>
      </c>
      <c r="P137" s="401">
        <v>450</v>
      </c>
      <c r="Q137" s="401">
        <v>352</v>
      </c>
      <c r="R137" s="401">
        <v>216</v>
      </c>
      <c r="S137" s="18">
        <v>2</v>
      </c>
      <c r="T137" s="402">
        <v>180</v>
      </c>
      <c r="U137" s="402">
        <v>160</v>
      </c>
      <c r="V137" s="402">
        <v>145</v>
      </c>
      <c r="W137" s="402">
        <v>110</v>
      </c>
      <c r="X137" s="401">
        <v>600</v>
      </c>
      <c r="Y137" s="401">
        <v>400</v>
      </c>
      <c r="Z137" s="401">
        <v>319</v>
      </c>
      <c r="AA137" s="401">
        <v>198</v>
      </c>
    </row>
    <row r="138" spans="1:27" ht="105" customHeight="1" x14ac:dyDescent="0.25">
      <c r="A138" s="55">
        <v>135</v>
      </c>
      <c r="B138" s="55" t="s">
        <v>20</v>
      </c>
      <c r="C138" s="461" t="s">
        <v>6762</v>
      </c>
      <c r="D138" s="462"/>
      <c r="E138" s="463"/>
      <c r="F138" s="403">
        <v>180</v>
      </c>
      <c r="G138" s="403">
        <v>160</v>
      </c>
      <c r="H138" s="403">
        <v>450</v>
      </c>
      <c r="I138" s="403">
        <v>400</v>
      </c>
      <c r="J138" s="404">
        <v>2.5</v>
      </c>
      <c r="K138" s="57">
        <v>200</v>
      </c>
      <c r="L138" s="57">
        <v>180</v>
      </c>
      <c r="M138" s="57">
        <v>160</v>
      </c>
      <c r="N138" s="57">
        <v>120</v>
      </c>
      <c r="O138" s="82">
        <v>666.66666666666663</v>
      </c>
      <c r="P138" s="82">
        <v>450</v>
      </c>
      <c r="Q138" s="82">
        <v>352</v>
      </c>
      <c r="R138" s="82">
        <v>216</v>
      </c>
      <c r="S138" s="18">
        <v>3</v>
      </c>
      <c r="T138" s="18">
        <v>180</v>
      </c>
      <c r="U138" s="18">
        <v>160</v>
      </c>
      <c r="V138" s="18">
        <v>145</v>
      </c>
      <c r="W138" s="18">
        <v>110</v>
      </c>
      <c r="X138" s="18">
        <v>600</v>
      </c>
      <c r="Y138" s="18">
        <v>400</v>
      </c>
      <c r="Z138" s="18">
        <v>319</v>
      </c>
      <c r="AA138" s="18">
        <v>198</v>
      </c>
    </row>
    <row r="139" spans="1:27" ht="141" customHeight="1" x14ac:dyDescent="0.25">
      <c r="A139" s="55">
        <v>136</v>
      </c>
      <c r="B139" s="55" t="s">
        <v>21</v>
      </c>
      <c r="C139" s="461" t="s">
        <v>6763</v>
      </c>
      <c r="D139" s="462"/>
      <c r="E139" s="463"/>
      <c r="F139" s="403">
        <v>160</v>
      </c>
      <c r="G139" s="403">
        <v>145</v>
      </c>
      <c r="H139" s="403">
        <v>352</v>
      </c>
      <c r="I139" s="403">
        <v>319</v>
      </c>
      <c r="J139" s="404">
        <v>2.2000000000000002</v>
      </c>
      <c r="K139" s="57">
        <v>200</v>
      </c>
      <c r="L139" s="57">
        <v>180</v>
      </c>
      <c r="M139" s="57">
        <v>160</v>
      </c>
      <c r="N139" s="57">
        <v>120</v>
      </c>
      <c r="O139" s="82">
        <v>666.66666666666663</v>
      </c>
      <c r="P139" s="82">
        <v>450</v>
      </c>
      <c r="Q139" s="82">
        <v>352</v>
      </c>
      <c r="R139" s="82">
        <v>216</v>
      </c>
      <c r="S139" s="18">
        <v>3</v>
      </c>
      <c r="T139" s="18">
        <v>180</v>
      </c>
      <c r="U139" s="18">
        <v>160</v>
      </c>
      <c r="V139" s="18">
        <v>145</v>
      </c>
      <c r="W139" s="18">
        <v>110</v>
      </c>
      <c r="X139" s="18">
        <v>600</v>
      </c>
      <c r="Y139" s="18">
        <v>400</v>
      </c>
      <c r="Z139" s="18">
        <v>319</v>
      </c>
      <c r="AA139" s="18">
        <v>198</v>
      </c>
    </row>
    <row r="140" spans="1:27" ht="110.25" customHeight="1" x14ac:dyDescent="0.25">
      <c r="A140" s="55">
        <v>137</v>
      </c>
      <c r="B140" s="55" t="s">
        <v>22</v>
      </c>
      <c r="C140" s="461" t="s">
        <v>6764</v>
      </c>
      <c r="D140" s="462"/>
      <c r="E140" s="463"/>
      <c r="F140" s="403">
        <v>120</v>
      </c>
      <c r="G140" s="403">
        <v>110</v>
      </c>
      <c r="H140" s="403">
        <v>216</v>
      </c>
      <c r="I140" s="403">
        <v>198</v>
      </c>
      <c r="J140" s="404">
        <v>1.8</v>
      </c>
      <c r="K140" s="57">
        <v>200</v>
      </c>
      <c r="L140" s="57">
        <v>180</v>
      </c>
      <c r="M140" s="57">
        <v>160</v>
      </c>
      <c r="N140" s="57">
        <v>120</v>
      </c>
      <c r="O140" s="82">
        <v>666.66666666666663</v>
      </c>
      <c r="P140" s="82">
        <v>450</v>
      </c>
      <c r="Q140" s="82">
        <v>352</v>
      </c>
      <c r="R140" s="82">
        <v>216</v>
      </c>
      <c r="S140" s="18">
        <v>3</v>
      </c>
      <c r="T140" s="18">
        <v>180</v>
      </c>
      <c r="U140" s="18">
        <v>160</v>
      </c>
      <c r="V140" s="18">
        <v>145</v>
      </c>
      <c r="W140" s="18">
        <v>110</v>
      </c>
      <c r="X140" s="18">
        <v>600</v>
      </c>
      <c r="Y140" s="18">
        <v>400</v>
      </c>
      <c r="Z140" s="18">
        <v>319</v>
      </c>
      <c r="AA140" s="18">
        <v>198</v>
      </c>
    </row>
    <row r="141" spans="1:27" ht="108" customHeight="1" x14ac:dyDescent="0.25">
      <c r="A141" s="55">
        <v>138</v>
      </c>
      <c r="B141" s="55" t="s">
        <v>92</v>
      </c>
      <c r="C141" s="461" t="s">
        <v>6765</v>
      </c>
      <c r="D141" s="462"/>
      <c r="E141" s="463"/>
      <c r="F141" s="403">
        <v>180</v>
      </c>
      <c r="G141" s="403">
        <v>160</v>
      </c>
      <c r="H141" s="403">
        <v>450</v>
      </c>
      <c r="I141" s="403">
        <v>400</v>
      </c>
      <c r="J141" s="404">
        <v>2.5</v>
      </c>
      <c r="K141" s="57">
        <v>200</v>
      </c>
      <c r="L141" s="57">
        <v>180</v>
      </c>
      <c r="M141" s="57">
        <v>160</v>
      </c>
      <c r="N141" s="57">
        <v>120</v>
      </c>
      <c r="O141" s="82">
        <v>666.66666666666663</v>
      </c>
      <c r="P141" s="82">
        <v>450</v>
      </c>
      <c r="Q141" s="82">
        <v>352</v>
      </c>
      <c r="R141" s="82">
        <v>216</v>
      </c>
      <c r="S141" s="18">
        <v>3</v>
      </c>
      <c r="T141" s="18">
        <v>180</v>
      </c>
      <c r="U141" s="18">
        <v>160</v>
      </c>
      <c r="V141" s="18">
        <v>145</v>
      </c>
      <c r="W141" s="18">
        <v>110</v>
      </c>
      <c r="X141" s="18">
        <v>600</v>
      </c>
      <c r="Y141" s="18">
        <v>400</v>
      </c>
      <c r="Z141" s="18">
        <v>319</v>
      </c>
      <c r="AA141" s="18">
        <v>198</v>
      </c>
    </row>
    <row r="142" spans="1:27" ht="129" customHeight="1" x14ac:dyDescent="0.25">
      <c r="A142" s="55">
        <v>139</v>
      </c>
      <c r="B142" s="55" t="s">
        <v>93</v>
      </c>
      <c r="C142" s="461" t="s">
        <v>6766</v>
      </c>
      <c r="D142" s="462"/>
      <c r="E142" s="463"/>
      <c r="F142" s="403">
        <v>160</v>
      </c>
      <c r="G142" s="403">
        <v>145</v>
      </c>
      <c r="H142" s="403">
        <v>352</v>
      </c>
      <c r="I142" s="403">
        <v>319</v>
      </c>
      <c r="J142" s="404">
        <v>2.2000000000000002</v>
      </c>
      <c r="K142" s="57">
        <v>200</v>
      </c>
      <c r="L142" s="57">
        <v>180</v>
      </c>
      <c r="M142" s="57">
        <v>160</v>
      </c>
      <c r="N142" s="57">
        <v>120</v>
      </c>
      <c r="O142" s="82">
        <v>666.66666666666663</v>
      </c>
      <c r="P142" s="82">
        <v>450</v>
      </c>
      <c r="Q142" s="82">
        <v>352</v>
      </c>
      <c r="R142" s="82">
        <v>216</v>
      </c>
      <c r="S142" s="18">
        <v>3</v>
      </c>
      <c r="T142" s="18">
        <v>180</v>
      </c>
      <c r="U142" s="18">
        <v>160</v>
      </c>
      <c r="V142" s="18">
        <v>145</v>
      </c>
      <c r="W142" s="18">
        <v>110</v>
      </c>
      <c r="X142" s="18">
        <v>600</v>
      </c>
      <c r="Y142" s="18">
        <v>400</v>
      </c>
      <c r="Z142" s="18">
        <v>319</v>
      </c>
      <c r="AA142" s="18">
        <v>198</v>
      </c>
    </row>
    <row r="143" spans="1:27" ht="110.25" customHeight="1" x14ac:dyDescent="0.25">
      <c r="A143" s="55">
        <v>140</v>
      </c>
      <c r="B143" s="55" t="s">
        <v>94</v>
      </c>
      <c r="C143" s="461" t="s">
        <v>6767</v>
      </c>
      <c r="D143" s="462"/>
      <c r="E143" s="463"/>
      <c r="F143" s="403">
        <v>120</v>
      </c>
      <c r="G143" s="403">
        <v>110</v>
      </c>
      <c r="H143" s="403">
        <v>216</v>
      </c>
      <c r="I143" s="403">
        <v>198</v>
      </c>
      <c r="J143" s="404">
        <v>1.8</v>
      </c>
      <c r="K143" s="57">
        <v>200</v>
      </c>
      <c r="L143" s="57">
        <v>180</v>
      </c>
      <c r="M143" s="57">
        <v>160</v>
      </c>
      <c r="N143" s="57">
        <v>120</v>
      </c>
      <c r="O143" s="82">
        <v>666.66666666666663</v>
      </c>
      <c r="P143" s="82">
        <v>450</v>
      </c>
      <c r="Q143" s="82">
        <v>352</v>
      </c>
      <c r="R143" s="82">
        <v>216</v>
      </c>
      <c r="S143" s="18">
        <v>3</v>
      </c>
      <c r="T143" s="18">
        <v>180</v>
      </c>
      <c r="U143" s="18">
        <v>160</v>
      </c>
      <c r="V143" s="18">
        <v>145</v>
      </c>
      <c r="W143" s="18">
        <v>110</v>
      </c>
      <c r="X143" s="18">
        <v>600</v>
      </c>
      <c r="Y143" s="18">
        <v>400</v>
      </c>
      <c r="Z143" s="18">
        <v>319</v>
      </c>
      <c r="AA143" s="18">
        <v>198</v>
      </c>
    </row>
    <row r="144" spans="1:27" x14ac:dyDescent="0.25">
      <c r="A144" s="55">
        <v>141</v>
      </c>
      <c r="B144" s="55" t="s">
        <v>816</v>
      </c>
      <c r="C144" s="56" t="s">
        <v>6461</v>
      </c>
      <c r="D144" s="56" t="s">
        <v>6460</v>
      </c>
      <c r="E144" s="56" t="s">
        <v>6462</v>
      </c>
      <c r="F144" s="400">
        <v>180</v>
      </c>
      <c r="G144" s="400">
        <v>160</v>
      </c>
      <c r="H144" s="400">
        <v>600</v>
      </c>
      <c r="I144" s="400">
        <v>533.33333333333337</v>
      </c>
      <c r="J144" s="396">
        <v>3.3333333333333335</v>
      </c>
      <c r="K144" s="216">
        <v>180</v>
      </c>
      <c r="L144" s="216">
        <v>160</v>
      </c>
      <c r="M144" s="216">
        <v>130</v>
      </c>
      <c r="N144" s="216">
        <v>100</v>
      </c>
      <c r="O144" s="401">
        <v>600</v>
      </c>
      <c r="P144" s="401">
        <v>400</v>
      </c>
      <c r="Q144" s="401">
        <v>286</v>
      </c>
      <c r="R144" s="401">
        <v>180</v>
      </c>
      <c r="S144" s="18">
        <v>3</v>
      </c>
      <c r="T144" s="402">
        <v>160</v>
      </c>
      <c r="U144" s="402">
        <v>145</v>
      </c>
      <c r="V144" s="402">
        <v>115</v>
      </c>
      <c r="W144" s="402">
        <v>100</v>
      </c>
      <c r="X144" s="401">
        <v>533.33333333333337</v>
      </c>
      <c r="Y144" s="401">
        <v>362.5</v>
      </c>
      <c r="Z144" s="401">
        <v>253.00000000000003</v>
      </c>
      <c r="AA144" s="401">
        <v>180</v>
      </c>
    </row>
    <row r="145" spans="1:27" ht="110.25" customHeight="1" x14ac:dyDescent="0.25">
      <c r="A145" s="55">
        <v>142</v>
      </c>
      <c r="B145" s="55" t="s">
        <v>20</v>
      </c>
      <c r="C145" s="461" t="s">
        <v>6768</v>
      </c>
      <c r="D145" s="462"/>
      <c r="E145" s="463"/>
      <c r="F145" s="403">
        <v>160</v>
      </c>
      <c r="G145" s="403">
        <v>145</v>
      </c>
      <c r="H145" s="403">
        <v>400</v>
      </c>
      <c r="I145" s="403">
        <v>362.5</v>
      </c>
      <c r="J145" s="404">
        <v>2.5</v>
      </c>
      <c r="K145" s="57">
        <v>180</v>
      </c>
      <c r="L145" s="57">
        <v>160</v>
      </c>
      <c r="M145" s="57">
        <v>130</v>
      </c>
      <c r="N145" s="57">
        <v>100</v>
      </c>
      <c r="O145" s="82">
        <v>600</v>
      </c>
      <c r="P145" s="82">
        <v>400</v>
      </c>
      <c r="Q145" s="82">
        <v>286</v>
      </c>
      <c r="R145" s="82">
        <v>180</v>
      </c>
      <c r="S145" s="18">
        <v>3</v>
      </c>
      <c r="T145" s="18">
        <v>160</v>
      </c>
      <c r="U145" s="18">
        <v>145</v>
      </c>
      <c r="V145" s="18">
        <v>115</v>
      </c>
      <c r="W145" s="18">
        <v>100</v>
      </c>
      <c r="X145" s="18">
        <v>533.33333333333337</v>
      </c>
      <c r="Y145" s="18">
        <v>362.5</v>
      </c>
      <c r="Z145" s="18">
        <v>253.00000000000003</v>
      </c>
      <c r="AA145" s="18">
        <v>180</v>
      </c>
    </row>
    <row r="146" spans="1:27" ht="126" customHeight="1" x14ac:dyDescent="0.25">
      <c r="A146" s="55">
        <v>143</v>
      </c>
      <c r="B146" s="55" t="s">
        <v>21</v>
      </c>
      <c r="C146" s="461" t="s">
        <v>6769</v>
      </c>
      <c r="D146" s="462"/>
      <c r="E146" s="463"/>
      <c r="F146" s="403">
        <v>130</v>
      </c>
      <c r="G146" s="403">
        <v>115</v>
      </c>
      <c r="H146" s="403">
        <v>286</v>
      </c>
      <c r="I146" s="403">
        <v>253.00000000000003</v>
      </c>
      <c r="J146" s="404">
        <v>2.2000000000000002</v>
      </c>
      <c r="K146" s="57">
        <v>180</v>
      </c>
      <c r="L146" s="57">
        <v>160</v>
      </c>
      <c r="M146" s="57">
        <v>130</v>
      </c>
      <c r="N146" s="57">
        <v>100</v>
      </c>
      <c r="O146" s="82">
        <v>600</v>
      </c>
      <c r="P146" s="82">
        <v>400</v>
      </c>
      <c r="Q146" s="82">
        <v>286</v>
      </c>
      <c r="R146" s="82">
        <v>180</v>
      </c>
      <c r="S146" s="18">
        <v>3</v>
      </c>
      <c r="T146" s="18">
        <v>160</v>
      </c>
      <c r="U146" s="18">
        <v>145</v>
      </c>
      <c r="V146" s="18">
        <v>115</v>
      </c>
      <c r="W146" s="18">
        <v>100</v>
      </c>
      <c r="X146" s="18">
        <v>533.33333333333337</v>
      </c>
      <c r="Y146" s="18">
        <v>362.5</v>
      </c>
      <c r="Z146" s="18">
        <v>253.00000000000003</v>
      </c>
      <c r="AA146" s="18">
        <v>180</v>
      </c>
    </row>
    <row r="147" spans="1:27" ht="78.75" customHeight="1" x14ac:dyDescent="0.25">
      <c r="A147" s="55">
        <v>144</v>
      </c>
      <c r="B147" s="55" t="s">
        <v>22</v>
      </c>
      <c r="C147" s="461" t="s">
        <v>6770</v>
      </c>
      <c r="D147" s="462"/>
      <c r="E147" s="463"/>
      <c r="F147" s="403">
        <v>100</v>
      </c>
      <c r="G147" s="403">
        <v>100</v>
      </c>
      <c r="H147" s="403">
        <v>180</v>
      </c>
      <c r="I147" s="403">
        <v>180</v>
      </c>
      <c r="J147" s="404">
        <v>1.8</v>
      </c>
      <c r="K147" s="57">
        <v>180</v>
      </c>
      <c r="L147" s="57">
        <v>160</v>
      </c>
      <c r="M147" s="57">
        <v>130</v>
      </c>
      <c r="N147" s="57">
        <v>100</v>
      </c>
      <c r="O147" s="82">
        <v>600</v>
      </c>
      <c r="P147" s="82">
        <v>400</v>
      </c>
      <c r="Q147" s="82">
        <v>286</v>
      </c>
      <c r="R147" s="82">
        <v>180</v>
      </c>
      <c r="S147" s="18">
        <v>3</v>
      </c>
      <c r="T147" s="18">
        <v>160</v>
      </c>
      <c r="U147" s="18">
        <v>145</v>
      </c>
      <c r="V147" s="18">
        <v>115</v>
      </c>
      <c r="W147" s="18">
        <v>100</v>
      </c>
      <c r="X147" s="18">
        <v>533.33333333333337</v>
      </c>
      <c r="Y147" s="18">
        <v>362.5</v>
      </c>
      <c r="Z147" s="18">
        <v>253.00000000000003</v>
      </c>
      <c r="AA147" s="18">
        <v>180</v>
      </c>
    </row>
    <row r="148" spans="1:27" ht="110.25" customHeight="1" x14ac:dyDescent="0.25">
      <c r="A148" s="55">
        <v>145</v>
      </c>
      <c r="B148" s="55" t="s">
        <v>92</v>
      </c>
      <c r="C148" s="461" t="s">
        <v>6771</v>
      </c>
      <c r="D148" s="462"/>
      <c r="E148" s="463"/>
      <c r="F148" s="403">
        <v>160</v>
      </c>
      <c r="G148" s="403">
        <v>145</v>
      </c>
      <c r="H148" s="403">
        <v>400</v>
      </c>
      <c r="I148" s="403">
        <v>362.5</v>
      </c>
      <c r="J148" s="404">
        <v>2.5</v>
      </c>
      <c r="K148" s="57">
        <v>180</v>
      </c>
      <c r="L148" s="57">
        <v>160</v>
      </c>
      <c r="M148" s="57">
        <v>130</v>
      </c>
      <c r="N148" s="57">
        <v>100</v>
      </c>
      <c r="O148" s="82">
        <v>600</v>
      </c>
      <c r="P148" s="82">
        <v>400</v>
      </c>
      <c r="Q148" s="82">
        <v>286</v>
      </c>
      <c r="R148" s="82">
        <v>180</v>
      </c>
      <c r="S148" s="18">
        <v>3</v>
      </c>
      <c r="T148" s="18">
        <v>160</v>
      </c>
      <c r="U148" s="18">
        <v>145</v>
      </c>
      <c r="V148" s="18">
        <v>115</v>
      </c>
      <c r="W148" s="18">
        <v>100</v>
      </c>
      <c r="X148" s="18">
        <v>533.33333333333337</v>
      </c>
      <c r="Y148" s="18">
        <v>362.5</v>
      </c>
      <c r="Z148" s="18">
        <v>253.00000000000003</v>
      </c>
      <c r="AA148" s="18">
        <v>180</v>
      </c>
    </row>
    <row r="149" spans="1:27" ht="126" customHeight="1" x14ac:dyDescent="0.25">
      <c r="A149" s="55">
        <v>146</v>
      </c>
      <c r="B149" s="55" t="s">
        <v>93</v>
      </c>
      <c r="C149" s="461" t="s">
        <v>6772</v>
      </c>
      <c r="D149" s="462"/>
      <c r="E149" s="463"/>
      <c r="F149" s="403">
        <v>130</v>
      </c>
      <c r="G149" s="403">
        <v>115</v>
      </c>
      <c r="H149" s="403">
        <v>286</v>
      </c>
      <c r="I149" s="403">
        <v>253.00000000000003</v>
      </c>
      <c r="J149" s="404">
        <v>2.2000000000000002</v>
      </c>
      <c r="K149" s="57">
        <v>180</v>
      </c>
      <c r="L149" s="57">
        <v>160</v>
      </c>
      <c r="M149" s="57">
        <v>130</v>
      </c>
      <c r="N149" s="57">
        <v>100</v>
      </c>
      <c r="O149" s="82">
        <v>600</v>
      </c>
      <c r="P149" s="82">
        <v>400</v>
      </c>
      <c r="Q149" s="82">
        <v>286</v>
      </c>
      <c r="R149" s="82">
        <v>180</v>
      </c>
      <c r="S149" s="18">
        <v>3</v>
      </c>
      <c r="T149" s="18">
        <v>160</v>
      </c>
      <c r="U149" s="18">
        <v>145</v>
      </c>
      <c r="V149" s="18">
        <v>115</v>
      </c>
      <c r="W149" s="18">
        <v>100</v>
      </c>
      <c r="X149" s="18">
        <v>533.33333333333337</v>
      </c>
      <c r="Y149" s="18">
        <v>362.5</v>
      </c>
      <c r="Z149" s="18">
        <v>253.00000000000003</v>
      </c>
      <c r="AA149" s="18">
        <v>180</v>
      </c>
    </row>
    <row r="150" spans="1:27" ht="78.75" customHeight="1" x14ac:dyDescent="0.25">
      <c r="A150" s="55">
        <v>147</v>
      </c>
      <c r="B150" s="55" t="s">
        <v>94</v>
      </c>
      <c r="C150" s="461" t="s">
        <v>6773</v>
      </c>
      <c r="D150" s="462"/>
      <c r="E150" s="463"/>
      <c r="F150" s="403">
        <v>100</v>
      </c>
      <c r="G150" s="403">
        <v>100</v>
      </c>
      <c r="H150" s="403">
        <v>180</v>
      </c>
      <c r="I150" s="403">
        <v>180</v>
      </c>
      <c r="J150" s="404">
        <v>1.8</v>
      </c>
      <c r="K150" s="57">
        <v>180</v>
      </c>
      <c r="L150" s="57">
        <v>160</v>
      </c>
      <c r="M150" s="57">
        <v>130</v>
      </c>
      <c r="N150" s="57">
        <v>100</v>
      </c>
      <c r="O150" s="82">
        <v>600</v>
      </c>
      <c r="P150" s="82">
        <v>400</v>
      </c>
      <c r="Q150" s="82">
        <v>286</v>
      </c>
      <c r="R150" s="82">
        <v>180</v>
      </c>
      <c r="S150" s="18">
        <v>3</v>
      </c>
      <c r="T150" s="18">
        <v>160</v>
      </c>
      <c r="U150" s="18">
        <v>145</v>
      </c>
      <c r="V150" s="18">
        <v>115</v>
      </c>
      <c r="W150" s="18">
        <v>100</v>
      </c>
      <c r="X150" s="18">
        <v>533.33333333333337</v>
      </c>
      <c r="Y150" s="18">
        <v>362.5</v>
      </c>
      <c r="Z150" s="18">
        <v>253.00000000000003</v>
      </c>
      <c r="AA150" s="18">
        <v>180</v>
      </c>
    </row>
    <row r="151" spans="1:27" ht="31.5" x14ac:dyDescent="0.25">
      <c r="A151" s="55">
        <v>141</v>
      </c>
      <c r="B151" s="55" t="s">
        <v>806</v>
      </c>
      <c r="C151" s="56" t="s">
        <v>849</v>
      </c>
      <c r="D151" s="56" t="s">
        <v>6532</v>
      </c>
      <c r="E151" s="56" t="s">
        <v>6467</v>
      </c>
      <c r="F151" s="400">
        <v>200</v>
      </c>
      <c r="G151" s="400">
        <v>180</v>
      </c>
      <c r="H151" s="400">
        <v>666.66666666666663</v>
      </c>
      <c r="I151" s="400">
        <v>600</v>
      </c>
      <c r="J151" s="396">
        <v>3.333333333333333</v>
      </c>
      <c r="K151" s="216">
        <v>200</v>
      </c>
      <c r="L151" s="216">
        <v>180</v>
      </c>
      <c r="M151" s="216">
        <v>160</v>
      </c>
      <c r="N151" s="216">
        <v>120</v>
      </c>
      <c r="O151" s="401">
        <v>666.66666666666663</v>
      </c>
      <c r="P151" s="401">
        <v>450</v>
      </c>
      <c r="Q151" s="401">
        <v>352</v>
      </c>
      <c r="R151" s="401">
        <v>216</v>
      </c>
      <c r="S151" s="18">
        <v>2</v>
      </c>
      <c r="T151" s="402">
        <v>180</v>
      </c>
      <c r="U151" s="402">
        <v>160</v>
      </c>
      <c r="V151" s="402">
        <v>145</v>
      </c>
      <c r="W151" s="402">
        <v>110</v>
      </c>
      <c r="X151" s="401">
        <v>600</v>
      </c>
      <c r="Y151" s="401">
        <v>400</v>
      </c>
      <c r="Z151" s="401">
        <v>319</v>
      </c>
      <c r="AA151" s="401">
        <v>198</v>
      </c>
    </row>
    <row r="152" spans="1:27" ht="110.25" customHeight="1" x14ac:dyDescent="0.25">
      <c r="A152" s="55">
        <v>142</v>
      </c>
      <c r="B152" s="55" t="s">
        <v>20</v>
      </c>
      <c r="C152" s="461" t="s">
        <v>6774</v>
      </c>
      <c r="D152" s="462"/>
      <c r="E152" s="463"/>
      <c r="F152" s="403">
        <v>180</v>
      </c>
      <c r="G152" s="403">
        <v>160</v>
      </c>
      <c r="H152" s="403">
        <v>450</v>
      </c>
      <c r="I152" s="403">
        <v>400</v>
      </c>
      <c r="J152" s="404">
        <v>2.5</v>
      </c>
      <c r="K152" s="57">
        <v>200</v>
      </c>
      <c r="L152" s="57">
        <v>180</v>
      </c>
      <c r="M152" s="57">
        <v>160</v>
      </c>
      <c r="N152" s="57">
        <v>120</v>
      </c>
      <c r="O152" s="82">
        <v>666.66666666666663</v>
      </c>
      <c r="P152" s="82">
        <v>450</v>
      </c>
      <c r="Q152" s="82">
        <v>352</v>
      </c>
      <c r="R152" s="82">
        <v>216</v>
      </c>
      <c r="S152" s="18">
        <v>3</v>
      </c>
      <c r="T152" s="18">
        <v>180</v>
      </c>
      <c r="U152" s="18">
        <v>160</v>
      </c>
      <c r="V152" s="18">
        <v>145</v>
      </c>
      <c r="W152" s="18">
        <v>110</v>
      </c>
      <c r="X152" s="18">
        <v>600</v>
      </c>
      <c r="Y152" s="18">
        <v>400</v>
      </c>
      <c r="Z152" s="18">
        <v>319</v>
      </c>
      <c r="AA152" s="18">
        <v>198</v>
      </c>
    </row>
    <row r="153" spans="1:27" ht="126" customHeight="1" x14ac:dyDescent="0.25">
      <c r="A153" s="55">
        <v>143</v>
      </c>
      <c r="B153" s="55" t="s">
        <v>21</v>
      </c>
      <c r="C153" s="461" t="s">
        <v>6775</v>
      </c>
      <c r="D153" s="462"/>
      <c r="E153" s="463"/>
      <c r="F153" s="403">
        <v>160</v>
      </c>
      <c r="G153" s="403">
        <v>145</v>
      </c>
      <c r="H153" s="403">
        <v>352</v>
      </c>
      <c r="I153" s="403">
        <v>319</v>
      </c>
      <c r="J153" s="404">
        <v>2.2000000000000002</v>
      </c>
      <c r="K153" s="57">
        <v>200</v>
      </c>
      <c r="L153" s="57">
        <v>180</v>
      </c>
      <c r="M153" s="57">
        <v>160</v>
      </c>
      <c r="N153" s="57">
        <v>120</v>
      </c>
      <c r="O153" s="82">
        <v>666.66666666666663</v>
      </c>
      <c r="P153" s="82">
        <v>450</v>
      </c>
      <c r="Q153" s="82">
        <v>352</v>
      </c>
      <c r="R153" s="82">
        <v>216</v>
      </c>
      <c r="S153" s="18">
        <v>3</v>
      </c>
      <c r="T153" s="18">
        <v>180</v>
      </c>
      <c r="U153" s="18">
        <v>160</v>
      </c>
      <c r="V153" s="18">
        <v>145</v>
      </c>
      <c r="W153" s="18">
        <v>110</v>
      </c>
      <c r="X153" s="18">
        <v>600</v>
      </c>
      <c r="Y153" s="18">
        <v>400</v>
      </c>
      <c r="Z153" s="18">
        <v>319</v>
      </c>
      <c r="AA153" s="18">
        <v>198</v>
      </c>
    </row>
    <row r="154" spans="1:27" ht="63" customHeight="1" x14ac:dyDescent="0.25">
      <c r="A154" s="55">
        <v>144</v>
      </c>
      <c r="B154" s="55" t="s">
        <v>22</v>
      </c>
      <c r="C154" s="461" t="s">
        <v>6776</v>
      </c>
      <c r="D154" s="462"/>
      <c r="E154" s="463"/>
      <c r="F154" s="403">
        <v>120</v>
      </c>
      <c r="G154" s="403">
        <v>110</v>
      </c>
      <c r="H154" s="403">
        <v>216</v>
      </c>
      <c r="I154" s="403">
        <v>198</v>
      </c>
      <c r="J154" s="404">
        <v>1.8</v>
      </c>
      <c r="K154" s="57">
        <v>200</v>
      </c>
      <c r="L154" s="57">
        <v>180</v>
      </c>
      <c r="M154" s="57">
        <v>160</v>
      </c>
      <c r="N154" s="57">
        <v>120</v>
      </c>
      <c r="O154" s="82">
        <v>666.66666666666663</v>
      </c>
      <c r="P154" s="82">
        <v>450</v>
      </c>
      <c r="Q154" s="82">
        <v>352</v>
      </c>
      <c r="R154" s="82">
        <v>216</v>
      </c>
      <c r="S154" s="18">
        <v>3</v>
      </c>
      <c r="T154" s="18">
        <v>180</v>
      </c>
      <c r="U154" s="18">
        <v>160</v>
      </c>
      <c r="V154" s="18">
        <v>145</v>
      </c>
      <c r="W154" s="18">
        <v>110</v>
      </c>
      <c r="X154" s="18">
        <v>600</v>
      </c>
      <c r="Y154" s="18">
        <v>400</v>
      </c>
      <c r="Z154" s="18">
        <v>319</v>
      </c>
      <c r="AA154" s="18">
        <v>198</v>
      </c>
    </row>
    <row r="155" spans="1:27" ht="110.25" customHeight="1" x14ac:dyDescent="0.25">
      <c r="A155" s="55">
        <v>145</v>
      </c>
      <c r="B155" s="55" t="s">
        <v>92</v>
      </c>
      <c r="C155" s="461" t="s">
        <v>6777</v>
      </c>
      <c r="D155" s="462"/>
      <c r="E155" s="463"/>
      <c r="F155" s="403">
        <v>180</v>
      </c>
      <c r="G155" s="403">
        <v>160</v>
      </c>
      <c r="H155" s="403">
        <v>450</v>
      </c>
      <c r="I155" s="403">
        <v>400</v>
      </c>
      <c r="J155" s="404">
        <v>2.5</v>
      </c>
      <c r="K155" s="57">
        <v>200</v>
      </c>
      <c r="L155" s="57">
        <v>180</v>
      </c>
      <c r="M155" s="57">
        <v>160</v>
      </c>
      <c r="N155" s="57">
        <v>120</v>
      </c>
      <c r="O155" s="82">
        <v>666.66666666666663</v>
      </c>
      <c r="P155" s="82">
        <v>450</v>
      </c>
      <c r="Q155" s="82">
        <v>352</v>
      </c>
      <c r="R155" s="82">
        <v>216</v>
      </c>
      <c r="S155" s="18">
        <v>3</v>
      </c>
      <c r="T155" s="18">
        <v>180</v>
      </c>
      <c r="U155" s="18">
        <v>160</v>
      </c>
      <c r="V155" s="18">
        <v>145</v>
      </c>
      <c r="W155" s="18">
        <v>110</v>
      </c>
      <c r="X155" s="18">
        <v>600</v>
      </c>
      <c r="Y155" s="18">
        <v>400</v>
      </c>
      <c r="Z155" s="18">
        <v>319</v>
      </c>
      <c r="AA155" s="18">
        <v>198</v>
      </c>
    </row>
    <row r="156" spans="1:27" ht="126" customHeight="1" x14ac:dyDescent="0.25">
      <c r="A156" s="55">
        <v>146</v>
      </c>
      <c r="B156" s="55" t="s">
        <v>93</v>
      </c>
      <c r="C156" s="461" t="s">
        <v>6778</v>
      </c>
      <c r="D156" s="462"/>
      <c r="E156" s="463"/>
      <c r="F156" s="403">
        <v>160</v>
      </c>
      <c r="G156" s="403">
        <v>145</v>
      </c>
      <c r="H156" s="403">
        <v>352</v>
      </c>
      <c r="I156" s="403">
        <v>319</v>
      </c>
      <c r="J156" s="404">
        <v>2.2000000000000002</v>
      </c>
      <c r="K156" s="57">
        <v>200</v>
      </c>
      <c r="L156" s="57">
        <v>180</v>
      </c>
      <c r="M156" s="57">
        <v>160</v>
      </c>
      <c r="N156" s="57">
        <v>120</v>
      </c>
      <c r="O156" s="82">
        <v>666.66666666666663</v>
      </c>
      <c r="P156" s="82">
        <v>450</v>
      </c>
      <c r="Q156" s="82">
        <v>352</v>
      </c>
      <c r="R156" s="82">
        <v>216</v>
      </c>
      <c r="S156" s="18">
        <v>3</v>
      </c>
      <c r="T156" s="18">
        <v>180</v>
      </c>
      <c r="U156" s="18">
        <v>160</v>
      </c>
      <c r="V156" s="18">
        <v>145</v>
      </c>
      <c r="W156" s="18">
        <v>110</v>
      </c>
      <c r="X156" s="18">
        <v>600</v>
      </c>
      <c r="Y156" s="18">
        <v>400</v>
      </c>
      <c r="Z156" s="18">
        <v>319</v>
      </c>
      <c r="AA156" s="18">
        <v>198</v>
      </c>
    </row>
    <row r="157" spans="1:27" ht="63" customHeight="1" x14ac:dyDescent="0.25">
      <c r="A157" s="55">
        <v>147</v>
      </c>
      <c r="B157" s="55" t="s">
        <v>94</v>
      </c>
      <c r="C157" s="461" t="s">
        <v>6779</v>
      </c>
      <c r="D157" s="462"/>
      <c r="E157" s="463"/>
      <c r="F157" s="403">
        <v>120</v>
      </c>
      <c r="G157" s="403">
        <v>110</v>
      </c>
      <c r="H157" s="403">
        <v>216</v>
      </c>
      <c r="I157" s="403">
        <v>198</v>
      </c>
      <c r="J157" s="404">
        <v>1.8</v>
      </c>
      <c r="K157" s="57">
        <v>200</v>
      </c>
      <c r="L157" s="57">
        <v>180</v>
      </c>
      <c r="M157" s="57">
        <v>160</v>
      </c>
      <c r="N157" s="57">
        <v>120</v>
      </c>
      <c r="O157" s="82">
        <v>666.66666666666663</v>
      </c>
      <c r="P157" s="82">
        <v>450</v>
      </c>
      <c r="Q157" s="82">
        <v>352</v>
      </c>
      <c r="R157" s="82">
        <v>216</v>
      </c>
      <c r="S157" s="18">
        <v>3</v>
      </c>
      <c r="T157" s="18">
        <v>180</v>
      </c>
      <c r="U157" s="18">
        <v>160</v>
      </c>
      <c r="V157" s="18">
        <v>145</v>
      </c>
      <c r="W157" s="18">
        <v>110</v>
      </c>
      <c r="X157" s="18">
        <v>600</v>
      </c>
      <c r="Y157" s="18">
        <v>400</v>
      </c>
      <c r="Z157" s="18">
        <v>319</v>
      </c>
      <c r="AA157" s="18">
        <v>198</v>
      </c>
    </row>
    <row r="158" spans="1:27" ht="31.5" x14ac:dyDescent="0.25">
      <c r="A158" s="55">
        <v>148</v>
      </c>
      <c r="B158" s="55" t="s">
        <v>810</v>
      </c>
      <c r="C158" s="56" t="s">
        <v>849</v>
      </c>
      <c r="D158" s="56" t="s">
        <v>6467</v>
      </c>
      <c r="E158" s="56" t="s">
        <v>6439</v>
      </c>
      <c r="F158" s="400">
        <v>200</v>
      </c>
      <c r="G158" s="400">
        <v>180</v>
      </c>
      <c r="H158" s="400">
        <v>666.66666666666663</v>
      </c>
      <c r="I158" s="400">
        <v>600</v>
      </c>
      <c r="J158" s="396">
        <v>3.333333333333333</v>
      </c>
      <c r="K158" s="216">
        <v>200</v>
      </c>
      <c r="L158" s="216">
        <v>180</v>
      </c>
      <c r="M158" s="216">
        <v>160</v>
      </c>
      <c r="N158" s="216">
        <v>120</v>
      </c>
      <c r="O158" s="401">
        <v>666.66666666666663</v>
      </c>
      <c r="P158" s="401">
        <v>450</v>
      </c>
      <c r="Q158" s="401">
        <v>352</v>
      </c>
      <c r="R158" s="401">
        <v>216</v>
      </c>
      <c r="S158" s="18">
        <v>2</v>
      </c>
      <c r="T158" s="402">
        <v>180</v>
      </c>
      <c r="U158" s="402">
        <v>160</v>
      </c>
      <c r="V158" s="402">
        <v>145</v>
      </c>
      <c r="W158" s="402">
        <v>110</v>
      </c>
      <c r="X158" s="401">
        <v>600</v>
      </c>
      <c r="Y158" s="401">
        <v>400</v>
      </c>
      <c r="Z158" s="401">
        <v>319</v>
      </c>
      <c r="AA158" s="401">
        <v>198</v>
      </c>
    </row>
    <row r="159" spans="1:27" ht="110.25" customHeight="1" x14ac:dyDescent="0.25">
      <c r="A159" s="55">
        <v>149</v>
      </c>
      <c r="B159" s="55" t="s">
        <v>20</v>
      </c>
      <c r="C159" s="461" t="s">
        <v>6780</v>
      </c>
      <c r="D159" s="462"/>
      <c r="E159" s="463"/>
      <c r="F159" s="403">
        <v>180</v>
      </c>
      <c r="G159" s="403">
        <v>160</v>
      </c>
      <c r="H159" s="403">
        <v>450</v>
      </c>
      <c r="I159" s="403">
        <v>400</v>
      </c>
      <c r="J159" s="404">
        <v>2.5</v>
      </c>
      <c r="K159" s="57">
        <v>200</v>
      </c>
      <c r="L159" s="57">
        <v>180</v>
      </c>
      <c r="M159" s="57">
        <v>160</v>
      </c>
      <c r="N159" s="57">
        <v>120</v>
      </c>
      <c r="O159" s="82">
        <v>666.66666666666663</v>
      </c>
      <c r="P159" s="82">
        <v>450</v>
      </c>
      <c r="Q159" s="82">
        <v>352</v>
      </c>
      <c r="R159" s="82">
        <v>216</v>
      </c>
      <c r="S159" s="18">
        <v>3</v>
      </c>
      <c r="T159" s="18">
        <v>180</v>
      </c>
      <c r="U159" s="18">
        <v>160</v>
      </c>
      <c r="V159" s="18">
        <v>145</v>
      </c>
      <c r="W159" s="18">
        <v>110</v>
      </c>
      <c r="X159" s="18">
        <v>600</v>
      </c>
      <c r="Y159" s="18">
        <v>400</v>
      </c>
      <c r="Z159" s="18">
        <v>319</v>
      </c>
      <c r="AA159" s="18">
        <v>198</v>
      </c>
    </row>
    <row r="160" spans="1:27" ht="126" customHeight="1" x14ac:dyDescent="0.25">
      <c r="A160" s="55">
        <v>150</v>
      </c>
      <c r="B160" s="55" t="s">
        <v>21</v>
      </c>
      <c r="C160" s="461" t="s">
        <v>6781</v>
      </c>
      <c r="D160" s="462"/>
      <c r="E160" s="463"/>
      <c r="F160" s="403">
        <v>160</v>
      </c>
      <c r="G160" s="403">
        <v>145</v>
      </c>
      <c r="H160" s="403">
        <v>352</v>
      </c>
      <c r="I160" s="403">
        <v>319</v>
      </c>
      <c r="J160" s="404">
        <v>2.2000000000000002</v>
      </c>
      <c r="K160" s="57">
        <v>200</v>
      </c>
      <c r="L160" s="57">
        <v>180</v>
      </c>
      <c r="M160" s="57">
        <v>160</v>
      </c>
      <c r="N160" s="57">
        <v>120</v>
      </c>
      <c r="O160" s="82">
        <v>666.66666666666663</v>
      </c>
      <c r="P160" s="82">
        <v>450</v>
      </c>
      <c r="Q160" s="82">
        <v>352</v>
      </c>
      <c r="R160" s="82">
        <v>216</v>
      </c>
      <c r="S160" s="18">
        <v>3</v>
      </c>
      <c r="T160" s="18">
        <v>180</v>
      </c>
      <c r="U160" s="18">
        <v>160</v>
      </c>
      <c r="V160" s="18">
        <v>145</v>
      </c>
      <c r="W160" s="18">
        <v>110</v>
      </c>
      <c r="X160" s="18">
        <v>600</v>
      </c>
      <c r="Y160" s="18">
        <v>400</v>
      </c>
      <c r="Z160" s="18">
        <v>319</v>
      </c>
      <c r="AA160" s="18">
        <v>198</v>
      </c>
    </row>
    <row r="161" spans="1:27" ht="63" customHeight="1" x14ac:dyDescent="0.25">
      <c r="A161" s="55">
        <v>151</v>
      </c>
      <c r="B161" s="55" t="s">
        <v>22</v>
      </c>
      <c r="C161" s="461" t="s">
        <v>6782</v>
      </c>
      <c r="D161" s="462"/>
      <c r="E161" s="463"/>
      <c r="F161" s="403">
        <v>120</v>
      </c>
      <c r="G161" s="403">
        <v>110</v>
      </c>
      <c r="H161" s="403">
        <v>216</v>
      </c>
      <c r="I161" s="403">
        <v>198</v>
      </c>
      <c r="J161" s="404">
        <v>1.8</v>
      </c>
      <c r="K161" s="57">
        <v>200</v>
      </c>
      <c r="L161" s="57">
        <v>180</v>
      </c>
      <c r="M161" s="57">
        <v>160</v>
      </c>
      <c r="N161" s="57">
        <v>120</v>
      </c>
      <c r="O161" s="82">
        <v>666.66666666666663</v>
      </c>
      <c r="P161" s="82">
        <v>450</v>
      </c>
      <c r="Q161" s="82">
        <v>352</v>
      </c>
      <c r="R161" s="82">
        <v>216</v>
      </c>
      <c r="S161" s="18">
        <v>3</v>
      </c>
      <c r="T161" s="18">
        <v>180</v>
      </c>
      <c r="U161" s="18">
        <v>160</v>
      </c>
      <c r="V161" s="18">
        <v>145</v>
      </c>
      <c r="W161" s="18">
        <v>110</v>
      </c>
      <c r="X161" s="18">
        <v>600</v>
      </c>
      <c r="Y161" s="18">
        <v>400</v>
      </c>
      <c r="Z161" s="18">
        <v>319</v>
      </c>
      <c r="AA161" s="18">
        <v>198</v>
      </c>
    </row>
    <row r="162" spans="1:27" ht="110.25" customHeight="1" x14ac:dyDescent="0.25">
      <c r="A162" s="55">
        <v>152</v>
      </c>
      <c r="B162" s="55" t="s">
        <v>92</v>
      </c>
      <c r="C162" s="461" t="s">
        <v>6783</v>
      </c>
      <c r="D162" s="462"/>
      <c r="E162" s="463"/>
      <c r="F162" s="403">
        <v>180</v>
      </c>
      <c r="G162" s="403">
        <v>160</v>
      </c>
      <c r="H162" s="403">
        <v>450</v>
      </c>
      <c r="I162" s="403">
        <v>400</v>
      </c>
      <c r="J162" s="404">
        <v>2.5</v>
      </c>
      <c r="K162" s="57">
        <v>200</v>
      </c>
      <c r="L162" s="57">
        <v>180</v>
      </c>
      <c r="M162" s="57">
        <v>160</v>
      </c>
      <c r="N162" s="57">
        <v>120</v>
      </c>
      <c r="O162" s="82">
        <v>666.66666666666663</v>
      </c>
      <c r="P162" s="82">
        <v>450</v>
      </c>
      <c r="Q162" s="82">
        <v>352</v>
      </c>
      <c r="R162" s="82">
        <v>216</v>
      </c>
      <c r="S162" s="18">
        <v>3</v>
      </c>
      <c r="T162" s="18">
        <v>180</v>
      </c>
      <c r="U162" s="18">
        <v>160</v>
      </c>
      <c r="V162" s="18">
        <v>145</v>
      </c>
      <c r="W162" s="18">
        <v>110</v>
      </c>
      <c r="X162" s="18">
        <v>600</v>
      </c>
      <c r="Y162" s="18">
        <v>400</v>
      </c>
      <c r="Z162" s="18">
        <v>319</v>
      </c>
      <c r="AA162" s="18">
        <v>198</v>
      </c>
    </row>
    <row r="163" spans="1:27" ht="126" customHeight="1" x14ac:dyDescent="0.25">
      <c r="A163" s="55">
        <v>153</v>
      </c>
      <c r="B163" s="55" t="s">
        <v>93</v>
      </c>
      <c r="C163" s="461" t="s">
        <v>6784</v>
      </c>
      <c r="D163" s="462"/>
      <c r="E163" s="463"/>
      <c r="F163" s="403">
        <v>160</v>
      </c>
      <c r="G163" s="403">
        <v>145</v>
      </c>
      <c r="H163" s="403">
        <v>352</v>
      </c>
      <c r="I163" s="403">
        <v>319</v>
      </c>
      <c r="J163" s="404">
        <v>2.2000000000000002</v>
      </c>
      <c r="K163" s="57">
        <v>200</v>
      </c>
      <c r="L163" s="57">
        <v>180</v>
      </c>
      <c r="M163" s="57">
        <v>160</v>
      </c>
      <c r="N163" s="57">
        <v>120</v>
      </c>
      <c r="O163" s="82">
        <v>666.66666666666663</v>
      </c>
      <c r="P163" s="82">
        <v>450</v>
      </c>
      <c r="Q163" s="82">
        <v>352</v>
      </c>
      <c r="R163" s="82">
        <v>216</v>
      </c>
      <c r="S163" s="18">
        <v>3</v>
      </c>
      <c r="T163" s="18">
        <v>180</v>
      </c>
      <c r="U163" s="18">
        <v>160</v>
      </c>
      <c r="V163" s="18">
        <v>145</v>
      </c>
      <c r="W163" s="18">
        <v>110</v>
      </c>
      <c r="X163" s="18">
        <v>600</v>
      </c>
      <c r="Y163" s="18">
        <v>400</v>
      </c>
      <c r="Z163" s="18">
        <v>319</v>
      </c>
      <c r="AA163" s="18">
        <v>198</v>
      </c>
    </row>
    <row r="164" spans="1:27" ht="63" customHeight="1" x14ac:dyDescent="0.25">
      <c r="A164" s="55">
        <v>154</v>
      </c>
      <c r="B164" s="55" t="s">
        <v>94</v>
      </c>
      <c r="C164" s="461" t="s">
        <v>6785</v>
      </c>
      <c r="D164" s="462"/>
      <c r="E164" s="463"/>
      <c r="F164" s="403">
        <v>120</v>
      </c>
      <c r="G164" s="403">
        <v>110</v>
      </c>
      <c r="H164" s="403">
        <v>216</v>
      </c>
      <c r="I164" s="403">
        <v>198</v>
      </c>
      <c r="J164" s="404">
        <v>1.8</v>
      </c>
      <c r="K164" s="57">
        <v>200</v>
      </c>
      <c r="L164" s="57">
        <v>180</v>
      </c>
      <c r="M164" s="57">
        <v>160</v>
      </c>
      <c r="N164" s="57">
        <v>120</v>
      </c>
      <c r="O164" s="82">
        <v>666.66666666666663</v>
      </c>
      <c r="P164" s="82">
        <v>450</v>
      </c>
      <c r="Q164" s="82">
        <v>352</v>
      </c>
      <c r="R164" s="82">
        <v>216</v>
      </c>
      <c r="S164" s="18">
        <v>3</v>
      </c>
      <c r="T164" s="18">
        <v>180</v>
      </c>
      <c r="U164" s="18">
        <v>160</v>
      </c>
      <c r="V164" s="18">
        <v>145</v>
      </c>
      <c r="W164" s="18">
        <v>110</v>
      </c>
      <c r="X164" s="18">
        <v>600</v>
      </c>
      <c r="Y164" s="18">
        <v>400</v>
      </c>
      <c r="Z164" s="18">
        <v>319</v>
      </c>
      <c r="AA164" s="18">
        <v>198</v>
      </c>
    </row>
    <row r="165" spans="1:27" ht="63" x14ac:dyDescent="0.25">
      <c r="A165" s="55">
        <v>155</v>
      </c>
      <c r="B165" s="55" t="s">
        <v>971</v>
      </c>
      <c r="C165" s="56" t="s">
        <v>6473</v>
      </c>
      <c r="D165" s="56" t="s">
        <v>6472</v>
      </c>
      <c r="E165" s="56" t="s">
        <v>6474</v>
      </c>
      <c r="F165" s="400">
        <v>180</v>
      </c>
      <c r="G165" s="400">
        <v>160</v>
      </c>
      <c r="H165" s="400">
        <v>600</v>
      </c>
      <c r="I165" s="400">
        <v>533.33333333333337</v>
      </c>
      <c r="J165" s="396">
        <v>3.3333333333333335</v>
      </c>
      <c r="K165" s="216">
        <v>180</v>
      </c>
      <c r="L165" s="216">
        <v>160</v>
      </c>
      <c r="M165" s="216">
        <v>130</v>
      </c>
      <c r="N165" s="216">
        <v>100</v>
      </c>
      <c r="O165" s="401">
        <v>600</v>
      </c>
      <c r="P165" s="401">
        <v>400</v>
      </c>
      <c r="Q165" s="401">
        <v>286</v>
      </c>
      <c r="R165" s="401">
        <v>180</v>
      </c>
      <c r="S165" s="18">
        <v>3</v>
      </c>
      <c r="T165" s="402">
        <v>160</v>
      </c>
      <c r="U165" s="402">
        <v>145</v>
      </c>
      <c r="V165" s="402">
        <v>115</v>
      </c>
      <c r="W165" s="402">
        <v>100</v>
      </c>
      <c r="X165" s="401">
        <v>533.33333333333337</v>
      </c>
      <c r="Y165" s="401">
        <v>362.5</v>
      </c>
      <c r="Z165" s="401">
        <v>253.00000000000003</v>
      </c>
      <c r="AA165" s="401">
        <v>180</v>
      </c>
    </row>
    <row r="166" spans="1:27" ht="141.75" customHeight="1" x14ac:dyDescent="0.25">
      <c r="A166" s="55">
        <v>156</v>
      </c>
      <c r="B166" s="55" t="s">
        <v>20</v>
      </c>
      <c r="C166" s="461" t="s">
        <v>6786</v>
      </c>
      <c r="D166" s="462"/>
      <c r="E166" s="463"/>
      <c r="F166" s="403">
        <v>160</v>
      </c>
      <c r="G166" s="403">
        <v>145</v>
      </c>
      <c r="H166" s="403">
        <v>400</v>
      </c>
      <c r="I166" s="403">
        <v>362.5</v>
      </c>
      <c r="J166" s="404">
        <v>2.5</v>
      </c>
      <c r="K166" s="57">
        <v>180</v>
      </c>
      <c r="L166" s="57">
        <v>160</v>
      </c>
      <c r="M166" s="57">
        <v>130</v>
      </c>
      <c r="N166" s="57">
        <v>100</v>
      </c>
      <c r="O166" s="82">
        <v>600</v>
      </c>
      <c r="P166" s="82">
        <v>400</v>
      </c>
      <c r="Q166" s="82">
        <v>286</v>
      </c>
      <c r="R166" s="82">
        <v>180</v>
      </c>
      <c r="S166" s="18">
        <v>3</v>
      </c>
      <c r="T166" s="18">
        <v>160</v>
      </c>
      <c r="U166" s="18">
        <v>145</v>
      </c>
      <c r="V166" s="18">
        <v>115</v>
      </c>
      <c r="W166" s="18">
        <v>100</v>
      </c>
      <c r="X166" s="18">
        <v>533.33333333333337</v>
      </c>
      <c r="Y166" s="18">
        <v>362.5</v>
      </c>
      <c r="Z166" s="18">
        <v>253.00000000000003</v>
      </c>
      <c r="AA166" s="18">
        <v>180</v>
      </c>
    </row>
    <row r="167" spans="1:27" ht="157.5" customHeight="1" x14ac:dyDescent="0.25">
      <c r="A167" s="55">
        <v>157</v>
      </c>
      <c r="B167" s="55" t="s">
        <v>21</v>
      </c>
      <c r="C167" s="461" t="s">
        <v>6787</v>
      </c>
      <c r="D167" s="462"/>
      <c r="E167" s="463"/>
      <c r="F167" s="403">
        <v>130</v>
      </c>
      <c r="G167" s="403">
        <v>115</v>
      </c>
      <c r="H167" s="403">
        <v>286</v>
      </c>
      <c r="I167" s="403">
        <v>253.00000000000003</v>
      </c>
      <c r="J167" s="404">
        <v>2.2000000000000002</v>
      </c>
      <c r="K167" s="57">
        <v>180</v>
      </c>
      <c r="L167" s="57">
        <v>160</v>
      </c>
      <c r="M167" s="57">
        <v>130</v>
      </c>
      <c r="N167" s="57">
        <v>100</v>
      </c>
      <c r="O167" s="82">
        <v>600</v>
      </c>
      <c r="P167" s="82">
        <v>400</v>
      </c>
      <c r="Q167" s="82">
        <v>286</v>
      </c>
      <c r="R167" s="82">
        <v>180</v>
      </c>
      <c r="S167" s="18">
        <v>3</v>
      </c>
      <c r="T167" s="18">
        <v>160</v>
      </c>
      <c r="U167" s="18">
        <v>145</v>
      </c>
      <c r="V167" s="18">
        <v>115</v>
      </c>
      <c r="W167" s="18">
        <v>100</v>
      </c>
      <c r="X167" s="18">
        <v>533.33333333333337</v>
      </c>
      <c r="Y167" s="18">
        <v>362.5</v>
      </c>
      <c r="Z167" s="18">
        <v>253.00000000000003</v>
      </c>
      <c r="AA167" s="18">
        <v>180</v>
      </c>
    </row>
    <row r="168" spans="1:27" ht="110.25" customHeight="1" x14ac:dyDescent="0.25">
      <c r="A168" s="55">
        <v>158</v>
      </c>
      <c r="B168" s="55" t="s">
        <v>22</v>
      </c>
      <c r="C168" s="461" t="s">
        <v>6788</v>
      </c>
      <c r="D168" s="462"/>
      <c r="E168" s="463"/>
      <c r="F168" s="403">
        <v>100</v>
      </c>
      <c r="G168" s="403">
        <v>100</v>
      </c>
      <c r="H168" s="403">
        <v>180</v>
      </c>
      <c r="I168" s="403">
        <v>180</v>
      </c>
      <c r="J168" s="404">
        <v>1.8</v>
      </c>
      <c r="K168" s="57">
        <v>180</v>
      </c>
      <c r="L168" s="57">
        <v>160</v>
      </c>
      <c r="M168" s="57">
        <v>130</v>
      </c>
      <c r="N168" s="57">
        <v>100</v>
      </c>
      <c r="O168" s="82">
        <v>600</v>
      </c>
      <c r="P168" s="82">
        <v>400</v>
      </c>
      <c r="Q168" s="82">
        <v>286</v>
      </c>
      <c r="R168" s="82">
        <v>180</v>
      </c>
      <c r="S168" s="18">
        <v>3</v>
      </c>
      <c r="T168" s="18">
        <v>160</v>
      </c>
      <c r="U168" s="18">
        <v>145</v>
      </c>
      <c r="V168" s="18">
        <v>115</v>
      </c>
      <c r="W168" s="18">
        <v>100</v>
      </c>
      <c r="X168" s="18">
        <v>533.33333333333337</v>
      </c>
      <c r="Y168" s="18">
        <v>362.5</v>
      </c>
      <c r="Z168" s="18">
        <v>253.00000000000003</v>
      </c>
      <c r="AA168" s="18">
        <v>180</v>
      </c>
    </row>
    <row r="169" spans="1:27" ht="141.75" customHeight="1" x14ac:dyDescent="0.25">
      <c r="A169" s="55">
        <v>159</v>
      </c>
      <c r="B169" s="55" t="s">
        <v>92</v>
      </c>
      <c r="C169" s="461" t="s">
        <v>6789</v>
      </c>
      <c r="D169" s="462"/>
      <c r="E169" s="463"/>
      <c r="F169" s="403">
        <v>160</v>
      </c>
      <c r="G169" s="403">
        <v>145</v>
      </c>
      <c r="H169" s="403">
        <v>400</v>
      </c>
      <c r="I169" s="403">
        <v>362.5</v>
      </c>
      <c r="J169" s="404">
        <v>2.5</v>
      </c>
      <c r="K169" s="57">
        <v>180</v>
      </c>
      <c r="L169" s="57">
        <v>160</v>
      </c>
      <c r="M169" s="57">
        <v>130</v>
      </c>
      <c r="N169" s="57">
        <v>100</v>
      </c>
      <c r="O169" s="82">
        <v>600</v>
      </c>
      <c r="P169" s="82">
        <v>400</v>
      </c>
      <c r="Q169" s="82">
        <v>286</v>
      </c>
      <c r="R169" s="82">
        <v>180</v>
      </c>
      <c r="S169" s="18">
        <v>3</v>
      </c>
      <c r="T169" s="18">
        <v>160</v>
      </c>
      <c r="U169" s="18">
        <v>145</v>
      </c>
      <c r="V169" s="18">
        <v>115</v>
      </c>
      <c r="W169" s="18">
        <v>100</v>
      </c>
      <c r="X169" s="18">
        <v>533.33333333333337</v>
      </c>
      <c r="Y169" s="18">
        <v>362.5</v>
      </c>
      <c r="Z169" s="18">
        <v>253.00000000000003</v>
      </c>
      <c r="AA169" s="18">
        <v>180</v>
      </c>
    </row>
    <row r="170" spans="1:27" ht="157.5" customHeight="1" x14ac:dyDescent="0.25">
      <c r="A170" s="55">
        <v>160</v>
      </c>
      <c r="B170" s="55" t="s">
        <v>93</v>
      </c>
      <c r="C170" s="461" t="s">
        <v>6790</v>
      </c>
      <c r="D170" s="462"/>
      <c r="E170" s="463"/>
      <c r="F170" s="403">
        <v>130</v>
      </c>
      <c r="G170" s="403">
        <v>115</v>
      </c>
      <c r="H170" s="403">
        <v>286</v>
      </c>
      <c r="I170" s="403">
        <v>253.00000000000003</v>
      </c>
      <c r="J170" s="404">
        <v>2.2000000000000002</v>
      </c>
      <c r="K170" s="57">
        <v>180</v>
      </c>
      <c r="L170" s="57">
        <v>160</v>
      </c>
      <c r="M170" s="57">
        <v>130</v>
      </c>
      <c r="N170" s="57">
        <v>100</v>
      </c>
      <c r="O170" s="82">
        <v>600</v>
      </c>
      <c r="P170" s="82">
        <v>400</v>
      </c>
      <c r="Q170" s="82">
        <v>286</v>
      </c>
      <c r="R170" s="82">
        <v>180</v>
      </c>
      <c r="S170" s="18">
        <v>3</v>
      </c>
      <c r="T170" s="18">
        <v>160</v>
      </c>
      <c r="U170" s="18">
        <v>145</v>
      </c>
      <c r="V170" s="18">
        <v>115</v>
      </c>
      <c r="W170" s="18">
        <v>100</v>
      </c>
      <c r="X170" s="18">
        <v>533.33333333333337</v>
      </c>
      <c r="Y170" s="18">
        <v>362.5</v>
      </c>
      <c r="Z170" s="18">
        <v>253.00000000000003</v>
      </c>
      <c r="AA170" s="18">
        <v>180</v>
      </c>
    </row>
    <row r="171" spans="1:27" ht="110.25" customHeight="1" x14ac:dyDescent="0.25">
      <c r="A171" s="55">
        <v>161</v>
      </c>
      <c r="B171" s="55" t="s">
        <v>94</v>
      </c>
      <c r="C171" s="461" t="s">
        <v>6791</v>
      </c>
      <c r="D171" s="462"/>
      <c r="E171" s="463"/>
      <c r="F171" s="403">
        <v>100</v>
      </c>
      <c r="G171" s="403">
        <v>100</v>
      </c>
      <c r="H171" s="403">
        <v>180</v>
      </c>
      <c r="I171" s="403">
        <v>180</v>
      </c>
      <c r="J171" s="404">
        <v>1.8</v>
      </c>
      <c r="K171" s="57">
        <v>180</v>
      </c>
      <c r="L171" s="57">
        <v>160</v>
      </c>
      <c r="M171" s="57">
        <v>130</v>
      </c>
      <c r="N171" s="57">
        <v>100</v>
      </c>
      <c r="O171" s="82">
        <v>600</v>
      </c>
      <c r="P171" s="82">
        <v>400</v>
      </c>
      <c r="Q171" s="82">
        <v>286</v>
      </c>
      <c r="R171" s="82">
        <v>180</v>
      </c>
      <c r="S171" s="18">
        <v>3</v>
      </c>
      <c r="T171" s="18">
        <v>160</v>
      </c>
      <c r="U171" s="18">
        <v>145</v>
      </c>
      <c r="V171" s="18">
        <v>115</v>
      </c>
      <c r="W171" s="18">
        <v>100</v>
      </c>
      <c r="X171" s="18">
        <v>533.33333333333337</v>
      </c>
      <c r="Y171" s="18">
        <v>362.5</v>
      </c>
      <c r="Z171" s="18">
        <v>253.00000000000003</v>
      </c>
      <c r="AA171" s="18">
        <v>180</v>
      </c>
    </row>
    <row r="172" spans="1:27" ht="47.25" x14ac:dyDescent="0.25">
      <c r="A172" s="55">
        <v>162</v>
      </c>
      <c r="B172" s="55" t="s">
        <v>974</v>
      </c>
      <c r="C172" s="56" t="s">
        <v>6480</v>
      </c>
      <c r="D172" s="56" t="s">
        <v>6479</v>
      </c>
      <c r="E172" s="56" t="s">
        <v>6481</v>
      </c>
      <c r="F172" s="400">
        <v>180</v>
      </c>
      <c r="G172" s="400">
        <v>160</v>
      </c>
      <c r="H172" s="400">
        <v>600</v>
      </c>
      <c r="I172" s="400">
        <v>533.33333333333337</v>
      </c>
      <c r="J172" s="396">
        <v>3.3333333333333335</v>
      </c>
      <c r="K172" s="216">
        <v>180</v>
      </c>
      <c r="L172" s="216">
        <v>160</v>
      </c>
      <c r="M172" s="216">
        <v>130</v>
      </c>
      <c r="N172" s="216">
        <v>100</v>
      </c>
      <c r="O172" s="401">
        <v>600</v>
      </c>
      <c r="P172" s="401">
        <v>400</v>
      </c>
      <c r="Q172" s="401">
        <v>286</v>
      </c>
      <c r="R172" s="401">
        <v>180</v>
      </c>
      <c r="S172" s="18">
        <v>3</v>
      </c>
      <c r="T172" s="402">
        <v>160</v>
      </c>
      <c r="U172" s="402">
        <v>145</v>
      </c>
      <c r="V172" s="402">
        <v>115</v>
      </c>
      <c r="W172" s="402">
        <v>100</v>
      </c>
      <c r="X172" s="401">
        <v>533.33333333333337</v>
      </c>
      <c r="Y172" s="401">
        <v>362.5</v>
      </c>
      <c r="Z172" s="401">
        <v>253.00000000000003</v>
      </c>
      <c r="AA172" s="401">
        <v>180</v>
      </c>
    </row>
    <row r="173" spans="1:27" ht="157.5" customHeight="1" x14ac:dyDescent="0.25">
      <c r="A173" s="55">
        <v>163</v>
      </c>
      <c r="B173" s="55" t="s">
        <v>20</v>
      </c>
      <c r="C173" s="461" t="s">
        <v>6792</v>
      </c>
      <c r="D173" s="462"/>
      <c r="E173" s="463"/>
      <c r="F173" s="403">
        <v>160</v>
      </c>
      <c r="G173" s="403">
        <v>145</v>
      </c>
      <c r="H173" s="403">
        <v>400</v>
      </c>
      <c r="I173" s="403">
        <v>362.5</v>
      </c>
      <c r="J173" s="404">
        <v>2.5</v>
      </c>
      <c r="K173" s="57">
        <v>180</v>
      </c>
      <c r="L173" s="57">
        <v>160</v>
      </c>
      <c r="M173" s="57">
        <v>130</v>
      </c>
      <c r="N173" s="57">
        <v>100</v>
      </c>
      <c r="O173" s="82">
        <v>600</v>
      </c>
      <c r="P173" s="82">
        <v>400</v>
      </c>
      <c r="Q173" s="82">
        <v>286</v>
      </c>
      <c r="R173" s="82">
        <v>180</v>
      </c>
      <c r="S173" s="18">
        <v>3</v>
      </c>
      <c r="T173" s="18">
        <v>160</v>
      </c>
      <c r="U173" s="18">
        <v>145</v>
      </c>
      <c r="V173" s="18">
        <v>115</v>
      </c>
      <c r="W173" s="18">
        <v>100</v>
      </c>
      <c r="X173" s="18">
        <v>533.33333333333337</v>
      </c>
      <c r="Y173" s="18">
        <v>362.5</v>
      </c>
      <c r="Z173" s="18">
        <v>253.00000000000003</v>
      </c>
      <c r="AA173" s="18">
        <v>180</v>
      </c>
    </row>
    <row r="174" spans="1:27" ht="173.25" customHeight="1" x14ac:dyDescent="0.25">
      <c r="A174" s="55">
        <v>164</v>
      </c>
      <c r="B174" s="55" t="s">
        <v>21</v>
      </c>
      <c r="C174" s="461" t="s">
        <v>6793</v>
      </c>
      <c r="D174" s="462"/>
      <c r="E174" s="463"/>
      <c r="F174" s="403">
        <v>130</v>
      </c>
      <c r="G174" s="403">
        <v>115</v>
      </c>
      <c r="H174" s="403">
        <v>286</v>
      </c>
      <c r="I174" s="403">
        <v>253.00000000000003</v>
      </c>
      <c r="J174" s="404">
        <v>2.2000000000000002</v>
      </c>
      <c r="K174" s="57">
        <v>180</v>
      </c>
      <c r="L174" s="57">
        <v>160</v>
      </c>
      <c r="M174" s="57">
        <v>130</v>
      </c>
      <c r="N174" s="57">
        <v>100</v>
      </c>
      <c r="O174" s="82">
        <v>600</v>
      </c>
      <c r="P174" s="82">
        <v>400</v>
      </c>
      <c r="Q174" s="82">
        <v>286</v>
      </c>
      <c r="R174" s="82">
        <v>180</v>
      </c>
      <c r="S174" s="18">
        <v>3</v>
      </c>
      <c r="T174" s="18">
        <v>160</v>
      </c>
      <c r="U174" s="18">
        <v>145</v>
      </c>
      <c r="V174" s="18">
        <v>115</v>
      </c>
      <c r="W174" s="18">
        <v>100</v>
      </c>
      <c r="X174" s="18">
        <v>533.33333333333337</v>
      </c>
      <c r="Y174" s="18">
        <v>362.5</v>
      </c>
      <c r="Z174" s="18">
        <v>253.00000000000003</v>
      </c>
      <c r="AA174" s="18">
        <v>180</v>
      </c>
    </row>
    <row r="175" spans="1:27" ht="110.25" customHeight="1" x14ac:dyDescent="0.25">
      <c r="A175" s="55">
        <v>165</v>
      </c>
      <c r="B175" s="55" t="s">
        <v>22</v>
      </c>
      <c r="C175" s="461" t="s">
        <v>6794</v>
      </c>
      <c r="D175" s="462"/>
      <c r="E175" s="463"/>
      <c r="F175" s="403">
        <v>100</v>
      </c>
      <c r="G175" s="403">
        <v>100</v>
      </c>
      <c r="H175" s="403">
        <v>180</v>
      </c>
      <c r="I175" s="403">
        <v>180</v>
      </c>
      <c r="J175" s="404">
        <v>1.8</v>
      </c>
      <c r="K175" s="57">
        <v>180</v>
      </c>
      <c r="L175" s="57">
        <v>160</v>
      </c>
      <c r="M175" s="57">
        <v>130</v>
      </c>
      <c r="N175" s="57">
        <v>100</v>
      </c>
      <c r="O175" s="82">
        <v>600</v>
      </c>
      <c r="P175" s="82">
        <v>400</v>
      </c>
      <c r="Q175" s="82">
        <v>286</v>
      </c>
      <c r="R175" s="82">
        <v>180</v>
      </c>
      <c r="S175" s="18">
        <v>3</v>
      </c>
      <c r="T175" s="18">
        <v>160</v>
      </c>
      <c r="U175" s="18">
        <v>145</v>
      </c>
      <c r="V175" s="18">
        <v>115</v>
      </c>
      <c r="W175" s="18">
        <v>100</v>
      </c>
      <c r="X175" s="18">
        <v>533.33333333333337</v>
      </c>
      <c r="Y175" s="18">
        <v>362.5</v>
      </c>
      <c r="Z175" s="18">
        <v>253.00000000000003</v>
      </c>
      <c r="AA175" s="18">
        <v>180</v>
      </c>
    </row>
    <row r="176" spans="1:27" ht="157.5" customHeight="1" x14ac:dyDescent="0.25">
      <c r="A176" s="55">
        <v>166</v>
      </c>
      <c r="B176" s="55" t="s">
        <v>92</v>
      </c>
      <c r="C176" s="461" t="s">
        <v>6795</v>
      </c>
      <c r="D176" s="462"/>
      <c r="E176" s="463"/>
      <c r="F176" s="403">
        <v>160</v>
      </c>
      <c r="G176" s="403">
        <v>145</v>
      </c>
      <c r="H176" s="403">
        <v>400</v>
      </c>
      <c r="I176" s="403">
        <v>362.5</v>
      </c>
      <c r="J176" s="404">
        <v>2.5</v>
      </c>
      <c r="K176" s="57">
        <v>180</v>
      </c>
      <c r="L176" s="57">
        <v>160</v>
      </c>
      <c r="M176" s="57">
        <v>130</v>
      </c>
      <c r="N176" s="57">
        <v>100</v>
      </c>
      <c r="O176" s="82">
        <v>600</v>
      </c>
      <c r="P176" s="82">
        <v>400</v>
      </c>
      <c r="Q176" s="82">
        <v>286</v>
      </c>
      <c r="R176" s="82">
        <v>180</v>
      </c>
      <c r="S176" s="18">
        <v>3</v>
      </c>
      <c r="T176" s="18">
        <v>160</v>
      </c>
      <c r="U176" s="18">
        <v>145</v>
      </c>
      <c r="V176" s="18">
        <v>115</v>
      </c>
      <c r="W176" s="18">
        <v>100</v>
      </c>
      <c r="X176" s="18">
        <v>533.33333333333337</v>
      </c>
      <c r="Y176" s="18">
        <v>362.5</v>
      </c>
      <c r="Z176" s="18">
        <v>253.00000000000003</v>
      </c>
      <c r="AA176" s="18">
        <v>180</v>
      </c>
    </row>
    <row r="177" spans="1:27" ht="173.25" customHeight="1" x14ac:dyDescent="0.25">
      <c r="A177" s="55">
        <v>167</v>
      </c>
      <c r="B177" s="55" t="s">
        <v>93</v>
      </c>
      <c r="C177" s="461" t="s">
        <v>6796</v>
      </c>
      <c r="D177" s="462"/>
      <c r="E177" s="463"/>
      <c r="F177" s="403">
        <v>130</v>
      </c>
      <c r="G177" s="403">
        <v>115</v>
      </c>
      <c r="H177" s="403">
        <v>286</v>
      </c>
      <c r="I177" s="403">
        <v>253.00000000000003</v>
      </c>
      <c r="J177" s="404">
        <v>2.2000000000000002</v>
      </c>
      <c r="K177" s="57">
        <v>180</v>
      </c>
      <c r="L177" s="57">
        <v>160</v>
      </c>
      <c r="M177" s="57">
        <v>130</v>
      </c>
      <c r="N177" s="57">
        <v>100</v>
      </c>
      <c r="O177" s="82">
        <v>600</v>
      </c>
      <c r="P177" s="82">
        <v>400</v>
      </c>
      <c r="Q177" s="82">
        <v>286</v>
      </c>
      <c r="R177" s="82">
        <v>180</v>
      </c>
      <c r="S177" s="18">
        <v>3</v>
      </c>
      <c r="T177" s="18">
        <v>160</v>
      </c>
      <c r="U177" s="18">
        <v>145</v>
      </c>
      <c r="V177" s="18">
        <v>115</v>
      </c>
      <c r="W177" s="18">
        <v>100</v>
      </c>
      <c r="X177" s="18">
        <v>533.33333333333337</v>
      </c>
      <c r="Y177" s="18">
        <v>362.5</v>
      </c>
      <c r="Z177" s="18">
        <v>253.00000000000003</v>
      </c>
      <c r="AA177" s="18">
        <v>180</v>
      </c>
    </row>
    <row r="178" spans="1:27" ht="110.25" customHeight="1" x14ac:dyDescent="0.25">
      <c r="A178" s="55">
        <v>168</v>
      </c>
      <c r="B178" s="55" t="s">
        <v>94</v>
      </c>
      <c r="C178" s="461" t="s">
        <v>6797</v>
      </c>
      <c r="D178" s="462"/>
      <c r="E178" s="463"/>
      <c r="F178" s="403">
        <v>100</v>
      </c>
      <c r="G178" s="403">
        <v>100</v>
      </c>
      <c r="H178" s="403">
        <v>180</v>
      </c>
      <c r="I178" s="403">
        <v>180</v>
      </c>
      <c r="J178" s="404">
        <v>1.8</v>
      </c>
      <c r="K178" s="57">
        <v>180</v>
      </c>
      <c r="L178" s="57">
        <v>160</v>
      </c>
      <c r="M178" s="57">
        <v>130</v>
      </c>
      <c r="N178" s="57">
        <v>100</v>
      </c>
      <c r="O178" s="82">
        <v>600</v>
      </c>
      <c r="P178" s="82">
        <v>400</v>
      </c>
      <c r="Q178" s="82">
        <v>286</v>
      </c>
      <c r="R178" s="82">
        <v>180</v>
      </c>
      <c r="S178" s="18">
        <v>3</v>
      </c>
      <c r="T178" s="18">
        <v>160</v>
      </c>
      <c r="U178" s="18">
        <v>145</v>
      </c>
      <c r="V178" s="18">
        <v>115</v>
      </c>
      <c r="W178" s="18">
        <v>100</v>
      </c>
      <c r="X178" s="18">
        <v>533.33333333333337</v>
      </c>
      <c r="Y178" s="18">
        <v>362.5</v>
      </c>
      <c r="Z178" s="18">
        <v>253.00000000000003</v>
      </c>
      <c r="AA178" s="18">
        <v>180</v>
      </c>
    </row>
    <row r="179" spans="1:27" ht="31.5" x14ac:dyDescent="0.25">
      <c r="A179" s="55">
        <v>169</v>
      </c>
      <c r="B179" s="55" t="s">
        <v>621</v>
      </c>
      <c r="C179" s="56" t="s">
        <v>5127</v>
      </c>
      <c r="D179" s="56" t="s">
        <v>651</v>
      </c>
      <c r="E179" s="56" t="s">
        <v>6430</v>
      </c>
      <c r="F179" s="400">
        <v>200</v>
      </c>
      <c r="G179" s="400">
        <v>180</v>
      </c>
      <c r="H179" s="400">
        <v>666.66666666666663</v>
      </c>
      <c r="I179" s="400">
        <v>600</v>
      </c>
      <c r="J179" s="396">
        <v>3.333333333333333</v>
      </c>
      <c r="K179" s="216">
        <v>200</v>
      </c>
      <c r="L179" s="216">
        <v>180</v>
      </c>
      <c r="M179" s="216">
        <v>160</v>
      </c>
      <c r="N179" s="216">
        <v>120</v>
      </c>
      <c r="O179" s="401">
        <v>666.66666666666663</v>
      </c>
      <c r="P179" s="401">
        <v>450</v>
      </c>
      <c r="Q179" s="401">
        <v>352</v>
      </c>
      <c r="R179" s="401">
        <v>216</v>
      </c>
      <c r="S179" s="18">
        <v>2</v>
      </c>
      <c r="T179" s="402">
        <v>180</v>
      </c>
      <c r="U179" s="402">
        <v>160</v>
      </c>
      <c r="V179" s="402">
        <v>145</v>
      </c>
      <c r="W179" s="402">
        <v>110</v>
      </c>
      <c r="X179" s="401">
        <v>600</v>
      </c>
      <c r="Y179" s="401">
        <v>400</v>
      </c>
      <c r="Z179" s="401">
        <v>319</v>
      </c>
      <c r="AA179" s="401">
        <v>198</v>
      </c>
    </row>
    <row r="180" spans="1:27" ht="110.25" customHeight="1" x14ac:dyDescent="0.25">
      <c r="A180" s="55">
        <v>170</v>
      </c>
      <c r="B180" s="55" t="s">
        <v>20</v>
      </c>
      <c r="C180" s="461" t="s">
        <v>6798</v>
      </c>
      <c r="D180" s="462"/>
      <c r="E180" s="463"/>
      <c r="F180" s="403">
        <v>180</v>
      </c>
      <c r="G180" s="403">
        <v>160</v>
      </c>
      <c r="H180" s="403">
        <v>450</v>
      </c>
      <c r="I180" s="403">
        <v>400</v>
      </c>
      <c r="J180" s="404">
        <v>2.5</v>
      </c>
      <c r="K180" s="57">
        <v>200</v>
      </c>
      <c r="L180" s="57">
        <v>180</v>
      </c>
      <c r="M180" s="57">
        <v>160</v>
      </c>
      <c r="N180" s="57">
        <v>120</v>
      </c>
      <c r="O180" s="82">
        <v>666.66666666666663</v>
      </c>
      <c r="P180" s="82">
        <v>450</v>
      </c>
      <c r="Q180" s="82">
        <v>352</v>
      </c>
      <c r="R180" s="82">
        <v>216</v>
      </c>
      <c r="S180" s="18">
        <v>2</v>
      </c>
      <c r="T180" s="18">
        <v>180</v>
      </c>
      <c r="U180" s="18">
        <v>160</v>
      </c>
      <c r="V180" s="18">
        <v>145</v>
      </c>
      <c r="W180" s="18">
        <v>110</v>
      </c>
      <c r="X180" s="18">
        <v>600</v>
      </c>
      <c r="Y180" s="18">
        <v>400</v>
      </c>
      <c r="Z180" s="18">
        <v>319</v>
      </c>
      <c r="AA180" s="18">
        <v>198</v>
      </c>
    </row>
    <row r="181" spans="1:27" ht="126" customHeight="1" x14ac:dyDescent="0.25">
      <c r="A181" s="55">
        <v>171</v>
      </c>
      <c r="B181" s="55" t="s">
        <v>21</v>
      </c>
      <c r="C181" s="461" t="s">
        <v>6799</v>
      </c>
      <c r="D181" s="462"/>
      <c r="E181" s="463"/>
      <c r="F181" s="403">
        <v>160</v>
      </c>
      <c r="G181" s="403">
        <v>145</v>
      </c>
      <c r="H181" s="403">
        <v>352</v>
      </c>
      <c r="I181" s="403">
        <v>319</v>
      </c>
      <c r="J181" s="404">
        <v>2.2000000000000002</v>
      </c>
      <c r="K181" s="57">
        <v>200</v>
      </c>
      <c r="L181" s="57">
        <v>180</v>
      </c>
      <c r="M181" s="57">
        <v>160</v>
      </c>
      <c r="N181" s="57">
        <v>120</v>
      </c>
      <c r="O181" s="82">
        <v>666.66666666666663</v>
      </c>
      <c r="P181" s="82">
        <v>450</v>
      </c>
      <c r="Q181" s="82">
        <v>352</v>
      </c>
      <c r="R181" s="82">
        <v>216</v>
      </c>
      <c r="S181" s="18">
        <v>2</v>
      </c>
      <c r="T181" s="18">
        <v>180</v>
      </c>
      <c r="U181" s="18">
        <v>160</v>
      </c>
      <c r="V181" s="18">
        <v>145</v>
      </c>
      <c r="W181" s="18">
        <v>110</v>
      </c>
      <c r="X181" s="18">
        <v>600</v>
      </c>
      <c r="Y181" s="18">
        <v>400</v>
      </c>
      <c r="Z181" s="18">
        <v>319</v>
      </c>
      <c r="AA181" s="18">
        <v>198</v>
      </c>
    </row>
    <row r="182" spans="1:27" ht="63" customHeight="1" x14ac:dyDescent="0.25">
      <c r="A182" s="55">
        <v>172</v>
      </c>
      <c r="B182" s="55" t="s">
        <v>22</v>
      </c>
      <c r="C182" s="461" t="s">
        <v>6800</v>
      </c>
      <c r="D182" s="462"/>
      <c r="E182" s="463"/>
      <c r="F182" s="403">
        <v>120</v>
      </c>
      <c r="G182" s="403">
        <v>110</v>
      </c>
      <c r="H182" s="403">
        <v>216</v>
      </c>
      <c r="I182" s="403">
        <v>198</v>
      </c>
      <c r="J182" s="404">
        <v>1.8</v>
      </c>
      <c r="K182" s="57">
        <v>200</v>
      </c>
      <c r="L182" s="57">
        <v>180</v>
      </c>
      <c r="M182" s="57">
        <v>160</v>
      </c>
      <c r="N182" s="57">
        <v>120</v>
      </c>
      <c r="O182" s="82">
        <v>666.66666666666663</v>
      </c>
      <c r="P182" s="82">
        <v>450</v>
      </c>
      <c r="Q182" s="82">
        <v>352</v>
      </c>
      <c r="R182" s="82">
        <v>216</v>
      </c>
      <c r="S182" s="18">
        <v>2</v>
      </c>
      <c r="T182" s="18">
        <v>180</v>
      </c>
      <c r="U182" s="18">
        <v>160</v>
      </c>
      <c r="V182" s="18">
        <v>145</v>
      </c>
      <c r="W182" s="18">
        <v>110</v>
      </c>
      <c r="X182" s="18">
        <v>600</v>
      </c>
      <c r="Y182" s="18">
        <v>400</v>
      </c>
      <c r="Z182" s="18">
        <v>319</v>
      </c>
      <c r="AA182" s="18">
        <v>198</v>
      </c>
    </row>
    <row r="183" spans="1:27" ht="110.25" customHeight="1" x14ac:dyDescent="0.25">
      <c r="A183" s="55">
        <v>173</v>
      </c>
      <c r="B183" s="55" t="s">
        <v>92</v>
      </c>
      <c r="C183" s="461" t="s">
        <v>6801</v>
      </c>
      <c r="D183" s="462"/>
      <c r="E183" s="463"/>
      <c r="F183" s="403">
        <v>180</v>
      </c>
      <c r="G183" s="403">
        <v>160</v>
      </c>
      <c r="H183" s="403">
        <v>450</v>
      </c>
      <c r="I183" s="403">
        <v>400</v>
      </c>
      <c r="J183" s="404">
        <v>2.5</v>
      </c>
      <c r="K183" s="57">
        <v>200</v>
      </c>
      <c r="L183" s="57">
        <v>180</v>
      </c>
      <c r="M183" s="57">
        <v>160</v>
      </c>
      <c r="N183" s="57">
        <v>120</v>
      </c>
      <c r="O183" s="82">
        <v>666.66666666666663</v>
      </c>
      <c r="P183" s="82">
        <v>450</v>
      </c>
      <c r="Q183" s="82">
        <v>352</v>
      </c>
      <c r="R183" s="82">
        <v>216</v>
      </c>
      <c r="S183" s="18">
        <v>2</v>
      </c>
      <c r="T183" s="18">
        <v>180</v>
      </c>
      <c r="U183" s="18">
        <v>160</v>
      </c>
      <c r="V183" s="18">
        <v>145</v>
      </c>
      <c r="W183" s="18">
        <v>110</v>
      </c>
      <c r="X183" s="18">
        <v>600</v>
      </c>
      <c r="Y183" s="18">
        <v>400</v>
      </c>
      <c r="Z183" s="18">
        <v>319</v>
      </c>
      <c r="AA183" s="18">
        <v>198</v>
      </c>
    </row>
    <row r="184" spans="1:27" ht="126" customHeight="1" x14ac:dyDescent="0.25">
      <c r="A184" s="55">
        <v>174</v>
      </c>
      <c r="B184" s="55" t="s">
        <v>93</v>
      </c>
      <c r="C184" s="461" t="s">
        <v>6802</v>
      </c>
      <c r="D184" s="462"/>
      <c r="E184" s="463"/>
      <c r="F184" s="403">
        <v>160</v>
      </c>
      <c r="G184" s="403">
        <v>145</v>
      </c>
      <c r="H184" s="403">
        <v>352</v>
      </c>
      <c r="I184" s="403">
        <v>319</v>
      </c>
      <c r="J184" s="404">
        <v>2.2000000000000002</v>
      </c>
      <c r="K184" s="57">
        <v>200</v>
      </c>
      <c r="L184" s="57">
        <v>180</v>
      </c>
      <c r="M184" s="57">
        <v>160</v>
      </c>
      <c r="N184" s="57">
        <v>120</v>
      </c>
      <c r="O184" s="82">
        <v>666.66666666666663</v>
      </c>
      <c r="P184" s="82">
        <v>450</v>
      </c>
      <c r="Q184" s="82">
        <v>352</v>
      </c>
      <c r="R184" s="82">
        <v>216</v>
      </c>
      <c r="S184" s="18">
        <v>2</v>
      </c>
      <c r="T184" s="18">
        <v>180</v>
      </c>
      <c r="U184" s="18">
        <v>160</v>
      </c>
      <c r="V184" s="18">
        <v>145</v>
      </c>
      <c r="W184" s="18">
        <v>110</v>
      </c>
      <c r="X184" s="18">
        <v>600</v>
      </c>
      <c r="Y184" s="18">
        <v>400</v>
      </c>
      <c r="Z184" s="18">
        <v>319</v>
      </c>
      <c r="AA184" s="18">
        <v>198</v>
      </c>
    </row>
    <row r="185" spans="1:27" ht="63" customHeight="1" x14ac:dyDescent="0.25">
      <c r="A185" s="55">
        <v>175</v>
      </c>
      <c r="B185" s="55" t="s">
        <v>94</v>
      </c>
      <c r="C185" s="461" t="s">
        <v>6803</v>
      </c>
      <c r="D185" s="462"/>
      <c r="E185" s="463"/>
      <c r="F185" s="403">
        <v>120</v>
      </c>
      <c r="G185" s="403">
        <v>110</v>
      </c>
      <c r="H185" s="403">
        <v>216</v>
      </c>
      <c r="I185" s="403">
        <v>198</v>
      </c>
      <c r="J185" s="404">
        <v>1.8</v>
      </c>
      <c r="K185" s="57">
        <v>200</v>
      </c>
      <c r="L185" s="57">
        <v>180</v>
      </c>
      <c r="M185" s="57">
        <v>160</v>
      </c>
      <c r="N185" s="57">
        <v>120</v>
      </c>
      <c r="O185" s="82">
        <v>666.66666666666663</v>
      </c>
      <c r="P185" s="82">
        <v>450</v>
      </c>
      <c r="Q185" s="82">
        <v>352</v>
      </c>
      <c r="R185" s="82">
        <v>216</v>
      </c>
      <c r="S185" s="18">
        <v>2</v>
      </c>
      <c r="T185" s="18">
        <v>180</v>
      </c>
      <c r="U185" s="18">
        <v>160</v>
      </c>
      <c r="V185" s="18">
        <v>145</v>
      </c>
      <c r="W185" s="18">
        <v>110</v>
      </c>
      <c r="X185" s="18">
        <v>600</v>
      </c>
      <c r="Y185" s="18">
        <v>400</v>
      </c>
      <c r="Z185" s="18">
        <v>319</v>
      </c>
      <c r="AA185" s="18">
        <v>198</v>
      </c>
    </row>
    <row r="186" spans="1:27" ht="31.5" x14ac:dyDescent="0.25">
      <c r="A186" s="55">
        <v>176</v>
      </c>
      <c r="B186" s="55" t="s">
        <v>916</v>
      </c>
      <c r="C186" s="56" t="s">
        <v>6491</v>
      </c>
      <c r="D186" s="56" t="s">
        <v>6490</v>
      </c>
      <c r="E186" s="56" t="s">
        <v>6492</v>
      </c>
      <c r="F186" s="400">
        <v>180</v>
      </c>
      <c r="G186" s="400">
        <v>160</v>
      </c>
      <c r="H186" s="400">
        <v>600</v>
      </c>
      <c r="I186" s="400">
        <v>533.33333333333337</v>
      </c>
      <c r="J186" s="396">
        <v>3.3333333333333335</v>
      </c>
      <c r="K186" s="216">
        <v>180</v>
      </c>
      <c r="L186" s="216">
        <v>160</v>
      </c>
      <c r="M186" s="216">
        <v>130</v>
      </c>
      <c r="N186" s="216">
        <v>100</v>
      </c>
      <c r="O186" s="401">
        <v>600</v>
      </c>
      <c r="P186" s="401">
        <v>400</v>
      </c>
      <c r="Q186" s="401">
        <v>286</v>
      </c>
      <c r="R186" s="401">
        <v>180</v>
      </c>
      <c r="S186" s="18">
        <v>3</v>
      </c>
      <c r="T186" s="402">
        <v>160</v>
      </c>
      <c r="U186" s="402">
        <v>145</v>
      </c>
      <c r="V186" s="402">
        <v>115</v>
      </c>
      <c r="W186" s="402">
        <v>100</v>
      </c>
      <c r="X186" s="401">
        <v>533.33333333333337</v>
      </c>
      <c r="Y186" s="401">
        <v>362.5</v>
      </c>
      <c r="Z186" s="401">
        <v>253.00000000000003</v>
      </c>
      <c r="AA186" s="401">
        <v>180</v>
      </c>
    </row>
    <row r="187" spans="1:27" ht="126" customHeight="1" x14ac:dyDescent="0.25">
      <c r="A187" s="55">
        <v>177</v>
      </c>
      <c r="B187" s="55" t="s">
        <v>20</v>
      </c>
      <c r="C187" s="461" t="s">
        <v>6804</v>
      </c>
      <c r="D187" s="462"/>
      <c r="E187" s="463"/>
      <c r="F187" s="403">
        <v>160</v>
      </c>
      <c r="G187" s="403">
        <v>145</v>
      </c>
      <c r="H187" s="403">
        <v>400</v>
      </c>
      <c r="I187" s="403">
        <v>362.5</v>
      </c>
      <c r="J187" s="404">
        <v>2.5</v>
      </c>
      <c r="K187" s="57">
        <v>180</v>
      </c>
      <c r="L187" s="57">
        <v>160</v>
      </c>
      <c r="M187" s="57">
        <v>130</v>
      </c>
      <c r="N187" s="57">
        <v>100</v>
      </c>
      <c r="O187" s="82">
        <v>600</v>
      </c>
      <c r="P187" s="82">
        <v>400</v>
      </c>
      <c r="Q187" s="82">
        <v>286</v>
      </c>
      <c r="R187" s="82">
        <v>180</v>
      </c>
      <c r="S187" s="18">
        <v>3</v>
      </c>
      <c r="T187" s="18">
        <v>160</v>
      </c>
      <c r="U187" s="18">
        <v>145</v>
      </c>
      <c r="V187" s="18">
        <v>115</v>
      </c>
      <c r="W187" s="18">
        <v>100</v>
      </c>
      <c r="X187" s="18">
        <v>533.33333333333337</v>
      </c>
      <c r="Y187" s="18">
        <v>362.5</v>
      </c>
      <c r="Z187" s="18">
        <v>253.00000000000003</v>
      </c>
      <c r="AA187" s="18">
        <v>180</v>
      </c>
    </row>
    <row r="188" spans="1:27" ht="141.75" customHeight="1" x14ac:dyDescent="0.25">
      <c r="A188" s="55">
        <v>178</v>
      </c>
      <c r="B188" s="55" t="s">
        <v>21</v>
      </c>
      <c r="C188" s="461" t="s">
        <v>6805</v>
      </c>
      <c r="D188" s="462"/>
      <c r="E188" s="463"/>
      <c r="F188" s="403">
        <v>130</v>
      </c>
      <c r="G188" s="403">
        <v>115</v>
      </c>
      <c r="H188" s="403">
        <v>286</v>
      </c>
      <c r="I188" s="403">
        <v>253.00000000000003</v>
      </c>
      <c r="J188" s="404">
        <v>2.2000000000000002</v>
      </c>
      <c r="K188" s="57">
        <v>180</v>
      </c>
      <c r="L188" s="57">
        <v>160</v>
      </c>
      <c r="M188" s="57">
        <v>130</v>
      </c>
      <c r="N188" s="57">
        <v>100</v>
      </c>
      <c r="O188" s="82">
        <v>600</v>
      </c>
      <c r="P188" s="82">
        <v>400</v>
      </c>
      <c r="Q188" s="82">
        <v>286</v>
      </c>
      <c r="R188" s="82">
        <v>180</v>
      </c>
      <c r="S188" s="18">
        <v>3</v>
      </c>
      <c r="T188" s="18">
        <v>160</v>
      </c>
      <c r="U188" s="18">
        <v>145</v>
      </c>
      <c r="V188" s="18">
        <v>115</v>
      </c>
      <c r="W188" s="18">
        <v>100</v>
      </c>
      <c r="X188" s="18">
        <v>533.33333333333337</v>
      </c>
      <c r="Y188" s="18">
        <v>362.5</v>
      </c>
      <c r="Z188" s="18">
        <v>253.00000000000003</v>
      </c>
      <c r="AA188" s="18">
        <v>180</v>
      </c>
    </row>
    <row r="189" spans="1:27" ht="78.75" customHeight="1" x14ac:dyDescent="0.25">
      <c r="A189" s="55">
        <v>179</v>
      </c>
      <c r="B189" s="55" t="s">
        <v>22</v>
      </c>
      <c r="C189" s="461" t="s">
        <v>6806</v>
      </c>
      <c r="D189" s="462"/>
      <c r="E189" s="463"/>
      <c r="F189" s="403">
        <v>100</v>
      </c>
      <c r="G189" s="403">
        <v>100</v>
      </c>
      <c r="H189" s="403">
        <v>180</v>
      </c>
      <c r="I189" s="403">
        <v>180</v>
      </c>
      <c r="J189" s="404">
        <v>1.8</v>
      </c>
      <c r="K189" s="57">
        <v>180</v>
      </c>
      <c r="L189" s="57">
        <v>160</v>
      </c>
      <c r="M189" s="57">
        <v>130</v>
      </c>
      <c r="N189" s="57">
        <v>100</v>
      </c>
      <c r="O189" s="82">
        <v>600</v>
      </c>
      <c r="P189" s="82">
        <v>400</v>
      </c>
      <c r="Q189" s="82">
        <v>286</v>
      </c>
      <c r="R189" s="82">
        <v>180</v>
      </c>
      <c r="S189" s="18">
        <v>3</v>
      </c>
      <c r="T189" s="18">
        <v>160</v>
      </c>
      <c r="U189" s="18">
        <v>145</v>
      </c>
      <c r="V189" s="18">
        <v>115</v>
      </c>
      <c r="W189" s="18">
        <v>100</v>
      </c>
      <c r="X189" s="18">
        <v>533.33333333333337</v>
      </c>
      <c r="Y189" s="18">
        <v>362.5</v>
      </c>
      <c r="Z189" s="18">
        <v>253.00000000000003</v>
      </c>
      <c r="AA189" s="18">
        <v>180</v>
      </c>
    </row>
    <row r="190" spans="1:27" ht="126" customHeight="1" x14ac:dyDescent="0.25">
      <c r="A190" s="55">
        <v>180</v>
      </c>
      <c r="B190" s="55" t="s">
        <v>92</v>
      </c>
      <c r="C190" s="461" t="s">
        <v>6807</v>
      </c>
      <c r="D190" s="462"/>
      <c r="E190" s="463"/>
      <c r="F190" s="403">
        <v>160</v>
      </c>
      <c r="G190" s="403">
        <v>145</v>
      </c>
      <c r="H190" s="403">
        <v>400</v>
      </c>
      <c r="I190" s="403">
        <v>362.5</v>
      </c>
      <c r="J190" s="404">
        <v>2.5</v>
      </c>
      <c r="K190" s="57">
        <v>180</v>
      </c>
      <c r="L190" s="57">
        <v>160</v>
      </c>
      <c r="M190" s="57">
        <v>130</v>
      </c>
      <c r="N190" s="57">
        <v>100</v>
      </c>
      <c r="O190" s="82">
        <v>600</v>
      </c>
      <c r="P190" s="82">
        <v>400</v>
      </c>
      <c r="Q190" s="82">
        <v>286</v>
      </c>
      <c r="R190" s="82">
        <v>180</v>
      </c>
      <c r="S190" s="18">
        <v>3</v>
      </c>
      <c r="T190" s="18">
        <v>160</v>
      </c>
      <c r="U190" s="18">
        <v>145</v>
      </c>
      <c r="V190" s="18">
        <v>115</v>
      </c>
      <c r="W190" s="18">
        <v>100</v>
      </c>
      <c r="X190" s="18">
        <v>533.33333333333337</v>
      </c>
      <c r="Y190" s="18">
        <v>362.5</v>
      </c>
      <c r="Z190" s="18">
        <v>253.00000000000003</v>
      </c>
      <c r="AA190" s="18">
        <v>180</v>
      </c>
    </row>
    <row r="191" spans="1:27" ht="141.75" customHeight="1" x14ac:dyDescent="0.25">
      <c r="A191" s="55">
        <v>181</v>
      </c>
      <c r="B191" s="55" t="s">
        <v>93</v>
      </c>
      <c r="C191" s="461" t="s">
        <v>6808</v>
      </c>
      <c r="D191" s="462"/>
      <c r="E191" s="463"/>
      <c r="F191" s="403">
        <v>130</v>
      </c>
      <c r="G191" s="403">
        <v>115</v>
      </c>
      <c r="H191" s="403">
        <v>286</v>
      </c>
      <c r="I191" s="403">
        <v>253.00000000000003</v>
      </c>
      <c r="J191" s="404">
        <v>2.2000000000000002</v>
      </c>
      <c r="K191" s="57">
        <v>180</v>
      </c>
      <c r="L191" s="57">
        <v>160</v>
      </c>
      <c r="M191" s="57">
        <v>130</v>
      </c>
      <c r="N191" s="57">
        <v>100</v>
      </c>
      <c r="O191" s="82">
        <v>600</v>
      </c>
      <c r="P191" s="82">
        <v>400</v>
      </c>
      <c r="Q191" s="82">
        <v>286</v>
      </c>
      <c r="R191" s="82">
        <v>180</v>
      </c>
      <c r="S191" s="18">
        <v>3</v>
      </c>
      <c r="T191" s="18">
        <v>160</v>
      </c>
      <c r="U191" s="18">
        <v>145</v>
      </c>
      <c r="V191" s="18">
        <v>115</v>
      </c>
      <c r="W191" s="18">
        <v>100</v>
      </c>
      <c r="X191" s="18">
        <v>533.33333333333337</v>
      </c>
      <c r="Y191" s="18">
        <v>362.5</v>
      </c>
      <c r="Z191" s="18">
        <v>253.00000000000003</v>
      </c>
      <c r="AA191" s="18">
        <v>180</v>
      </c>
    </row>
    <row r="192" spans="1:27" ht="78.75" customHeight="1" x14ac:dyDescent="0.25">
      <c r="A192" s="55">
        <v>182</v>
      </c>
      <c r="B192" s="55" t="s">
        <v>94</v>
      </c>
      <c r="C192" s="461" t="s">
        <v>6809</v>
      </c>
      <c r="D192" s="462"/>
      <c r="E192" s="463"/>
      <c r="F192" s="403">
        <v>100</v>
      </c>
      <c r="G192" s="403">
        <v>100</v>
      </c>
      <c r="H192" s="403">
        <v>180</v>
      </c>
      <c r="I192" s="403">
        <v>180</v>
      </c>
      <c r="J192" s="404">
        <v>1.8</v>
      </c>
      <c r="K192" s="57">
        <v>180</v>
      </c>
      <c r="L192" s="57">
        <v>160</v>
      </c>
      <c r="M192" s="57">
        <v>130</v>
      </c>
      <c r="N192" s="57">
        <v>100</v>
      </c>
      <c r="O192" s="82">
        <v>600</v>
      </c>
      <c r="P192" s="82">
        <v>400</v>
      </c>
      <c r="Q192" s="82">
        <v>286</v>
      </c>
      <c r="R192" s="82">
        <v>180</v>
      </c>
      <c r="S192" s="18">
        <v>3</v>
      </c>
      <c r="T192" s="18">
        <v>160</v>
      </c>
      <c r="U192" s="18">
        <v>145</v>
      </c>
      <c r="V192" s="18">
        <v>115</v>
      </c>
      <c r="W192" s="18">
        <v>100</v>
      </c>
      <c r="X192" s="18">
        <v>533.33333333333337</v>
      </c>
      <c r="Y192" s="18">
        <v>362.5</v>
      </c>
      <c r="Z192" s="18">
        <v>253.00000000000003</v>
      </c>
      <c r="AA192" s="18">
        <v>180</v>
      </c>
    </row>
    <row r="193" spans="1:27" ht="47.25" x14ac:dyDescent="0.25">
      <c r="A193" s="55">
        <v>183</v>
      </c>
      <c r="B193" s="55" t="s">
        <v>773</v>
      </c>
      <c r="C193" s="56" t="s">
        <v>6494</v>
      </c>
      <c r="D193" s="56" t="s">
        <v>6493</v>
      </c>
      <c r="E193" s="56" t="s">
        <v>6495</v>
      </c>
      <c r="F193" s="400">
        <v>180</v>
      </c>
      <c r="G193" s="400">
        <v>160</v>
      </c>
      <c r="H193" s="400">
        <v>600</v>
      </c>
      <c r="I193" s="400">
        <v>533.33333333333337</v>
      </c>
      <c r="J193" s="396">
        <v>3.3333333333333335</v>
      </c>
      <c r="K193" s="216">
        <v>180</v>
      </c>
      <c r="L193" s="216">
        <v>160</v>
      </c>
      <c r="M193" s="216">
        <v>130</v>
      </c>
      <c r="N193" s="216">
        <v>100</v>
      </c>
      <c r="O193" s="401">
        <v>600</v>
      </c>
      <c r="P193" s="401">
        <v>400</v>
      </c>
      <c r="Q193" s="401">
        <v>286</v>
      </c>
      <c r="R193" s="401">
        <v>180</v>
      </c>
      <c r="S193" s="18">
        <v>3</v>
      </c>
      <c r="T193" s="402">
        <v>160</v>
      </c>
      <c r="U193" s="402">
        <v>145</v>
      </c>
      <c r="V193" s="402">
        <v>115</v>
      </c>
      <c r="W193" s="402">
        <v>100</v>
      </c>
      <c r="X193" s="401">
        <v>533.33333333333337</v>
      </c>
      <c r="Y193" s="401">
        <v>362.5</v>
      </c>
      <c r="Z193" s="401">
        <v>253.00000000000003</v>
      </c>
      <c r="AA193" s="401">
        <v>180</v>
      </c>
    </row>
    <row r="194" spans="1:27" ht="141.75" customHeight="1" x14ac:dyDescent="0.25">
      <c r="A194" s="55">
        <v>184</v>
      </c>
      <c r="B194" s="55" t="s">
        <v>20</v>
      </c>
      <c r="C194" s="461" t="s">
        <v>6810</v>
      </c>
      <c r="D194" s="462"/>
      <c r="E194" s="463"/>
      <c r="F194" s="403">
        <v>160</v>
      </c>
      <c r="G194" s="403">
        <v>145</v>
      </c>
      <c r="H194" s="403">
        <v>400</v>
      </c>
      <c r="I194" s="403">
        <v>362.5</v>
      </c>
      <c r="J194" s="404">
        <v>2.5</v>
      </c>
      <c r="K194" s="57">
        <v>180</v>
      </c>
      <c r="L194" s="57">
        <v>160</v>
      </c>
      <c r="M194" s="57">
        <v>130</v>
      </c>
      <c r="N194" s="57">
        <v>100</v>
      </c>
      <c r="O194" s="82">
        <v>600</v>
      </c>
      <c r="P194" s="82">
        <v>400</v>
      </c>
      <c r="Q194" s="82">
        <v>286</v>
      </c>
      <c r="R194" s="82">
        <v>180</v>
      </c>
      <c r="S194" s="18">
        <v>3</v>
      </c>
      <c r="T194" s="18">
        <v>160</v>
      </c>
      <c r="U194" s="18">
        <v>145</v>
      </c>
      <c r="V194" s="18">
        <v>115</v>
      </c>
      <c r="W194" s="18">
        <v>100</v>
      </c>
      <c r="X194" s="18">
        <v>533.33333333333337</v>
      </c>
      <c r="Y194" s="18">
        <v>362.5</v>
      </c>
      <c r="Z194" s="18">
        <v>253.00000000000003</v>
      </c>
      <c r="AA194" s="18">
        <v>180</v>
      </c>
    </row>
    <row r="195" spans="1:27" ht="157.5" customHeight="1" x14ac:dyDescent="0.25">
      <c r="A195" s="55">
        <v>185</v>
      </c>
      <c r="B195" s="55" t="s">
        <v>21</v>
      </c>
      <c r="C195" s="461" t="s">
        <v>6811</v>
      </c>
      <c r="D195" s="462"/>
      <c r="E195" s="463"/>
      <c r="F195" s="403">
        <v>130</v>
      </c>
      <c r="G195" s="403">
        <v>115</v>
      </c>
      <c r="H195" s="403">
        <v>286</v>
      </c>
      <c r="I195" s="403">
        <v>253.00000000000003</v>
      </c>
      <c r="J195" s="404">
        <v>2.2000000000000002</v>
      </c>
      <c r="K195" s="57">
        <v>180</v>
      </c>
      <c r="L195" s="57">
        <v>160</v>
      </c>
      <c r="M195" s="57">
        <v>130</v>
      </c>
      <c r="N195" s="57">
        <v>100</v>
      </c>
      <c r="O195" s="82">
        <v>600</v>
      </c>
      <c r="P195" s="82">
        <v>400</v>
      </c>
      <c r="Q195" s="82">
        <v>286</v>
      </c>
      <c r="R195" s="82">
        <v>180</v>
      </c>
      <c r="S195" s="18">
        <v>3</v>
      </c>
      <c r="T195" s="18">
        <v>160</v>
      </c>
      <c r="U195" s="18">
        <v>145</v>
      </c>
      <c r="V195" s="18">
        <v>115</v>
      </c>
      <c r="W195" s="18">
        <v>100</v>
      </c>
      <c r="X195" s="18">
        <v>533.33333333333337</v>
      </c>
      <c r="Y195" s="18">
        <v>362.5</v>
      </c>
      <c r="Z195" s="18">
        <v>253.00000000000003</v>
      </c>
      <c r="AA195" s="18">
        <v>180</v>
      </c>
    </row>
    <row r="196" spans="1:27" ht="110.25" customHeight="1" x14ac:dyDescent="0.25">
      <c r="A196" s="55">
        <v>186</v>
      </c>
      <c r="B196" s="55" t="s">
        <v>22</v>
      </c>
      <c r="C196" s="461" t="s">
        <v>6812</v>
      </c>
      <c r="D196" s="462"/>
      <c r="E196" s="463"/>
      <c r="F196" s="403">
        <v>100</v>
      </c>
      <c r="G196" s="403">
        <v>100</v>
      </c>
      <c r="H196" s="403">
        <v>180</v>
      </c>
      <c r="I196" s="403">
        <v>180</v>
      </c>
      <c r="J196" s="404">
        <v>1.8</v>
      </c>
      <c r="K196" s="57">
        <v>180</v>
      </c>
      <c r="L196" s="57">
        <v>160</v>
      </c>
      <c r="M196" s="57">
        <v>130</v>
      </c>
      <c r="N196" s="57">
        <v>100</v>
      </c>
      <c r="O196" s="82">
        <v>600</v>
      </c>
      <c r="P196" s="82">
        <v>400</v>
      </c>
      <c r="Q196" s="82">
        <v>286</v>
      </c>
      <c r="R196" s="82">
        <v>180</v>
      </c>
      <c r="S196" s="18">
        <v>3</v>
      </c>
      <c r="T196" s="18">
        <v>160</v>
      </c>
      <c r="U196" s="18">
        <v>145</v>
      </c>
      <c r="V196" s="18">
        <v>115</v>
      </c>
      <c r="W196" s="18">
        <v>100</v>
      </c>
      <c r="X196" s="18">
        <v>533.33333333333337</v>
      </c>
      <c r="Y196" s="18">
        <v>362.5</v>
      </c>
      <c r="Z196" s="18">
        <v>253.00000000000003</v>
      </c>
      <c r="AA196" s="18">
        <v>180</v>
      </c>
    </row>
    <row r="197" spans="1:27" ht="141.75" customHeight="1" x14ac:dyDescent="0.25">
      <c r="A197" s="55">
        <v>187</v>
      </c>
      <c r="B197" s="55" t="s">
        <v>92</v>
      </c>
      <c r="C197" s="461" t="s">
        <v>6813</v>
      </c>
      <c r="D197" s="462"/>
      <c r="E197" s="463"/>
      <c r="F197" s="403">
        <v>160</v>
      </c>
      <c r="G197" s="403">
        <v>145</v>
      </c>
      <c r="H197" s="403">
        <v>400</v>
      </c>
      <c r="I197" s="403">
        <v>362.5</v>
      </c>
      <c r="J197" s="404">
        <v>2.5</v>
      </c>
      <c r="K197" s="57">
        <v>180</v>
      </c>
      <c r="L197" s="57">
        <v>160</v>
      </c>
      <c r="M197" s="57">
        <v>130</v>
      </c>
      <c r="N197" s="57">
        <v>100</v>
      </c>
      <c r="O197" s="82">
        <v>600</v>
      </c>
      <c r="P197" s="82">
        <v>400</v>
      </c>
      <c r="Q197" s="82">
        <v>286</v>
      </c>
      <c r="R197" s="82">
        <v>180</v>
      </c>
      <c r="S197" s="18">
        <v>3</v>
      </c>
      <c r="T197" s="18">
        <v>160</v>
      </c>
      <c r="U197" s="18">
        <v>145</v>
      </c>
      <c r="V197" s="18">
        <v>115</v>
      </c>
      <c r="W197" s="18">
        <v>100</v>
      </c>
      <c r="X197" s="18">
        <v>533.33333333333337</v>
      </c>
      <c r="Y197" s="18">
        <v>362.5</v>
      </c>
      <c r="Z197" s="18">
        <v>253.00000000000003</v>
      </c>
      <c r="AA197" s="18">
        <v>180</v>
      </c>
    </row>
    <row r="198" spans="1:27" ht="157.5" customHeight="1" x14ac:dyDescent="0.25">
      <c r="A198" s="55">
        <v>188</v>
      </c>
      <c r="B198" s="55" t="s">
        <v>93</v>
      </c>
      <c r="C198" s="461" t="s">
        <v>6814</v>
      </c>
      <c r="D198" s="462"/>
      <c r="E198" s="463"/>
      <c r="F198" s="403">
        <v>130</v>
      </c>
      <c r="G198" s="403">
        <v>115</v>
      </c>
      <c r="H198" s="403">
        <v>286</v>
      </c>
      <c r="I198" s="403">
        <v>253.00000000000003</v>
      </c>
      <c r="J198" s="404">
        <v>2.2000000000000002</v>
      </c>
      <c r="K198" s="57">
        <v>180</v>
      </c>
      <c r="L198" s="57">
        <v>160</v>
      </c>
      <c r="M198" s="57">
        <v>130</v>
      </c>
      <c r="N198" s="57">
        <v>100</v>
      </c>
      <c r="O198" s="82">
        <v>600</v>
      </c>
      <c r="P198" s="82">
        <v>400</v>
      </c>
      <c r="Q198" s="82">
        <v>286</v>
      </c>
      <c r="R198" s="82">
        <v>180</v>
      </c>
      <c r="S198" s="18">
        <v>3</v>
      </c>
      <c r="T198" s="18">
        <v>160</v>
      </c>
      <c r="U198" s="18">
        <v>145</v>
      </c>
      <c r="V198" s="18">
        <v>115</v>
      </c>
      <c r="W198" s="18">
        <v>100</v>
      </c>
      <c r="X198" s="18">
        <v>533.33333333333337</v>
      </c>
      <c r="Y198" s="18">
        <v>362.5</v>
      </c>
      <c r="Z198" s="18">
        <v>253.00000000000003</v>
      </c>
      <c r="AA198" s="18">
        <v>180</v>
      </c>
    </row>
    <row r="199" spans="1:27" ht="110.25" customHeight="1" x14ac:dyDescent="0.25">
      <c r="A199" s="55">
        <v>189</v>
      </c>
      <c r="B199" s="55" t="s">
        <v>94</v>
      </c>
      <c r="C199" s="461" t="s">
        <v>6815</v>
      </c>
      <c r="D199" s="462"/>
      <c r="E199" s="463"/>
      <c r="F199" s="403">
        <v>100</v>
      </c>
      <c r="G199" s="403">
        <v>100</v>
      </c>
      <c r="H199" s="403">
        <v>180</v>
      </c>
      <c r="I199" s="403">
        <v>180</v>
      </c>
      <c r="J199" s="404">
        <v>1.8</v>
      </c>
      <c r="K199" s="57">
        <v>180</v>
      </c>
      <c r="L199" s="57">
        <v>160</v>
      </c>
      <c r="M199" s="57">
        <v>130</v>
      </c>
      <c r="N199" s="57">
        <v>100</v>
      </c>
      <c r="O199" s="82">
        <v>600</v>
      </c>
      <c r="P199" s="82">
        <v>400</v>
      </c>
      <c r="Q199" s="82">
        <v>286</v>
      </c>
      <c r="R199" s="82">
        <v>180</v>
      </c>
      <c r="S199" s="18">
        <v>3</v>
      </c>
      <c r="T199" s="18">
        <v>160</v>
      </c>
      <c r="U199" s="18">
        <v>145</v>
      </c>
      <c r="V199" s="18">
        <v>115</v>
      </c>
      <c r="W199" s="18">
        <v>100</v>
      </c>
      <c r="X199" s="18">
        <v>533.33333333333337</v>
      </c>
      <c r="Y199" s="18">
        <v>362.5</v>
      </c>
      <c r="Z199" s="18">
        <v>253.00000000000003</v>
      </c>
      <c r="AA199" s="18">
        <v>180</v>
      </c>
    </row>
    <row r="200" spans="1:27" ht="31.5" x14ac:dyDescent="0.25">
      <c r="A200" s="55">
        <v>190</v>
      </c>
      <c r="B200" s="55" t="s">
        <v>776</v>
      </c>
      <c r="C200" s="56" t="s">
        <v>6494</v>
      </c>
      <c r="D200" s="56" t="s">
        <v>6439</v>
      </c>
      <c r="E200" s="56" t="s">
        <v>6496</v>
      </c>
      <c r="F200" s="400">
        <v>180</v>
      </c>
      <c r="G200" s="400">
        <v>160</v>
      </c>
      <c r="H200" s="400">
        <v>600</v>
      </c>
      <c r="I200" s="400">
        <v>533.33333333333337</v>
      </c>
      <c r="J200" s="396">
        <v>3.3333333333333335</v>
      </c>
      <c r="K200" s="216">
        <v>180</v>
      </c>
      <c r="L200" s="216">
        <v>160</v>
      </c>
      <c r="M200" s="216">
        <v>130</v>
      </c>
      <c r="N200" s="216">
        <v>100</v>
      </c>
      <c r="O200" s="401">
        <v>600</v>
      </c>
      <c r="P200" s="401">
        <v>400</v>
      </c>
      <c r="Q200" s="401">
        <v>286</v>
      </c>
      <c r="R200" s="401">
        <v>180</v>
      </c>
      <c r="S200" s="18">
        <v>3</v>
      </c>
      <c r="T200" s="402">
        <v>160</v>
      </c>
      <c r="U200" s="402">
        <v>145</v>
      </c>
      <c r="V200" s="402">
        <v>115</v>
      </c>
      <c r="W200" s="402">
        <v>100</v>
      </c>
      <c r="X200" s="401">
        <v>533.33333333333337</v>
      </c>
      <c r="Y200" s="401">
        <v>362.5</v>
      </c>
      <c r="Z200" s="401">
        <v>253.00000000000003</v>
      </c>
      <c r="AA200" s="401">
        <v>180</v>
      </c>
    </row>
    <row r="201" spans="1:27" ht="126" customHeight="1" x14ac:dyDescent="0.25">
      <c r="A201" s="55">
        <v>191</v>
      </c>
      <c r="B201" s="55" t="s">
        <v>20</v>
      </c>
      <c r="C201" s="461" t="s">
        <v>6816</v>
      </c>
      <c r="D201" s="462"/>
      <c r="E201" s="463"/>
      <c r="F201" s="403">
        <v>160</v>
      </c>
      <c r="G201" s="403">
        <v>145</v>
      </c>
      <c r="H201" s="403">
        <v>400</v>
      </c>
      <c r="I201" s="403">
        <v>362.5</v>
      </c>
      <c r="J201" s="404">
        <v>2.5</v>
      </c>
      <c r="K201" s="57">
        <v>180</v>
      </c>
      <c r="L201" s="57">
        <v>160</v>
      </c>
      <c r="M201" s="57">
        <v>130</v>
      </c>
      <c r="N201" s="57">
        <v>100</v>
      </c>
      <c r="O201" s="82">
        <v>600</v>
      </c>
      <c r="P201" s="82">
        <v>400</v>
      </c>
      <c r="Q201" s="82">
        <v>286</v>
      </c>
      <c r="R201" s="82">
        <v>180</v>
      </c>
      <c r="S201" s="18">
        <v>3</v>
      </c>
      <c r="T201" s="18">
        <v>160</v>
      </c>
      <c r="U201" s="18">
        <v>145</v>
      </c>
      <c r="V201" s="18">
        <v>115</v>
      </c>
      <c r="W201" s="18">
        <v>100</v>
      </c>
      <c r="X201" s="18">
        <v>533.33333333333337</v>
      </c>
      <c r="Y201" s="18">
        <v>362.5</v>
      </c>
      <c r="Z201" s="18">
        <v>253.00000000000003</v>
      </c>
      <c r="AA201" s="18">
        <v>180</v>
      </c>
    </row>
    <row r="202" spans="1:27" ht="141.75" customHeight="1" x14ac:dyDescent="0.25">
      <c r="A202" s="55">
        <v>192</v>
      </c>
      <c r="B202" s="55" t="s">
        <v>21</v>
      </c>
      <c r="C202" s="461" t="s">
        <v>6817</v>
      </c>
      <c r="D202" s="462"/>
      <c r="E202" s="463"/>
      <c r="F202" s="403">
        <v>130</v>
      </c>
      <c r="G202" s="403">
        <v>115</v>
      </c>
      <c r="H202" s="403">
        <v>286</v>
      </c>
      <c r="I202" s="403">
        <v>253.00000000000003</v>
      </c>
      <c r="J202" s="404">
        <v>2.2000000000000002</v>
      </c>
      <c r="K202" s="57">
        <v>180</v>
      </c>
      <c r="L202" s="57">
        <v>160</v>
      </c>
      <c r="M202" s="57">
        <v>130</v>
      </c>
      <c r="N202" s="57">
        <v>100</v>
      </c>
      <c r="O202" s="82">
        <v>600</v>
      </c>
      <c r="P202" s="82">
        <v>400</v>
      </c>
      <c r="Q202" s="82">
        <v>286</v>
      </c>
      <c r="R202" s="82">
        <v>180</v>
      </c>
      <c r="S202" s="18">
        <v>3</v>
      </c>
      <c r="T202" s="18">
        <v>160</v>
      </c>
      <c r="U202" s="18">
        <v>145</v>
      </c>
      <c r="V202" s="18">
        <v>115</v>
      </c>
      <c r="W202" s="18">
        <v>100</v>
      </c>
      <c r="X202" s="18">
        <v>533.33333333333337</v>
      </c>
      <c r="Y202" s="18">
        <v>362.5</v>
      </c>
      <c r="Z202" s="18">
        <v>253.00000000000003</v>
      </c>
      <c r="AA202" s="18">
        <v>180</v>
      </c>
    </row>
    <row r="203" spans="1:27" ht="78.75" customHeight="1" x14ac:dyDescent="0.25">
      <c r="A203" s="55">
        <v>193</v>
      </c>
      <c r="B203" s="55" t="s">
        <v>22</v>
      </c>
      <c r="C203" s="461" t="s">
        <v>6818</v>
      </c>
      <c r="D203" s="462"/>
      <c r="E203" s="463"/>
      <c r="F203" s="403">
        <v>100</v>
      </c>
      <c r="G203" s="403">
        <v>100</v>
      </c>
      <c r="H203" s="403">
        <v>180</v>
      </c>
      <c r="I203" s="403">
        <v>180</v>
      </c>
      <c r="J203" s="404">
        <v>1.8</v>
      </c>
      <c r="K203" s="57">
        <v>180</v>
      </c>
      <c r="L203" s="57">
        <v>160</v>
      </c>
      <c r="M203" s="57">
        <v>130</v>
      </c>
      <c r="N203" s="57">
        <v>100</v>
      </c>
      <c r="O203" s="82">
        <v>600</v>
      </c>
      <c r="P203" s="82">
        <v>400</v>
      </c>
      <c r="Q203" s="82">
        <v>286</v>
      </c>
      <c r="R203" s="82">
        <v>180</v>
      </c>
      <c r="S203" s="18">
        <v>3</v>
      </c>
      <c r="T203" s="18">
        <v>160</v>
      </c>
      <c r="U203" s="18">
        <v>145</v>
      </c>
      <c r="V203" s="18">
        <v>115</v>
      </c>
      <c r="W203" s="18">
        <v>100</v>
      </c>
      <c r="X203" s="18">
        <v>533.33333333333337</v>
      </c>
      <c r="Y203" s="18">
        <v>362.5</v>
      </c>
      <c r="Z203" s="18">
        <v>253.00000000000003</v>
      </c>
      <c r="AA203" s="18">
        <v>180</v>
      </c>
    </row>
    <row r="204" spans="1:27" ht="126" customHeight="1" x14ac:dyDescent="0.25">
      <c r="A204" s="55">
        <v>194</v>
      </c>
      <c r="B204" s="55" t="s">
        <v>92</v>
      </c>
      <c r="C204" s="461" t="s">
        <v>6819</v>
      </c>
      <c r="D204" s="462"/>
      <c r="E204" s="463"/>
      <c r="F204" s="403">
        <v>160</v>
      </c>
      <c r="G204" s="403">
        <v>145</v>
      </c>
      <c r="H204" s="403">
        <v>400</v>
      </c>
      <c r="I204" s="403">
        <v>362.5</v>
      </c>
      <c r="J204" s="404">
        <v>2.5</v>
      </c>
      <c r="K204" s="57">
        <v>180</v>
      </c>
      <c r="L204" s="57">
        <v>160</v>
      </c>
      <c r="M204" s="57">
        <v>130</v>
      </c>
      <c r="N204" s="57">
        <v>100</v>
      </c>
      <c r="O204" s="82">
        <v>600</v>
      </c>
      <c r="P204" s="82">
        <v>400</v>
      </c>
      <c r="Q204" s="82">
        <v>286</v>
      </c>
      <c r="R204" s="82">
        <v>180</v>
      </c>
      <c r="S204" s="18">
        <v>3</v>
      </c>
      <c r="T204" s="18">
        <v>160</v>
      </c>
      <c r="U204" s="18">
        <v>145</v>
      </c>
      <c r="V204" s="18">
        <v>115</v>
      </c>
      <c r="W204" s="18">
        <v>100</v>
      </c>
      <c r="X204" s="18">
        <v>533.33333333333337</v>
      </c>
      <c r="Y204" s="18">
        <v>362.5</v>
      </c>
      <c r="Z204" s="18">
        <v>253.00000000000003</v>
      </c>
      <c r="AA204" s="18">
        <v>180</v>
      </c>
    </row>
    <row r="205" spans="1:27" ht="141.75" customHeight="1" x14ac:dyDescent="0.25">
      <c r="A205" s="55">
        <v>195</v>
      </c>
      <c r="B205" s="55" t="s">
        <v>93</v>
      </c>
      <c r="C205" s="461" t="s">
        <v>6820</v>
      </c>
      <c r="D205" s="462"/>
      <c r="E205" s="463"/>
      <c r="F205" s="403">
        <v>130</v>
      </c>
      <c r="G205" s="403">
        <v>115</v>
      </c>
      <c r="H205" s="403">
        <v>286</v>
      </c>
      <c r="I205" s="403">
        <v>253.00000000000003</v>
      </c>
      <c r="J205" s="404">
        <v>2.2000000000000002</v>
      </c>
      <c r="K205" s="57">
        <v>180</v>
      </c>
      <c r="L205" s="57">
        <v>160</v>
      </c>
      <c r="M205" s="57">
        <v>130</v>
      </c>
      <c r="N205" s="57">
        <v>100</v>
      </c>
      <c r="O205" s="82">
        <v>600</v>
      </c>
      <c r="P205" s="82">
        <v>400</v>
      </c>
      <c r="Q205" s="82">
        <v>286</v>
      </c>
      <c r="R205" s="82">
        <v>180</v>
      </c>
      <c r="S205" s="18">
        <v>3</v>
      </c>
      <c r="T205" s="18">
        <v>160</v>
      </c>
      <c r="U205" s="18">
        <v>145</v>
      </c>
      <c r="V205" s="18">
        <v>115</v>
      </c>
      <c r="W205" s="18">
        <v>100</v>
      </c>
      <c r="X205" s="18">
        <v>533.33333333333337</v>
      </c>
      <c r="Y205" s="18">
        <v>362.5</v>
      </c>
      <c r="Z205" s="18">
        <v>253.00000000000003</v>
      </c>
      <c r="AA205" s="18">
        <v>180</v>
      </c>
    </row>
    <row r="206" spans="1:27" ht="78.75" customHeight="1" x14ac:dyDescent="0.25">
      <c r="A206" s="55">
        <v>196</v>
      </c>
      <c r="B206" s="55" t="s">
        <v>94</v>
      </c>
      <c r="C206" s="461" t="s">
        <v>6821</v>
      </c>
      <c r="D206" s="462"/>
      <c r="E206" s="463"/>
      <c r="F206" s="403">
        <v>100</v>
      </c>
      <c r="G206" s="403">
        <v>100</v>
      </c>
      <c r="H206" s="403">
        <v>180</v>
      </c>
      <c r="I206" s="403">
        <v>180</v>
      </c>
      <c r="J206" s="404">
        <v>1.8</v>
      </c>
      <c r="K206" s="57">
        <v>180</v>
      </c>
      <c r="L206" s="57">
        <v>160</v>
      </c>
      <c r="M206" s="57">
        <v>130</v>
      </c>
      <c r="N206" s="57">
        <v>100</v>
      </c>
      <c r="O206" s="82">
        <v>600</v>
      </c>
      <c r="P206" s="82">
        <v>400</v>
      </c>
      <c r="Q206" s="82">
        <v>286</v>
      </c>
      <c r="R206" s="82">
        <v>180</v>
      </c>
      <c r="S206" s="18">
        <v>3</v>
      </c>
      <c r="T206" s="18">
        <v>160</v>
      </c>
      <c r="U206" s="18">
        <v>145</v>
      </c>
      <c r="V206" s="18">
        <v>115</v>
      </c>
      <c r="W206" s="18">
        <v>100</v>
      </c>
      <c r="X206" s="18">
        <v>533.33333333333337</v>
      </c>
      <c r="Y206" s="18">
        <v>362.5</v>
      </c>
      <c r="Z206" s="18">
        <v>253.00000000000003</v>
      </c>
      <c r="AA206" s="18">
        <v>180</v>
      </c>
    </row>
    <row r="207" spans="1:27" x14ac:dyDescent="0.25">
      <c r="A207" s="55">
        <v>197</v>
      </c>
      <c r="B207" s="55" t="s">
        <v>732</v>
      </c>
      <c r="C207" s="56" t="s">
        <v>745</v>
      </c>
      <c r="D207" s="56" t="s">
        <v>240</v>
      </c>
      <c r="E207" s="56" t="s">
        <v>6439</v>
      </c>
      <c r="F207" s="400">
        <v>200</v>
      </c>
      <c r="G207" s="400">
        <v>180</v>
      </c>
      <c r="H207" s="400">
        <v>666.66666666666663</v>
      </c>
      <c r="I207" s="400">
        <v>600</v>
      </c>
      <c r="J207" s="396">
        <v>3.333333333333333</v>
      </c>
      <c r="K207" s="216">
        <v>200</v>
      </c>
      <c r="L207" s="216">
        <v>180</v>
      </c>
      <c r="M207" s="216">
        <v>160</v>
      </c>
      <c r="N207" s="216">
        <v>120</v>
      </c>
      <c r="O207" s="401">
        <v>666.66666666666663</v>
      </c>
      <c r="P207" s="401">
        <v>450</v>
      </c>
      <c r="Q207" s="401">
        <v>352</v>
      </c>
      <c r="R207" s="401">
        <v>216</v>
      </c>
      <c r="S207" s="18">
        <v>2</v>
      </c>
      <c r="T207" s="402">
        <v>180</v>
      </c>
      <c r="U207" s="402">
        <v>160</v>
      </c>
      <c r="V207" s="402">
        <v>145</v>
      </c>
      <c r="W207" s="402">
        <v>110</v>
      </c>
      <c r="X207" s="401">
        <v>600</v>
      </c>
      <c r="Y207" s="401">
        <v>400</v>
      </c>
      <c r="Z207" s="401">
        <v>319</v>
      </c>
      <c r="AA207" s="401">
        <v>198</v>
      </c>
    </row>
    <row r="208" spans="1:27" ht="110.25" customHeight="1" x14ac:dyDescent="0.25">
      <c r="A208" s="55">
        <v>198</v>
      </c>
      <c r="B208" s="55" t="s">
        <v>20</v>
      </c>
      <c r="C208" s="461" t="s">
        <v>6822</v>
      </c>
      <c r="D208" s="462"/>
      <c r="E208" s="463"/>
      <c r="F208" s="403">
        <v>180</v>
      </c>
      <c r="G208" s="403">
        <v>160</v>
      </c>
      <c r="H208" s="403">
        <v>450</v>
      </c>
      <c r="I208" s="403">
        <v>400</v>
      </c>
      <c r="J208" s="404">
        <v>2.5</v>
      </c>
      <c r="K208" s="57">
        <v>200</v>
      </c>
      <c r="L208" s="57">
        <v>180</v>
      </c>
      <c r="M208" s="57">
        <v>160</v>
      </c>
      <c r="N208" s="57">
        <v>120</v>
      </c>
      <c r="O208" s="82">
        <v>666.66666666666663</v>
      </c>
      <c r="P208" s="82">
        <v>450</v>
      </c>
      <c r="Q208" s="82">
        <v>352</v>
      </c>
      <c r="R208" s="82">
        <v>216</v>
      </c>
      <c r="S208" s="18">
        <v>3</v>
      </c>
      <c r="T208" s="18">
        <v>180</v>
      </c>
      <c r="U208" s="18">
        <v>160</v>
      </c>
      <c r="V208" s="18">
        <v>145</v>
      </c>
      <c r="W208" s="18">
        <v>110</v>
      </c>
      <c r="X208" s="18">
        <v>600</v>
      </c>
      <c r="Y208" s="18">
        <v>400</v>
      </c>
      <c r="Z208" s="18">
        <v>319</v>
      </c>
      <c r="AA208" s="18">
        <v>198</v>
      </c>
    </row>
    <row r="209" spans="1:27" ht="126" customHeight="1" x14ac:dyDescent="0.25">
      <c r="A209" s="55">
        <v>199</v>
      </c>
      <c r="B209" s="55" t="s">
        <v>21</v>
      </c>
      <c r="C209" s="461" t="s">
        <v>6823</v>
      </c>
      <c r="D209" s="462"/>
      <c r="E209" s="463"/>
      <c r="F209" s="403">
        <v>160</v>
      </c>
      <c r="G209" s="403">
        <v>145</v>
      </c>
      <c r="H209" s="403">
        <v>352</v>
      </c>
      <c r="I209" s="403">
        <v>319</v>
      </c>
      <c r="J209" s="404">
        <v>2.2000000000000002</v>
      </c>
      <c r="K209" s="57">
        <v>200</v>
      </c>
      <c r="L209" s="57">
        <v>180</v>
      </c>
      <c r="M209" s="57">
        <v>160</v>
      </c>
      <c r="N209" s="57">
        <v>120</v>
      </c>
      <c r="O209" s="82">
        <v>666.66666666666663</v>
      </c>
      <c r="P209" s="82">
        <v>450</v>
      </c>
      <c r="Q209" s="82">
        <v>352</v>
      </c>
      <c r="R209" s="82">
        <v>216</v>
      </c>
      <c r="S209" s="18">
        <v>3</v>
      </c>
      <c r="T209" s="18">
        <v>180</v>
      </c>
      <c r="U209" s="18">
        <v>160</v>
      </c>
      <c r="V209" s="18">
        <v>145</v>
      </c>
      <c r="W209" s="18">
        <v>110</v>
      </c>
      <c r="X209" s="18">
        <v>600</v>
      </c>
      <c r="Y209" s="18">
        <v>400</v>
      </c>
      <c r="Z209" s="18">
        <v>319</v>
      </c>
      <c r="AA209" s="18">
        <v>198</v>
      </c>
    </row>
    <row r="210" spans="1:27" ht="63" customHeight="1" x14ac:dyDescent="0.25">
      <c r="A210" s="55">
        <v>200</v>
      </c>
      <c r="B210" s="55" t="s">
        <v>22</v>
      </c>
      <c r="C210" s="461" t="s">
        <v>6824</v>
      </c>
      <c r="D210" s="462"/>
      <c r="E210" s="463"/>
      <c r="F210" s="403">
        <v>120</v>
      </c>
      <c r="G210" s="403">
        <v>110</v>
      </c>
      <c r="H210" s="403">
        <v>216</v>
      </c>
      <c r="I210" s="403">
        <v>198</v>
      </c>
      <c r="J210" s="404">
        <v>1.8</v>
      </c>
      <c r="K210" s="57">
        <v>200</v>
      </c>
      <c r="L210" s="57">
        <v>180</v>
      </c>
      <c r="M210" s="57">
        <v>160</v>
      </c>
      <c r="N210" s="57">
        <v>120</v>
      </c>
      <c r="O210" s="82">
        <v>666.66666666666663</v>
      </c>
      <c r="P210" s="82">
        <v>450</v>
      </c>
      <c r="Q210" s="82">
        <v>352</v>
      </c>
      <c r="R210" s="82">
        <v>216</v>
      </c>
      <c r="S210" s="18">
        <v>3</v>
      </c>
      <c r="T210" s="18">
        <v>180</v>
      </c>
      <c r="U210" s="18">
        <v>160</v>
      </c>
      <c r="V210" s="18">
        <v>145</v>
      </c>
      <c r="W210" s="18">
        <v>110</v>
      </c>
      <c r="X210" s="18">
        <v>600</v>
      </c>
      <c r="Y210" s="18">
        <v>400</v>
      </c>
      <c r="Z210" s="18">
        <v>319</v>
      </c>
      <c r="AA210" s="18">
        <v>198</v>
      </c>
    </row>
    <row r="211" spans="1:27" ht="110.25" customHeight="1" x14ac:dyDescent="0.25">
      <c r="A211" s="55">
        <v>201</v>
      </c>
      <c r="B211" s="55" t="s">
        <v>92</v>
      </c>
      <c r="C211" s="461" t="s">
        <v>6825</v>
      </c>
      <c r="D211" s="462"/>
      <c r="E211" s="463"/>
      <c r="F211" s="403">
        <v>180</v>
      </c>
      <c r="G211" s="403">
        <v>160</v>
      </c>
      <c r="H211" s="403">
        <v>450</v>
      </c>
      <c r="I211" s="403">
        <v>400</v>
      </c>
      <c r="J211" s="404">
        <v>2.5</v>
      </c>
      <c r="K211" s="57">
        <v>200</v>
      </c>
      <c r="L211" s="57">
        <v>180</v>
      </c>
      <c r="M211" s="57">
        <v>160</v>
      </c>
      <c r="N211" s="57">
        <v>120</v>
      </c>
      <c r="O211" s="82">
        <v>666.66666666666663</v>
      </c>
      <c r="P211" s="82">
        <v>450</v>
      </c>
      <c r="Q211" s="82">
        <v>352</v>
      </c>
      <c r="R211" s="82">
        <v>216</v>
      </c>
      <c r="S211" s="18">
        <v>3</v>
      </c>
      <c r="T211" s="18">
        <v>180</v>
      </c>
      <c r="U211" s="18">
        <v>160</v>
      </c>
      <c r="V211" s="18">
        <v>145</v>
      </c>
      <c r="W211" s="18">
        <v>110</v>
      </c>
      <c r="X211" s="18">
        <v>600</v>
      </c>
      <c r="Y211" s="18">
        <v>400</v>
      </c>
      <c r="Z211" s="18">
        <v>319</v>
      </c>
      <c r="AA211" s="18">
        <v>198</v>
      </c>
    </row>
    <row r="212" spans="1:27" ht="126" customHeight="1" x14ac:dyDescent="0.25">
      <c r="A212" s="55">
        <v>202</v>
      </c>
      <c r="B212" s="55" t="s">
        <v>93</v>
      </c>
      <c r="C212" s="461" t="s">
        <v>6826</v>
      </c>
      <c r="D212" s="462"/>
      <c r="E212" s="463"/>
      <c r="F212" s="403">
        <v>160</v>
      </c>
      <c r="G212" s="403">
        <v>145</v>
      </c>
      <c r="H212" s="403">
        <v>352</v>
      </c>
      <c r="I212" s="403">
        <v>319</v>
      </c>
      <c r="J212" s="404">
        <v>2.2000000000000002</v>
      </c>
      <c r="K212" s="57">
        <v>200</v>
      </c>
      <c r="L212" s="57">
        <v>180</v>
      </c>
      <c r="M212" s="57">
        <v>160</v>
      </c>
      <c r="N212" s="57">
        <v>120</v>
      </c>
      <c r="O212" s="82">
        <v>666.66666666666663</v>
      </c>
      <c r="P212" s="82">
        <v>450</v>
      </c>
      <c r="Q212" s="82">
        <v>352</v>
      </c>
      <c r="R212" s="82">
        <v>216</v>
      </c>
      <c r="S212" s="18">
        <v>3</v>
      </c>
      <c r="T212" s="18">
        <v>180</v>
      </c>
      <c r="U212" s="18">
        <v>160</v>
      </c>
      <c r="V212" s="18">
        <v>145</v>
      </c>
      <c r="W212" s="18">
        <v>110</v>
      </c>
      <c r="X212" s="18">
        <v>600</v>
      </c>
      <c r="Y212" s="18">
        <v>400</v>
      </c>
      <c r="Z212" s="18">
        <v>319</v>
      </c>
      <c r="AA212" s="18">
        <v>198</v>
      </c>
    </row>
    <row r="213" spans="1:27" ht="63" customHeight="1" x14ac:dyDescent="0.25">
      <c r="A213" s="55">
        <v>203</v>
      </c>
      <c r="B213" s="55" t="s">
        <v>94</v>
      </c>
      <c r="C213" s="461" t="s">
        <v>6827</v>
      </c>
      <c r="D213" s="462"/>
      <c r="E213" s="463"/>
      <c r="F213" s="403">
        <v>120</v>
      </c>
      <c r="G213" s="403">
        <v>110</v>
      </c>
      <c r="H213" s="403">
        <v>216</v>
      </c>
      <c r="I213" s="403">
        <v>198</v>
      </c>
      <c r="J213" s="404">
        <v>1.8</v>
      </c>
      <c r="K213" s="57">
        <v>200</v>
      </c>
      <c r="L213" s="57">
        <v>180</v>
      </c>
      <c r="M213" s="57">
        <v>160</v>
      </c>
      <c r="N213" s="57">
        <v>120</v>
      </c>
      <c r="O213" s="82">
        <v>666.66666666666663</v>
      </c>
      <c r="P213" s="82">
        <v>450</v>
      </c>
      <c r="Q213" s="82">
        <v>352</v>
      </c>
      <c r="R213" s="82">
        <v>216</v>
      </c>
      <c r="S213" s="18">
        <v>3</v>
      </c>
      <c r="T213" s="18">
        <v>180</v>
      </c>
      <c r="U213" s="18">
        <v>160</v>
      </c>
      <c r="V213" s="18">
        <v>145</v>
      </c>
      <c r="W213" s="18">
        <v>110</v>
      </c>
      <c r="X213" s="18">
        <v>600</v>
      </c>
      <c r="Y213" s="18">
        <v>400</v>
      </c>
      <c r="Z213" s="18">
        <v>319</v>
      </c>
      <c r="AA213" s="18">
        <v>198</v>
      </c>
    </row>
    <row r="214" spans="1:27" ht="47.25" x14ac:dyDescent="0.25">
      <c r="A214" s="55">
        <v>204</v>
      </c>
      <c r="B214" s="55" t="s">
        <v>743</v>
      </c>
      <c r="C214" s="56" t="s">
        <v>6506</v>
      </c>
      <c r="D214" s="56" t="s">
        <v>6505</v>
      </c>
      <c r="E214" s="56" t="s">
        <v>6507</v>
      </c>
      <c r="F214" s="400">
        <v>200</v>
      </c>
      <c r="G214" s="400">
        <v>180</v>
      </c>
      <c r="H214" s="400">
        <v>666.66666666666663</v>
      </c>
      <c r="I214" s="400">
        <v>600</v>
      </c>
      <c r="J214" s="396">
        <v>3.333333333333333</v>
      </c>
      <c r="K214" s="216">
        <v>200</v>
      </c>
      <c r="L214" s="216">
        <v>180</v>
      </c>
      <c r="M214" s="216">
        <v>160</v>
      </c>
      <c r="N214" s="216">
        <v>120</v>
      </c>
      <c r="O214" s="401">
        <v>666.66666666666663</v>
      </c>
      <c r="P214" s="401">
        <v>450</v>
      </c>
      <c r="Q214" s="401">
        <v>352</v>
      </c>
      <c r="R214" s="401">
        <v>216</v>
      </c>
      <c r="S214" s="18">
        <v>2</v>
      </c>
      <c r="T214" s="402">
        <v>180</v>
      </c>
      <c r="U214" s="402">
        <v>160</v>
      </c>
      <c r="V214" s="402">
        <v>145</v>
      </c>
      <c r="W214" s="402">
        <v>110</v>
      </c>
      <c r="X214" s="401">
        <v>600</v>
      </c>
      <c r="Y214" s="401">
        <v>400</v>
      </c>
      <c r="Z214" s="401">
        <v>319</v>
      </c>
      <c r="AA214" s="401">
        <v>198</v>
      </c>
    </row>
    <row r="215" spans="1:27" ht="141.75" customHeight="1" x14ac:dyDescent="0.25">
      <c r="A215" s="55">
        <v>205</v>
      </c>
      <c r="B215" s="55" t="s">
        <v>20</v>
      </c>
      <c r="C215" s="461" t="s">
        <v>6828</v>
      </c>
      <c r="D215" s="462"/>
      <c r="E215" s="463"/>
      <c r="F215" s="403">
        <v>180</v>
      </c>
      <c r="G215" s="403">
        <v>160</v>
      </c>
      <c r="H215" s="403">
        <v>450</v>
      </c>
      <c r="I215" s="403">
        <v>400</v>
      </c>
      <c r="J215" s="404">
        <v>2.5</v>
      </c>
      <c r="K215" s="57">
        <v>200</v>
      </c>
      <c r="L215" s="57">
        <v>180</v>
      </c>
      <c r="M215" s="57">
        <v>160</v>
      </c>
      <c r="N215" s="57">
        <v>120</v>
      </c>
      <c r="O215" s="82">
        <v>666.66666666666663</v>
      </c>
      <c r="P215" s="82">
        <v>450</v>
      </c>
      <c r="Q215" s="82">
        <v>352</v>
      </c>
      <c r="R215" s="82">
        <v>216</v>
      </c>
      <c r="S215" s="18">
        <v>3</v>
      </c>
      <c r="T215" s="18">
        <v>180</v>
      </c>
      <c r="U215" s="18">
        <v>160</v>
      </c>
      <c r="V215" s="18">
        <v>145</v>
      </c>
      <c r="W215" s="18">
        <v>110</v>
      </c>
      <c r="X215" s="18">
        <v>600</v>
      </c>
      <c r="Y215" s="18">
        <v>400</v>
      </c>
      <c r="Z215" s="18">
        <v>319</v>
      </c>
      <c r="AA215" s="18">
        <v>198</v>
      </c>
    </row>
    <row r="216" spans="1:27" ht="157.5" customHeight="1" x14ac:dyDescent="0.25">
      <c r="A216" s="55">
        <v>206</v>
      </c>
      <c r="B216" s="55" t="s">
        <v>21</v>
      </c>
      <c r="C216" s="461" t="s">
        <v>6829</v>
      </c>
      <c r="D216" s="462"/>
      <c r="E216" s="463"/>
      <c r="F216" s="403">
        <v>160</v>
      </c>
      <c r="G216" s="403">
        <v>145</v>
      </c>
      <c r="H216" s="403">
        <v>352</v>
      </c>
      <c r="I216" s="403">
        <v>319</v>
      </c>
      <c r="J216" s="404">
        <v>2.2000000000000002</v>
      </c>
      <c r="K216" s="57">
        <v>200</v>
      </c>
      <c r="L216" s="57">
        <v>180</v>
      </c>
      <c r="M216" s="57">
        <v>160</v>
      </c>
      <c r="N216" s="57">
        <v>120</v>
      </c>
      <c r="O216" s="82">
        <v>666.66666666666663</v>
      </c>
      <c r="P216" s="82">
        <v>450</v>
      </c>
      <c r="Q216" s="82">
        <v>352</v>
      </c>
      <c r="R216" s="82">
        <v>216</v>
      </c>
      <c r="S216" s="18">
        <v>3</v>
      </c>
      <c r="T216" s="18">
        <v>180</v>
      </c>
      <c r="U216" s="18">
        <v>160</v>
      </c>
      <c r="V216" s="18">
        <v>145</v>
      </c>
      <c r="W216" s="18">
        <v>110</v>
      </c>
      <c r="X216" s="18">
        <v>600</v>
      </c>
      <c r="Y216" s="18">
        <v>400</v>
      </c>
      <c r="Z216" s="18">
        <v>319</v>
      </c>
      <c r="AA216" s="18">
        <v>198</v>
      </c>
    </row>
    <row r="217" spans="1:27" ht="110.25" customHeight="1" x14ac:dyDescent="0.25">
      <c r="A217" s="55">
        <v>207</v>
      </c>
      <c r="B217" s="55" t="s">
        <v>22</v>
      </c>
      <c r="C217" s="461" t="s">
        <v>6830</v>
      </c>
      <c r="D217" s="462"/>
      <c r="E217" s="463"/>
      <c r="F217" s="403">
        <v>120</v>
      </c>
      <c r="G217" s="403">
        <v>110</v>
      </c>
      <c r="H217" s="403">
        <v>216</v>
      </c>
      <c r="I217" s="403">
        <v>198</v>
      </c>
      <c r="J217" s="404">
        <v>1.8</v>
      </c>
      <c r="K217" s="57">
        <v>200</v>
      </c>
      <c r="L217" s="57">
        <v>180</v>
      </c>
      <c r="M217" s="57">
        <v>160</v>
      </c>
      <c r="N217" s="57">
        <v>120</v>
      </c>
      <c r="O217" s="82">
        <v>666.66666666666663</v>
      </c>
      <c r="P217" s="82">
        <v>450</v>
      </c>
      <c r="Q217" s="82">
        <v>352</v>
      </c>
      <c r="R217" s="82">
        <v>216</v>
      </c>
      <c r="S217" s="18">
        <v>3</v>
      </c>
      <c r="T217" s="18">
        <v>180</v>
      </c>
      <c r="U217" s="18">
        <v>160</v>
      </c>
      <c r="V217" s="18">
        <v>145</v>
      </c>
      <c r="W217" s="18">
        <v>110</v>
      </c>
      <c r="X217" s="18">
        <v>600</v>
      </c>
      <c r="Y217" s="18">
        <v>400</v>
      </c>
      <c r="Z217" s="18">
        <v>319</v>
      </c>
      <c r="AA217" s="18">
        <v>198</v>
      </c>
    </row>
    <row r="218" spans="1:27" ht="141.75" customHeight="1" x14ac:dyDescent="0.25">
      <c r="A218" s="55">
        <v>208</v>
      </c>
      <c r="B218" s="55" t="s">
        <v>92</v>
      </c>
      <c r="C218" s="461" t="s">
        <v>6831</v>
      </c>
      <c r="D218" s="462"/>
      <c r="E218" s="463"/>
      <c r="F218" s="403">
        <v>180</v>
      </c>
      <c r="G218" s="403">
        <v>160</v>
      </c>
      <c r="H218" s="403">
        <v>450</v>
      </c>
      <c r="I218" s="403">
        <v>400</v>
      </c>
      <c r="J218" s="404">
        <v>2.5</v>
      </c>
      <c r="K218" s="57">
        <v>200</v>
      </c>
      <c r="L218" s="57">
        <v>180</v>
      </c>
      <c r="M218" s="57">
        <v>160</v>
      </c>
      <c r="N218" s="57">
        <v>120</v>
      </c>
      <c r="O218" s="82">
        <v>666.66666666666663</v>
      </c>
      <c r="P218" s="82">
        <v>450</v>
      </c>
      <c r="Q218" s="82">
        <v>352</v>
      </c>
      <c r="R218" s="82">
        <v>216</v>
      </c>
      <c r="S218" s="18">
        <v>3</v>
      </c>
      <c r="T218" s="18">
        <v>180</v>
      </c>
      <c r="U218" s="18">
        <v>160</v>
      </c>
      <c r="V218" s="18">
        <v>145</v>
      </c>
      <c r="W218" s="18">
        <v>110</v>
      </c>
      <c r="X218" s="18">
        <v>600</v>
      </c>
      <c r="Y218" s="18">
        <v>400</v>
      </c>
      <c r="Z218" s="18">
        <v>319</v>
      </c>
      <c r="AA218" s="18">
        <v>198</v>
      </c>
    </row>
    <row r="219" spans="1:27" ht="157.5" customHeight="1" x14ac:dyDescent="0.25">
      <c r="A219" s="55">
        <v>209</v>
      </c>
      <c r="B219" s="55" t="s">
        <v>93</v>
      </c>
      <c r="C219" s="461" t="s">
        <v>6832</v>
      </c>
      <c r="D219" s="462"/>
      <c r="E219" s="463"/>
      <c r="F219" s="403">
        <v>160</v>
      </c>
      <c r="G219" s="403">
        <v>145</v>
      </c>
      <c r="H219" s="403">
        <v>352</v>
      </c>
      <c r="I219" s="403">
        <v>319</v>
      </c>
      <c r="J219" s="404">
        <v>2.2000000000000002</v>
      </c>
      <c r="K219" s="57">
        <v>200</v>
      </c>
      <c r="L219" s="57">
        <v>180</v>
      </c>
      <c r="M219" s="57">
        <v>160</v>
      </c>
      <c r="N219" s="57">
        <v>120</v>
      </c>
      <c r="O219" s="82">
        <v>666.66666666666663</v>
      </c>
      <c r="P219" s="82">
        <v>450</v>
      </c>
      <c r="Q219" s="82">
        <v>352</v>
      </c>
      <c r="R219" s="82">
        <v>216</v>
      </c>
      <c r="S219" s="18">
        <v>3</v>
      </c>
      <c r="T219" s="18">
        <v>180</v>
      </c>
      <c r="U219" s="18">
        <v>160</v>
      </c>
      <c r="V219" s="18">
        <v>145</v>
      </c>
      <c r="W219" s="18">
        <v>110</v>
      </c>
      <c r="X219" s="18">
        <v>600</v>
      </c>
      <c r="Y219" s="18">
        <v>400</v>
      </c>
      <c r="Z219" s="18">
        <v>319</v>
      </c>
      <c r="AA219" s="18">
        <v>198</v>
      </c>
    </row>
    <row r="220" spans="1:27" ht="110.25" customHeight="1" x14ac:dyDescent="0.25">
      <c r="A220" s="55">
        <v>210</v>
      </c>
      <c r="B220" s="55" t="s">
        <v>94</v>
      </c>
      <c r="C220" s="461" t="s">
        <v>6833</v>
      </c>
      <c r="D220" s="462"/>
      <c r="E220" s="463"/>
      <c r="F220" s="403">
        <v>120</v>
      </c>
      <c r="G220" s="403">
        <v>110</v>
      </c>
      <c r="H220" s="403">
        <v>216</v>
      </c>
      <c r="I220" s="403">
        <v>198</v>
      </c>
      <c r="J220" s="404">
        <v>1.8</v>
      </c>
      <c r="K220" s="57">
        <v>200</v>
      </c>
      <c r="L220" s="57">
        <v>180</v>
      </c>
      <c r="M220" s="57">
        <v>160</v>
      </c>
      <c r="N220" s="57">
        <v>120</v>
      </c>
      <c r="O220" s="82">
        <v>666.66666666666663</v>
      </c>
      <c r="P220" s="82">
        <v>450</v>
      </c>
      <c r="Q220" s="82">
        <v>352</v>
      </c>
      <c r="R220" s="82">
        <v>216</v>
      </c>
      <c r="S220" s="18">
        <v>3</v>
      </c>
      <c r="T220" s="18">
        <v>180</v>
      </c>
      <c r="U220" s="18">
        <v>160</v>
      </c>
      <c r="V220" s="18">
        <v>145</v>
      </c>
      <c r="W220" s="18">
        <v>110</v>
      </c>
      <c r="X220" s="18">
        <v>600</v>
      </c>
      <c r="Y220" s="18">
        <v>400</v>
      </c>
      <c r="Z220" s="18">
        <v>319</v>
      </c>
      <c r="AA220" s="18">
        <v>198</v>
      </c>
    </row>
    <row r="221" spans="1:27" ht="31.5" x14ac:dyDescent="0.25">
      <c r="A221" s="55">
        <v>211</v>
      </c>
      <c r="B221" s="55" t="s">
        <v>813</v>
      </c>
      <c r="C221" s="56" t="s">
        <v>6512</v>
      </c>
      <c r="D221" s="56" t="s">
        <v>6439</v>
      </c>
      <c r="E221" s="56" t="s">
        <v>6513</v>
      </c>
      <c r="F221" s="400">
        <v>180</v>
      </c>
      <c r="G221" s="400">
        <v>160</v>
      </c>
      <c r="H221" s="400">
        <v>600</v>
      </c>
      <c r="I221" s="400">
        <v>533.33333333333337</v>
      </c>
      <c r="J221" s="396">
        <v>3.3333333333333335</v>
      </c>
      <c r="K221" s="216">
        <v>180</v>
      </c>
      <c r="L221" s="216">
        <v>160</v>
      </c>
      <c r="M221" s="216">
        <v>130</v>
      </c>
      <c r="N221" s="216">
        <v>100</v>
      </c>
      <c r="O221" s="401">
        <v>600</v>
      </c>
      <c r="P221" s="401">
        <v>400</v>
      </c>
      <c r="Q221" s="401">
        <v>286</v>
      </c>
      <c r="R221" s="401">
        <v>180</v>
      </c>
      <c r="S221" s="18">
        <v>3</v>
      </c>
      <c r="T221" s="402">
        <v>160</v>
      </c>
      <c r="U221" s="402">
        <v>145</v>
      </c>
      <c r="V221" s="402">
        <v>115</v>
      </c>
      <c r="W221" s="402">
        <v>100</v>
      </c>
      <c r="X221" s="401">
        <v>533.33333333333337</v>
      </c>
      <c r="Y221" s="401">
        <v>362.5</v>
      </c>
      <c r="Z221" s="401">
        <v>253.00000000000003</v>
      </c>
      <c r="AA221" s="401">
        <v>180</v>
      </c>
    </row>
    <row r="222" spans="1:27" ht="110.25" customHeight="1" x14ac:dyDescent="0.25">
      <c r="A222" s="55">
        <v>212</v>
      </c>
      <c r="B222" s="55" t="s">
        <v>20</v>
      </c>
      <c r="C222" s="461" t="s">
        <v>6834</v>
      </c>
      <c r="D222" s="462"/>
      <c r="E222" s="463"/>
      <c r="F222" s="403">
        <v>160</v>
      </c>
      <c r="G222" s="403">
        <v>145</v>
      </c>
      <c r="H222" s="403">
        <v>400</v>
      </c>
      <c r="I222" s="403">
        <v>362.5</v>
      </c>
      <c r="J222" s="404">
        <v>2.5</v>
      </c>
      <c r="K222" s="57">
        <v>180</v>
      </c>
      <c r="L222" s="57">
        <v>160</v>
      </c>
      <c r="M222" s="57">
        <v>130</v>
      </c>
      <c r="N222" s="57">
        <v>100</v>
      </c>
      <c r="O222" s="82">
        <v>600</v>
      </c>
      <c r="P222" s="82">
        <v>400</v>
      </c>
      <c r="Q222" s="82">
        <v>286</v>
      </c>
      <c r="R222" s="82">
        <v>180</v>
      </c>
      <c r="S222" s="18">
        <v>3</v>
      </c>
      <c r="T222" s="18">
        <v>160</v>
      </c>
      <c r="U222" s="18">
        <v>145</v>
      </c>
      <c r="V222" s="18">
        <v>115</v>
      </c>
      <c r="W222" s="18">
        <v>100</v>
      </c>
      <c r="X222" s="18">
        <v>533.33333333333337</v>
      </c>
      <c r="Y222" s="18">
        <v>362.5</v>
      </c>
      <c r="Z222" s="18">
        <v>253.00000000000003</v>
      </c>
      <c r="AA222" s="18">
        <v>180</v>
      </c>
    </row>
    <row r="223" spans="1:27" ht="126" customHeight="1" x14ac:dyDescent="0.25">
      <c r="A223" s="55">
        <v>213</v>
      </c>
      <c r="B223" s="55" t="s">
        <v>21</v>
      </c>
      <c r="C223" s="461" t="s">
        <v>6835</v>
      </c>
      <c r="D223" s="462"/>
      <c r="E223" s="463"/>
      <c r="F223" s="403">
        <v>130</v>
      </c>
      <c r="G223" s="403">
        <v>115</v>
      </c>
      <c r="H223" s="403">
        <v>286</v>
      </c>
      <c r="I223" s="403">
        <v>253.00000000000003</v>
      </c>
      <c r="J223" s="404">
        <v>2.2000000000000002</v>
      </c>
      <c r="K223" s="57">
        <v>180</v>
      </c>
      <c r="L223" s="57">
        <v>160</v>
      </c>
      <c r="M223" s="57">
        <v>130</v>
      </c>
      <c r="N223" s="57">
        <v>100</v>
      </c>
      <c r="O223" s="82">
        <v>600</v>
      </c>
      <c r="P223" s="82">
        <v>400</v>
      </c>
      <c r="Q223" s="82">
        <v>286</v>
      </c>
      <c r="R223" s="82">
        <v>180</v>
      </c>
      <c r="S223" s="18">
        <v>3</v>
      </c>
      <c r="T223" s="18">
        <v>160</v>
      </c>
      <c r="U223" s="18">
        <v>145</v>
      </c>
      <c r="V223" s="18">
        <v>115</v>
      </c>
      <c r="W223" s="18">
        <v>100</v>
      </c>
      <c r="X223" s="18">
        <v>533.33333333333337</v>
      </c>
      <c r="Y223" s="18">
        <v>362.5</v>
      </c>
      <c r="Z223" s="18">
        <v>253.00000000000003</v>
      </c>
      <c r="AA223" s="18">
        <v>180</v>
      </c>
    </row>
    <row r="224" spans="1:27" ht="78.75" customHeight="1" x14ac:dyDescent="0.25">
      <c r="A224" s="55">
        <v>214</v>
      </c>
      <c r="B224" s="55" t="s">
        <v>22</v>
      </c>
      <c r="C224" s="461" t="s">
        <v>6836</v>
      </c>
      <c r="D224" s="462"/>
      <c r="E224" s="463"/>
      <c r="F224" s="403">
        <v>100</v>
      </c>
      <c r="G224" s="403">
        <v>100</v>
      </c>
      <c r="H224" s="403">
        <v>180</v>
      </c>
      <c r="I224" s="403">
        <v>180</v>
      </c>
      <c r="J224" s="404">
        <v>1.8</v>
      </c>
      <c r="K224" s="57">
        <v>180</v>
      </c>
      <c r="L224" s="57">
        <v>160</v>
      </c>
      <c r="M224" s="57">
        <v>130</v>
      </c>
      <c r="N224" s="57">
        <v>100</v>
      </c>
      <c r="O224" s="82">
        <v>600</v>
      </c>
      <c r="P224" s="82">
        <v>400</v>
      </c>
      <c r="Q224" s="82">
        <v>286</v>
      </c>
      <c r="R224" s="82">
        <v>180</v>
      </c>
      <c r="S224" s="18">
        <v>3</v>
      </c>
      <c r="T224" s="18">
        <v>160</v>
      </c>
      <c r="U224" s="18">
        <v>145</v>
      </c>
      <c r="V224" s="18">
        <v>115</v>
      </c>
      <c r="W224" s="18">
        <v>100</v>
      </c>
      <c r="X224" s="18">
        <v>533.33333333333337</v>
      </c>
      <c r="Y224" s="18">
        <v>362.5</v>
      </c>
      <c r="Z224" s="18">
        <v>253.00000000000003</v>
      </c>
      <c r="AA224" s="18">
        <v>180</v>
      </c>
    </row>
    <row r="225" spans="1:27" ht="110.25" customHeight="1" x14ac:dyDescent="0.25">
      <c r="A225" s="55">
        <v>215</v>
      </c>
      <c r="B225" s="55" t="s">
        <v>92</v>
      </c>
      <c r="C225" s="461" t="s">
        <v>6837</v>
      </c>
      <c r="D225" s="462"/>
      <c r="E225" s="463"/>
      <c r="F225" s="403">
        <v>160</v>
      </c>
      <c r="G225" s="403">
        <v>145</v>
      </c>
      <c r="H225" s="403">
        <v>400</v>
      </c>
      <c r="I225" s="403">
        <v>362.5</v>
      </c>
      <c r="J225" s="404">
        <v>2.5</v>
      </c>
      <c r="K225" s="57">
        <v>180</v>
      </c>
      <c r="L225" s="57">
        <v>160</v>
      </c>
      <c r="M225" s="57">
        <v>130</v>
      </c>
      <c r="N225" s="57">
        <v>100</v>
      </c>
      <c r="O225" s="82">
        <v>600</v>
      </c>
      <c r="P225" s="82">
        <v>400</v>
      </c>
      <c r="Q225" s="82">
        <v>286</v>
      </c>
      <c r="R225" s="82">
        <v>180</v>
      </c>
      <c r="S225" s="18">
        <v>3</v>
      </c>
      <c r="T225" s="18">
        <v>160</v>
      </c>
      <c r="U225" s="18">
        <v>145</v>
      </c>
      <c r="V225" s="18">
        <v>115</v>
      </c>
      <c r="W225" s="18">
        <v>100</v>
      </c>
      <c r="X225" s="18">
        <v>533.33333333333337</v>
      </c>
      <c r="Y225" s="18">
        <v>362.5</v>
      </c>
      <c r="Z225" s="18">
        <v>253.00000000000003</v>
      </c>
      <c r="AA225" s="18">
        <v>180</v>
      </c>
    </row>
    <row r="226" spans="1:27" ht="126" customHeight="1" x14ac:dyDescent="0.25">
      <c r="A226" s="55">
        <v>216</v>
      </c>
      <c r="B226" s="55" t="s">
        <v>93</v>
      </c>
      <c r="C226" s="461" t="s">
        <v>6838</v>
      </c>
      <c r="D226" s="462"/>
      <c r="E226" s="463"/>
      <c r="F226" s="403">
        <v>130</v>
      </c>
      <c r="G226" s="403">
        <v>115</v>
      </c>
      <c r="H226" s="403">
        <v>286</v>
      </c>
      <c r="I226" s="403">
        <v>253.00000000000003</v>
      </c>
      <c r="J226" s="404">
        <v>2.2000000000000002</v>
      </c>
      <c r="K226" s="57">
        <v>180</v>
      </c>
      <c r="L226" s="57">
        <v>160</v>
      </c>
      <c r="M226" s="57">
        <v>130</v>
      </c>
      <c r="N226" s="57">
        <v>100</v>
      </c>
      <c r="O226" s="82">
        <v>600</v>
      </c>
      <c r="P226" s="82">
        <v>400</v>
      </c>
      <c r="Q226" s="82">
        <v>286</v>
      </c>
      <c r="R226" s="82">
        <v>180</v>
      </c>
      <c r="S226" s="18">
        <v>3</v>
      </c>
      <c r="T226" s="18">
        <v>160</v>
      </c>
      <c r="U226" s="18">
        <v>145</v>
      </c>
      <c r="V226" s="18">
        <v>115</v>
      </c>
      <c r="W226" s="18">
        <v>100</v>
      </c>
      <c r="X226" s="18">
        <v>533.33333333333337</v>
      </c>
      <c r="Y226" s="18">
        <v>362.5</v>
      </c>
      <c r="Z226" s="18">
        <v>253.00000000000003</v>
      </c>
      <c r="AA226" s="18">
        <v>180</v>
      </c>
    </row>
    <row r="227" spans="1:27" ht="78.75" customHeight="1" x14ac:dyDescent="0.25">
      <c r="A227" s="55">
        <v>217</v>
      </c>
      <c r="B227" s="55" t="s">
        <v>94</v>
      </c>
      <c r="C227" s="461" t="s">
        <v>6839</v>
      </c>
      <c r="D227" s="462"/>
      <c r="E227" s="463"/>
      <c r="F227" s="403">
        <v>100</v>
      </c>
      <c r="G227" s="403">
        <v>100</v>
      </c>
      <c r="H227" s="403">
        <v>180</v>
      </c>
      <c r="I227" s="403">
        <v>180</v>
      </c>
      <c r="J227" s="404">
        <v>1.8</v>
      </c>
      <c r="K227" s="57">
        <v>180</v>
      </c>
      <c r="L227" s="57">
        <v>160</v>
      </c>
      <c r="M227" s="57">
        <v>130</v>
      </c>
      <c r="N227" s="57">
        <v>100</v>
      </c>
      <c r="O227" s="82">
        <v>600</v>
      </c>
      <c r="P227" s="82">
        <v>400</v>
      </c>
      <c r="Q227" s="82">
        <v>286</v>
      </c>
      <c r="R227" s="82">
        <v>180</v>
      </c>
      <c r="S227" s="18">
        <v>3</v>
      </c>
      <c r="T227" s="18">
        <v>160</v>
      </c>
      <c r="U227" s="18">
        <v>145</v>
      </c>
      <c r="V227" s="18">
        <v>115</v>
      </c>
      <c r="W227" s="18">
        <v>100</v>
      </c>
      <c r="X227" s="18">
        <v>533.33333333333337</v>
      </c>
      <c r="Y227" s="18">
        <v>362.5</v>
      </c>
      <c r="Z227" s="18">
        <v>253.00000000000003</v>
      </c>
      <c r="AA227" s="18">
        <v>180</v>
      </c>
    </row>
    <row r="228" spans="1:27" ht="31.5" x14ac:dyDescent="0.25">
      <c r="A228" s="55">
        <v>218</v>
      </c>
      <c r="B228" s="55" t="s">
        <v>908</v>
      </c>
      <c r="C228" s="56" t="s">
        <v>6518</v>
      </c>
      <c r="D228" s="56" t="s">
        <v>6472</v>
      </c>
      <c r="E228" s="56" t="s">
        <v>6519</v>
      </c>
      <c r="F228" s="400">
        <v>180</v>
      </c>
      <c r="G228" s="400">
        <v>160</v>
      </c>
      <c r="H228" s="400">
        <v>600</v>
      </c>
      <c r="I228" s="400">
        <v>533.33333333333337</v>
      </c>
      <c r="J228" s="396">
        <v>3.3333333333333335</v>
      </c>
      <c r="K228" s="216">
        <v>180</v>
      </c>
      <c r="L228" s="216">
        <v>160</v>
      </c>
      <c r="M228" s="216">
        <v>130</v>
      </c>
      <c r="N228" s="216">
        <v>100</v>
      </c>
      <c r="O228" s="401">
        <v>600</v>
      </c>
      <c r="P228" s="401">
        <v>400</v>
      </c>
      <c r="Q228" s="401">
        <v>286</v>
      </c>
      <c r="R228" s="401">
        <v>180</v>
      </c>
      <c r="S228" s="18">
        <v>3</v>
      </c>
      <c r="T228" s="402">
        <v>160</v>
      </c>
      <c r="U228" s="402">
        <v>145</v>
      </c>
      <c r="V228" s="402">
        <v>115</v>
      </c>
      <c r="W228" s="402">
        <v>100</v>
      </c>
      <c r="X228" s="401">
        <v>533.33333333333337</v>
      </c>
      <c r="Y228" s="401">
        <v>362.5</v>
      </c>
      <c r="Z228" s="401">
        <v>253.00000000000003</v>
      </c>
      <c r="AA228" s="401">
        <v>180</v>
      </c>
    </row>
    <row r="229" spans="1:27" ht="126" customHeight="1" x14ac:dyDescent="0.25">
      <c r="A229" s="55">
        <v>219</v>
      </c>
      <c r="B229" s="55" t="s">
        <v>20</v>
      </c>
      <c r="C229" s="461" t="s">
        <v>6840</v>
      </c>
      <c r="D229" s="462"/>
      <c r="E229" s="463"/>
      <c r="F229" s="403">
        <v>160</v>
      </c>
      <c r="G229" s="403">
        <v>145</v>
      </c>
      <c r="H229" s="403">
        <v>400</v>
      </c>
      <c r="I229" s="403">
        <v>362.5</v>
      </c>
      <c r="J229" s="404">
        <v>2.5</v>
      </c>
      <c r="K229" s="57">
        <v>180</v>
      </c>
      <c r="L229" s="57">
        <v>160</v>
      </c>
      <c r="M229" s="57">
        <v>130</v>
      </c>
      <c r="N229" s="57">
        <v>100</v>
      </c>
      <c r="O229" s="82">
        <v>600</v>
      </c>
      <c r="P229" s="82">
        <v>400</v>
      </c>
      <c r="Q229" s="82">
        <v>286</v>
      </c>
      <c r="R229" s="82">
        <v>180</v>
      </c>
      <c r="S229" s="18">
        <v>3</v>
      </c>
      <c r="T229" s="18">
        <v>160</v>
      </c>
      <c r="U229" s="18">
        <v>145</v>
      </c>
      <c r="V229" s="18">
        <v>115</v>
      </c>
      <c r="W229" s="18">
        <v>100</v>
      </c>
      <c r="X229" s="18">
        <v>533.33333333333337</v>
      </c>
      <c r="Y229" s="18">
        <v>362.5</v>
      </c>
      <c r="Z229" s="18">
        <v>253.00000000000003</v>
      </c>
      <c r="AA229" s="18">
        <v>180</v>
      </c>
    </row>
    <row r="230" spans="1:27" ht="141.75" customHeight="1" x14ac:dyDescent="0.25">
      <c r="A230" s="55">
        <v>220</v>
      </c>
      <c r="B230" s="55" t="s">
        <v>21</v>
      </c>
      <c r="C230" s="461" t="s">
        <v>6841</v>
      </c>
      <c r="D230" s="462"/>
      <c r="E230" s="463"/>
      <c r="F230" s="403">
        <v>130</v>
      </c>
      <c r="G230" s="403">
        <v>115</v>
      </c>
      <c r="H230" s="403">
        <v>286</v>
      </c>
      <c r="I230" s="403">
        <v>253.00000000000003</v>
      </c>
      <c r="J230" s="404">
        <v>2.2000000000000002</v>
      </c>
      <c r="K230" s="57">
        <v>180</v>
      </c>
      <c r="L230" s="57">
        <v>160</v>
      </c>
      <c r="M230" s="57">
        <v>130</v>
      </c>
      <c r="N230" s="57">
        <v>100</v>
      </c>
      <c r="O230" s="82">
        <v>600</v>
      </c>
      <c r="P230" s="82">
        <v>400</v>
      </c>
      <c r="Q230" s="82">
        <v>286</v>
      </c>
      <c r="R230" s="82">
        <v>180</v>
      </c>
      <c r="S230" s="18">
        <v>3</v>
      </c>
      <c r="T230" s="18">
        <v>160</v>
      </c>
      <c r="U230" s="18">
        <v>145</v>
      </c>
      <c r="V230" s="18">
        <v>115</v>
      </c>
      <c r="W230" s="18">
        <v>100</v>
      </c>
      <c r="X230" s="18">
        <v>533.33333333333337</v>
      </c>
      <c r="Y230" s="18">
        <v>362.5</v>
      </c>
      <c r="Z230" s="18">
        <v>253.00000000000003</v>
      </c>
      <c r="AA230" s="18">
        <v>180</v>
      </c>
    </row>
    <row r="231" spans="1:27" ht="78.75" customHeight="1" x14ac:dyDescent="0.25">
      <c r="A231" s="55">
        <v>221</v>
      </c>
      <c r="B231" s="55" t="s">
        <v>22</v>
      </c>
      <c r="C231" s="461" t="s">
        <v>6842</v>
      </c>
      <c r="D231" s="462"/>
      <c r="E231" s="463"/>
      <c r="F231" s="403">
        <v>100</v>
      </c>
      <c r="G231" s="403">
        <v>100</v>
      </c>
      <c r="H231" s="403">
        <v>180</v>
      </c>
      <c r="I231" s="403">
        <v>180</v>
      </c>
      <c r="J231" s="404">
        <v>1.8</v>
      </c>
      <c r="K231" s="57">
        <v>180</v>
      </c>
      <c r="L231" s="57">
        <v>160</v>
      </c>
      <c r="M231" s="57">
        <v>130</v>
      </c>
      <c r="N231" s="57">
        <v>100</v>
      </c>
      <c r="O231" s="82">
        <v>600</v>
      </c>
      <c r="P231" s="82">
        <v>400</v>
      </c>
      <c r="Q231" s="82">
        <v>286</v>
      </c>
      <c r="R231" s="82">
        <v>180</v>
      </c>
      <c r="S231" s="18">
        <v>3</v>
      </c>
      <c r="T231" s="18">
        <v>160</v>
      </c>
      <c r="U231" s="18">
        <v>145</v>
      </c>
      <c r="V231" s="18">
        <v>115</v>
      </c>
      <c r="W231" s="18">
        <v>100</v>
      </c>
      <c r="X231" s="18">
        <v>533.33333333333337</v>
      </c>
      <c r="Y231" s="18">
        <v>362.5</v>
      </c>
      <c r="Z231" s="18">
        <v>253.00000000000003</v>
      </c>
      <c r="AA231" s="18">
        <v>180</v>
      </c>
    </row>
    <row r="232" spans="1:27" ht="126" customHeight="1" x14ac:dyDescent="0.25">
      <c r="A232" s="55">
        <v>222</v>
      </c>
      <c r="B232" s="55" t="s">
        <v>92</v>
      </c>
      <c r="C232" s="461" t="s">
        <v>6843</v>
      </c>
      <c r="D232" s="462"/>
      <c r="E232" s="463"/>
      <c r="F232" s="403">
        <v>160</v>
      </c>
      <c r="G232" s="403">
        <v>145</v>
      </c>
      <c r="H232" s="403">
        <v>400</v>
      </c>
      <c r="I232" s="403">
        <v>362.5</v>
      </c>
      <c r="J232" s="404">
        <v>2.5</v>
      </c>
      <c r="K232" s="57">
        <v>180</v>
      </c>
      <c r="L232" s="57">
        <v>160</v>
      </c>
      <c r="M232" s="57">
        <v>130</v>
      </c>
      <c r="N232" s="57">
        <v>100</v>
      </c>
      <c r="O232" s="82">
        <v>600</v>
      </c>
      <c r="P232" s="82">
        <v>400</v>
      </c>
      <c r="Q232" s="82">
        <v>286</v>
      </c>
      <c r="R232" s="82">
        <v>180</v>
      </c>
      <c r="S232" s="18">
        <v>3</v>
      </c>
      <c r="T232" s="18">
        <v>160</v>
      </c>
      <c r="U232" s="18">
        <v>145</v>
      </c>
      <c r="V232" s="18">
        <v>115</v>
      </c>
      <c r="W232" s="18">
        <v>100</v>
      </c>
      <c r="X232" s="18">
        <v>533.33333333333337</v>
      </c>
      <c r="Y232" s="18">
        <v>362.5</v>
      </c>
      <c r="Z232" s="18">
        <v>253.00000000000003</v>
      </c>
      <c r="AA232" s="18">
        <v>180</v>
      </c>
    </row>
    <row r="233" spans="1:27" ht="141.75" customHeight="1" x14ac:dyDescent="0.25">
      <c r="A233" s="55">
        <v>223</v>
      </c>
      <c r="B233" s="55" t="s">
        <v>93</v>
      </c>
      <c r="C233" s="461" t="s">
        <v>6844</v>
      </c>
      <c r="D233" s="462"/>
      <c r="E233" s="463"/>
      <c r="F233" s="403">
        <v>130</v>
      </c>
      <c r="G233" s="403">
        <v>115</v>
      </c>
      <c r="H233" s="403">
        <v>286</v>
      </c>
      <c r="I233" s="403">
        <v>253.00000000000003</v>
      </c>
      <c r="J233" s="404">
        <v>2.2000000000000002</v>
      </c>
      <c r="K233" s="57">
        <v>180</v>
      </c>
      <c r="L233" s="57">
        <v>160</v>
      </c>
      <c r="M233" s="57">
        <v>130</v>
      </c>
      <c r="N233" s="57">
        <v>100</v>
      </c>
      <c r="O233" s="82">
        <v>600</v>
      </c>
      <c r="P233" s="82">
        <v>400</v>
      </c>
      <c r="Q233" s="82">
        <v>286</v>
      </c>
      <c r="R233" s="82">
        <v>180</v>
      </c>
      <c r="S233" s="18">
        <v>3</v>
      </c>
      <c r="T233" s="18">
        <v>160</v>
      </c>
      <c r="U233" s="18">
        <v>145</v>
      </c>
      <c r="V233" s="18">
        <v>115</v>
      </c>
      <c r="W233" s="18">
        <v>100</v>
      </c>
      <c r="X233" s="18">
        <v>533.33333333333337</v>
      </c>
      <c r="Y233" s="18">
        <v>362.5</v>
      </c>
      <c r="Z233" s="18">
        <v>253.00000000000003</v>
      </c>
      <c r="AA233" s="18">
        <v>180</v>
      </c>
    </row>
    <row r="234" spans="1:27" ht="78.75" customHeight="1" x14ac:dyDescent="0.25">
      <c r="A234" s="55">
        <v>224</v>
      </c>
      <c r="B234" s="55" t="s">
        <v>94</v>
      </c>
      <c r="C234" s="461" t="s">
        <v>6845</v>
      </c>
      <c r="D234" s="462"/>
      <c r="E234" s="463"/>
      <c r="F234" s="403">
        <v>100</v>
      </c>
      <c r="G234" s="403">
        <v>100</v>
      </c>
      <c r="H234" s="403">
        <v>180</v>
      </c>
      <c r="I234" s="403">
        <v>180</v>
      </c>
      <c r="J234" s="404">
        <v>1.8</v>
      </c>
      <c r="K234" s="57">
        <v>180</v>
      </c>
      <c r="L234" s="57">
        <v>160</v>
      </c>
      <c r="M234" s="57">
        <v>130</v>
      </c>
      <c r="N234" s="57">
        <v>100</v>
      </c>
      <c r="O234" s="82">
        <v>600</v>
      </c>
      <c r="P234" s="82">
        <v>400</v>
      </c>
      <c r="Q234" s="82">
        <v>286</v>
      </c>
      <c r="R234" s="82">
        <v>180</v>
      </c>
      <c r="S234" s="18">
        <v>3</v>
      </c>
      <c r="T234" s="18">
        <v>160</v>
      </c>
      <c r="U234" s="18">
        <v>145</v>
      </c>
      <c r="V234" s="18">
        <v>115</v>
      </c>
      <c r="W234" s="18">
        <v>100</v>
      </c>
      <c r="X234" s="18">
        <v>533.33333333333337</v>
      </c>
      <c r="Y234" s="18">
        <v>362.5</v>
      </c>
      <c r="Z234" s="18">
        <v>253.00000000000003</v>
      </c>
      <c r="AA234" s="18">
        <v>180</v>
      </c>
    </row>
    <row r="235" spans="1:27" ht="63" x14ac:dyDescent="0.25">
      <c r="A235" s="55">
        <v>225</v>
      </c>
      <c r="B235" s="55" t="s">
        <v>906</v>
      </c>
      <c r="C235" s="56" t="s">
        <v>6524</v>
      </c>
      <c r="D235" s="56" t="s">
        <v>6439</v>
      </c>
      <c r="E235" s="56" t="s">
        <v>6525</v>
      </c>
      <c r="F235" s="400">
        <v>180</v>
      </c>
      <c r="G235" s="400">
        <v>160</v>
      </c>
      <c r="H235" s="400">
        <v>600</v>
      </c>
      <c r="I235" s="400">
        <v>533.33333333333337</v>
      </c>
      <c r="J235" s="396">
        <v>3.3333333333333335</v>
      </c>
      <c r="K235" s="216">
        <v>180</v>
      </c>
      <c r="L235" s="216">
        <v>160</v>
      </c>
      <c r="M235" s="216">
        <v>130</v>
      </c>
      <c r="N235" s="216">
        <v>100</v>
      </c>
      <c r="O235" s="401">
        <v>600</v>
      </c>
      <c r="P235" s="401">
        <v>400</v>
      </c>
      <c r="Q235" s="401">
        <v>286</v>
      </c>
      <c r="R235" s="401">
        <v>180</v>
      </c>
      <c r="S235" s="18">
        <v>3</v>
      </c>
      <c r="T235" s="402">
        <v>160</v>
      </c>
      <c r="U235" s="402">
        <v>145</v>
      </c>
      <c r="V235" s="402">
        <v>115</v>
      </c>
      <c r="W235" s="402">
        <v>100</v>
      </c>
      <c r="X235" s="401">
        <v>533.33333333333337</v>
      </c>
      <c r="Y235" s="401">
        <v>362.5</v>
      </c>
      <c r="Z235" s="401">
        <v>253.00000000000003</v>
      </c>
      <c r="AA235" s="401">
        <v>180</v>
      </c>
    </row>
    <row r="236" spans="1:27" ht="141.75" customHeight="1" x14ac:dyDescent="0.25">
      <c r="A236" s="55">
        <v>226</v>
      </c>
      <c r="B236" s="55" t="s">
        <v>20</v>
      </c>
      <c r="C236" s="461" t="s">
        <v>6846</v>
      </c>
      <c r="D236" s="462"/>
      <c r="E236" s="463"/>
      <c r="F236" s="403">
        <v>160</v>
      </c>
      <c r="G236" s="403">
        <v>145</v>
      </c>
      <c r="H236" s="403">
        <v>400</v>
      </c>
      <c r="I236" s="403">
        <v>362.5</v>
      </c>
      <c r="J236" s="404">
        <v>2.5</v>
      </c>
      <c r="K236" s="57">
        <v>180</v>
      </c>
      <c r="L236" s="57">
        <v>160</v>
      </c>
      <c r="M236" s="57">
        <v>130</v>
      </c>
      <c r="N236" s="57">
        <v>100</v>
      </c>
      <c r="O236" s="82">
        <v>600</v>
      </c>
      <c r="P236" s="82">
        <v>400</v>
      </c>
      <c r="Q236" s="82">
        <v>286</v>
      </c>
      <c r="R236" s="82">
        <v>180</v>
      </c>
      <c r="S236" s="18">
        <v>3</v>
      </c>
      <c r="T236" s="18">
        <v>160</v>
      </c>
      <c r="U236" s="18">
        <v>145</v>
      </c>
      <c r="V236" s="18">
        <v>115</v>
      </c>
      <c r="W236" s="18">
        <v>100</v>
      </c>
      <c r="X236" s="18">
        <v>533.33333333333337</v>
      </c>
      <c r="Y236" s="18">
        <v>362.5</v>
      </c>
      <c r="Z236" s="18">
        <v>253.00000000000003</v>
      </c>
      <c r="AA236" s="18">
        <v>180</v>
      </c>
    </row>
    <row r="237" spans="1:27" ht="157.5" customHeight="1" x14ac:dyDescent="0.25">
      <c r="A237" s="55">
        <v>227</v>
      </c>
      <c r="B237" s="55" t="s">
        <v>21</v>
      </c>
      <c r="C237" s="461" t="s">
        <v>6847</v>
      </c>
      <c r="D237" s="462"/>
      <c r="E237" s="463"/>
      <c r="F237" s="403">
        <v>130</v>
      </c>
      <c r="G237" s="403">
        <v>115</v>
      </c>
      <c r="H237" s="403">
        <v>286</v>
      </c>
      <c r="I237" s="403">
        <v>253.00000000000003</v>
      </c>
      <c r="J237" s="404">
        <v>2.2000000000000002</v>
      </c>
      <c r="K237" s="57">
        <v>180</v>
      </c>
      <c r="L237" s="57">
        <v>160</v>
      </c>
      <c r="M237" s="57">
        <v>130</v>
      </c>
      <c r="N237" s="57">
        <v>100</v>
      </c>
      <c r="O237" s="82">
        <v>600</v>
      </c>
      <c r="P237" s="82">
        <v>400</v>
      </c>
      <c r="Q237" s="82">
        <v>286</v>
      </c>
      <c r="R237" s="82">
        <v>180</v>
      </c>
      <c r="S237" s="18">
        <v>3</v>
      </c>
      <c r="T237" s="18">
        <v>160</v>
      </c>
      <c r="U237" s="18">
        <v>145</v>
      </c>
      <c r="V237" s="18">
        <v>115</v>
      </c>
      <c r="W237" s="18">
        <v>100</v>
      </c>
      <c r="X237" s="18">
        <v>533.33333333333337</v>
      </c>
      <c r="Y237" s="18">
        <v>362.5</v>
      </c>
      <c r="Z237" s="18">
        <v>253.00000000000003</v>
      </c>
      <c r="AA237" s="18">
        <v>180</v>
      </c>
    </row>
    <row r="238" spans="1:27" ht="94.5" customHeight="1" x14ac:dyDescent="0.25">
      <c r="A238" s="55">
        <v>228</v>
      </c>
      <c r="B238" s="55" t="s">
        <v>22</v>
      </c>
      <c r="C238" s="461" t="s">
        <v>6848</v>
      </c>
      <c r="D238" s="462"/>
      <c r="E238" s="463"/>
      <c r="F238" s="403">
        <v>100</v>
      </c>
      <c r="G238" s="403">
        <v>100</v>
      </c>
      <c r="H238" s="403">
        <v>180</v>
      </c>
      <c r="I238" s="403">
        <v>180</v>
      </c>
      <c r="J238" s="404">
        <v>1.8</v>
      </c>
      <c r="K238" s="57">
        <v>180</v>
      </c>
      <c r="L238" s="57">
        <v>160</v>
      </c>
      <c r="M238" s="57">
        <v>130</v>
      </c>
      <c r="N238" s="57">
        <v>100</v>
      </c>
      <c r="O238" s="82">
        <v>600</v>
      </c>
      <c r="P238" s="82">
        <v>400</v>
      </c>
      <c r="Q238" s="82">
        <v>286</v>
      </c>
      <c r="R238" s="82">
        <v>180</v>
      </c>
      <c r="S238" s="18">
        <v>3</v>
      </c>
      <c r="T238" s="18">
        <v>160</v>
      </c>
      <c r="U238" s="18">
        <v>145</v>
      </c>
      <c r="V238" s="18">
        <v>115</v>
      </c>
      <c r="W238" s="18">
        <v>100</v>
      </c>
      <c r="X238" s="18">
        <v>533.33333333333337</v>
      </c>
      <c r="Y238" s="18">
        <v>362.5</v>
      </c>
      <c r="Z238" s="18">
        <v>253.00000000000003</v>
      </c>
      <c r="AA238" s="18">
        <v>180</v>
      </c>
    </row>
    <row r="239" spans="1:27" ht="141.75" customHeight="1" x14ac:dyDescent="0.25">
      <c r="A239" s="55">
        <v>229</v>
      </c>
      <c r="B239" s="55" t="s">
        <v>92</v>
      </c>
      <c r="C239" s="461" t="s">
        <v>6849</v>
      </c>
      <c r="D239" s="462"/>
      <c r="E239" s="463"/>
      <c r="F239" s="403">
        <v>160</v>
      </c>
      <c r="G239" s="403">
        <v>145</v>
      </c>
      <c r="H239" s="403">
        <v>400</v>
      </c>
      <c r="I239" s="403">
        <v>362.5</v>
      </c>
      <c r="J239" s="404">
        <v>2.5</v>
      </c>
      <c r="K239" s="57">
        <v>180</v>
      </c>
      <c r="L239" s="57">
        <v>160</v>
      </c>
      <c r="M239" s="57">
        <v>130</v>
      </c>
      <c r="N239" s="57">
        <v>100</v>
      </c>
      <c r="O239" s="82">
        <v>600</v>
      </c>
      <c r="P239" s="82">
        <v>400</v>
      </c>
      <c r="Q239" s="82">
        <v>286</v>
      </c>
      <c r="R239" s="82">
        <v>180</v>
      </c>
      <c r="S239" s="18">
        <v>3</v>
      </c>
      <c r="T239" s="18">
        <v>160</v>
      </c>
      <c r="U239" s="18">
        <v>145</v>
      </c>
      <c r="V239" s="18">
        <v>115</v>
      </c>
      <c r="W239" s="18">
        <v>100</v>
      </c>
      <c r="X239" s="18">
        <v>533.33333333333337</v>
      </c>
      <c r="Y239" s="18">
        <v>362.5</v>
      </c>
      <c r="Z239" s="18">
        <v>253.00000000000003</v>
      </c>
      <c r="AA239" s="18">
        <v>180</v>
      </c>
    </row>
    <row r="240" spans="1:27" ht="157.5" customHeight="1" x14ac:dyDescent="0.25">
      <c r="A240" s="55">
        <v>230</v>
      </c>
      <c r="B240" s="55" t="s">
        <v>93</v>
      </c>
      <c r="C240" s="461" t="s">
        <v>6850</v>
      </c>
      <c r="D240" s="462"/>
      <c r="E240" s="463"/>
      <c r="F240" s="403">
        <v>130</v>
      </c>
      <c r="G240" s="403">
        <v>115</v>
      </c>
      <c r="H240" s="403">
        <v>286</v>
      </c>
      <c r="I240" s="403">
        <v>253.00000000000003</v>
      </c>
      <c r="J240" s="404">
        <v>2.2000000000000002</v>
      </c>
      <c r="K240" s="57">
        <v>180</v>
      </c>
      <c r="L240" s="57">
        <v>160</v>
      </c>
      <c r="M240" s="57">
        <v>130</v>
      </c>
      <c r="N240" s="57">
        <v>100</v>
      </c>
      <c r="O240" s="82">
        <v>600</v>
      </c>
      <c r="P240" s="82">
        <v>400</v>
      </c>
      <c r="Q240" s="82">
        <v>286</v>
      </c>
      <c r="R240" s="82">
        <v>180</v>
      </c>
      <c r="S240" s="18">
        <v>3</v>
      </c>
      <c r="T240" s="18">
        <v>160</v>
      </c>
      <c r="U240" s="18">
        <v>145</v>
      </c>
      <c r="V240" s="18">
        <v>115</v>
      </c>
      <c r="W240" s="18">
        <v>100</v>
      </c>
      <c r="X240" s="18">
        <v>533.33333333333337</v>
      </c>
      <c r="Y240" s="18">
        <v>362.5</v>
      </c>
      <c r="Z240" s="18">
        <v>253.00000000000003</v>
      </c>
      <c r="AA240" s="18">
        <v>180</v>
      </c>
    </row>
    <row r="241" spans="1:27" ht="94.5" customHeight="1" x14ac:dyDescent="0.25">
      <c r="A241" s="55">
        <v>231</v>
      </c>
      <c r="B241" s="55" t="s">
        <v>94</v>
      </c>
      <c r="C241" s="461" t="s">
        <v>6851</v>
      </c>
      <c r="D241" s="462"/>
      <c r="E241" s="463"/>
      <c r="F241" s="403">
        <v>100</v>
      </c>
      <c r="G241" s="403">
        <v>100</v>
      </c>
      <c r="H241" s="403">
        <v>180</v>
      </c>
      <c r="I241" s="403">
        <v>180</v>
      </c>
      <c r="J241" s="404">
        <v>1.8</v>
      </c>
      <c r="K241" s="57">
        <v>180</v>
      </c>
      <c r="L241" s="57">
        <v>160</v>
      </c>
      <c r="M241" s="57">
        <v>130</v>
      </c>
      <c r="N241" s="57">
        <v>100</v>
      </c>
      <c r="O241" s="82">
        <v>600</v>
      </c>
      <c r="P241" s="82">
        <v>400</v>
      </c>
      <c r="Q241" s="82">
        <v>286</v>
      </c>
      <c r="R241" s="82">
        <v>180</v>
      </c>
      <c r="S241" s="18">
        <v>3</v>
      </c>
      <c r="T241" s="18">
        <v>160</v>
      </c>
      <c r="U241" s="18">
        <v>145</v>
      </c>
      <c r="V241" s="18">
        <v>115</v>
      </c>
      <c r="W241" s="18">
        <v>100</v>
      </c>
      <c r="X241" s="18">
        <v>533.33333333333337</v>
      </c>
      <c r="Y241" s="18">
        <v>362.5</v>
      </c>
      <c r="Z241" s="18">
        <v>253.00000000000003</v>
      </c>
      <c r="AA241" s="18">
        <v>180</v>
      </c>
    </row>
    <row r="242" spans="1:27" x14ac:dyDescent="0.25">
      <c r="A242" s="55">
        <v>232</v>
      </c>
      <c r="B242" s="55" t="s">
        <v>976</v>
      </c>
      <c r="C242" s="56" t="s">
        <v>6530</v>
      </c>
      <c r="D242" s="56" t="s">
        <v>6439</v>
      </c>
      <c r="E242" s="56" t="s">
        <v>6531</v>
      </c>
      <c r="F242" s="400">
        <v>180</v>
      </c>
      <c r="G242" s="400">
        <v>160</v>
      </c>
      <c r="H242" s="400">
        <v>600</v>
      </c>
      <c r="I242" s="400">
        <v>533.33333333333337</v>
      </c>
      <c r="J242" s="396">
        <v>3.3333333333333335</v>
      </c>
      <c r="K242" s="216">
        <v>180</v>
      </c>
      <c r="L242" s="216">
        <v>160</v>
      </c>
      <c r="M242" s="216">
        <v>130</v>
      </c>
      <c r="N242" s="216">
        <v>100</v>
      </c>
      <c r="O242" s="401">
        <v>600</v>
      </c>
      <c r="P242" s="401">
        <v>400</v>
      </c>
      <c r="Q242" s="401">
        <v>286</v>
      </c>
      <c r="R242" s="401">
        <v>180</v>
      </c>
      <c r="S242" s="18">
        <v>3</v>
      </c>
      <c r="T242" s="402">
        <v>160</v>
      </c>
      <c r="U242" s="402">
        <v>145</v>
      </c>
      <c r="V242" s="402">
        <v>115</v>
      </c>
      <c r="W242" s="402">
        <v>100</v>
      </c>
      <c r="X242" s="401">
        <v>533.33333333333337</v>
      </c>
      <c r="Y242" s="401">
        <v>362.5</v>
      </c>
      <c r="Z242" s="401">
        <v>253.00000000000003</v>
      </c>
      <c r="AA242" s="401">
        <v>180</v>
      </c>
    </row>
    <row r="243" spans="1:27" ht="110.25" customHeight="1" x14ac:dyDescent="0.25">
      <c r="A243" s="55">
        <v>233</v>
      </c>
      <c r="B243" s="55" t="s">
        <v>20</v>
      </c>
      <c r="C243" s="461" t="s">
        <v>6852</v>
      </c>
      <c r="D243" s="462"/>
      <c r="E243" s="463"/>
      <c r="F243" s="403">
        <v>160</v>
      </c>
      <c r="G243" s="403">
        <v>145</v>
      </c>
      <c r="H243" s="403">
        <v>400</v>
      </c>
      <c r="I243" s="403">
        <v>362.5</v>
      </c>
      <c r="J243" s="404">
        <v>2.5</v>
      </c>
      <c r="K243" s="57">
        <v>180</v>
      </c>
      <c r="L243" s="57">
        <v>160</v>
      </c>
      <c r="M243" s="57">
        <v>130</v>
      </c>
      <c r="N243" s="57">
        <v>100</v>
      </c>
      <c r="O243" s="82">
        <v>600</v>
      </c>
      <c r="P243" s="82">
        <v>400</v>
      </c>
      <c r="Q243" s="82">
        <v>286</v>
      </c>
      <c r="R243" s="82">
        <v>180</v>
      </c>
      <c r="S243" s="18">
        <v>2</v>
      </c>
      <c r="T243" s="18">
        <v>160</v>
      </c>
      <c r="U243" s="18">
        <v>145</v>
      </c>
      <c r="V243" s="18">
        <v>115</v>
      </c>
      <c r="W243" s="18">
        <v>100</v>
      </c>
      <c r="X243" s="18">
        <v>533.33333333333337</v>
      </c>
      <c r="Y243" s="18">
        <v>362.5</v>
      </c>
      <c r="Z243" s="18">
        <v>253.00000000000003</v>
      </c>
      <c r="AA243" s="18">
        <v>180</v>
      </c>
    </row>
    <row r="244" spans="1:27" ht="126" customHeight="1" x14ac:dyDescent="0.25">
      <c r="A244" s="55">
        <v>234</v>
      </c>
      <c r="B244" s="55" t="s">
        <v>21</v>
      </c>
      <c r="C244" s="461" t="s">
        <v>6853</v>
      </c>
      <c r="D244" s="462"/>
      <c r="E244" s="463"/>
      <c r="F244" s="403">
        <v>130</v>
      </c>
      <c r="G244" s="403">
        <v>115</v>
      </c>
      <c r="H244" s="403">
        <v>286</v>
      </c>
      <c r="I244" s="403">
        <v>253.00000000000003</v>
      </c>
      <c r="J244" s="404">
        <v>2.2000000000000002</v>
      </c>
      <c r="K244" s="57">
        <v>180</v>
      </c>
      <c r="L244" s="57">
        <v>160</v>
      </c>
      <c r="M244" s="57">
        <v>130</v>
      </c>
      <c r="N244" s="57">
        <v>100</v>
      </c>
      <c r="O244" s="82">
        <v>600</v>
      </c>
      <c r="P244" s="82">
        <v>400</v>
      </c>
      <c r="Q244" s="82">
        <v>286</v>
      </c>
      <c r="R244" s="82">
        <v>180</v>
      </c>
      <c r="S244" s="18">
        <v>2</v>
      </c>
      <c r="T244" s="18">
        <v>160</v>
      </c>
      <c r="U244" s="18">
        <v>145</v>
      </c>
      <c r="V244" s="18">
        <v>115</v>
      </c>
      <c r="W244" s="18">
        <v>100</v>
      </c>
      <c r="X244" s="18">
        <v>533.33333333333337</v>
      </c>
      <c r="Y244" s="18">
        <v>362.5</v>
      </c>
      <c r="Z244" s="18">
        <v>253.00000000000003</v>
      </c>
      <c r="AA244" s="18">
        <v>180</v>
      </c>
    </row>
    <row r="245" spans="1:27" ht="78.75" customHeight="1" x14ac:dyDescent="0.25">
      <c r="A245" s="55">
        <v>235</v>
      </c>
      <c r="B245" s="55" t="s">
        <v>22</v>
      </c>
      <c r="C245" s="461" t="s">
        <v>6854</v>
      </c>
      <c r="D245" s="462"/>
      <c r="E245" s="463"/>
      <c r="F245" s="403">
        <v>100</v>
      </c>
      <c r="G245" s="403">
        <v>100</v>
      </c>
      <c r="H245" s="403">
        <v>180</v>
      </c>
      <c r="I245" s="403">
        <v>180</v>
      </c>
      <c r="J245" s="404">
        <v>1.8</v>
      </c>
      <c r="K245" s="57">
        <v>180</v>
      </c>
      <c r="L245" s="57">
        <v>160</v>
      </c>
      <c r="M245" s="57">
        <v>130</v>
      </c>
      <c r="N245" s="57">
        <v>100</v>
      </c>
      <c r="O245" s="82">
        <v>600</v>
      </c>
      <c r="P245" s="82">
        <v>400</v>
      </c>
      <c r="Q245" s="82">
        <v>286</v>
      </c>
      <c r="R245" s="82">
        <v>180</v>
      </c>
      <c r="S245" s="18">
        <v>2</v>
      </c>
      <c r="T245" s="18">
        <v>160</v>
      </c>
      <c r="U245" s="18">
        <v>145</v>
      </c>
      <c r="V245" s="18">
        <v>115</v>
      </c>
      <c r="W245" s="18">
        <v>100</v>
      </c>
      <c r="X245" s="18">
        <v>533.33333333333337</v>
      </c>
      <c r="Y245" s="18">
        <v>362.5</v>
      </c>
      <c r="Z245" s="18">
        <v>253.00000000000003</v>
      </c>
      <c r="AA245" s="18">
        <v>180</v>
      </c>
    </row>
    <row r="246" spans="1:27" ht="110.25" customHeight="1" x14ac:dyDescent="0.25">
      <c r="A246" s="55">
        <v>236</v>
      </c>
      <c r="B246" s="55" t="s">
        <v>92</v>
      </c>
      <c r="C246" s="461" t="s">
        <v>6855</v>
      </c>
      <c r="D246" s="462"/>
      <c r="E246" s="463"/>
      <c r="F246" s="403">
        <v>160</v>
      </c>
      <c r="G246" s="403">
        <v>145</v>
      </c>
      <c r="H246" s="403">
        <v>400</v>
      </c>
      <c r="I246" s="403">
        <v>362.5</v>
      </c>
      <c r="J246" s="404">
        <v>2.5</v>
      </c>
      <c r="K246" s="57">
        <v>180</v>
      </c>
      <c r="L246" s="57">
        <v>160</v>
      </c>
      <c r="M246" s="57">
        <v>130</v>
      </c>
      <c r="N246" s="57">
        <v>100</v>
      </c>
      <c r="O246" s="82">
        <v>600</v>
      </c>
      <c r="P246" s="82">
        <v>400</v>
      </c>
      <c r="Q246" s="82">
        <v>286</v>
      </c>
      <c r="R246" s="82">
        <v>180</v>
      </c>
      <c r="S246" s="18">
        <v>2</v>
      </c>
      <c r="T246" s="18">
        <v>160</v>
      </c>
      <c r="U246" s="18">
        <v>145</v>
      </c>
      <c r="V246" s="18">
        <v>115</v>
      </c>
      <c r="W246" s="18">
        <v>100</v>
      </c>
      <c r="X246" s="18">
        <v>533.33333333333337</v>
      </c>
      <c r="Y246" s="18">
        <v>362.5</v>
      </c>
      <c r="Z246" s="18">
        <v>253.00000000000003</v>
      </c>
      <c r="AA246" s="18">
        <v>180</v>
      </c>
    </row>
    <row r="247" spans="1:27" ht="126" customHeight="1" x14ac:dyDescent="0.25">
      <c r="A247" s="55">
        <v>237</v>
      </c>
      <c r="B247" s="55" t="s">
        <v>93</v>
      </c>
      <c r="C247" s="461" t="s">
        <v>6856</v>
      </c>
      <c r="D247" s="462"/>
      <c r="E247" s="463"/>
      <c r="F247" s="403">
        <v>130</v>
      </c>
      <c r="G247" s="403">
        <v>115</v>
      </c>
      <c r="H247" s="403">
        <v>286</v>
      </c>
      <c r="I247" s="403">
        <v>253.00000000000003</v>
      </c>
      <c r="J247" s="404">
        <v>2.2000000000000002</v>
      </c>
      <c r="K247" s="57">
        <v>180</v>
      </c>
      <c r="L247" s="57">
        <v>160</v>
      </c>
      <c r="M247" s="57">
        <v>130</v>
      </c>
      <c r="N247" s="57">
        <v>100</v>
      </c>
      <c r="O247" s="82">
        <v>600</v>
      </c>
      <c r="P247" s="82">
        <v>400</v>
      </c>
      <c r="Q247" s="82">
        <v>286</v>
      </c>
      <c r="R247" s="82">
        <v>180</v>
      </c>
      <c r="S247" s="18">
        <v>2</v>
      </c>
      <c r="T247" s="18">
        <v>160</v>
      </c>
      <c r="U247" s="18">
        <v>145</v>
      </c>
      <c r="V247" s="18">
        <v>115</v>
      </c>
      <c r="W247" s="18">
        <v>100</v>
      </c>
      <c r="X247" s="18">
        <v>533.33333333333337</v>
      </c>
      <c r="Y247" s="18">
        <v>362.5</v>
      </c>
      <c r="Z247" s="18">
        <v>253.00000000000003</v>
      </c>
      <c r="AA247" s="18">
        <v>180</v>
      </c>
    </row>
    <row r="248" spans="1:27" ht="78.75" customHeight="1" x14ac:dyDescent="0.25">
      <c r="A248" s="55">
        <v>238</v>
      </c>
      <c r="B248" s="55" t="s">
        <v>94</v>
      </c>
      <c r="C248" s="461" t="s">
        <v>6857</v>
      </c>
      <c r="D248" s="462"/>
      <c r="E248" s="463"/>
      <c r="F248" s="403">
        <v>100</v>
      </c>
      <c r="G248" s="403">
        <v>100</v>
      </c>
      <c r="H248" s="403">
        <v>180</v>
      </c>
      <c r="I248" s="403">
        <v>180</v>
      </c>
      <c r="J248" s="404">
        <v>1.8</v>
      </c>
      <c r="K248" s="57">
        <v>180</v>
      </c>
      <c r="L248" s="57">
        <v>160</v>
      </c>
      <c r="M248" s="57">
        <v>130</v>
      </c>
      <c r="N248" s="57">
        <v>100</v>
      </c>
      <c r="O248" s="82">
        <v>600</v>
      </c>
      <c r="P248" s="82">
        <v>400</v>
      </c>
      <c r="Q248" s="82">
        <v>286</v>
      </c>
      <c r="R248" s="82">
        <v>180</v>
      </c>
      <c r="S248" s="18">
        <v>2</v>
      </c>
      <c r="T248" s="18">
        <v>160</v>
      </c>
      <c r="U248" s="18">
        <v>145</v>
      </c>
      <c r="V248" s="18">
        <v>115</v>
      </c>
      <c r="W248" s="18">
        <v>100</v>
      </c>
      <c r="X248" s="18">
        <v>533.33333333333337</v>
      </c>
      <c r="Y248" s="18">
        <v>362.5</v>
      </c>
      <c r="Z248" s="18">
        <v>253.00000000000003</v>
      </c>
      <c r="AA248" s="18">
        <v>180</v>
      </c>
    </row>
    <row r="249" spans="1:27" ht="31.5" x14ac:dyDescent="0.25">
      <c r="A249" s="55">
        <v>239</v>
      </c>
      <c r="B249" s="55" t="s">
        <v>716</v>
      </c>
      <c r="C249" s="56" t="s">
        <v>215</v>
      </c>
      <c r="D249" s="56" t="s">
        <v>718</v>
      </c>
      <c r="E249" s="56" t="s">
        <v>722</v>
      </c>
      <c r="F249" s="400">
        <v>220</v>
      </c>
      <c r="G249" s="400">
        <v>200</v>
      </c>
      <c r="H249" s="400">
        <v>733.33333333333337</v>
      </c>
      <c r="I249" s="400">
        <v>666.66666666666663</v>
      </c>
      <c r="J249" s="396">
        <v>3.3333333333333335</v>
      </c>
      <c r="K249" s="216">
        <v>220</v>
      </c>
      <c r="L249" s="216">
        <v>200</v>
      </c>
      <c r="M249" s="216">
        <v>170</v>
      </c>
      <c r="N249" s="216">
        <v>140</v>
      </c>
      <c r="O249" s="401">
        <v>733.33333333333337</v>
      </c>
      <c r="P249" s="401">
        <v>500</v>
      </c>
      <c r="Q249" s="401">
        <v>374.00000000000006</v>
      </c>
      <c r="R249" s="401">
        <v>252</v>
      </c>
      <c r="S249" s="18">
        <v>1</v>
      </c>
      <c r="T249" s="402">
        <v>200</v>
      </c>
      <c r="U249" s="402">
        <v>180</v>
      </c>
      <c r="V249" s="402">
        <v>150</v>
      </c>
      <c r="W249" s="402">
        <v>120</v>
      </c>
      <c r="X249" s="401">
        <v>666.66666666666663</v>
      </c>
      <c r="Y249" s="401">
        <v>450</v>
      </c>
      <c r="Z249" s="401">
        <v>330</v>
      </c>
      <c r="AA249" s="401">
        <v>216</v>
      </c>
    </row>
    <row r="250" spans="1:27" ht="110.25" customHeight="1" x14ac:dyDescent="0.25">
      <c r="A250" s="55">
        <v>240</v>
      </c>
      <c r="B250" s="55" t="s">
        <v>20</v>
      </c>
      <c r="C250" s="461" t="s">
        <v>6858</v>
      </c>
      <c r="D250" s="462"/>
      <c r="E250" s="463"/>
      <c r="F250" s="403">
        <v>200</v>
      </c>
      <c r="G250" s="403">
        <v>180</v>
      </c>
      <c r="H250" s="403">
        <v>500</v>
      </c>
      <c r="I250" s="403">
        <v>450</v>
      </c>
      <c r="J250" s="404">
        <v>2.5</v>
      </c>
      <c r="K250" s="57">
        <v>220</v>
      </c>
      <c r="L250" s="57">
        <v>200</v>
      </c>
      <c r="M250" s="57">
        <v>170</v>
      </c>
      <c r="N250" s="57">
        <v>140</v>
      </c>
      <c r="O250" s="82">
        <v>733.33333333333337</v>
      </c>
      <c r="P250" s="82">
        <v>500</v>
      </c>
      <c r="Q250" s="82">
        <v>374.00000000000006</v>
      </c>
      <c r="R250" s="82">
        <v>252</v>
      </c>
      <c r="S250" s="18">
        <v>1</v>
      </c>
      <c r="T250" s="18">
        <v>200</v>
      </c>
      <c r="U250" s="18">
        <v>180</v>
      </c>
      <c r="V250" s="18">
        <v>150</v>
      </c>
      <c r="W250" s="18">
        <v>120</v>
      </c>
      <c r="X250" s="18">
        <v>666.66666666666663</v>
      </c>
      <c r="Y250" s="18">
        <v>450</v>
      </c>
      <c r="Z250" s="18">
        <v>330</v>
      </c>
      <c r="AA250" s="18">
        <v>216</v>
      </c>
    </row>
    <row r="251" spans="1:27" ht="126" customHeight="1" x14ac:dyDescent="0.25">
      <c r="A251" s="55">
        <v>241</v>
      </c>
      <c r="B251" s="55" t="s">
        <v>21</v>
      </c>
      <c r="C251" s="461" t="s">
        <v>6859</v>
      </c>
      <c r="D251" s="462"/>
      <c r="E251" s="463"/>
      <c r="F251" s="403">
        <v>170</v>
      </c>
      <c r="G251" s="403">
        <v>150</v>
      </c>
      <c r="H251" s="403">
        <v>374.00000000000006</v>
      </c>
      <c r="I251" s="403">
        <v>330</v>
      </c>
      <c r="J251" s="404">
        <v>2.2000000000000002</v>
      </c>
      <c r="K251" s="57">
        <v>220</v>
      </c>
      <c r="L251" s="57">
        <v>200</v>
      </c>
      <c r="M251" s="57">
        <v>170</v>
      </c>
      <c r="N251" s="57">
        <v>140</v>
      </c>
      <c r="O251" s="82">
        <v>733.33333333333337</v>
      </c>
      <c r="P251" s="82">
        <v>500</v>
      </c>
      <c r="Q251" s="82">
        <v>374.00000000000006</v>
      </c>
      <c r="R251" s="82">
        <v>252</v>
      </c>
      <c r="S251" s="18">
        <v>1</v>
      </c>
      <c r="T251" s="18">
        <v>200</v>
      </c>
      <c r="U251" s="18">
        <v>180</v>
      </c>
      <c r="V251" s="18">
        <v>150</v>
      </c>
      <c r="W251" s="18">
        <v>120</v>
      </c>
      <c r="X251" s="18">
        <v>666.66666666666663</v>
      </c>
      <c r="Y251" s="18">
        <v>450</v>
      </c>
      <c r="Z251" s="18">
        <v>330</v>
      </c>
      <c r="AA251" s="18">
        <v>216</v>
      </c>
    </row>
    <row r="252" spans="1:27" ht="63" customHeight="1" x14ac:dyDescent="0.25">
      <c r="A252" s="55">
        <v>242</v>
      </c>
      <c r="B252" s="55" t="s">
        <v>22</v>
      </c>
      <c r="C252" s="461" t="s">
        <v>6860</v>
      </c>
      <c r="D252" s="462"/>
      <c r="E252" s="463"/>
      <c r="F252" s="403">
        <v>140</v>
      </c>
      <c r="G252" s="403">
        <v>120</v>
      </c>
      <c r="H252" s="403">
        <v>252</v>
      </c>
      <c r="I252" s="403">
        <v>216</v>
      </c>
      <c r="J252" s="404">
        <v>1.8</v>
      </c>
      <c r="K252" s="57">
        <v>220</v>
      </c>
      <c r="L252" s="57">
        <v>200</v>
      </c>
      <c r="M252" s="57">
        <v>170</v>
      </c>
      <c r="N252" s="57">
        <v>140</v>
      </c>
      <c r="O252" s="82">
        <v>733.33333333333337</v>
      </c>
      <c r="P252" s="82">
        <v>500</v>
      </c>
      <c r="Q252" s="82">
        <v>374.00000000000006</v>
      </c>
      <c r="R252" s="82">
        <v>252</v>
      </c>
      <c r="S252" s="18">
        <v>1</v>
      </c>
      <c r="T252" s="18">
        <v>200</v>
      </c>
      <c r="U252" s="18">
        <v>180</v>
      </c>
      <c r="V252" s="18">
        <v>150</v>
      </c>
      <c r="W252" s="18">
        <v>120</v>
      </c>
      <c r="X252" s="18">
        <v>666.66666666666663</v>
      </c>
      <c r="Y252" s="18">
        <v>450</v>
      </c>
      <c r="Z252" s="18">
        <v>330</v>
      </c>
      <c r="AA252" s="18">
        <v>216</v>
      </c>
    </row>
    <row r="253" spans="1:27" ht="110.25" customHeight="1" x14ac:dyDescent="0.25">
      <c r="A253" s="55">
        <v>243</v>
      </c>
      <c r="B253" s="55" t="s">
        <v>92</v>
      </c>
      <c r="C253" s="461" t="s">
        <v>6861</v>
      </c>
      <c r="D253" s="462"/>
      <c r="E253" s="463"/>
      <c r="F253" s="403">
        <v>200</v>
      </c>
      <c r="G253" s="403">
        <v>180</v>
      </c>
      <c r="H253" s="403">
        <v>500</v>
      </c>
      <c r="I253" s="403">
        <v>450</v>
      </c>
      <c r="J253" s="404">
        <v>2.5</v>
      </c>
      <c r="K253" s="57">
        <v>220</v>
      </c>
      <c r="L253" s="57">
        <v>200</v>
      </c>
      <c r="M253" s="57">
        <v>170</v>
      </c>
      <c r="N253" s="57">
        <v>140</v>
      </c>
      <c r="O253" s="82">
        <v>733.33333333333337</v>
      </c>
      <c r="P253" s="82">
        <v>500</v>
      </c>
      <c r="Q253" s="82">
        <v>374.00000000000006</v>
      </c>
      <c r="R253" s="82">
        <v>252</v>
      </c>
      <c r="S253" s="18">
        <v>1</v>
      </c>
      <c r="T253" s="18">
        <v>200</v>
      </c>
      <c r="U253" s="18">
        <v>180</v>
      </c>
      <c r="V253" s="18">
        <v>150</v>
      </c>
      <c r="W253" s="18">
        <v>120</v>
      </c>
      <c r="X253" s="18">
        <v>666.66666666666663</v>
      </c>
      <c r="Y253" s="18">
        <v>450</v>
      </c>
      <c r="Z253" s="18">
        <v>330</v>
      </c>
      <c r="AA253" s="18">
        <v>216</v>
      </c>
    </row>
    <row r="254" spans="1:27" ht="126" customHeight="1" x14ac:dyDescent="0.25">
      <c r="A254" s="55">
        <v>244</v>
      </c>
      <c r="B254" s="55" t="s">
        <v>93</v>
      </c>
      <c r="C254" s="461" t="s">
        <v>6862</v>
      </c>
      <c r="D254" s="462"/>
      <c r="E254" s="463"/>
      <c r="F254" s="403">
        <v>170</v>
      </c>
      <c r="G254" s="403">
        <v>150</v>
      </c>
      <c r="H254" s="403">
        <v>374.00000000000006</v>
      </c>
      <c r="I254" s="403">
        <v>330</v>
      </c>
      <c r="J254" s="404">
        <v>2.2000000000000002</v>
      </c>
      <c r="K254" s="57">
        <v>220</v>
      </c>
      <c r="L254" s="57">
        <v>200</v>
      </c>
      <c r="M254" s="57">
        <v>170</v>
      </c>
      <c r="N254" s="57">
        <v>140</v>
      </c>
      <c r="O254" s="82">
        <v>733.33333333333337</v>
      </c>
      <c r="P254" s="82">
        <v>500</v>
      </c>
      <c r="Q254" s="82">
        <v>374.00000000000006</v>
      </c>
      <c r="R254" s="82">
        <v>252</v>
      </c>
      <c r="S254" s="18">
        <v>1</v>
      </c>
      <c r="T254" s="18">
        <v>200</v>
      </c>
      <c r="U254" s="18">
        <v>180</v>
      </c>
      <c r="V254" s="18">
        <v>150</v>
      </c>
      <c r="W254" s="18">
        <v>120</v>
      </c>
      <c r="X254" s="18">
        <v>666.66666666666663</v>
      </c>
      <c r="Y254" s="18">
        <v>450</v>
      </c>
      <c r="Z254" s="18">
        <v>330</v>
      </c>
      <c r="AA254" s="18">
        <v>216</v>
      </c>
    </row>
    <row r="255" spans="1:27" ht="63" customHeight="1" x14ac:dyDescent="0.25">
      <c r="A255" s="55">
        <v>245</v>
      </c>
      <c r="B255" s="55" t="s">
        <v>94</v>
      </c>
      <c r="C255" s="461" t="s">
        <v>6863</v>
      </c>
      <c r="D255" s="462"/>
      <c r="E255" s="463"/>
      <c r="F255" s="403">
        <v>140</v>
      </c>
      <c r="G255" s="403">
        <v>120</v>
      </c>
      <c r="H255" s="403">
        <v>252</v>
      </c>
      <c r="I255" s="403">
        <v>216</v>
      </c>
      <c r="J255" s="404">
        <v>1.8</v>
      </c>
      <c r="K255" s="57">
        <v>220</v>
      </c>
      <c r="L255" s="57">
        <v>200</v>
      </c>
      <c r="M255" s="57">
        <v>170</v>
      </c>
      <c r="N255" s="57">
        <v>140</v>
      </c>
      <c r="O255" s="82">
        <v>733.33333333333337</v>
      </c>
      <c r="P255" s="82">
        <v>500</v>
      </c>
      <c r="Q255" s="82">
        <v>374.00000000000006</v>
      </c>
      <c r="R255" s="82">
        <v>252</v>
      </c>
      <c r="S255" s="18">
        <v>1</v>
      </c>
      <c r="T255" s="18">
        <v>200</v>
      </c>
      <c r="U255" s="18">
        <v>180</v>
      </c>
      <c r="V255" s="18">
        <v>150</v>
      </c>
      <c r="W255" s="18">
        <v>120</v>
      </c>
      <c r="X255" s="18">
        <v>666.66666666666663</v>
      </c>
      <c r="Y255" s="18">
        <v>450</v>
      </c>
      <c r="Z255" s="18">
        <v>330</v>
      </c>
      <c r="AA255" s="18">
        <v>216</v>
      </c>
    </row>
    <row r="256" spans="1:27" ht="31.5" x14ac:dyDescent="0.25">
      <c r="A256" s="55">
        <v>246</v>
      </c>
      <c r="B256" s="55" t="s">
        <v>720</v>
      </c>
      <c r="C256" s="56" t="s">
        <v>215</v>
      </c>
      <c r="D256" s="56" t="s">
        <v>722</v>
      </c>
      <c r="E256" s="56" t="s">
        <v>6532</v>
      </c>
      <c r="F256" s="400">
        <v>220</v>
      </c>
      <c r="G256" s="400">
        <v>200</v>
      </c>
      <c r="H256" s="400">
        <v>733.33333333333337</v>
      </c>
      <c r="I256" s="400">
        <v>666.66666666666663</v>
      </c>
      <c r="J256" s="396">
        <v>3.3333333333333335</v>
      </c>
      <c r="K256" s="216">
        <v>220</v>
      </c>
      <c r="L256" s="216">
        <v>200</v>
      </c>
      <c r="M256" s="216">
        <v>170</v>
      </c>
      <c r="N256" s="216">
        <v>140</v>
      </c>
      <c r="O256" s="401">
        <v>733.33333333333337</v>
      </c>
      <c r="P256" s="401">
        <v>500</v>
      </c>
      <c r="Q256" s="401">
        <v>374.00000000000006</v>
      </c>
      <c r="R256" s="401">
        <v>252</v>
      </c>
      <c r="S256" s="18">
        <v>1</v>
      </c>
      <c r="T256" s="402">
        <v>200</v>
      </c>
      <c r="U256" s="402">
        <v>180</v>
      </c>
      <c r="V256" s="402">
        <v>150</v>
      </c>
      <c r="W256" s="402">
        <v>120</v>
      </c>
      <c r="X256" s="401">
        <v>666.66666666666663</v>
      </c>
      <c r="Y256" s="401">
        <v>450</v>
      </c>
      <c r="Z256" s="401">
        <v>330</v>
      </c>
      <c r="AA256" s="401">
        <v>216</v>
      </c>
    </row>
    <row r="257" spans="1:996 1040:2020 2064:3044 3088:4068 4112:5092 5136:6116 6160:7140 7184:8164 8208:9188 9232:10212 10256:11236 11280:12260 12304:13284 13328:14308 14352:15332 15376:16384" ht="110.25" customHeight="1" x14ac:dyDescent="0.25">
      <c r="A257" s="55">
        <v>247</v>
      </c>
      <c r="B257" s="55" t="s">
        <v>20</v>
      </c>
      <c r="C257" s="461" t="s">
        <v>6864</v>
      </c>
      <c r="D257" s="462"/>
      <c r="E257" s="463"/>
      <c r="F257" s="403">
        <v>200</v>
      </c>
      <c r="G257" s="403">
        <v>180</v>
      </c>
      <c r="H257" s="403">
        <v>500</v>
      </c>
      <c r="I257" s="403">
        <v>450</v>
      </c>
      <c r="J257" s="404">
        <v>2.5</v>
      </c>
      <c r="K257" s="57">
        <v>220</v>
      </c>
      <c r="L257" s="57">
        <v>200</v>
      </c>
      <c r="M257" s="57">
        <v>170</v>
      </c>
      <c r="N257" s="57">
        <v>140</v>
      </c>
      <c r="O257" s="82">
        <v>733.33333333333337</v>
      </c>
      <c r="P257" s="82">
        <v>500</v>
      </c>
      <c r="Q257" s="82">
        <v>374.00000000000006</v>
      </c>
      <c r="R257" s="82">
        <v>252</v>
      </c>
      <c r="S257" s="18">
        <v>1</v>
      </c>
      <c r="T257" s="18">
        <v>200</v>
      </c>
      <c r="U257" s="18">
        <v>180</v>
      </c>
      <c r="V257" s="18">
        <v>150</v>
      </c>
      <c r="W257" s="18">
        <v>120</v>
      </c>
      <c r="X257" s="18">
        <v>666.66666666666663</v>
      </c>
      <c r="Y257" s="18">
        <v>450</v>
      </c>
      <c r="Z257" s="18">
        <v>330</v>
      </c>
      <c r="AA257" s="18">
        <v>216</v>
      </c>
    </row>
    <row r="258" spans="1:996 1040:2020 2064:3044 3088:4068 4112:5092 5136:6116 6160:7140 7184:8164 8208:9188 9232:10212 10256:11236 11280:12260 12304:13284 13328:14308 14352:15332 15376:16384" ht="126" customHeight="1" x14ac:dyDescent="0.25">
      <c r="A258" s="55">
        <v>248</v>
      </c>
      <c r="B258" s="55" t="s">
        <v>21</v>
      </c>
      <c r="C258" s="461" t="s">
        <v>6865</v>
      </c>
      <c r="D258" s="462"/>
      <c r="E258" s="463"/>
      <c r="F258" s="403">
        <v>170</v>
      </c>
      <c r="G258" s="403">
        <v>150</v>
      </c>
      <c r="H258" s="403">
        <v>374.00000000000006</v>
      </c>
      <c r="I258" s="403">
        <v>330</v>
      </c>
      <c r="J258" s="404">
        <v>2.2000000000000002</v>
      </c>
      <c r="K258" s="57">
        <v>220</v>
      </c>
      <c r="L258" s="57">
        <v>200</v>
      </c>
      <c r="M258" s="57">
        <v>170</v>
      </c>
      <c r="N258" s="57">
        <v>140</v>
      </c>
      <c r="O258" s="82">
        <v>733.33333333333337</v>
      </c>
      <c r="P258" s="82">
        <v>500</v>
      </c>
      <c r="Q258" s="82">
        <v>374.00000000000006</v>
      </c>
      <c r="R258" s="82">
        <v>252</v>
      </c>
      <c r="S258" s="18">
        <v>1</v>
      </c>
      <c r="T258" s="18">
        <v>200</v>
      </c>
      <c r="U258" s="18">
        <v>180</v>
      </c>
      <c r="V258" s="18">
        <v>150</v>
      </c>
      <c r="W258" s="18">
        <v>120</v>
      </c>
      <c r="X258" s="18">
        <v>666.66666666666663</v>
      </c>
      <c r="Y258" s="18">
        <v>450</v>
      </c>
      <c r="Z258" s="18">
        <v>330</v>
      </c>
      <c r="AA258" s="18">
        <v>216</v>
      </c>
    </row>
    <row r="259" spans="1:996 1040:2020 2064:3044 3088:4068 4112:5092 5136:6116 6160:7140 7184:8164 8208:9188 9232:10212 10256:11236 11280:12260 12304:13284 13328:14308 14352:15332 15376:16384" ht="63" customHeight="1" x14ac:dyDescent="0.25">
      <c r="A259" s="55">
        <v>249</v>
      </c>
      <c r="B259" s="55" t="s">
        <v>22</v>
      </c>
      <c r="C259" s="461" t="s">
        <v>6866</v>
      </c>
      <c r="D259" s="462"/>
      <c r="E259" s="463"/>
      <c r="F259" s="403">
        <v>140</v>
      </c>
      <c r="G259" s="403">
        <v>120</v>
      </c>
      <c r="H259" s="403">
        <v>252</v>
      </c>
      <c r="I259" s="403">
        <v>216</v>
      </c>
      <c r="J259" s="404">
        <v>1.8</v>
      </c>
      <c r="K259" s="57">
        <v>220</v>
      </c>
      <c r="L259" s="57">
        <v>200</v>
      </c>
      <c r="M259" s="57">
        <v>170</v>
      </c>
      <c r="N259" s="57">
        <v>140</v>
      </c>
      <c r="O259" s="82">
        <v>733.33333333333337</v>
      </c>
      <c r="P259" s="82">
        <v>500</v>
      </c>
      <c r="Q259" s="82">
        <v>374.00000000000006</v>
      </c>
      <c r="R259" s="82">
        <v>252</v>
      </c>
      <c r="S259" s="18">
        <v>1</v>
      </c>
      <c r="T259" s="18">
        <v>200</v>
      </c>
      <c r="U259" s="18">
        <v>180</v>
      </c>
      <c r="V259" s="18">
        <v>150</v>
      </c>
      <c r="W259" s="18">
        <v>120</v>
      </c>
      <c r="X259" s="18">
        <v>666.66666666666663</v>
      </c>
      <c r="Y259" s="18">
        <v>450</v>
      </c>
      <c r="Z259" s="18">
        <v>330</v>
      </c>
      <c r="AA259" s="18">
        <v>216</v>
      </c>
    </row>
    <row r="260" spans="1:996 1040:2020 2064:3044 3088:4068 4112:5092 5136:6116 6160:7140 7184:8164 8208:9188 9232:10212 10256:11236 11280:12260 12304:13284 13328:14308 14352:15332 15376:16384" ht="110.25" customHeight="1" x14ac:dyDescent="0.25">
      <c r="A260" s="55">
        <v>250</v>
      </c>
      <c r="B260" s="55" t="s">
        <v>92</v>
      </c>
      <c r="C260" s="461" t="s">
        <v>6867</v>
      </c>
      <c r="D260" s="462"/>
      <c r="E260" s="463"/>
      <c r="F260" s="403">
        <v>200</v>
      </c>
      <c r="G260" s="403">
        <v>180</v>
      </c>
      <c r="H260" s="403">
        <v>500</v>
      </c>
      <c r="I260" s="403">
        <v>450</v>
      </c>
      <c r="J260" s="404">
        <v>2.5</v>
      </c>
      <c r="K260" s="57">
        <v>220</v>
      </c>
      <c r="L260" s="57">
        <v>200</v>
      </c>
      <c r="M260" s="57">
        <v>170</v>
      </c>
      <c r="N260" s="57">
        <v>140</v>
      </c>
      <c r="O260" s="82">
        <v>733.33333333333337</v>
      </c>
      <c r="P260" s="82">
        <v>500</v>
      </c>
      <c r="Q260" s="82">
        <v>374.00000000000006</v>
      </c>
      <c r="R260" s="82">
        <v>252</v>
      </c>
      <c r="S260" s="18">
        <v>1</v>
      </c>
      <c r="T260" s="18">
        <v>200</v>
      </c>
      <c r="U260" s="18">
        <v>180</v>
      </c>
      <c r="V260" s="18">
        <v>150</v>
      </c>
      <c r="W260" s="18">
        <v>120</v>
      </c>
      <c r="X260" s="18">
        <v>666.66666666666663</v>
      </c>
      <c r="Y260" s="18">
        <v>450</v>
      </c>
      <c r="Z260" s="18">
        <v>330</v>
      </c>
      <c r="AA260" s="18">
        <v>216</v>
      </c>
    </row>
    <row r="261" spans="1:996 1040:2020 2064:3044 3088:4068 4112:5092 5136:6116 6160:7140 7184:8164 8208:9188 9232:10212 10256:11236 11280:12260 12304:13284 13328:14308 14352:15332 15376:16384" ht="126" customHeight="1" x14ac:dyDescent="0.25">
      <c r="A261" s="55">
        <v>251</v>
      </c>
      <c r="B261" s="55" t="s">
        <v>93</v>
      </c>
      <c r="C261" s="461" t="s">
        <v>6868</v>
      </c>
      <c r="D261" s="462"/>
      <c r="E261" s="463"/>
      <c r="F261" s="403">
        <v>170</v>
      </c>
      <c r="G261" s="403">
        <v>150</v>
      </c>
      <c r="H261" s="403">
        <v>374.00000000000006</v>
      </c>
      <c r="I261" s="403">
        <v>330</v>
      </c>
      <c r="J261" s="404">
        <v>2.2000000000000002</v>
      </c>
      <c r="K261" s="57">
        <v>220</v>
      </c>
      <c r="L261" s="57">
        <v>200</v>
      </c>
      <c r="M261" s="57">
        <v>170</v>
      </c>
      <c r="N261" s="57">
        <v>140</v>
      </c>
      <c r="O261" s="82">
        <v>733.33333333333337</v>
      </c>
      <c r="P261" s="82">
        <v>500</v>
      </c>
      <c r="Q261" s="82">
        <v>374.00000000000006</v>
      </c>
      <c r="R261" s="82">
        <v>252</v>
      </c>
      <c r="S261" s="18">
        <v>1</v>
      </c>
      <c r="T261" s="18">
        <v>200</v>
      </c>
      <c r="U261" s="18">
        <v>180</v>
      </c>
      <c r="V261" s="18">
        <v>150</v>
      </c>
      <c r="W261" s="18">
        <v>120</v>
      </c>
      <c r="X261" s="18">
        <v>666.66666666666663</v>
      </c>
      <c r="Y261" s="18">
        <v>450</v>
      </c>
      <c r="Z261" s="18">
        <v>330</v>
      </c>
      <c r="AA261" s="18">
        <v>216</v>
      </c>
    </row>
    <row r="262" spans="1:996 1040:2020 2064:3044 3088:4068 4112:5092 5136:6116 6160:7140 7184:8164 8208:9188 9232:10212 10256:11236 11280:12260 12304:13284 13328:14308 14352:15332 15376:16384" ht="63" customHeight="1" x14ac:dyDescent="0.25">
      <c r="A262" s="55">
        <v>252</v>
      </c>
      <c r="B262" s="55" t="s">
        <v>94</v>
      </c>
      <c r="C262" s="461" t="s">
        <v>6869</v>
      </c>
      <c r="D262" s="462"/>
      <c r="E262" s="463"/>
      <c r="F262" s="403">
        <v>140</v>
      </c>
      <c r="G262" s="403">
        <v>120</v>
      </c>
      <c r="H262" s="403">
        <v>252</v>
      </c>
      <c r="I262" s="403">
        <v>216</v>
      </c>
      <c r="J262" s="404">
        <v>1.8</v>
      </c>
      <c r="K262" s="57">
        <v>220</v>
      </c>
      <c r="L262" s="57">
        <v>200</v>
      </c>
      <c r="M262" s="57">
        <v>170</v>
      </c>
      <c r="N262" s="57">
        <v>140</v>
      </c>
      <c r="O262" s="82">
        <v>733.33333333333337</v>
      </c>
      <c r="P262" s="82">
        <v>500</v>
      </c>
      <c r="Q262" s="82">
        <v>374.00000000000006</v>
      </c>
      <c r="R262" s="82">
        <v>252</v>
      </c>
      <c r="S262" s="18">
        <v>1</v>
      </c>
      <c r="T262" s="18">
        <v>200</v>
      </c>
      <c r="U262" s="18">
        <v>180</v>
      </c>
      <c r="V262" s="18">
        <v>150</v>
      </c>
      <c r="W262" s="18">
        <v>120</v>
      </c>
      <c r="X262" s="18">
        <v>666.66666666666663</v>
      </c>
      <c r="Y262" s="18">
        <v>450</v>
      </c>
      <c r="Z262" s="18">
        <v>330</v>
      </c>
      <c r="AA262" s="18">
        <v>216</v>
      </c>
    </row>
    <row r="263" spans="1:996 1040:2020 2064:3044 3088:4068 4112:5092 5136:6116 6160:7140 7184:8164 8208:9188 9232:10212 10256:11236 11280:12260 12304:13284 13328:14308 14352:15332 15376:16384" x14ac:dyDescent="0.25">
      <c r="A263" s="55">
        <v>253</v>
      </c>
      <c r="B263" s="55" t="s">
        <v>5219</v>
      </c>
      <c r="C263" s="56" t="s">
        <v>215</v>
      </c>
      <c r="D263" s="56" t="s">
        <v>6532</v>
      </c>
      <c r="E263" s="56" t="s">
        <v>6430</v>
      </c>
      <c r="F263" s="400">
        <v>280</v>
      </c>
      <c r="G263" s="400">
        <v>250</v>
      </c>
      <c r="H263" s="400">
        <v>933.33333333333337</v>
      </c>
      <c r="I263" s="400">
        <v>833.33333333333337</v>
      </c>
      <c r="J263" s="396">
        <v>3.3333333333333335</v>
      </c>
      <c r="K263" s="216">
        <v>280</v>
      </c>
      <c r="L263" s="216">
        <v>250</v>
      </c>
      <c r="M263" s="216">
        <v>220</v>
      </c>
      <c r="N263" s="216">
        <v>180</v>
      </c>
      <c r="O263" s="401">
        <v>933.33333333333337</v>
      </c>
      <c r="P263" s="401">
        <v>625</v>
      </c>
      <c r="Q263" s="401">
        <v>484.00000000000006</v>
      </c>
      <c r="R263" s="401">
        <v>324</v>
      </c>
      <c r="S263" s="18">
        <v>1</v>
      </c>
      <c r="T263" s="402">
        <v>250</v>
      </c>
      <c r="U263" s="402">
        <v>230</v>
      </c>
      <c r="V263" s="402">
        <v>200</v>
      </c>
      <c r="W263" s="402">
        <v>150</v>
      </c>
      <c r="X263" s="401">
        <v>833.33333333333337</v>
      </c>
      <c r="Y263" s="401">
        <v>575</v>
      </c>
      <c r="Z263" s="401">
        <v>440.00000000000006</v>
      </c>
      <c r="AA263" s="401">
        <v>270</v>
      </c>
      <c r="AB263" s="397"/>
      <c r="AC263" s="397"/>
      <c r="AD263" s="397"/>
      <c r="AE263" s="397"/>
      <c r="AF263" s="397"/>
      <c r="AG263" s="397"/>
      <c r="AH263" s="397"/>
      <c r="AI263" s="397"/>
      <c r="AJ263" s="397"/>
      <c r="AK263" s="397"/>
      <c r="AL263" s="397"/>
      <c r="AM263" s="397"/>
      <c r="AN263" s="397"/>
      <c r="AO263" s="397"/>
      <c r="AP263" s="397"/>
      <c r="AQ263" s="397"/>
      <c r="AR263" s="397"/>
      <c r="AS263" s="397"/>
      <c r="AT263" s="397"/>
      <c r="AU263" s="397"/>
      <c r="AV263" s="397"/>
      <c r="AW263" s="397"/>
      <c r="AX263" s="397"/>
      <c r="AY263" s="397"/>
      <c r="AZ263" s="397"/>
      <c r="BA263" s="397"/>
      <c r="BB263" s="397"/>
      <c r="BC263" s="397"/>
      <c r="BD263" s="397"/>
      <c r="BE263" s="397"/>
      <c r="BF263" s="397"/>
      <c r="BG263" s="397"/>
      <c r="BH263" s="397"/>
      <c r="BI263" s="397"/>
      <c r="BJ263" s="397"/>
      <c r="BK263" s="397"/>
      <c r="BL263" s="397"/>
      <c r="BM263" s="397"/>
      <c r="BN263" s="397"/>
      <c r="BO263" s="397"/>
      <c r="BP263" s="397"/>
      <c r="BQ263" s="397"/>
      <c r="BR263" s="397"/>
      <c r="BS263" s="397"/>
      <c r="BT263" s="397"/>
      <c r="BU263" s="397"/>
      <c r="BV263" s="397"/>
      <c r="BW263" s="397"/>
      <c r="BX263" s="397"/>
      <c r="BY263" s="397"/>
      <c r="BZ263" s="397"/>
      <c r="CA263" s="397"/>
      <c r="CB263" s="397"/>
      <c r="CC263" s="397"/>
      <c r="CD263" s="397"/>
      <c r="CE263" s="397"/>
      <c r="CF263" s="397"/>
      <c r="CG263" s="397"/>
      <c r="CH263" s="397"/>
      <c r="CI263" s="397"/>
      <c r="CJ263" s="397"/>
      <c r="CK263" s="397"/>
      <c r="CL263" s="397"/>
      <c r="CM263" s="397"/>
      <c r="CN263" s="397"/>
      <c r="CO263" s="397"/>
      <c r="CP263" s="397"/>
      <c r="CQ263" s="397"/>
      <c r="CR263" s="397"/>
      <c r="CS263" s="397"/>
      <c r="CT263" s="397"/>
      <c r="CU263" s="397"/>
      <c r="CV263" s="397"/>
      <c r="CW263" s="397"/>
      <c r="CX263" s="397"/>
      <c r="CY263" s="397"/>
      <c r="CZ263" s="397"/>
      <c r="DA263" s="397"/>
      <c r="DB263" s="397"/>
      <c r="DC263" s="397"/>
      <c r="DD263" s="397"/>
      <c r="DE263" s="397"/>
      <c r="DF263" s="397"/>
      <c r="DG263" s="397"/>
      <c r="DH263" s="397"/>
      <c r="DI263" s="397"/>
      <c r="DJ263" s="397"/>
      <c r="DK263" s="397"/>
      <c r="DL263" s="397"/>
      <c r="DM263" s="397"/>
      <c r="DN263" s="397"/>
      <c r="DO263" s="397"/>
      <c r="DP263" s="397"/>
      <c r="DQ263" s="397"/>
      <c r="DR263" s="397"/>
      <c r="DS263" s="397"/>
      <c r="DT263" s="397"/>
      <c r="DU263" s="397"/>
      <c r="DV263" s="397"/>
      <c r="DW263" s="397"/>
      <c r="DX263" s="397"/>
      <c r="DY263" s="397"/>
      <c r="DZ263" s="397"/>
      <c r="EA263" s="397"/>
      <c r="EB263" s="397"/>
      <c r="EC263" s="397"/>
      <c r="ED263" s="397"/>
      <c r="EE263" s="397"/>
      <c r="EF263" s="397"/>
      <c r="EG263" s="397"/>
      <c r="EH263" s="397"/>
      <c r="EI263" s="397"/>
      <c r="EJ263" s="397"/>
      <c r="EK263" s="397"/>
      <c r="EL263" s="397"/>
      <c r="EM263" s="397"/>
      <c r="EN263" s="397"/>
      <c r="EO263" s="397"/>
      <c r="EP263" s="397"/>
      <c r="EQ263" s="397"/>
      <c r="ER263" s="397"/>
      <c r="ES263" s="397"/>
      <c r="ET263" s="397"/>
      <c r="EU263" s="397"/>
      <c r="EV263" s="397"/>
      <c r="EW263" s="397"/>
      <c r="EX263" s="397"/>
      <c r="EY263" s="397"/>
      <c r="EZ263" s="397"/>
      <c r="FA263" s="397"/>
      <c r="FB263" s="397"/>
      <c r="FC263" s="397"/>
      <c r="FD263" s="397"/>
      <c r="FE263" s="397"/>
      <c r="FF263" s="397"/>
      <c r="FG263" s="397"/>
      <c r="FH263" s="397"/>
      <c r="FI263" s="397"/>
      <c r="FJ263" s="397"/>
      <c r="FK263" s="397"/>
      <c r="FL263" s="397"/>
      <c r="FM263" s="397"/>
      <c r="FN263" s="397"/>
      <c r="FO263" s="397"/>
      <c r="FP263" s="397"/>
      <c r="FQ263" s="397"/>
      <c r="FR263" s="397"/>
      <c r="FS263" s="397"/>
      <c r="FT263" s="397"/>
      <c r="FU263" s="397"/>
      <c r="FV263" s="397"/>
      <c r="FW263" s="397"/>
      <c r="FX263" s="397"/>
      <c r="FY263" s="397"/>
      <c r="FZ263" s="397"/>
      <c r="GA263" s="397"/>
      <c r="GB263" s="397"/>
      <c r="GC263" s="397"/>
      <c r="GD263" s="397"/>
      <c r="GE263" s="397"/>
      <c r="GF263" s="397"/>
      <c r="GG263" s="397"/>
      <c r="GH263" s="397"/>
      <c r="GI263" s="397"/>
      <c r="GJ263" s="397"/>
      <c r="GK263" s="397"/>
      <c r="GL263" s="397"/>
      <c r="GM263" s="397"/>
      <c r="GN263" s="397"/>
      <c r="GO263" s="397"/>
      <c r="GP263" s="397"/>
      <c r="GQ263" s="397"/>
      <c r="GR263" s="397"/>
      <c r="GS263" s="397"/>
      <c r="GT263" s="397"/>
      <c r="GU263" s="397"/>
      <c r="GV263" s="397"/>
      <c r="GW263" s="397"/>
      <c r="GX263" s="397"/>
      <c r="GY263" s="397"/>
      <c r="GZ263" s="397"/>
      <c r="HA263" s="397"/>
      <c r="HB263" s="397"/>
      <c r="HC263" s="397"/>
      <c r="HD263" s="397"/>
      <c r="HE263" s="397"/>
      <c r="HJ263" s="397"/>
      <c r="HK263" s="397"/>
      <c r="HL263" s="397"/>
      <c r="HM263" s="397"/>
      <c r="HN263" s="397"/>
      <c r="HO263" s="397"/>
      <c r="HP263" s="397"/>
      <c r="HQ263" s="397"/>
      <c r="HR263" s="397"/>
      <c r="HS263" s="397"/>
      <c r="HT263" s="397"/>
      <c r="JL263" s="397"/>
      <c r="JM263" s="397"/>
      <c r="JN263" s="397"/>
      <c r="JO263" s="397"/>
      <c r="JP263" s="397"/>
      <c r="JQ263" s="397"/>
      <c r="JR263" s="397"/>
      <c r="JS263" s="397"/>
      <c r="JT263" s="397"/>
      <c r="JU263" s="397"/>
      <c r="JV263" s="397"/>
      <c r="JW263" s="397"/>
      <c r="JX263" s="397"/>
      <c r="JY263" s="397"/>
      <c r="JZ263" s="397"/>
      <c r="KA263" s="397"/>
      <c r="KB263" s="397"/>
      <c r="KC263" s="397"/>
      <c r="KD263" s="397"/>
      <c r="KE263" s="397"/>
      <c r="KF263" s="397"/>
      <c r="KG263" s="397"/>
      <c r="KH263" s="397"/>
      <c r="KI263" s="397"/>
      <c r="KJ263" s="397"/>
      <c r="KK263" s="397"/>
      <c r="KL263" s="397"/>
      <c r="KM263" s="397"/>
      <c r="KN263" s="397"/>
      <c r="KO263" s="397"/>
      <c r="KP263" s="397"/>
      <c r="KQ263" s="397"/>
      <c r="KR263" s="397"/>
      <c r="KS263" s="397"/>
      <c r="KT263" s="397"/>
      <c r="KU263" s="397"/>
      <c r="KV263" s="397"/>
      <c r="KW263" s="397"/>
      <c r="KX263" s="397"/>
      <c r="KY263" s="397"/>
      <c r="KZ263" s="397"/>
      <c r="LA263" s="397"/>
      <c r="LB263" s="397"/>
      <c r="LC263" s="397"/>
      <c r="LD263" s="397"/>
      <c r="LE263" s="397"/>
      <c r="LF263" s="397"/>
      <c r="LG263" s="397"/>
      <c r="LH263" s="397"/>
      <c r="LI263" s="397"/>
      <c r="LJ263" s="397"/>
      <c r="LK263" s="397"/>
      <c r="LL263" s="397"/>
      <c r="LM263" s="397"/>
      <c r="LN263" s="397"/>
      <c r="LO263" s="397"/>
      <c r="LP263" s="397"/>
      <c r="LQ263" s="397"/>
      <c r="LR263" s="397"/>
      <c r="LS263" s="397"/>
      <c r="LT263" s="397"/>
      <c r="LU263" s="397"/>
      <c r="LV263" s="397"/>
      <c r="LW263" s="397"/>
      <c r="LX263" s="397"/>
      <c r="LY263" s="397"/>
      <c r="LZ263" s="397"/>
      <c r="MA263" s="397"/>
      <c r="MB263" s="397"/>
      <c r="MC263" s="397"/>
      <c r="MD263" s="397"/>
      <c r="ME263" s="397"/>
      <c r="MF263" s="397"/>
      <c r="MG263" s="397"/>
      <c r="MH263" s="397"/>
      <c r="MI263" s="397"/>
      <c r="MJ263" s="397"/>
      <c r="MK263" s="397"/>
      <c r="ML263" s="397"/>
      <c r="MM263" s="397"/>
      <c r="MN263" s="397"/>
      <c r="MO263" s="397"/>
      <c r="MP263" s="397"/>
      <c r="MQ263" s="397"/>
      <c r="MR263" s="397"/>
      <c r="MS263" s="397"/>
      <c r="MT263" s="397"/>
      <c r="MU263" s="397"/>
      <c r="MV263" s="397"/>
      <c r="MW263" s="397"/>
      <c r="MX263" s="397"/>
      <c r="MY263" s="397"/>
      <c r="MZ263" s="397"/>
      <c r="NA263" s="397"/>
      <c r="NB263" s="397"/>
      <c r="NC263" s="397"/>
      <c r="ND263" s="397"/>
      <c r="NE263" s="397"/>
      <c r="NF263" s="397"/>
      <c r="NG263" s="397"/>
      <c r="NH263" s="397"/>
      <c r="NI263" s="397"/>
      <c r="NJ263" s="397"/>
      <c r="NK263" s="397"/>
      <c r="NL263" s="397"/>
      <c r="NM263" s="397"/>
      <c r="NN263" s="397"/>
      <c r="NO263" s="397"/>
      <c r="NP263" s="397"/>
      <c r="NQ263" s="397"/>
      <c r="NR263" s="397"/>
      <c r="NS263" s="397"/>
      <c r="NT263" s="397"/>
      <c r="NU263" s="397"/>
      <c r="NV263" s="397"/>
      <c r="NW263" s="397"/>
      <c r="NX263" s="397"/>
      <c r="NY263" s="397"/>
      <c r="NZ263" s="397"/>
      <c r="OA263" s="397"/>
      <c r="OB263" s="397"/>
      <c r="OC263" s="397"/>
      <c r="OD263" s="397"/>
      <c r="OE263" s="397"/>
      <c r="OF263" s="397"/>
      <c r="OG263" s="397"/>
      <c r="OH263" s="397"/>
      <c r="OI263" s="397"/>
      <c r="OJ263" s="397"/>
      <c r="OK263" s="397"/>
      <c r="OL263" s="397"/>
      <c r="OM263" s="397"/>
      <c r="ON263" s="397"/>
      <c r="OO263" s="397"/>
      <c r="OP263" s="397"/>
      <c r="OQ263" s="397"/>
      <c r="OR263" s="397"/>
      <c r="OS263" s="397"/>
      <c r="OT263" s="397"/>
      <c r="OU263" s="397"/>
      <c r="OV263" s="397"/>
      <c r="OW263" s="397"/>
      <c r="OX263" s="397"/>
      <c r="OY263" s="397"/>
      <c r="OZ263" s="397"/>
      <c r="PA263" s="397"/>
      <c r="PB263" s="397"/>
      <c r="PC263" s="397"/>
      <c r="PD263" s="397"/>
      <c r="PE263" s="397"/>
      <c r="PF263" s="397"/>
      <c r="PG263" s="397"/>
      <c r="PH263" s="397"/>
      <c r="PI263" s="397"/>
      <c r="PJ263" s="397"/>
      <c r="PK263" s="397"/>
      <c r="PL263" s="397"/>
      <c r="PM263" s="397"/>
      <c r="PN263" s="397"/>
      <c r="PO263" s="397"/>
      <c r="PP263" s="397"/>
      <c r="PQ263" s="397"/>
      <c r="PR263" s="397"/>
      <c r="PS263" s="397"/>
      <c r="PT263" s="397"/>
      <c r="PU263" s="397"/>
      <c r="PV263" s="397"/>
      <c r="PW263" s="397"/>
      <c r="PX263" s="397"/>
      <c r="PY263" s="397"/>
      <c r="PZ263" s="397"/>
      <c r="QA263" s="397"/>
      <c r="QB263" s="397"/>
      <c r="QC263" s="397"/>
      <c r="QD263" s="397"/>
      <c r="QE263" s="397"/>
      <c r="QF263" s="397"/>
      <c r="QG263" s="397"/>
      <c r="QH263" s="397"/>
      <c r="QI263" s="397"/>
      <c r="QJ263" s="397"/>
      <c r="QK263" s="397"/>
      <c r="QL263" s="397"/>
      <c r="QM263" s="397"/>
      <c r="QN263" s="397"/>
      <c r="QO263" s="397"/>
      <c r="QP263" s="397"/>
      <c r="QQ263" s="397"/>
      <c r="QR263" s="397"/>
      <c r="QS263" s="397"/>
      <c r="QT263" s="397"/>
      <c r="QU263" s="397"/>
      <c r="QV263" s="397"/>
      <c r="QW263" s="397"/>
      <c r="QX263" s="397"/>
      <c r="QY263" s="397"/>
      <c r="QZ263" s="397"/>
      <c r="RA263" s="397"/>
      <c r="RF263" s="397"/>
      <c r="RG263" s="397"/>
      <c r="RH263" s="397"/>
      <c r="RI263" s="397"/>
      <c r="RJ263" s="397"/>
      <c r="RK263" s="397"/>
      <c r="RL263" s="397"/>
      <c r="RM263" s="397"/>
      <c r="RN263" s="397"/>
      <c r="RO263" s="397"/>
      <c r="RP263" s="397"/>
      <c r="TH263" s="397"/>
      <c r="TI263" s="397"/>
      <c r="TJ263" s="397"/>
      <c r="TK263" s="397"/>
      <c r="TL263" s="397"/>
      <c r="TM263" s="397"/>
      <c r="TN263" s="397"/>
      <c r="TO263" s="397"/>
      <c r="TP263" s="397"/>
      <c r="TQ263" s="397"/>
      <c r="TR263" s="397"/>
      <c r="TS263" s="397"/>
      <c r="TT263" s="397"/>
      <c r="TU263" s="397"/>
      <c r="TV263" s="397"/>
      <c r="TW263" s="397"/>
      <c r="TX263" s="397"/>
      <c r="TY263" s="397"/>
      <c r="TZ263" s="397"/>
      <c r="UA263" s="397"/>
      <c r="UB263" s="397"/>
      <c r="UC263" s="397"/>
      <c r="UD263" s="397"/>
      <c r="UE263" s="397"/>
      <c r="UF263" s="397"/>
      <c r="UG263" s="397"/>
      <c r="UH263" s="397"/>
      <c r="UI263" s="397"/>
      <c r="UJ263" s="397"/>
      <c r="UK263" s="397"/>
      <c r="UL263" s="397"/>
      <c r="UM263" s="397"/>
      <c r="UN263" s="397"/>
      <c r="UO263" s="397"/>
      <c r="UP263" s="397"/>
      <c r="UQ263" s="397"/>
      <c r="UR263" s="397"/>
      <c r="US263" s="397"/>
      <c r="UT263" s="397"/>
      <c r="UU263" s="397"/>
      <c r="UV263" s="397"/>
      <c r="UW263" s="397"/>
      <c r="UX263" s="397"/>
      <c r="UY263" s="397"/>
      <c r="UZ263" s="397"/>
      <c r="VA263" s="397"/>
      <c r="VB263" s="397"/>
      <c r="VC263" s="397"/>
      <c r="VD263" s="397"/>
      <c r="VE263" s="397"/>
      <c r="VF263" s="397"/>
      <c r="VG263" s="397"/>
      <c r="VH263" s="397"/>
      <c r="VI263" s="397"/>
      <c r="VJ263" s="397"/>
      <c r="VK263" s="397"/>
      <c r="VL263" s="397"/>
      <c r="VM263" s="397"/>
      <c r="VN263" s="397"/>
      <c r="VO263" s="397"/>
      <c r="VP263" s="397"/>
      <c r="VQ263" s="397"/>
      <c r="VR263" s="397"/>
      <c r="VS263" s="397"/>
      <c r="VT263" s="397"/>
      <c r="VU263" s="397"/>
      <c r="VV263" s="397"/>
      <c r="VW263" s="397"/>
      <c r="VX263" s="397"/>
      <c r="VY263" s="397"/>
      <c r="VZ263" s="397"/>
      <c r="WA263" s="397"/>
      <c r="WB263" s="397"/>
      <c r="WC263" s="397"/>
      <c r="WD263" s="397"/>
      <c r="WE263" s="397"/>
      <c r="WF263" s="397"/>
      <c r="WG263" s="397"/>
      <c r="WH263" s="397"/>
      <c r="WI263" s="397"/>
      <c r="WJ263" s="397"/>
      <c r="WK263" s="397"/>
      <c r="WL263" s="397"/>
      <c r="WM263" s="397"/>
      <c r="WN263" s="397"/>
      <c r="WO263" s="397"/>
      <c r="WP263" s="397"/>
      <c r="WQ263" s="397"/>
      <c r="WR263" s="397"/>
      <c r="WS263" s="397"/>
      <c r="WT263" s="397"/>
      <c r="WU263" s="397"/>
      <c r="WV263" s="397"/>
      <c r="WW263" s="397"/>
      <c r="WX263" s="397"/>
      <c r="WY263" s="397"/>
      <c r="WZ263" s="397"/>
      <c r="XA263" s="397"/>
      <c r="XB263" s="397"/>
      <c r="XC263" s="397"/>
      <c r="XD263" s="397"/>
      <c r="XE263" s="397"/>
      <c r="XF263" s="397"/>
      <c r="XG263" s="397"/>
      <c r="XH263" s="397"/>
      <c r="XI263" s="397"/>
      <c r="XJ263" s="397"/>
      <c r="XK263" s="397"/>
      <c r="XL263" s="397"/>
      <c r="XM263" s="397"/>
      <c r="XN263" s="397"/>
      <c r="XO263" s="397"/>
      <c r="XP263" s="397"/>
      <c r="XQ263" s="397"/>
      <c r="XR263" s="397"/>
      <c r="XS263" s="397"/>
      <c r="XT263" s="397"/>
      <c r="XU263" s="397"/>
      <c r="XV263" s="397"/>
      <c r="XW263" s="397"/>
      <c r="XX263" s="397"/>
      <c r="XY263" s="397"/>
      <c r="XZ263" s="397"/>
      <c r="YA263" s="397"/>
      <c r="YB263" s="397"/>
      <c r="YC263" s="397"/>
      <c r="YD263" s="397"/>
      <c r="YE263" s="397"/>
      <c r="YF263" s="397"/>
      <c r="YG263" s="397"/>
      <c r="YH263" s="397"/>
      <c r="YI263" s="397"/>
      <c r="YJ263" s="397"/>
      <c r="YK263" s="397"/>
      <c r="YL263" s="397"/>
      <c r="YM263" s="397"/>
      <c r="YN263" s="397"/>
      <c r="YO263" s="397"/>
      <c r="YP263" s="397"/>
      <c r="YQ263" s="397"/>
      <c r="YR263" s="397"/>
      <c r="YS263" s="397"/>
      <c r="YT263" s="397"/>
      <c r="YU263" s="397"/>
      <c r="YV263" s="397"/>
      <c r="YW263" s="397"/>
      <c r="YX263" s="397"/>
      <c r="YY263" s="397"/>
      <c r="YZ263" s="397"/>
      <c r="ZA263" s="397"/>
      <c r="ZB263" s="397"/>
      <c r="ZC263" s="397"/>
      <c r="ZD263" s="397"/>
      <c r="ZE263" s="397"/>
      <c r="ZF263" s="397"/>
      <c r="ZG263" s="397"/>
      <c r="ZH263" s="397"/>
      <c r="ZI263" s="397"/>
      <c r="ZJ263" s="397"/>
      <c r="ZK263" s="397"/>
      <c r="ZL263" s="397"/>
      <c r="ZM263" s="397"/>
      <c r="ZN263" s="397"/>
      <c r="ZO263" s="397"/>
      <c r="ZP263" s="397"/>
      <c r="ZQ263" s="397"/>
      <c r="ZR263" s="397"/>
      <c r="ZS263" s="397"/>
      <c r="ZT263" s="397"/>
      <c r="ZU263" s="397"/>
      <c r="ZV263" s="397"/>
      <c r="ZW263" s="397"/>
      <c r="ZX263" s="397"/>
      <c r="ZY263" s="397"/>
      <c r="ZZ263" s="397"/>
      <c r="AAA263" s="397"/>
      <c r="AAB263" s="397"/>
      <c r="AAC263" s="397"/>
      <c r="AAD263" s="397"/>
      <c r="AAE263" s="397"/>
      <c r="AAF263" s="397"/>
      <c r="AAG263" s="397"/>
      <c r="AAH263" s="397"/>
      <c r="AAI263" s="397"/>
      <c r="AAJ263" s="397"/>
      <c r="AAK263" s="397"/>
      <c r="AAL263" s="397"/>
      <c r="AAM263" s="397"/>
      <c r="AAN263" s="397"/>
      <c r="AAO263" s="397"/>
      <c r="AAP263" s="397"/>
      <c r="AAQ263" s="397"/>
      <c r="AAR263" s="397"/>
      <c r="AAS263" s="397"/>
      <c r="AAT263" s="397"/>
      <c r="AAU263" s="397"/>
      <c r="AAV263" s="397"/>
      <c r="AAW263" s="397"/>
      <c r="ABB263" s="397"/>
      <c r="ABC263" s="397"/>
      <c r="ABD263" s="397"/>
      <c r="ABE263" s="397"/>
      <c r="ABF263" s="397"/>
      <c r="ABG263" s="397"/>
      <c r="ABH263" s="397"/>
      <c r="ABI263" s="397"/>
      <c r="ABJ263" s="397"/>
      <c r="ABK263" s="397"/>
      <c r="ABL263" s="397"/>
      <c r="ADD263" s="397"/>
      <c r="ADE263" s="397"/>
      <c r="ADF263" s="397"/>
      <c r="ADG263" s="397"/>
      <c r="ADH263" s="397"/>
      <c r="ADI263" s="397"/>
      <c r="ADJ263" s="397"/>
      <c r="ADK263" s="397"/>
      <c r="ADL263" s="397"/>
      <c r="ADM263" s="397"/>
      <c r="ADN263" s="397"/>
      <c r="ADO263" s="397"/>
      <c r="ADP263" s="397"/>
      <c r="ADQ263" s="397"/>
      <c r="ADR263" s="397"/>
      <c r="ADS263" s="397"/>
      <c r="ADT263" s="397"/>
      <c r="ADU263" s="397"/>
      <c r="ADV263" s="397"/>
      <c r="ADW263" s="397"/>
      <c r="ADX263" s="397"/>
      <c r="ADY263" s="397"/>
      <c r="ADZ263" s="397"/>
      <c r="AEA263" s="397"/>
      <c r="AEB263" s="397"/>
      <c r="AEC263" s="397"/>
      <c r="AED263" s="397"/>
      <c r="AEE263" s="397"/>
      <c r="AEF263" s="397"/>
      <c r="AEG263" s="397"/>
      <c r="AEH263" s="397"/>
      <c r="AEI263" s="397"/>
      <c r="AEJ263" s="397"/>
      <c r="AEK263" s="397"/>
      <c r="AEL263" s="397"/>
      <c r="AEM263" s="397"/>
      <c r="AEN263" s="397"/>
      <c r="AEO263" s="397"/>
      <c r="AEP263" s="397"/>
      <c r="AEQ263" s="397"/>
      <c r="AER263" s="397"/>
      <c r="AES263" s="397"/>
      <c r="AET263" s="397"/>
      <c r="AEU263" s="397"/>
      <c r="AEV263" s="397"/>
      <c r="AEW263" s="397"/>
      <c r="AEX263" s="397"/>
      <c r="AEY263" s="397"/>
      <c r="AEZ263" s="397"/>
      <c r="AFA263" s="397"/>
      <c r="AFB263" s="397"/>
      <c r="AFC263" s="397"/>
      <c r="AFD263" s="397"/>
      <c r="AFE263" s="397"/>
      <c r="AFF263" s="397"/>
      <c r="AFG263" s="397"/>
      <c r="AFH263" s="397"/>
      <c r="AFI263" s="397"/>
      <c r="AFJ263" s="397"/>
      <c r="AFK263" s="397"/>
      <c r="AFL263" s="397"/>
      <c r="AFM263" s="397"/>
      <c r="AFN263" s="397"/>
      <c r="AFO263" s="397"/>
      <c r="AFP263" s="397"/>
      <c r="AFQ263" s="397"/>
      <c r="AFR263" s="397"/>
      <c r="AFS263" s="397"/>
      <c r="AFT263" s="397"/>
      <c r="AFU263" s="397"/>
      <c r="AFV263" s="397"/>
      <c r="AFW263" s="397"/>
      <c r="AFX263" s="397"/>
      <c r="AFY263" s="397"/>
      <c r="AFZ263" s="397"/>
      <c r="AGA263" s="397"/>
      <c r="AGB263" s="397"/>
      <c r="AGC263" s="397"/>
      <c r="AGD263" s="397"/>
      <c r="AGE263" s="397"/>
      <c r="AGF263" s="397"/>
      <c r="AGG263" s="397"/>
      <c r="AGH263" s="397"/>
      <c r="AGI263" s="397"/>
      <c r="AGJ263" s="397"/>
      <c r="AGK263" s="397"/>
      <c r="AGL263" s="397"/>
      <c r="AGM263" s="397"/>
      <c r="AGN263" s="397"/>
      <c r="AGO263" s="397"/>
      <c r="AGP263" s="397"/>
      <c r="AGQ263" s="397"/>
      <c r="AGR263" s="397"/>
      <c r="AGS263" s="397"/>
      <c r="AGT263" s="397"/>
      <c r="AGU263" s="397"/>
      <c r="AGV263" s="397"/>
      <c r="AGW263" s="397"/>
      <c r="AGX263" s="397"/>
      <c r="AGY263" s="397"/>
      <c r="AGZ263" s="397"/>
      <c r="AHA263" s="397"/>
      <c r="AHB263" s="397"/>
      <c r="AHC263" s="397"/>
      <c r="AHD263" s="397"/>
      <c r="AHE263" s="397"/>
      <c r="AHF263" s="397"/>
      <c r="AHG263" s="397"/>
      <c r="AHH263" s="397"/>
      <c r="AHI263" s="397"/>
      <c r="AHJ263" s="397"/>
      <c r="AHK263" s="397"/>
      <c r="AHL263" s="397"/>
      <c r="AHM263" s="397"/>
      <c r="AHN263" s="397"/>
      <c r="AHO263" s="397"/>
      <c r="AHP263" s="397"/>
      <c r="AHQ263" s="397"/>
      <c r="AHR263" s="397"/>
      <c r="AHS263" s="397"/>
      <c r="AHT263" s="397"/>
      <c r="AHU263" s="397"/>
      <c r="AHV263" s="397"/>
      <c r="AHW263" s="397"/>
      <c r="AHX263" s="397"/>
      <c r="AHY263" s="397"/>
      <c r="AHZ263" s="397"/>
      <c r="AIA263" s="397"/>
      <c r="AIB263" s="397"/>
      <c r="AIC263" s="397"/>
      <c r="AID263" s="397"/>
      <c r="AIE263" s="397"/>
      <c r="AIF263" s="397"/>
      <c r="AIG263" s="397"/>
      <c r="AIH263" s="397"/>
      <c r="AII263" s="397"/>
      <c r="AIJ263" s="397"/>
      <c r="AIK263" s="397"/>
      <c r="AIL263" s="397"/>
      <c r="AIM263" s="397"/>
      <c r="AIN263" s="397"/>
      <c r="AIO263" s="397"/>
      <c r="AIP263" s="397"/>
      <c r="AIQ263" s="397"/>
      <c r="AIR263" s="397"/>
      <c r="AIS263" s="397"/>
      <c r="AIT263" s="397"/>
      <c r="AIU263" s="397"/>
      <c r="AIV263" s="397"/>
      <c r="AIW263" s="397"/>
      <c r="AIX263" s="397"/>
      <c r="AIY263" s="397"/>
      <c r="AIZ263" s="397"/>
      <c r="AJA263" s="397"/>
      <c r="AJB263" s="397"/>
      <c r="AJC263" s="397"/>
      <c r="AJD263" s="397"/>
      <c r="AJE263" s="397"/>
      <c r="AJF263" s="397"/>
      <c r="AJG263" s="397"/>
      <c r="AJH263" s="397"/>
      <c r="AJI263" s="397"/>
      <c r="AJJ263" s="397"/>
      <c r="AJK263" s="397"/>
      <c r="AJL263" s="397"/>
      <c r="AJM263" s="397"/>
      <c r="AJN263" s="397"/>
      <c r="AJO263" s="397"/>
      <c r="AJP263" s="397"/>
      <c r="AJQ263" s="397"/>
      <c r="AJR263" s="397"/>
      <c r="AJS263" s="397"/>
      <c r="AJT263" s="397"/>
      <c r="AJU263" s="397"/>
      <c r="AJV263" s="397"/>
      <c r="AJW263" s="397"/>
      <c r="AJX263" s="397"/>
      <c r="AJY263" s="397"/>
      <c r="AJZ263" s="397"/>
      <c r="AKA263" s="397"/>
      <c r="AKB263" s="397"/>
      <c r="AKC263" s="397"/>
      <c r="AKD263" s="397"/>
      <c r="AKE263" s="397"/>
      <c r="AKF263" s="397"/>
      <c r="AKG263" s="397"/>
      <c r="AKH263" s="397"/>
      <c r="AKI263" s="397"/>
      <c r="AKJ263" s="397"/>
      <c r="AKK263" s="397"/>
      <c r="AKL263" s="397"/>
      <c r="AKM263" s="397"/>
      <c r="AKN263" s="397"/>
      <c r="AKO263" s="397"/>
      <c r="AKP263" s="397"/>
      <c r="AKQ263" s="397"/>
      <c r="AKR263" s="397"/>
      <c r="AKS263" s="397"/>
      <c r="AKX263" s="397"/>
      <c r="AKY263" s="397"/>
      <c r="AKZ263" s="397"/>
      <c r="ALA263" s="397"/>
      <c r="ALB263" s="397"/>
      <c r="ALC263" s="397"/>
      <c r="ALD263" s="397"/>
      <c r="ALE263" s="397"/>
      <c r="ALF263" s="397"/>
      <c r="ALG263" s="397"/>
      <c r="ALH263" s="397"/>
      <c r="AMZ263" s="397"/>
      <c r="ANA263" s="397"/>
      <c r="ANB263" s="397"/>
      <c r="ANC263" s="397"/>
      <c r="AND263" s="397"/>
      <c r="ANE263" s="397"/>
      <c r="ANF263" s="397"/>
      <c r="ANG263" s="397"/>
      <c r="ANH263" s="397"/>
      <c r="ANI263" s="397"/>
      <c r="ANJ263" s="397"/>
      <c r="ANK263" s="397"/>
      <c r="ANL263" s="397"/>
      <c r="ANM263" s="397"/>
      <c r="ANN263" s="397"/>
      <c r="ANO263" s="397"/>
      <c r="ANP263" s="397"/>
      <c r="ANQ263" s="397"/>
      <c r="ANR263" s="397"/>
      <c r="ANS263" s="397"/>
      <c r="ANT263" s="397"/>
      <c r="ANU263" s="397"/>
      <c r="ANV263" s="397"/>
      <c r="ANW263" s="397"/>
      <c r="ANX263" s="397"/>
      <c r="ANY263" s="397"/>
      <c r="ANZ263" s="397"/>
      <c r="AOA263" s="397"/>
      <c r="AOB263" s="397"/>
      <c r="AOC263" s="397"/>
      <c r="AOD263" s="397"/>
      <c r="AOE263" s="397"/>
      <c r="AOF263" s="397"/>
      <c r="AOG263" s="397"/>
      <c r="AOH263" s="397"/>
      <c r="AOI263" s="397"/>
      <c r="AOJ263" s="397"/>
      <c r="AOK263" s="397"/>
      <c r="AOL263" s="397"/>
      <c r="AOM263" s="397"/>
      <c r="AON263" s="397"/>
      <c r="AOO263" s="397"/>
      <c r="AOP263" s="397"/>
      <c r="AOQ263" s="397"/>
      <c r="AOR263" s="397"/>
      <c r="AOS263" s="397"/>
      <c r="AOT263" s="397"/>
      <c r="AOU263" s="397"/>
      <c r="AOV263" s="397"/>
      <c r="AOW263" s="397"/>
      <c r="AOX263" s="397"/>
      <c r="AOY263" s="397"/>
      <c r="AOZ263" s="397"/>
      <c r="APA263" s="397"/>
      <c r="APB263" s="397"/>
      <c r="APC263" s="397"/>
      <c r="APD263" s="397"/>
      <c r="APE263" s="397"/>
      <c r="APF263" s="397"/>
      <c r="APG263" s="397"/>
      <c r="APH263" s="397"/>
      <c r="API263" s="397"/>
      <c r="APJ263" s="397"/>
      <c r="APK263" s="397"/>
      <c r="APL263" s="397"/>
      <c r="APM263" s="397"/>
      <c r="APN263" s="397"/>
      <c r="APO263" s="397"/>
      <c r="APP263" s="397"/>
      <c r="APQ263" s="397"/>
      <c r="APR263" s="397"/>
      <c r="APS263" s="397"/>
      <c r="APT263" s="397"/>
      <c r="APU263" s="397"/>
      <c r="APV263" s="397"/>
      <c r="APW263" s="397"/>
      <c r="APX263" s="397"/>
      <c r="APY263" s="397"/>
      <c r="APZ263" s="397"/>
      <c r="AQA263" s="397"/>
      <c r="AQB263" s="397"/>
      <c r="AQC263" s="397"/>
      <c r="AQD263" s="397"/>
      <c r="AQE263" s="397"/>
      <c r="AQF263" s="397"/>
      <c r="AQG263" s="397"/>
      <c r="AQH263" s="397"/>
      <c r="AQI263" s="397"/>
      <c r="AQJ263" s="397"/>
      <c r="AQK263" s="397"/>
      <c r="AQL263" s="397"/>
      <c r="AQM263" s="397"/>
      <c r="AQN263" s="397"/>
      <c r="AQO263" s="397"/>
      <c r="AQP263" s="397"/>
      <c r="AQQ263" s="397"/>
      <c r="AQR263" s="397"/>
      <c r="AQS263" s="397"/>
      <c r="AQT263" s="397"/>
      <c r="AQU263" s="397"/>
      <c r="AQV263" s="397"/>
      <c r="AQW263" s="397"/>
      <c r="AQX263" s="397"/>
      <c r="AQY263" s="397"/>
      <c r="AQZ263" s="397"/>
      <c r="ARA263" s="397"/>
      <c r="ARB263" s="397"/>
      <c r="ARC263" s="397"/>
      <c r="ARD263" s="397"/>
      <c r="ARE263" s="397"/>
      <c r="ARF263" s="397"/>
      <c r="ARG263" s="397"/>
      <c r="ARH263" s="397"/>
      <c r="ARI263" s="397"/>
      <c r="ARJ263" s="397"/>
      <c r="ARK263" s="397"/>
      <c r="ARL263" s="397"/>
      <c r="ARM263" s="397"/>
      <c r="ARN263" s="397"/>
      <c r="ARO263" s="397"/>
      <c r="ARP263" s="397"/>
      <c r="ARQ263" s="397"/>
      <c r="ARR263" s="397"/>
      <c r="ARS263" s="397"/>
      <c r="ART263" s="397"/>
      <c r="ARU263" s="397"/>
      <c r="ARV263" s="397"/>
      <c r="ARW263" s="397"/>
      <c r="ARX263" s="397"/>
      <c r="ARY263" s="397"/>
      <c r="ARZ263" s="397"/>
      <c r="ASA263" s="397"/>
      <c r="ASB263" s="397"/>
      <c r="ASC263" s="397"/>
      <c r="ASD263" s="397"/>
      <c r="ASE263" s="397"/>
      <c r="ASF263" s="397"/>
      <c r="ASG263" s="397"/>
      <c r="ASH263" s="397"/>
      <c r="ASI263" s="397"/>
      <c r="ASJ263" s="397"/>
      <c r="ASK263" s="397"/>
      <c r="ASL263" s="397"/>
      <c r="ASM263" s="397"/>
      <c r="ASN263" s="397"/>
      <c r="ASO263" s="397"/>
      <c r="ASP263" s="397"/>
      <c r="ASQ263" s="397"/>
      <c r="ASR263" s="397"/>
      <c r="ASS263" s="397"/>
      <c r="AST263" s="397"/>
      <c r="ASU263" s="397"/>
      <c r="ASV263" s="397"/>
      <c r="ASW263" s="397"/>
      <c r="ASX263" s="397"/>
      <c r="ASY263" s="397"/>
      <c r="ASZ263" s="397"/>
      <c r="ATA263" s="397"/>
      <c r="ATB263" s="397"/>
      <c r="ATC263" s="397"/>
      <c r="ATD263" s="397"/>
      <c r="ATE263" s="397"/>
      <c r="ATF263" s="397"/>
      <c r="ATG263" s="397"/>
      <c r="ATH263" s="397"/>
      <c r="ATI263" s="397"/>
      <c r="ATJ263" s="397"/>
      <c r="ATK263" s="397"/>
      <c r="ATL263" s="397"/>
      <c r="ATM263" s="397"/>
      <c r="ATN263" s="397"/>
      <c r="ATO263" s="397"/>
      <c r="ATP263" s="397"/>
      <c r="ATQ263" s="397"/>
      <c r="ATR263" s="397"/>
      <c r="ATS263" s="397"/>
      <c r="ATT263" s="397"/>
      <c r="ATU263" s="397"/>
      <c r="ATV263" s="397"/>
      <c r="ATW263" s="397"/>
      <c r="ATX263" s="397"/>
      <c r="ATY263" s="397"/>
      <c r="ATZ263" s="397"/>
      <c r="AUA263" s="397"/>
      <c r="AUB263" s="397"/>
      <c r="AUC263" s="397"/>
      <c r="AUD263" s="397"/>
      <c r="AUE263" s="397"/>
      <c r="AUF263" s="397"/>
      <c r="AUG263" s="397"/>
      <c r="AUH263" s="397"/>
      <c r="AUI263" s="397"/>
      <c r="AUJ263" s="397"/>
      <c r="AUK263" s="397"/>
      <c r="AUL263" s="397"/>
      <c r="AUM263" s="397"/>
      <c r="AUN263" s="397"/>
      <c r="AUO263" s="397"/>
      <c r="AUT263" s="397"/>
      <c r="AUU263" s="397"/>
      <c r="AUV263" s="397"/>
      <c r="AUW263" s="397"/>
      <c r="AUX263" s="397"/>
      <c r="AUY263" s="397"/>
      <c r="AUZ263" s="397"/>
      <c r="AVA263" s="397"/>
      <c r="AVB263" s="397"/>
      <c r="AVC263" s="397"/>
      <c r="AVD263" s="397"/>
      <c r="AWV263" s="397"/>
      <c r="AWW263" s="397"/>
      <c r="AWX263" s="397"/>
      <c r="AWY263" s="397"/>
      <c r="AWZ263" s="397"/>
      <c r="AXA263" s="397"/>
      <c r="AXB263" s="397"/>
      <c r="AXC263" s="397"/>
      <c r="AXD263" s="397"/>
      <c r="AXE263" s="397"/>
      <c r="AXF263" s="397"/>
      <c r="AXG263" s="397"/>
      <c r="AXH263" s="397"/>
      <c r="AXI263" s="397"/>
      <c r="AXJ263" s="397"/>
      <c r="AXK263" s="397"/>
      <c r="AXL263" s="397"/>
      <c r="AXM263" s="397"/>
      <c r="AXN263" s="397"/>
      <c r="AXO263" s="397"/>
      <c r="AXP263" s="397"/>
      <c r="AXQ263" s="397"/>
      <c r="AXR263" s="397"/>
      <c r="AXS263" s="397"/>
      <c r="AXT263" s="397"/>
      <c r="AXU263" s="397"/>
      <c r="AXV263" s="397"/>
      <c r="AXW263" s="397"/>
      <c r="AXX263" s="397"/>
      <c r="AXY263" s="397"/>
      <c r="AXZ263" s="397"/>
      <c r="AYA263" s="397"/>
      <c r="AYB263" s="397"/>
      <c r="AYC263" s="397"/>
      <c r="AYD263" s="397"/>
      <c r="AYE263" s="397"/>
      <c r="AYF263" s="397"/>
      <c r="AYG263" s="397"/>
      <c r="AYH263" s="397"/>
      <c r="AYI263" s="397"/>
      <c r="AYJ263" s="397"/>
      <c r="AYK263" s="397"/>
      <c r="AYL263" s="397"/>
      <c r="AYM263" s="397"/>
      <c r="AYN263" s="397"/>
      <c r="AYO263" s="397"/>
      <c r="AYP263" s="397"/>
      <c r="AYQ263" s="397"/>
      <c r="AYR263" s="397"/>
      <c r="AYS263" s="397"/>
      <c r="AYT263" s="397"/>
      <c r="AYU263" s="397"/>
      <c r="AYV263" s="397"/>
      <c r="AYW263" s="397"/>
      <c r="AYX263" s="397"/>
      <c r="AYY263" s="397"/>
      <c r="AYZ263" s="397"/>
      <c r="AZA263" s="397"/>
      <c r="AZB263" s="397"/>
      <c r="AZC263" s="397"/>
      <c r="AZD263" s="397"/>
      <c r="AZE263" s="397"/>
      <c r="AZF263" s="397"/>
      <c r="AZG263" s="397"/>
      <c r="AZH263" s="397"/>
      <c r="AZI263" s="397"/>
      <c r="AZJ263" s="397"/>
      <c r="AZK263" s="397"/>
      <c r="AZL263" s="397"/>
      <c r="AZM263" s="397"/>
      <c r="AZN263" s="397"/>
      <c r="AZO263" s="397"/>
      <c r="AZP263" s="397"/>
      <c r="AZQ263" s="397"/>
      <c r="AZR263" s="397"/>
      <c r="AZS263" s="397"/>
      <c r="AZT263" s="397"/>
      <c r="AZU263" s="397"/>
      <c r="AZV263" s="397"/>
      <c r="AZW263" s="397"/>
      <c r="AZX263" s="397"/>
      <c r="AZY263" s="397"/>
      <c r="AZZ263" s="397"/>
      <c r="BAA263" s="397"/>
      <c r="BAB263" s="397"/>
      <c r="BAC263" s="397"/>
      <c r="BAD263" s="397"/>
      <c r="BAE263" s="397"/>
      <c r="BAF263" s="397"/>
      <c r="BAG263" s="397"/>
      <c r="BAH263" s="397"/>
      <c r="BAI263" s="397"/>
      <c r="BAJ263" s="397"/>
      <c r="BAK263" s="397"/>
      <c r="BAL263" s="397"/>
      <c r="BAM263" s="397"/>
      <c r="BAN263" s="397"/>
      <c r="BAO263" s="397"/>
      <c r="BAP263" s="397"/>
      <c r="BAQ263" s="397"/>
      <c r="BAR263" s="397"/>
      <c r="BAS263" s="397"/>
      <c r="BAT263" s="397"/>
      <c r="BAU263" s="397"/>
      <c r="BAV263" s="397"/>
      <c r="BAW263" s="397"/>
      <c r="BAX263" s="397"/>
      <c r="BAY263" s="397"/>
      <c r="BAZ263" s="397"/>
      <c r="BBA263" s="397"/>
      <c r="BBB263" s="397"/>
      <c r="BBC263" s="397"/>
      <c r="BBD263" s="397"/>
      <c r="BBE263" s="397"/>
      <c r="BBF263" s="397"/>
      <c r="BBG263" s="397"/>
      <c r="BBH263" s="397"/>
      <c r="BBI263" s="397"/>
      <c r="BBJ263" s="397"/>
      <c r="BBK263" s="397"/>
      <c r="BBL263" s="397"/>
      <c r="BBM263" s="397"/>
      <c r="BBN263" s="397"/>
      <c r="BBO263" s="397"/>
      <c r="BBP263" s="397"/>
      <c r="BBQ263" s="397"/>
      <c r="BBR263" s="397"/>
      <c r="BBS263" s="397"/>
      <c r="BBT263" s="397"/>
      <c r="BBU263" s="397"/>
      <c r="BBV263" s="397"/>
      <c r="BBW263" s="397"/>
      <c r="BBX263" s="397"/>
      <c r="BBY263" s="397"/>
      <c r="BBZ263" s="397"/>
      <c r="BCA263" s="397"/>
      <c r="BCB263" s="397"/>
      <c r="BCC263" s="397"/>
      <c r="BCD263" s="397"/>
      <c r="BCE263" s="397"/>
      <c r="BCF263" s="397"/>
      <c r="BCG263" s="397"/>
      <c r="BCH263" s="397"/>
      <c r="BCI263" s="397"/>
      <c r="BCJ263" s="397"/>
      <c r="BCK263" s="397"/>
      <c r="BCL263" s="397"/>
      <c r="BCM263" s="397"/>
      <c r="BCN263" s="397"/>
      <c r="BCO263" s="397"/>
      <c r="BCP263" s="397"/>
      <c r="BCQ263" s="397"/>
      <c r="BCR263" s="397"/>
      <c r="BCS263" s="397"/>
      <c r="BCT263" s="397"/>
      <c r="BCU263" s="397"/>
      <c r="BCV263" s="397"/>
      <c r="BCW263" s="397"/>
      <c r="BCX263" s="397"/>
      <c r="BCY263" s="397"/>
      <c r="BCZ263" s="397"/>
      <c r="BDA263" s="397"/>
      <c r="BDB263" s="397"/>
      <c r="BDC263" s="397"/>
      <c r="BDD263" s="397"/>
      <c r="BDE263" s="397"/>
      <c r="BDF263" s="397"/>
      <c r="BDG263" s="397"/>
      <c r="BDH263" s="397"/>
      <c r="BDI263" s="397"/>
      <c r="BDJ263" s="397"/>
      <c r="BDK263" s="397"/>
      <c r="BDL263" s="397"/>
      <c r="BDM263" s="397"/>
      <c r="BDN263" s="397"/>
      <c r="BDO263" s="397"/>
      <c r="BDP263" s="397"/>
      <c r="BDQ263" s="397"/>
      <c r="BDR263" s="397"/>
      <c r="BDS263" s="397"/>
      <c r="BDT263" s="397"/>
      <c r="BDU263" s="397"/>
      <c r="BDV263" s="397"/>
      <c r="BDW263" s="397"/>
      <c r="BDX263" s="397"/>
      <c r="BDY263" s="397"/>
      <c r="BDZ263" s="397"/>
      <c r="BEA263" s="397"/>
      <c r="BEB263" s="397"/>
      <c r="BEC263" s="397"/>
      <c r="BED263" s="397"/>
      <c r="BEE263" s="397"/>
      <c r="BEF263" s="397"/>
      <c r="BEG263" s="397"/>
      <c r="BEH263" s="397"/>
      <c r="BEI263" s="397"/>
      <c r="BEJ263" s="397"/>
      <c r="BEK263" s="397"/>
      <c r="BEP263" s="397"/>
      <c r="BEQ263" s="397"/>
      <c r="BER263" s="397"/>
      <c r="BES263" s="397"/>
      <c r="BET263" s="397"/>
      <c r="BEU263" s="397"/>
      <c r="BEV263" s="397"/>
      <c r="BEW263" s="397"/>
      <c r="BEX263" s="397"/>
      <c r="BEY263" s="397"/>
      <c r="BEZ263" s="397"/>
      <c r="BGR263" s="397"/>
      <c r="BGS263" s="397"/>
      <c r="BGT263" s="397"/>
      <c r="BGU263" s="397"/>
      <c r="BGV263" s="397"/>
      <c r="BGW263" s="397"/>
      <c r="BGX263" s="397"/>
      <c r="BGY263" s="397"/>
      <c r="BGZ263" s="397"/>
      <c r="BHA263" s="397"/>
      <c r="BHB263" s="397"/>
      <c r="BHC263" s="397"/>
      <c r="BHD263" s="397"/>
      <c r="BHE263" s="397"/>
      <c r="BHF263" s="397"/>
      <c r="BHG263" s="397"/>
      <c r="BHH263" s="397"/>
      <c r="BHI263" s="397"/>
      <c r="BHJ263" s="397"/>
      <c r="BHK263" s="397"/>
      <c r="BHL263" s="397"/>
      <c r="BHM263" s="397"/>
      <c r="BHN263" s="397"/>
      <c r="BHO263" s="397"/>
      <c r="BHP263" s="397"/>
      <c r="BHQ263" s="397"/>
      <c r="BHR263" s="397"/>
      <c r="BHS263" s="397"/>
      <c r="BHT263" s="397"/>
      <c r="BHU263" s="397"/>
      <c r="BHV263" s="397"/>
      <c r="BHW263" s="397"/>
      <c r="BHX263" s="397"/>
      <c r="BHY263" s="397"/>
      <c r="BHZ263" s="397"/>
      <c r="BIA263" s="397"/>
      <c r="BIB263" s="397"/>
      <c r="BIC263" s="397"/>
      <c r="BID263" s="397"/>
      <c r="BIE263" s="397"/>
      <c r="BIF263" s="397"/>
      <c r="BIG263" s="397"/>
      <c r="BIH263" s="397"/>
      <c r="BII263" s="397"/>
      <c r="BIJ263" s="397"/>
      <c r="BIK263" s="397"/>
      <c r="BIL263" s="397"/>
      <c r="BIM263" s="397"/>
      <c r="BIN263" s="397"/>
      <c r="BIO263" s="397"/>
      <c r="BIP263" s="397"/>
      <c r="BIQ263" s="397"/>
      <c r="BIR263" s="397"/>
      <c r="BIS263" s="397"/>
      <c r="BIT263" s="397"/>
      <c r="BIU263" s="397"/>
      <c r="BIV263" s="397"/>
      <c r="BIW263" s="397"/>
      <c r="BIX263" s="397"/>
      <c r="BIY263" s="397"/>
      <c r="BIZ263" s="397"/>
      <c r="BJA263" s="397"/>
      <c r="BJB263" s="397"/>
      <c r="BJC263" s="397"/>
      <c r="BJD263" s="397"/>
      <c r="BJE263" s="397"/>
      <c r="BJF263" s="397"/>
      <c r="BJG263" s="397"/>
      <c r="BJH263" s="397"/>
      <c r="BJI263" s="397"/>
      <c r="BJJ263" s="397"/>
      <c r="BJK263" s="397"/>
      <c r="BJL263" s="397"/>
      <c r="BJM263" s="397"/>
      <c r="BJN263" s="397"/>
      <c r="BJO263" s="397"/>
      <c r="BJP263" s="397"/>
      <c r="BJQ263" s="397"/>
      <c r="BJR263" s="397"/>
      <c r="BJS263" s="397"/>
      <c r="BJT263" s="397"/>
      <c r="BJU263" s="397"/>
      <c r="BJV263" s="397"/>
      <c r="BJW263" s="397"/>
      <c r="BJX263" s="397"/>
      <c r="BJY263" s="397"/>
      <c r="BJZ263" s="397"/>
      <c r="BKA263" s="397"/>
      <c r="BKB263" s="397"/>
      <c r="BKC263" s="397"/>
      <c r="BKD263" s="397"/>
      <c r="BKE263" s="397"/>
      <c r="BKF263" s="397"/>
      <c r="BKG263" s="397"/>
      <c r="BKH263" s="397"/>
      <c r="BKI263" s="397"/>
      <c r="BKJ263" s="397"/>
      <c r="BKK263" s="397"/>
      <c r="BKL263" s="397"/>
      <c r="BKM263" s="397"/>
      <c r="BKN263" s="397"/>
      <c r="BKO263" s="397"/>
      <c r="BKP263" s="397"/>
      <c r="BKQ263" s="397"/>
      <c r="BKR263" s="397"/>
      <c r="BKS263" s="397"/>
      <c r="BKT263" s="397"/>
      <c r="BKU263" s="397"/>
      <c r="BKV263" s="397"/>
      <c r="BKW263" s="397"/>
      <c r="BKX263" s="397"/>
      <c r="BKY263" s="397"/>
      <c r="BKZ263" s="397"/>
      <c r="BLA263" s="397"/>
      <c r="BLB263" s="397"/>
      <c r="BLC263" s="397"/>
      <c r="BLD263" s="397"/>
      <c r="BLE263" s="397"/>
      <c r="BLF263" s="397"/>
      <c r="BLG263" s="397"/>
      <c r="BLH263" s="397"/>
      <c r="BLI263" s="397"/>
      <c r="BLJ263" s="397"/>
      <c r="BLK263" s="397"/>
      <c r="BLL263" s="397"/>
      <c r="BLM263" s="397"/>
      <c r="BLN263" s="397"/>
      <c r="BLO263" s="397"/>
      <c r="BLP263" s="397"/>
      <c r="BLQ263" s="397"/>
      <c r="BLR263" s="397"/>
      <c r="BLS263" s="397"/>
      <c r="BLT263" s="397"/>
      <c r="BLU263" s="397"/>
      <c r="BLV263" s="397"/>
      <c r="BLW263" s="397"/>
      <c r="BLX263" s="397"/>
      <c r="BLY263" s="397"/>
      <c r="BLZ263" s="397"/>
      <c r="BMA263" s="397"/>
      <c r="BMB263" s="397"/>
      <c r="BMC263" s="397"/>
      <c r="BMD263" s="397"/>
      <c r="BME263" s="397"/>
      <c r="BMF263" s="397"/>
      <c r="BMG263" s="397"/>
      <c r="BMH263" s="397"/>
      <c r="BMI263" s="397"/>
      <c r="BMJ263" s="397"/>
      <c r="BMK263" s="397"/>
      <c r="BML263" s="397"/>
      <c r="BMM263" s="397"/>
      <c r="BMN263" s="397"/>
      <c r="BMO263" s="397"/>
      <c r="BMP263" s="397"/>
      <c r="BMQ263" s="397"/>
      <c r="BMR263" s="397"/>
      <c r="BMS263" s="397"/>
      <c r="BMT263" s="397"/>
      <c r="BMU263" s="397"/>
      <c r="BMV263" s="397"/>
      <c r="BMW263" s="397"/>
      <c r="BMX263" s="397"/>
      <c r="BMY263" s="397"/>
      <c r="BMZ263" s="397"/>
      <c r="BNA263" s="397"/>
      <c r="BNB263" s="397"/>
      <c r="BNC263" s="397"/>
      <c r="BND263" s="397"/>
      <c r="BNE263" s="397"/>
      <c r="BNF263" s="397"/>
      <c r="BNG263" s="397"/>
      <c r="BNH263" s="397"/>
      <c r="BNI263" s="397"/>
      <c r="BNJ263" s="397"/>
      <c r="BNK263" s="397"/>
      <c r="BNL263" s="397"/>
      <c r="BNM263" s="397"/>
      <c r="BNN263" s="397"/>
      <c r="BNO263" s="397"/>
      <c r="BNP263" s="397"/>
      <c r="BNQ263" s="397"/>
      <c r="BNR263" s="397"/>
      <c r="BNS263" s="397"/>
      <c r="BNT263" s="397"/>
      <c r="BNU263" s="397"/>
      <c r="BNV263" s="397"/>
      <c r="BNW263" s="397"/>
      <c r="BNX263" s="397"/>
      <c r="BNY263" s="397"/>
      <c r="BNZ263" s="397"/>
      <c r="BOA263" s="397"/>
      <c r="BOB263" s="397"/>
      <c r="BOC263" s="397"/>
      <c r="BOD263" s="397"/>
      <c r="BOE263" s="397"/>
      <c r="BOF263" s="397"/>
      <c r="BOG263" s="397"/>
      <c r="BOL263" s="397"/>
      <c r="BOM263" s="397"/>
      <c r="BON263" s="397"/>
      <c r="BOO263" s="397"/>
      <c r="BOP263" s="397"/>
      <c r="BOQ263" s="397"/>
      <c r="BOR263" s="397"/>
      <c r="BOS263" s="397"/>
      <c r="BOT263" s="397"/>
      <c r="BOU263" s="397"/>
      <c r="BOV263" s="397"/>
      <c r="BQN263" s="397"/>
      <c r="BQO263" s="397"/>
      <c r="BQP263" s="397"/>
      <c r="BQQ263" s="397"/>
      <c r="BQR263" s="397"/>
      <c r="BQS263" s="397"/>
      <c r="BQT263" s="397"/>
      <c r="BQU263" s="397"/>
      <c r="BQV263" s="397"/>
      <c r="BQW263" s="397"/>
      <c r="BQX263" s="397"/>
      <c r="BQY263" s="397"/>
      <c r="BQZ263" s="397"/>
      <c r="BRA263" s="397"/>
      <c r="BRB263" s="397"/>
      <c r="BRC263" s="397"/>
      <c r="BRD263" s="397"/>
      <c r="BRE263" s="397"/>
      <c r="BRF263" s="397"/>
      <c r="BRG263" s="397"/>
      <c r="BRH263" s="397"/>
      <c r="BRI263" s="397"/>
      <c r="BRJ263" s="397"/>
      <c r="BRK263" s="397"/>
      <c r="BRL263" s="397"/>
      <c r="BRM263" s="397"/>
      <c r="BRN263" s="397"/>
      <c r="BRO263" s="397"/>
      <c r="BRP263" s="397"/>
      <c r="BRQ263" s="397"/>
      <c r="BRR263" s="397"/>
      <c r="BRS263" s="397"/>
      <c r="BRT263" s="397"/>
      <c r="BRU263" s="397"/>
      <c r="BRV263" s="397"/>
      <c r="BRW263" s="397"/>
      <c r="BRX263" s="397"/>
      <c r="BRY263" s="397"/>
      <c r="BRZ263" s="397"/>
      <c r="BSA263" s="397"/>
      <c r="BSB263" s="397"/>
      <c r="BSC263" s="397"/>
      <c r="BSD263" s="397"/>
      <c r="BSE263" s="397"/>
      <c r="BSF263" s="397"/>
      <c r="BSG263" s="397"/>
      <c r="BSH263" s="397"/>
      <c r="BSI263" s="397"/>
      <c r="BSJ263" s="397"/>
      <c r="BSK263" s="397"/>
      <c r="BSL263" s="397"/>
      <c r="BSM263" s="397"/>
      <c r="BSN263" s="397"/>
      <c r="BSO263" s="397"/>
      <c r="BSP263" s="397"/>
      <c r="BSQ263" s="397"/>
      <c r="BSR263" s="397"/>
      <c r="BSS263" s="397"/>
      <c r="BST263" s="397"/>
      <c r="BSU263" s="397"/>
      <c r="BSV263" s="397"/>
      <c r="BSW263" s="397"/>
      <c r="BSX263" s="397"/>
      <c r="BSY263" s="397"/>
      <c r="BSZ263" s="397"/>
      <c r="BTA263" s="397"/>
      <c r="BTB263" s="397"/>
      <c r="BTC263" s="397"/>
      <c r="BTD263" s="397"/>
      <c r="BTE263" s="397"/>
      <c r="BTF263" s="397"/>
      <c r="BTG263" s="397"/>
      <c r="BTH263" s="397"/>
      <c r="BTI263" s="397"/>
      <c r="BTJ263" s="397"/>
      <c r="BTK263" s="397"/>
      <c r="BTL263" s="397"/>
      <c r="BTM263" s="397"/>
      <c r="BTN263" s="397"/>
      <c r="BTO263" s="397"/>
      <c r="BTP263" s="397"/>
      <c r="BTQ263" s="397"/>
      <c r="BTR263" s="397"/>
      <c r="BTS263" s="397"/>
      <c r="BTT263" s="397"/>
      <c r="BTU263" s="397"/>
      <c r="BTV263" s="397"/>
      <c r="BTW263" s="397"/>
      <c r="BTX263" s="397"/>
      <c r="BTY263" s="397"/>
      <c r="BTZ263" s="397"/>
      <c r="BUA263" s="397"/>
      <c r="BUB263" s="397"/>
      <c r="BUC263" s="397"/>
      <c r="BUD263" s="397"/>
      <c r="BUE263" s="397"/>
      <c r="BUF263" s="397"/>
      <c r="BUG263" s="397"/>
      <c r="BUH263" s="397"/>
      <c r="BUI263" s="397"/>
      <c r="BUJ263" s="397"/>
      <c r="BUK263" s="397"/>
      <c r="BUL263" s="397"/>
      <c r="BUM263" s="397"/>
      <c r="BUN263" s="397"/>
      <c r="BUO263" s="397"/>
      <c r="BUP263" s="397"/>
      <c r="BUQ263" s="397"/>
      <c r="BUR263" s="397"/>
      <c r="BUS263" s="397"/>
      <c r="BUT263" s="397"/>
      <c r="BUU263" s="397"/>
      <c r="BUV263" s="397"/>
      <c r="BUW263" s="397"/>
      <c r="BUX263" s="397"/>
      <c r="BUY263" s="397"/>
      <c r="BUZ263" s="397"/>
      <c r="BVA263" s="397"/>
      <c r="BVB263" s="397"/>
      <c r="BVC263" s="397"/>
      <c r="BVD263" s="397"/>
      <c r="BVE263" s="397"/>
      <c r="BVF263" s="397"/>
      <c r="BVG263" s="397"/>
      <c r="BVH263" s="397"/>
      <c r="BVI263" s="397"/>
      <c r="BVJ263" s="397"/>
      <c r="BVK263" s="397"/>
      <c r="BVL263" s="397"/>
      <c r="BVM263" s="397"/>
      <c r="BVN263" s="397"/>
      <c r="BVO263" s="397"/>
      <c r="BVP263" s="397"/>
      <c r="BVQ263" s="397"/>
      <c r="BVR263" s="397"/>
      <c r="BVS263" s="397"/>
      <c r="BVT263" s="397"/>
      <c r="BVU263" s="397"/>
      <c r="BVV263" s="397"/>
      <c r="BVW263" s="397"/>
      <c r="BVX263" s="397"/>
      <c r="BVY263" s="397"/>
      <c r="BVZ263" s="397"/>
      <c r="BWA263" s="397"/>
      <c r="BWB263" s="397"/>
      <c r="BWC263" s="397"/>
      <c r="BWD263" s="397"/>
      <c r="BWE263" s="397"/>
      <c r="BWF263" s="397"/>
      <c r="BWG263" s="397"/>
      <c r="BWH263" s="397"/>
      <c r="BWI263" s="397"/>
      <c r="BWJ263" s="397"/>
      <c r="BWK263" s="397"/>
      <c r="BWL263" s="397"/>
      <c r="BWM263" s="397"/>
      <c r="BWN263" s="397"/>
      <c r="BWO263" s="397"/>
      <c r="BWP263" s="397"/>
      <c r="BWQ263" s="397"/>
      <c r="BWR263" s="397"/>
      <c r="BWS263" s="397"/>
      <c r="BWT263" s="397"/>
      <c r="BWU263" s="397"/>
      <c r="BWV263" s="397"/>
      <c r="BWW263" s="397"/>
      <c r="BWX263" s="397"/>
      <c r="BWY263" s="397"/>
      <c r="BWZ263" s="397"/>
      <c r="BXA263" s="397"/>
      <c r="BXB263" s="397"/>
      <c r="BXC263" s="397"/>
      <c r="BXD263" s="397"/>
      <c r="BXE263" s="397"/>
      <c r="BXF263" s="397"/>
      <c r="BXG263" s="397"/>
      <c r="BXH263" s="397"/>
      <c r="BXI263" s="397"/>
      <c r="BXJ263" s="397"/>
      <c r="BXK263" s="397"/>
      <c r="BXL263" s="397"/>
      <c r="BXM263" s="397"/>
      <c r="BXN263" s="397"/>
      <c r="BXO263" s="397"/>
      <c r="BXP263" s="397"/>
      <c r="BXQ263" s="397"/>
      <c r="BXR263" s="397"/>
      <c r="BXS263" s="397"/>
      <c r="BXT263" s="397"/>
      <c r="BXU263" s="397"/>
      <c r="BXV263" s="397"/>
      <c r="BXW263" s="397"/>
      <c r="BXX263" s="397"/>
      <c r="BXY263" s="397"/>
      <c r="BXZ263" s="397"/>
      <c r="BYA263" s="397"/>
      <c r="BYB263" s="397"/>
      <c r="BYC263" s="397"/>
      <c r="BYH263" s="397"/>
      <c r="BYI263" s="397"/>
      <c r="BYJ263" s="397"/>
      <c r="BYK263" s="397"/>
      <c r="BYL263" s="397"/>
      <c r="BYM263" s="397"/>
      <c r="BYN263" s="397"/>
      <c r="BYO263" s="397"/>
      <c r="BYP263" s="397"/>
      <c r="BYQ263" s="397"/>
      <c r="BYR263" s="397"/>
      <c r="CAJ263" s="397"/>
      <c r="CAK263" s="397"/>
      <c r="CAL263" s="397"/>
      <c r="CAM263" s="397"/>
      <c r="CAN263" s="397"/>
      <c r="CAO263" s="397"/>
      <c r="CAP263" s="397"/>
      <c r="CAQ263" s="397"/>
      <c r="CAR263" s="397"/>
      <c r="CAS263" s="397"/>
      <c r="CAT263" s="397"/>
      <c r="CAU263" s="397"/>
      <c r="CAV263" s="397"/>
      <c r="CAW263" s="397"/>
      <c r="CAX263" s="397"/>
      <c r="CAY263" s="397"/>
      <c r="CAZ263" s="397"/>
      <c r="CBA263" s="397"/>
      <c r="CBB263" s="397"/>
      <c r="CBC263" s="397"/>
      <c r="CBD263" s="397"/>
      <c r="CBE263" s="397"/>
      <c r="CBF263" s="397"/>
      <c r="CBG263" s="397"/>
      <c r="CBH263" s="397"/>
      <c r="CBI263" s="397"/>
      <c r="CBJ263" s="397"/>
      <c r="CBK263" s="397"/>
      <c r="CBL263" s="397"/>
      <c r="CBM263" s="397"/>
      <c r="CBN263" s="397"/>
      <c r="CBO263" s="397"/>
      <c r="CBP263" s="397"/>
      <c r="CBQ263" s="397"/>
      <c r="CBR263" s="397"/>
      <c r="CBS263" s="397"/>
      <c r="CBT263" s="397"/>
      <c r="CBU263" s="397"/>
      <c r="CBV263" s="397"/>
      <c r="CBW263" s="397"/>
      <c r="CBX263" s="397"/>
      <c r="CBY263" s="397"/>
      <c r="CBZ263" s="397"/>
      <c r="CCA263" s="397"/>
      <c r="CCB263" s="397"/>
      <c r="CCC263" s="397"/>
      <c r="CCD263" s="397"/>
      <c r="CCE263" s="397"/>
      <c r="CCF263" s="397"/>
      <c r="CCG263" s="397"/>
      <c r="CCH263" s="397"/>
      <c r="CCI263" s="397"/>
      <c r="CCJ263" s="397"/>
      <c r="CCK263" s="397"/>
      <c r="CCL263" s="397"/>
      <c r="CCM263" s="397"/>
      <c r="CCN263" s="397"/>
      <c r="CCO263" s="397"/>
      <c r="CCP263" s="397"/>
      <c r="CCQ263" s="397"/>
      <c r="CCR263" s="397"/>
      <c r="CCS263" s="397"/>
      <c r="CCT263" s="397"/>
      <c r="CCU263" s="397"/>
      <c r="CCV263" s="397"/>
      <c r="CCW263" s="397"/>
      <c r="CCX263" s="397"/>
      <c r="CCY263" s="397"/>
      <c r="CCZ263" s="397"/>
      <c r="CDA263" s="397"/>
      <c r="CDB263" s="397"/>
      <c r="CDC263" s="397"/>
      <c r="CDD263" s="397"/>
      <c r="CDE263" s="397"/>
      <c r="CDF263" s="397"/>
      <c r="CDG263" s="397"/>
      <c r="CDH263" s="397"/>
      <c r="CDI263" s="397"/>
      <c r="CDJ263" s="397"/>
      <c r="CDK263" s="397"/>
      <c r="CDL263" s="397"/>
      <c r="CDM263" s="397"/>
      <c r="CDN263" s="397"/>
      <c r="CDO263" s="397"/>
      <c r="CDP263" s="397"/>
      <c r="CDQ263" s="397"/>
      <c r="CDR263" s="397"/>
      <c r="CDS263" s="397"/>
      <c r="CDT263" s="397"/>
      <c r="CDU263" s="397"/>
      <c r="CDV263" s="397"/>
      <c r="CDW263" s="397"/>
      <c r="CDX263" s="397"/>
      <c r="CDY263" s="397"/>
      <c r="CDZ263" s="397"/>
      <c r="CEA263" s="397"/>
      <c r="CEB263" s="397"/>
      <c r="CEC263" s="397"/>
      <c r="CED263" s="397"/>
      <c r="CEE263" s="397"/>
      <c r="CEF263" s="397"/>
      <c r="CEG263" s="397"/>
      <c r="CEH263" s="397"/>
      <c r="CEI263" s="397"/>
      <c r="CEJ263" s="397"/>
      <c r="CEK263" s="397"/>
      <c r="CEL263" s="397"/>
      <c r="CEM263" s="397"/>
      <c r="CEN263" s="397"/>
      <c r="CEO263" s="397"/>
      <c r="CEP263" s="397"/>
      <c r="CEQ263" s="397"/>
      <c r="CER263" s="397"/>
      <c r="CES263" s="397"/>
      <c r="CET263" s="397"/>
      <c r="CEU263" s="397"/>
      <c r="CEV263" s="397"/>
      <c r="CEW263" s="397"/>
      <c r="CEX263" s="397"/>
      <c r="CEY263" s="397"/>
      <c r="CEZ263" s="397"/>
      <c r="CFA263" s="397"/>
      <c r="CFB263" s="397"/>
      <c r="CFC263" s="397"/>
      <c r="CFD263" s="397"/>
      <c r="CFE263" s="397"/>
      <c r="CFF263" s="397"/>
      <c r="CFG263" s="397"/>
      <c r="CFH263" s="397"/>
      <c r="CFI263" s="397"/>
      <c r="CFJ263" s="397"/>
      <c r="CFK263" s="397"/>
      <c r="CFL263" s="397"/>
      <c r="CFM263" s="397"/>
      <c r="CFN263" s="397"/>
      <c r="CFO263" s="397"/>
      <c r="CFP263" s="397"/>
      <c r="CFQ263" s="397"/>
      <c r="CFR263" s="397"/>
      <c r="CFS263" s="397"/>
      <c r="CFT263" s="397"/>
      <c r="CFU263" s="397"/>
      <c r="CFV263" s="397"/>
      <c r="CFW263" s="397"/>
      <c r="CFX263" s="397"/>
      <c r="CFY263" s="397"/>
      <c r="CFZ263" s="397"/>
      <c r="CGA263" s="397"/>
      <c r="CGB263" s="397"/>
      <c r="CGC263" s="397"/>
      <c r="CGD263" s="397"/>
      <c r="CGE263" s="397"/>
      <c r="CGF263" s="397"/>
      <c r="CGG263" s="397"/>
      <c r="CGH263" s="397"/>
      <c r="CGI263" s="397"/>
      <c r="CGJ263" s="397"/>
      <c r="CGK263" s="397"/>
      <c r="CGL263" s="397"/>
      <c r="CGM263" s="397"/>
      <c r="CGN263" s="397"/>
      <c r="CGO263" s="397"/>
      <c r="CGP263" s="397"/>
      <c r="CGQ263" s="397"/>
      <c r="CGR263" s="397"/>
      <c r="CGS263" s="397"/>
      <c r="CGT263" s="397"/>
      <c r="CGU263" s="397"/>
      <c r="CGV263" s="397"/>
      <c r="CGW263" s="397"/>
      <c r="CGX263" s="397"/>
      <c r="CGY263" s="397"/>
      <c r="CGZ263" s="397"/>
      <c r="CHA263" s="397"/>
      <c r="CHB263" s="397"/>
      <c r="CHC263" s="397"/>
      <c r="CHD263" s="397"/>
      <c r="CHE263" s="397"/>
      <c r="CHF263" s="397"/>
      <c r="CHG263" s="397"/>
      <c r="CHH263" s="397"/>
      <c r="CHI263" s="397"/>
      <c r="CHJ263" s="397"/>
      <c r="CHK263" s="397"/>
      <c r="CHL263" s="397"/>
      <c r="CHM263" s="397"/>
      <c r="CHN263" s="397"/>
      <c r="CHO263" s="397"/>
      <c r="CHP263" s="397"/>
      <c r="CHQ263" s="397"/>
      <c r="CHR263" s="397"/>
      <c r="CHS263" s="397"/>
      <c r="CHT263" s="397"/>
      <c r="CHU263" s="397"/>
      <c r="CHV263" s="397"/>
      <c r="CHW263" s="397"/>
      <c r="CHX263" s="397"/>
      <c r="CHY263" s="397"/>
      <c r="CID263" s="397"/>
      <c r="CIE263" s="397"/>
      <c r="CIF263" s="397"/>
      <c r="CIG263" s="397"/>
      <c r="CIH263" s="397"/>
      <c r="CII263" s="397"/>
      <c r="CIJ263" s="397"/>
      <c r="CIK263" s="397"/>
      <c r="CIL263" s="397"/>
      <c r="CIM263" s="397"/>
      <c r="CIN263" s="397"/>
      <c r="CKF263" s="397"/>
      <c r="CKG263" s="397"/>
      <c r="CKH263" s="397"/>
      <c r="CKI263" s="397"/>
      <c r="CKJ263" s="397"/>
      <c r="CKK263" s="397"/>
      <c r="CKL263" s="397"/>
      <c r="CKM263" s="397"/>
      <c r="CKN263" s="397"/>
      <c r="CKO263" s="397"/>
      <c r="CKP263" s="397"/>
      <c r="CKQ263" s="397"/>
      <c r="CKR263" s="397"/>
      <c r="CKS263" s="397"/>
      <c r="CKT263" s="397"/>
      <c r="CKU263" s="397"/>
      <c r="CKV263" s="397"/>
      <c r="CKW263" s="397"/>
      <c r="CKX263" s="397"/>
      <c r="CKY263" s="397"/>
      <c r="CKZ263" s="397"/>
      <c r="CLA263" s="397"/>
      <c r="CLB263" s="397"/>
      <c r="CLC263" s="397"/>
      <c r="CLD263" s="397"/>
      <c r="CLE263" s="397"/>
      <c r="CLF263" s="397"/>
      <c r="CLG263" s="397"/>
      <c r="CLH263" s="397"/>
      <c r="CLI263" s="397"/>
      <c r="CLJ263" s="397"/>
      <c r="CLK263" s="397"/>
      <c r="CLL263" s="397"/>
      <c r="CLM263" s="397"/>
      <c r="CLN263" s="397"/>
      <c r="CLO263" s="397"/>
      <c r="CLP263" s="397"/>
      <c r="CLQ263" s="397"/>
      <c r="CLR263" s="397"/>
      <c r="CLS263" s="397"/>
      <c r="CLT263" s="397"/>
      <c r="CLU263" s="397"/>
      <c r="CLV263" s="397"/>
      <c r="CLW263" s="397"/>
      <c r="CLX263" s="397"/>
      <c r="CLY263" s="397"/>
      <c r="CLZ263" s="397"/>
      <c r="CMA263" s="397"/>
      <c r="CMB263" s="397"/>
      <c r="CMC263" s="397"/>
      <c r="CMD263" s="397"/>
      <c r="CME263" s="397"/>
      <c r="CMF263" s="397"/>
      <c r="CMG263" s="397"/>
      <c r="CMH263" s="397"/>
      <c r="CMI263" s="397"/>
      <c r="CMJ263" s="397"/>
      <c r="CMK263" s="397"/>
      <c r="CML263" s="397"/>
      <c r="CMM263" s="397"/>
      <c r="CMN263" s="397"/>
      <c r="CMO263" s="397"/>
      <c r="CMP263" s="397"/>
      <c r="CMQ263" s="397"/>
      <c r="CMR263" s="397"/>
      <c r="CMS263" s="397"/>
      <c r="CMT263" s="397"/>
      <c r="CMU263" s="397"/>
      <c r="CMV263" s="397"/>
      <c r="CMW263" s="397"/>
      <c r="CMX263" s="397"/>
      <c r="CMY263" s="397"/>
      <c r="CMZ263" s="397"/>
      <c r="CNA263" s="397"/>
      <c r="CNB263" s="397"/>
      <c r="CNC263" s="397"/>
      <c r="CND263" s="397"/>
      <c r="CNE263" s="397"/>
      <c r="CNF263" s="397"/>
      <c r="CNG263" s="397"/>
      <c r="CNH263" s="397"/>
      <c r="CNI263" s="397"/>
      <c r="CNJ263" s="397"/>
      <c r="CNK263" s="397"/>
      <c r="CNL263" s="397"/>
      <c r="CNM263" s="397"/>
      <c r="CNN263" s="397"/>
      <c r="CNO263" s="397"/>
      <c r="CNP263" s="397"/>
      <c r="CNQ263" s="397"/>
      <c r="CNR263" s="397"/>
      <c r="CNS263" s="397"/>
      <c r="CNT263" s="397"/>
      <c r="CNU263" s="397"/>
      <c r="CNV263" s="397"/>
      <c r="CNW263" s="397"/>
      <c r="CNX263" s="397"/>
      <c r="CNY263" s="397"/>
      <c r="CNZ263" s="397"/>
      <c r="COA263" s="397"/>
      <c r="COB263" s="397"/>
      <c r="COC263" s="397"/>
      <c r="COD263" s="397"/>
      <c r="COE263" s="397"/>
      <c r="COF263" s="397"/>
      <c r="COG263" s="397"/>
      <c r="COH263" s="397"/>
      <c r="COI263" s="397"/>
      <c r="COJ263" s="397"/>
      <c r="COK263" s="397"/>
      <c r="COL263" s="397"/>
      <c r="COM263" s="397"/>
      <c r="CON263" s="397"/>
      <c r="COO263" s="397"/>
      <c r="COP263" s="397"/>
      <c r="COQ263" s="397"/>
      <c r="COR263" s="397"/>
      <c r="COS263" s="397"/>
      <c r="COT263" s="397"/>
      <c r="COU263" s="397"/>
      <c r="COV263" s="397"/>
      <c r="COW263" s="397"/>
      <c r="COX263" s="397"/>
      <c r="COY263" s="397"/>
      <c r="COZ263" s="397"/>
      <c r="CPA263" s="397"/>
      <c r="CPB263" s="397"/>
      <c r="CPC263" s="397"/>
      <c r="CPD263" s="397"/>
      <c r="CPE263" s="397"/>
      <c r="CPF263" s="397"/>
      <c r="CPG263" s="397"/>
      <c r="CPH263" s="397"/>
      <c r="CPI263" s="397"/>
      <c r="CPJ263" s="397"/>
      <c r="CPK263" s="397"/>
      <c r="CPL263" s="397"/>
      <c r="CPM263" s="397"/>
      <c r="CPN263" s="397"/>
      <c r="CPO263" s="397"/>
      <c r="CPP263" s="397"/>
      <c r="CPQ263" s="397"/>
      <c r="CPR263" s="397"/>
      <c r="CPS263" s="397"/>
      <c r="CPT263" s="397"/>
      <c r="CPU263" s="397"/>
      <c r="CPV263" s="397"/>
      <c r="CPW263" s="397"/>
      <c r="CPX263" s="397"/>
      <c r="CPY263" s="397"/>
      <c r="CPZ263" s="397"/>
      <c r="CQA263" s="397"/>
      <c r="CQB263" s="397"/>
      <c r="CQC263" s="397"/>
      <c r="CQD263" s="397"/>
      <c r="CQE263" s="397"/>
      <c r="CQF263" s="397"/>
      <c r="CQG263" s="397"/>
      <c r="CQH263" s="397"/>
      <c r="CQI263" s="397"/>
      <c r="CQJ263" s="397"/>
      <c r="CQK263" s="397"/>
      <c r="CQL263" s="397"/>
      <c r="CQM263" s="397"/>
      <c r="CQN263" s="397"/>
      <c r="CQO263" s="397"/>
      <c r="CQP263" s="397"/>
      <c r="CQQ263" s="397"/>
      <c r="CQR263" s="397"/>
      <c r="CQS263" s="397"/>
      <c r="CQT263" s="397"/>
      <c r="CQU263" s="397"/>
      <c r="CQV263" s="397"/>
      <c r="CQW263" s="397"/>
      <c r="CQX263" s="397"/>
      <c r="CQY263" s="397"/>
      <c r="CQZ263" s="397"/>
      <c r="CRA263" s="397"/>
      <c r="CRB263" s="397"/>
      <c r="CRC263" s="397"/>
      <c r="CRD263" s="397"/>
      <c r="CRE263" s="397"/>
      <c r="CRF263" s="397"/>
      <c r="CRG263" s="397"/>
      <c r="CRH263" s="397"/>
      <c r="CRI263" s="397"/>
      <c r="CRJ263" s="397"/>
      <c r="CRK263" s="397"/>
      <c r="CRL263" s="397"/>
      <c r="CRM263" s="397"/>
      <c r="CRN263" s="397"/>
      <c r="CRO263" s="397"/>
      <c r="CRP263" s="397"/>
      <c r="CRQ263" s="397"/>
      <c r="CRR263" s="397"/>
      <c r="CRS263" s="397"/>
      <c r="CRT263" s="397"/>
      <c r="CRU263" s="397"/>
      <c r="CRZ263" s="397"/>
      <c r="CSA263" s="397"/>
      <c r="CSB263" s="397"/>
      <c r="CSC263" s="397"/>
      <c r="CSD263" s="397"/>
      <c r="CSE263" s="397"/>
      <c r="CSF263" s="397"/>
      <c r="CSG263" s="397"/>
      <c r="CSH263" s="397"/>
      <c r="CSI263" s="397"/>
      <c r="CSJ263" s="397"/>
      <c r="CUB263" s="397"/>
      <c r="CUC263" s="397"/>
      <c r="CUD263" s="397"/>
      <c r="CUE263" s="397"/>
      <c r="CUF263" s="397"/>
      <c r="CUG263" s="397"/>
      <c r="CUH263" s="397"/>
      <c r="CUI263" s="397"/>
      <c r="CUJ263" s="397"/>
      <c r="CUK263" s="397"/>
      <c r="CUL263" s="397"/>
      <c r="CUM263" s="397"/>
      <c r="CUN263" s="397"/>
      <c r="CUO263" s="397"/>
      <c r="CUP263" s="397"/>
      <c r="CUQ263" s="397"/>
      <c r="CUR263" s="397"/>
      <c r="CUS263" s="397"/>
      <c r="CUT263" s="397"/>
      <c r="CUU263" s="397"/>
      <c r="CUV263" s="397"/>
      <c r="CUW263" s="397"/>
      <c r="CUX263" s="397"/>
      <c r="CUY263" s="397"/>
      <c r="CUZ263" s="397"/>
      <c r="CVA263" s="397"/>
      <c r="CVB263" s="397"/>
      <c r="CVC263" s="397"/>
      <c r="CVD263" s="397"/>
      <c r="CVE263" s="397"/>
      <c r="CVF263" s="397"/>
      <c r="CVG263" s="397"/>
      <c r="CVH263" s="397"/>
      <c r="CVI263" s="397"/>
      <c r="CVJ263" s="397"/>
      <c r="CVK263" s="397"/>
      <c r="CVL263" s="397"/>
      <c r="CVM263" s="397"/>
      <c r="CVN263" s="397"/>
      <c r="CVO263" s="397"/>
      <c r="CVP263" s="397"/>
      <c r="CVQ263" s="397"/>
      <c r="CVR263" s="397"/>
      <c r="CVS263" s="397"/>
      <c r="CVT263" s="397"/>
      <c r="CVU263" s="397"/>
      <c r="CVV263" s="397"/>
      <c r="CVW263" s="397"/>
      <c r="CVX263" s="397"/>
      <c r="CVY263" s="397"/>
      <c r="CVZ263" s="397"/>
      <c r="CWA263" s="397"/>
      <c r="CWB263" s="397"/>
      <c r="CWC263" s="397"/>
      <c r="CWD263" s="397"/>
      <c r="CWE263" s="397"/>
      <c r="CWF263" s="397"/>
      <c r="CWG263" s="397"/>
      <c r="CWH263" s="397"/>
      <c r="CWI263" s="397"/>
      <c r="CWJ263" s="397"/>
      <c r="CWK263" s="397"/>
      <c r="CWL263" s="397"/>
      <c r="CWM263" s="397"/>
      <c r="CWN263" s="397"/>
      <c r="CWO263" s="397"/>
      <c r="CWP263" s="397"/>
      <c r="CWQ263" s="397"/>
      <c r="CWR263" s="397"/>
      <c r="CWS263" s="397"/>
      <c r="CWT263" s="397"/>
      <c r="CWU263" s="397"/>
      <c r="CWV263" s="397"/>
      <c r="CWW263" s="397"/>
      <c r="CWX263" s="397"/>
      <c r="CWY263" s="397"/>
      <c r="CWZ263" s="397"/>
      <c r="CXA263" s="397"/>
      <c r="CXB263" s="397"/>
      <c r="CXC263" s="397"/>
      <c r="CXD263" s="397"/>
      <c r="CXE263" s="397"/>
      <c r="CXF263" s="397"/>
      <c r="CXG263" s="397"/>
      <c r="CXH263" s="397"/>
      <c r="CXI263" s="397"/>
      <c r="CXJ263" s="397"/>
      <c r="CXK263" s="397"/>
      <c r="CXL263" s="397"/>
      <c r="CXM263" s="397"/>
      <c r="CXN263" s="397"/>
      <c r="CXO263" s="397"/>
      <c r="CXP263" s="397"/>
      <c r="CXQ263" s="397"/>
      <c r="CXR263" s="397"/>
      <c r="CXS263" s="397"/>
      <c r="CXT263" s="397"/>
      <c r="CXU263" s="397"/>
      <c r="CXV263" s="397"/>
      <c r="CXW263" s="397"/>
      <c r="CXX263" s="397"/>
      <c r="CXY263" s="397"/>
      <c r="CXZ263" s="397"/>
      <c r="CYA263" s="397"/>
      <c r="CYB263" s="397"/>
      <c r="CYC263" s="397"/>
      <c r="CYD263" s="397"/>
      <c r="CYE263" s="397"/>
      <c r="CYF263" s="397"/>
      <c r="CYG263" s="397"/>
      <c r="CYH263" s="397"/>
      <c r="CYI263" s="397"/>
      <c r="CYJ263" s="397"/>
      <c r="CYK263" s="397"/>
      <c r="CYL263" s="397"/>
      <c r="CYM263" s="397"/>
      <c r="CYN263" s="397"/>
      <c r="CYO263" s="397"/>
      <c r="CYP263" s="397"/>
      <c r="CYQ263" s="397"/>
      <c r="CYR263" s="397"/>
      <c r="CYS263" s="397"/>
      <c r="CYT263" s="397"/>
      <c r="CYU263" s="397"/>
      <c r="CYV263" s="397"/>
      <c r="CYW263" s="397"/>
      <c r="CYX263" s="397"/>
      <c r="CYY263" s="397"/>
      <c r="CYZ263" s="397"/>
      <c r="CZA263" s="397"/>
      <c r="CZB263" s="397"/>
      <c r="CZC263" s="397"/>
      <c r="CZD263" s="397"/>
      <c r="CZE263" s="397"/>
      <c r="CZF263" s="397"/>
      <c r="CZG263" s="397"/>
      <c r="CZH263" s="397"/>
      <c r="CZI263" s="397"/>
      <c r="CZJ263" s="397"/>
      <c r="CZK263" s="397"/>
      <c r="CZL263" s="397"/>
      <c r="CZM263" s="397"/>
      <c r="CZN263" s="397"/>
      <c r="CZO263" s="397"/>
      <c r="CZP263" s="397"/>
      <c r="CZQ263" s="397"/>
      <c r="CZR263" s="397"/>
      <c r="CZS263" s="397"/>
      <c r="CZT263" s="397"/>
      <c r="CZU263" s="397"/>
      <c r="CZV263" s="397"/>
      <c r="CZW263" s="397"/>
      <c r="CZX263" s="397"/>
      <c r="CZY263" s="397"/>
      <c r="CZZ263" s="397"/>
      <c r="DAA263" s="397"/>
      <c r="DAB263" s="397"/>
      <c r="DAC263" s="397"/>
      <c r="DAD263" s="397"/>
      <c r="DAE263" s="397"/>
      <c r="DAF263" s="397"/>
      <c r="DAG263" s="397"/>
      <c r="DAH263" s="397"/>
      <c r="DAI263" s="397"/>
      <c r="DAJ263" s="397"/>
      <c r="DAK263" s="397"/>
      <c r="DAL263" s="397"/>
      <c r="DAM263" s="397"/>
      <c r="DAN263" s="397"/>
      <c r="DAO263" s="397"/>
      <c r="DAP263" s="397"/>
      <c r="DAQ263" s="397"/>
      <c r="DAR263" s="397"/>
      <c r="DAS263" s="397"/>
      <c r="DAT263" s="397"/>
      <c r="DAU263" s="397"/>
      <c r="DAV263" s="397"/>
      <c r="DAW263" s="397"/>
      <c r="DAX263" s="397"/>
      <c r="DAY263" s="397"/>
      <c r="DAZ263" s="397"/>
      <c r="DBA263" s="397"/>
      <c r="DBB263" s="397"/>
      <c r="DBC263" s="397"/>
      <c r="DBD263" s="397"/>
      <c r="DBE263" s="397"/>
      <c r="DBF263" s="397"/>
      <c r="DBG263" s="397"/>
      <c r="DBH263" s="397"/>
      <c r="DBI263" s="397"/>
      <c r="DBJ263" s="397"/>
      <c r="DBK263" s="397"/>
      <c r="DBL263" s="397"/>
      <c r="DBM263" s="397"/>
      <c r="DBN263" s="397"/>
      <c r="DBO263" s="397"/>
      <c r="DBP263" s="397"/>
      <c r="DBQ263" s="397"/>
      <c r="DBV263" s="397"/>
      <c r="DBW263" s="397"/>
      <c r="DBX263" s="397"/>
      <c r="DBY263" s="397"/>
      <c r="DBZ263" s="397"/>
      <c r="DCA263" s="397"/>
      <c r="DCB263" s="397"/>
      <c r="DCC263" s="397"/>
      <c r="DCD263" s="397"/>
      <c r="DCE263" s="397"/>
      <c r="DCF263" s="397"/>
      <c r="DDX263" s="397"/>
      <c r="DDY263" s="397"/>
      <c r="DDZ263" s="397"/>
      <c r="DEA263" s="397"/>
      <c r="DEB263" s="397"/>
      <c r="DEC263" s="397"/>
      <c r="DED263" s="397"/>
      <c r="DEE263" s="397"/>
      <c r="DEF263" s="397"/>
      <c r="DEG263" s="397"/>
      <c r="DEH263" s="397"/>
      <c r="DEI263" s="397"/>
      <c r="DEJ263" s="397"/>
      <c r="DEK263" s="397"/>
      <c r="DEL263" s="397"/>
      <c r="DEM263" s="397"/>
      <c r="DEN263" s="397"/>
      <c r="DEO263" s="397"/>
      <c r="DEP263" s="397"/>
      <c r="DEQ263" s="397"/>
      <c r="DER263" s="397"/>
      <c r="DES263" s="397"/>
      <c r="DET263" s="397"/>
      <c r="DEU263" s="397"/>
      <c r="DEV263" s="397"/>
      <c r="DEW263" s="397"/>
      <c r="DEX263" s="397"/>
      <c r="DEY263" s="397"/>
      <c r="DEZ263" s="397"/>
      <c r="DFA263" s="397"/>
      <c r="DFB263" s="397"/>
      <c r="DFC263" s="397"/>
      <c r="DFD263" s="397"/>
      <c r="DFE263" s="397"/>
      <c r="DFF263" s="397"/>
      <c r="DFG263" s="397"/>
      <c r="DFH263" s="397"/>
      <c r="DFI263" s="397"/>
      <c r="DFJ263" s="397"/>
      <c r="DFK263" s="397"/>
      <c r="DFL263" s="397"/>
      <c r="DFM263" s="397"/>
      <c r="DFN263" s="397"/>
      <c r="DFO263" s="397"/>
      <c r="DFP263" s="397"/>
      <c r="DFQ263" s="397"/>
      <c r="DFR263" s="397"/>
      <c r="DFS263" s="397"/>
      <c r="DFT263" s="397"/>
      <c r="DFU263" s="397"/>
      <c r="DFV263" s="397"/>
      <c r="DFW263" s="397"/>
      <c r="DFX263" s="397"/>
      <c r="DFY263" s="397"/>
      <c r="DFZ263" s="397"/>
      <c r="DGA263" s="397"/>
      <c r="DGB263" s="397"/>
      <c r="DGC263" s="397"/>
      <c r="DGD263" s="397"/>
      <c r="DGE263" s="397"/>
      <c r="DGF263" s="397"/>
      <c r="DGG263" s="397"/>
      <c r="DGH263" s="397"/>
      <c r="DGI263" s="397"/>
      <c r="DGJ263" s="397"/>
      <c r="DGK263" s="397"/>
      <c r="DGL263" s="397"/>
      <c r="DGM263" s="397"/>
      <c r="DGN263" s="397"/>
      <c r="DGO263" s="397"/>
      <c r="DGP263" s="397"/>
      <c r="DGQ263" s="397"/>
      <c r="DGR263" s="397"/>
      <c r="DGS263" s="397"/>
      <c r="DGT263" s="397"/>
      <c r="DGU263" s="397"/>
      <c r="DGV263" s="397"/>
      <c r="DGW263" s="397"/>
      <c r="DGX263" s="397"/>
      <c r="DGY263" s="397"/>
      <c r="DGZ263" s="397"/>
      <c r="DHA263" s="397"/>
      <c r="DHB263" s="397"/>
      <c r="DHC263" s="397"/>
      <c r="DHD263" s="397"/>
      <c r="DHE263" s="397"/>
      <c r="DHF263" s="397"/>
      <c r="DHG263" s="397"/>
      <c r="DHH263" s="397"/>
      <c r="DHI263" s="397"/>
      <c r="DHJ263" s="397"/>
      <c r="DHK263" s="397"/>
      <c r="DHL263" s="397"/>
      <c r="DHM263" s="397"/>
      <c r="DHN263" s="397"/>
      <c r="DHO263" s="397"/>
      <c r="DHP263" s="397"/>
      <c r="DHQ263" s="397"/>
      <c r="DHR263" s="397"/>
      <c r="DHS263" s="397"/>
      <c r="DHT263" s="397"/>
      <c r="DHU263" s="397"/>
      <c r="DHV263" s="397"/>
      <c r="DHW263" s="397"/>
      <c r="DHX263" s="397"/>
      <c r="DHY263" s="397"/>
      <c r="DHZ263" s="397"/>
      <c r="DIA263" s="397"/>
      <c r="DIB263" s="397"/>
      <c r="DIC263" s="397"/>
      <c r="DID263" s="397"/>
      <c r="DIE263" s="397"/>
      <c r="DIF263" s="397"/>
      <c r="DIG263" s="397"/>
      <c r="DIH263" s="397"/>
      <c r="DII263" s="397"/>
      <c r="DIJ263" s="397"/>
      <c r="DIK263" s="397"/>
      <c r="DIL263" s="397"/>
      <c r="DIM263" s="397"/>
      <c r="DIN263" s="397"/>
      <c r="DIO263" s="397"/>
      <c r="DIP263" s="397"/>
      <c r="DIQ263" s="397"/>
      <c r="DIR263" s="397"/>
      <c r="DIS263" s="397"/>
      <c r="DIT263" s="397"/>
      <c r="DIU263" s="397"/>
      <c r="DIV263" s="397"/>
      <c r="DIW263" s="397"/>
      <c r="DIX263" s="397"/>
      <c r="DIY263" s="397"/>
      <c r="DIZ263" s="397"/>
      <c r="DJA263" s="397"/>
      <c r="DJB263" s="397"/>
      <c r="DJC263" s="397"/>
      <c r="DJD263" s="397"/>
      <c r="DJE263" s="397"/>
      <c r="DJF263" s="397"/>
      <c r="DJG263" s="397"/>
      <c r="DJH263" s="397"/>
      <c r="DJI263" s="397"/>
      <c r="DJJ263" s="397"/>
      <c r="DJK263" s="397"/>
      <c r="DJL263" s="397"/>
      <c r="DJM263" s="397"/>
      <c r="DJN263" s="397"/>
      <c r="DJO263" s="397"/>
      <c r="DJP263" s="397"/>
      <c r="DJQ263" s="397"/>
      <c r="DJR263" s="397"/>
      <c r="DJS263" s="397"/>
      <c r="DJT263" s="397"/>
      <c r="DJU263" s="397"/>
      <c r="DJV263" s="397"/>
      <c r="DJW263" s="397"/>
      <c r="DJX263" s="397"/>
      <c r="DJY263" s="397"/>
      <c r="DJZ263" s="397"/>
      <c r="DKA263" s="397"/>
      <c r="DKB263" s="397"/>
      <c r="DKC263" s="397"/>
      <c r="DKD263" s="397"/>
      <c r="DKE263" s="397"/>
      <c r="DKF263" s="397"/>
      <c r="DKG263" s="397"/>
      <c r="DKH263" s="397"/>
      <c r="DKI263" s="397"/>
      <c r="DKJ263" s="397"/>
      <c r="DKK263" s="397"/>
      <c r="DKL263" s="397"/>
      <c r="DKM263" s="397"/>
      <c r="DKN263" s="397"/>
      <c r="DKO263" s="397"/>
      <c r="DKP263" s="397"/>
      <c r="DKQ263" s="397"/>
      <c r="DKR263" s="397"/>
      <c r="DKS263" s="397"/>
      <c r="DKT263" s="397"/>
      <c r="DKU263" s="397"/>
      <c r="DKV263" s="397"/>
      <c r="DKW263" s="397"/>
      <c r="DKX263" s="397"/>
      <c r="DKY263" s="397"/>
      <c r="DKZ263" s="397"/>
      <c r="DLA263" s="397"/>
      <c r="DLB263" s="397"/>
      <c r="DLC263" s="397"/>
      <c r="DLD263" s="397"/>
      <c r="DLE263" s="397"/>
      <c r="DLF263" s="397"/>
      <c r="DLG263" s="397"/>
      <c r="DLH263" s="397"/>
      <c r="DLI263" s="397"/>
      <c r="DLJ263" s="397"/>
      <c r="DLK263" s="397"/>
      <c r="DLL263" s="397"/>
      <c r="DLM263" s="397"/>
      <c r="DLR263" s="397"/>
      <c r="DLS263" s="397"/>
      <c r="DLT263" s="397"/>
      <c r="DLU263" s="397"/>
      <c r="DLV263" s="397"/>
      <c r="DLW263" s="397"/>
      <c r="DLX263" s="397"/>
      <c r="DLY263" s="397"/>
      <c r="DLZ263" s="397"/>
      <c r="DMA263" s="397"/>
      <c r="DMB263" s="397"/>
      <c r="DNT263" s="397"/>
      <c r="DNU263" s="397"/>
      <c r="DNV263" s="397"/>
      <c r="DNW263" s="397"/>
      <c r="DNX263" s="397"/>
      <c r="DNY263" s="397"/>
      <c r="DNZ263" s="397"/>
      <c r="DOA263" s="397"/>
      <c r="DOB263" s="397"/>
      <c r="DOC263" s="397"/>
      <c r="DOD263" s="397"/>
      <c r="DOE263" s="397"/>
      <c r="DOF263" s="397"/>
      <c r="DOG263" s="397"/>
      <c r="DOH263" s="397"/>
      <c r="DOI263" s="397"/>
      <c r="DOJ263" s="397"/>
      <c r="DOK263" s="397"/>
      <c r="DOL263" s="397"/>
      <c r="DOM263" s="397"/>
      <c r="DON263" s="397"/>
      <c r="DOO263" s="397"/>
      <c r="DOP263" s="397"/>
      <c r="DOQ263" s="397"/>
      <c r="DOR263" s="397"/>
      <c r="DOS263" s="397"/>
      <c r="DOT263" s="397"/>
      <c r="DOU263" s="397"/>
      <c r="DOV263" s="397"/>
      <c r="DOW263" s="397"/>
      <c r="DOX263" s="397"/>
      <c r="DOY263" s="397"/>
      <c r="DOZ263" s="397"/>
      <c r="DPA263" s="397"/>
      <c r="DPB263" s="397"/>
      <c r="DPC263" s="397"/>
      <c r="DPD263" s="397"/>
      <c r="DPE263" s="397"/>
      <c r="DPF263" s="397"/>
      <c r="DPG263" s="397"/>
      <c r="DPH263" s="397"/>
      <c r="DPI263" s="397"/>
      <c r="DPJ263" s="397"/>
      <c r="DPK263" s="397"/>
      <c r="DPL263" s="397"/>
      <c r="DPM263" s="397"/>
      <c r="DPN263" s="397"/>
      <c r="DPO263" s="397"/>
      <c r="DPP263" s="397"/>
      <c r="DPQ263" s="397"/>
      <c r="DPR263" s="397"/>
      <c r="DPS263" s="397"/>
      <c r="DPT263" s="397"/>
      <c r="DPU263" s="397"/>
      <c r="DPV263" s="397"/>
      <c r="DPW263" s="397"/>
      <c r="DPX263" s="397"/>
      <c r="DPY263" s="397"/>
      <c r="DPZ263" s="397"/>
      <c r="DQA263" s="397"/>
      <c r="DQB263" s="397"/>
      <c r="DQC263" s="397"/>
      <c r="DQD263" s="397"/>
      <c r="DQE263" s="397"/>
      <c r="DQF263" s="397"/>
      <c r="DQG263" s="397"/>
      <c r="DQH263" s="397"/>
      <c r="DQI263" s="397"/>
      <c r="DQJ263" s="397"/>
      <c r="DQK263" s="397"/>
      <c r="DQL263" s="397"/>
      <c r="DQM263" s="397"/>
      <c r="DQN263" s="397"/>
      <c r="DQO263" s="397"/>
      <c r="DQP263" s="397"/>
      <c r="DQQ263" s="397"/>
      <c r="DQR263" s="397"/>
      <c r="DQS263" s="397"/>
      <c r="DQT263" s="397"/>
      <c r="DQU263" s="397"/>
      <c r="DQV263" s="397"/>
      <c r="DQW263" s="397"/>
      <c r="DQX263" s="397"/>
      <c r="DQY263" s="397"/>
      <c r="DQZ263" s="397"/>
      <c r="DRA263" s="397"/>
      <c r="DRB263" s="397"/>
      <c r="DRC263" s="397"/>
      <c r="DRD263" s="397"/>
      <c r="DRE263" s="397"/>
      <c r="DRF263" s="397"/>
      <c r="DRG263" s="397"/>
      <c r="DRH263" s="397"/>
      <c r="DRI263" s="397"/>
      <c r="DRJ263" s="397"/>
      <c r="DRK263" s="397"/>
      <c r="DRL263" s="397"/>
      <c r="DRM263" s="397"/>
      <c r="DRN263" s="397"/>
      <c r="DRO263" s="397"/>
      <c r="DRP263" s="397"/>
      <c r="DRQ263" s="397"/>
      <c r="DRR263" s="397"/>
      <c r="DRS263" s="397"/>
      <c r="DRT263" s="397"/>
      <c r="DRU263" s="397"/>
      <c r="DRV263" s="397"/>
      <c r="DRW263" s="397"/>
      <c r="DRX263" s="397"/>
      <c r="DRY263" s="397"/>
      <c r="DRZ263" s="397"/>
      <c r="DSA263" s="397"/>
      <c r="DSB263" s="397"/>
      <c r="DSC263" s="397"/>
      <c r="DSD263" s="397"/>
      <c r="DSE263" s="397"/>
      <c r="DSF263" s="397"/>
      <c r="DSG263" s="397"/>
      <c r="DSH263" s="397"/>
      <c r="DSI263" s="397"/>
      <c r="DSJ263" s="397"/>
      <c r="DSK263" s="397"/>
      <c r="DSL263" s="397"/>
      <c r="DSM263" s="397"/>
      <c r="DSN263" s="397"/>
      <c r="DSO263" s="397"/>
      <c r="DSP263" s="397"/>
      <c r="DSQ263" s="397"/>
      <c r="DSR263" s="397"/>
      <c r="DSS263" s="397"/>
      <c r="DST263" s="397"/>
      <c r="DSU263" s="397"/>
      <c r="DSV263" s="397"/>
      <c r="DSW263" s="397"/>
      <c r="DSX263" s="397"/>
      <c r="DSY263" s="397"/>
      <c r="DSZ263" s="397"/>
      <c r="DTA263" s="397"/>
      <c r="DTB263" s="397"/>
      <c r="DTC263" s="397"/>
      <c r="DTD263" s="397"/>
      <c r="DTE263" s="397"/>
      <c r="DTF263" s="397"/>
      <c r="DTG263" s="397"/>
      <c r="DTH263" s="397"/>
      <c r="DTI263" s="397"/>
      <c r="DTJ263" s="397"/>
      <c r="DTK263" s="397"/>
      <c r="DTL263" s="397"/>
      <c r="DTM263" s="397"/>
      <c r="DTN263" s="397"/>
      <c r="DTO263" s="397"/>
      <c r="DTP263" s="397"/>
      <c r="DTQ263" s="397"/>
      <c r="DTR263" s="397"/>
      <c r="DTS263" s="397"/>
      <c r="DTT263" s="397"/>
      <c r="DTU263" s="397"/>
      <c r="DTV263" s="397"/>
      <c r="DTW263" s="397"/>
      <c r="DTX263" s="397"/>
      <c r="DTY263" s="397"/>
      <c r="DTZ263" s="397"/>
      <c r="DUA263" s="397"/>
      <c r="DUB263" s="397"/>
      <c r="DUC263" s="397"/>
      <c r="DUD263" s="397"/>
      <c r="DUE263" s="397"/>
      <c r="DUF263" s="397"/>
      <c r="DUG263" s="397"/>
      <c r="DUH263" s="397"/>
      <c r="DUI263" s="397"/>
      <c r="DUJ263" s="397"/>
      <c r="DUK263" s="397"/>
      <c r="DUL263" s="397"/>
      <c r="DUM263" s="397"/>
      <c r="DUN263" s="397"/>
      <c r="DUO263" s="397"/>
      <c r="DUP263" s="397"/>
      <c r="DUQ263" s="397"/>
      <c r="DUR263" s="397"/>
      <c r="DUS263" s="397"/>
      <c r="DUT263" s="397"/>
      <c r="DUU263" s="397"/>
      <c r="DUV263" s="397"/>
      <c r="DUW263" s="397"/>
      <c r="DUX263" s="397"/>
      <c r="DUY263" s="397"/>
      <c r="DUZ263" s="397"/>
      <c r="DVA263" s="397"/>
      <c r="DVB263" s="397"/>
      <c r="DVC263" s="397"/>
      <c r="DVD263" s="397"/>
      <c r="DVE263" s="397"/>
      <c r="DVF263" s="397"/>
      <c r="DVG263" s="397"/>
      <c r="DVH263" s="397"/>
      <c r="DVI263" s="397"/>
      <c r="DVN263" s="397"/>
      <c r="DVO263" s="397"/>
      <c r="DVP263" s="397"/>
      <c r="DVQ263" s="397"/>
      <c r="DVR263" s="397"/>
      <c r="DVS263" s="397"/>
      <c r="DVT263" s="397"/>
      <c r="DVU263" s="397"/>
      <c r="DVV263" s="397"/>
      <c r="DVW263" s="397"/>
      <c r="DVX263" s="397"/>
      <c r="DXP263" s="397"/>
      <c r="DXQ263" s="397"/>
      <c r="DXR263" s="397"/>
      <c r="DXS263" s="397"/>
      <c r="DXT263" s="397"/>
      <c r="DXU263" s="397"/>
      <c r="DXV263" s="397"/>
      <c r="DXW263" s="397"/>
      <c r="DXX263" s="397"/>
      <c r="DXY263" s="397"/>
      <c r="DXZ263" s="397"/>
      <c r="DYA263" s="397"/>
      <c r="DYB263" s="397"/>
      <c r="DYC263" s="397"/>
      <c r="DYD263" s="397"/>
      <c r="DYE263" s="397"/>
      <c r="DYF263" s="397"/>
      <c r="DYG263" s="397"/>
      <c r="DYH263" s="397"/>
      <c r="DYI263" s="397"/>
      <c r="DYJ263" s="397"/>
      <c r="DYK263" s="397"/>
      <c r="DYL263" s="397"/>
      <c r="DYM263" s="397"/>
      <c r="DYN263" s="397"/>
      <c r="DYO263" s="397"/>
      <c r="DYP263" s="397"/>
      <c r="DYQ263" s="397"/>
      <c r="DYR263" s="397"/>
      <c r="DYS263" s="397"/>
      <c r="DYT263" s="397"/>
      <c r="DYU263" s="397"/>
      <c r="DYV263" s="397"/>
      <c r="DYW263" s="397"/>
      <c r="DYX263" s="397"/>
      <c r="DYY263" s="397"/>
      <c r="DYZ263" s="397"/>
      <c r="DZA263" s="397"/>
      <c r="DZB263" s="397"/>
      <c r="DZC263" s="397"/>
      <c r="DZD263" s="397"/>
      <c r="DZE263" s="397"/>
      <c r="DZF263" s="397"/>
      <c r="DZG263" s="397"/>
      <c r="DZH263" s="397"/>
      <c r="DZI263" s="397"/>
      <c r="DZJ263" s="397"/>
      <c r="DZK263" s="397"/>
      <c r="DZL263" s="397"/>
      <c r="DZM263" s="397"/>
      <c r="DZN263" s="397"/>
      <c r="DZO263" s="397"/>
      <c r="DZP263" s="397"/>
      <c r="DZQ263" s="397"/>
      <c r="DZR263" s="397"/>
      <c r="DZS263" s="397"/>
      <c r="DZT263" s="397"/>
      <c r="DZU263" s="397"/>
      <c r="DZV263" s="397"/>
      <c r="DZW263" s="397"/>
      <c r="DZX263" s="397"/>
      <c r="DZY263" s="397"/>
      <c r="DZZ263" s="397"/>
      <c r="EAA263" s="397"/>
      <c r="EAB263" s="397"/>
      <c r="EAC263" s="397"/>
      <c r="EAD263" s="397"/>
      <c r="EAE263" s="397"/>
      <c r="EAF263" s="397"/>
      <c r="EAG263" s="397"/>
      <c r="EAH263" s="397"/>
      <c r="EAI263" s="397"/>
      <c r="EAJ263" s="397"/>
      <c r="EAK263" s="397"/>
      <c r="EAL263" s="397"/>
      <c r="EAM263" s="397"/>
      <c r="EAN263" s="397"/>
      <c r="EAO263" s="397"/>
      <c r="EAP263" s="397"/>
      <c r="EAQ263" s="397"/>
      <c r="EAR263" s="397"/>
      <c r="EAS263" s="397"/>
      <c r="EAT263" s="397"/>
      <c r="EAU263" s="397"/>
      <c r="EAV263" s="397"/>
      <c r="EAW263" s="397"/>
      <c r="EAX263" s="397"/>
      <c r="EAY263" s="397"/>
      <c r="EAZ263" s="397"/>
      <c r="EBA263" s="397"/>
      <c r="EBB263" s="397"/>
      <c r="EBC263" s="397"/>
      <c r="EBD263" s="397"/>
      <c r="EBE263" s="397"/>
      <c r="EBF263" s="397"/>
      <c r="EBG263" s="397"/>
      <c r="EBH263" s="397"/>
      <c r="EBI263" s="397"/>
      <c r="EBJ263" s="397"/>
      <c r="EBK263" s="397"/>
      <c r="EBL263" s="397"/>
      <c r="EBM263" s="397"/>
      <c r="EBN263" s="397"/>
      <c r="EBO263" s="397"/>
      <c r="EBP263" s="397"/>
      <c r="EBQ263" s="397"/>
      <c r="EBR263" s="397"/>
      <c r="EBS263" s="397"/>
      <c r="EBT263" s="397"/>
      <c r="EBU263" s="397"/>
      <c r="EBV263" s="397"/>
      <c r="EBW263" s="397"/>
      <c r="EBX263" s="397"/>
      <c r="EBY263" s="397"/>
      <c r="EBZ263" s="397"/>
      <c r="ECA263" s="397"/>
      <c r="ECB263" s="397"/>
      <c r="ECC263" s="397"/>
      <c r="ECD263" s="397"/>
      <c r="ECE263" s="397"/>
      <c r="ECF263" s="397"/>
      <c r="ECG263" s="397"/>
      <c r="ECH263" s="397"/>
      <c r="ECI263" s="397"/>
      <c r="ECJ263" s="397"/>
      <c r="ECK263" s="397"/>
      <c r="ECL263" s="397"/>
      <c r="ECM263" s="397"/>
      <c r="ECN263" s="397"/>
      <c r="ECO263" s="397"/>
      <c r="ECP263" s="397"/>
      <c r="ECQ263" s="397"/>
      <c r="ECR263" s="397"/>
      <c r="ECS263" s="397"/>
      <c r="ECT263" s="397"/>
      <c r="ECU263" s="397"/>
      <c r="ECV263" s="397"/>
      <c r="ECW263" s="397"/>
      <c r="ECX263" s="397"/>
      <c r="ECY263" s="397"/>
      <c r="ECZ263" s="397"/>
      <c r="EDA263" s="397"/>
      <c r="EDB263" s="397"/>
      <c r="EDC263" s="397"/>
      <c r="EDD263" s="397"/>
      <c r="EDE263" s="397"/>
      <c r="EDF263" s="397"/>
      <c r="EDG263" s="397"/>
      <c r="EDH263" s="397"/>
      <c r="EDI263" s="397"/>
      <c r="EDJ263" s="397"/>
      <c r="EDK263" s="397"/>
      <c r="EDL263" s="397"/>
      <c r="EDM263" s="397"/>
      <c r="EDN263" s="397"/>
      <c r="EDO263" s="397"/>
      <c r="EDP263" s="397"/>
      <c r="EDQ263" s="397"/>
      <c r="EDR263" s="397"/>
      <c r="EDS263" s="397"/>
      <c r="EDT263" s="397"/>
      <c r="EDU263" s="397"/>
      <c r="EDV263" s="397"/>
      <c r="EDW263" s="397"/>
      <c r="EDX263" s="397"/>
      <c r="EDY263" s="397"/>
      <c r="EDZ263" s="397"/>
      <c r="EEA263" s="397"/>
      <c r="EEB263" s="397"/>
      <c r="EEC263" s="397"/>
      <c r="EED263" s="397"/>
      <c r="EEE263" s="397"/>
      <c r="EEF263" s="397"/>
      <c r="EEG263" s="397"/>
      <c r="EEH263" s="397"/>
      <c r="EEI263" s="397"/>
      <c r="EEJ263" s="397"/>
      <c r="EEK263" s="397"/>
      <c r="EEL263" s="397"/>
      <c r="EEM263" s="397"/>
      <c r="EEN263" s="397"/>
      <c r="EEO263" s="397"/>
      <c r="EEP263" s="397"/>
      <c r="EEQ263" s="397"/>
      <c r="EER263" s="397"/>
      <c r="EES263" s="397"/>
      <c r="EET263" s="397"/>
      <c r="EEU263" s="397"/>
      <c r="EEV263" s="397"/>
      <c r="EEW263" s="397"/>
      <c r="EEX263" s="397"/>
      <c r="EEY263" s="397"/>
      <c r="EEZ263" s="397"/>
      <c r="EFA263" s="397"/>
      <c r="EFB263" s="397"/>
      <c r="EFC263" s="397"/>
      <c r="EFD263" s="397"/>
      <c r="EFE263" s="397"/>
      <c r="EFJ263" s="397"/>
      <c r="EFK263" s="397"/>
      <c r="EFL263" s="397"/>
      <c r="EFM263" s="397"/>
      <c r="EFN263" s="397"/>
      <c r="EFO263" s="397"/>
      <c r="EFP263" s="397"/>
      <c r="EFQ263" s="397"/>
      <c r="EFR263" s="397"/>
      <c r="EFS263" s="397"/>
      <c r="EFT263" s="397"/>
      <c r="EHL263" s="397"/>
      <c r="EHM263" s="397"/>
      <c r="EHN263" s="397"/>
      <c r="EHO263" s="397"/>
      <c r="EHP263" s="397"/>
      <c r="EHQ263" s="397"/>
      <c r="EHR263" s="397"/>
      <c r="EHS263" s="397"/>
      <c r="EHT263" s="397"/>
      <c r="EHU263" s="397"/>
      <c r="EHV263" s="397"/>
      <c r="EHW263" s="397"/>
      <c r="EHX263" s="397"/>
      <c r="EHY263" s="397"/>
      <c r="EHZ263" s="397"/>
      <c r="EIA263" s="397"/>
      <c r="EIB263" s="397"/>
      <c r="EIC263" s="397"/>
      <c r="EID263" s="397"/>
      <c r="EIE263" s="397"/>
      <c r="EIF263" s="397"/>
      <c r="EIG263" s="397"/>
      <c r="EIH263" s="397"/>
      <c r="EII263" s="397"/>
      <c r="EIJ263" s="397"/>
      <c r="EIK263" s="397"/>
      <c r="EIL263" s="397"/>
      <c r="EIM263" s="397"/>
      <c r="EIN263" s="397"/>
      <c r="EIO263" s="397"/>
      <c r="EIP263" s="397"/>
      <c r="EIQ263" s="397"/>
      <c r="EIR263" s="397"/>
      <c r="EIS263" s="397"/>
      <c r="EIT263" s="397"/>
      <c r="EIU263" s="397"/>
      <c r="EIV263" s="397"/>
      <c r="EIW263" s="397"/>
      <c r="EIX263" s="397"/>
      <c r="EIY263" s="397"/>
      <c r="EIZ263" s="397"/>
      <c r="EJA263" s="397"/>
      <c r="EJB263" s="397"/>
      <c r="EJC263" s="397"/>
      <c r="EJD263" s="397"/>
      <c r="EJE263" s="397"/>
      <c r="EJF263" s="397"/>
      <c r="EJG263" s="397"/>
      <c r="EJH263" s="397"/>
      <c r="EJI263" s="397"/>
      <c r="EJJ263" s="397"/>
      <c r="EJK263" s="397"/>
      <c r="EJL263" s="397"/>
      <c r="EJM263" s="397"/>
      <c r="EJN263" s="397"/>
      <c r="EJO263" s="397"/>
      <c r="EJP263" s="397"/>
      <c r="EJQ263" s="397"/>
      <c r="EJR263" s="397"/>
      <c r="EJS263" s="397"/>
      <c r="EJT263" s="397"/>
      <c r="EJU263" s="397"/>
      <c r="EJV263" s="397"/>
      <c r="EJW263" s="397"/>
      <c r="EJX263" s="397"/>
      <c r="EJY263" s="397"/>
      <c r="EJZ263" s="397"/>
      <c r="EKA263" s="397"/>
      <c r="EKB263" s="397"/>
      <c r="EKC263" s="397"/>
      <c r="EKD263" s="397"/>
      <c r="EKE263" s="397"/>
      <c r="EKF263" s="397"/>
      <c r="EKG263" s="397"/>
      <c r="EKH263" s="397"/>
      <c r="EKI263" s="397"/>
      <c r="EKJ263" s="397"/>
      <c r="EKK263" s="397"/>
      <c r="EKL263" s="397"/>
      <c r="EKM263" s="397"/>
      <c r="EKN263" s="397"/>
      <c r="EKO263" s="397"/>
      <c r="EKP263" s="397"/>
      <c r="EKQ263" s="397"/>
      <c r="EKR263" s="397"/>
      <c r="EKS263" s="397"/>
      <c r="EKT263" s="397"/>
      <c r="EKU263" s="397"/>
      <c r="EKV263" s="397"/>
      <c r="EKW263" s="397"/>
      <c r="EKX263" s="397"/>
      <c r="EKY263" s="397"/>
      <c r="EKZ263" s="397"/>
      <c r="ELA263" s="397"/>
      <c r="ELB263" s="397"/>
      <c r="ELC263" s="397"/>
      <c r="ELD263" s="397"/>
      <c r="ELE263" s="397"/>
      <c r="ELF263" s="397"/>
      <c r="ELG263" s="397"/>
      <c r="ELH263" s="397"/>
      <c r="ELI263" s="397"/>
      <c r="ELJ263" s="397"/>
      <c r="ELK263" s="397"/>
      <c r="ELL263" s="397"/>
      <c r="ELM263" s="397"/>
      <c r="ELN263" s="397"/>
      <c r="ELO263" s="397"/>
      <c r="ELP263" s="397"/>
      <c r="ELQ263" s="397"/>
      <c r="ELR263" s="397"/>
      <c r="ELS263" s="397"/>
      <c r="ELT263" s="397"/>
      <c r="ELU263" s="397"/>
      <c r="ELV263" s="397"/>
      <c r="ELW263" s="397"/>
      <c r="ELX263" s="397"/>
      <c r="ELY263" s="397"/>
      <c r="ELZ263" s="397"/>
      <c r="EMA263" s="397"/>
      <c r="EMB263" s="397"/>
      <c r="EMC263" s="397"/>
      <c r="EMD263" s="397"/>
      <c r="EME263" s="397"/>
      <c r="EMF263" s="397"/>
      <c r="EMG263" s="397"/>
      <c r="EMH263" s="397"/>
      <c r="EMI263" s="397"/>
      <c r="EMJ263" s="397"/>
      <c r="EMK263" s="397"/>
      <c r="EML263" s="397"/>
      <c r="EMM263" s="397"/>
      <c r="EMN263" s="397"/>
      <c r="EMO263" s="397"/>
      <c r="EMP263" s="397"/>
      <c r="EMQ263" s="397"/>
      <c r="EMR263" s="397"/>
      <c r="EMS263" s="397"/>
      <c r="EMT263" s="397"/>
      <c r="EMU263" s="397"/>
      <c r="EMV263" s="397"/>
      <c r="EMW263" s="397"/>
      <c r="EMX263" s="397"/>
      <c r="EMY263" s="397"/>
      <c r="EMZ263" s="397"/>
      <c r="ENA263" s="397"/>
      <c r="ENB263" s="397"/>
      <c r="ENC263" s="397"/>
      <c r="END263" s="397"/>
      <c r="ENE263" s="397"/>
      <c r="ENF263" s="397"/>
      <c r="ENG263" s="397"/>
      <c r="ENH263" s="397"/>
      <c r="ENI263" s="397"/>
      <c r="ENJ263" s="397"/>
      <c r="ENK263" s="397"/>
      <c r="ENL263" s="397"/>
      <c r="ENM263" s="397"/>
      <c r="ENN263" s="397"/>
      <c r="ENO263" s="397"/>
      <c r="ENP263" s="397"/>
      <c r="ENQ263" s="397"/>
      <c r="ENR263" s="397"/>
      <c r="ENS263" s="397"/>
      <c r="ENT263" s="397"/>
      <c r="ENU263" s="397"/>
      <c r="ENV263" s="397"/>
      <c r="ENW263" s="397"/>
      <c r="ENX263" s="397"/>
      <c r="ENY263" s="397"/>
      <c r="ENZ263" s="397"/>
      <c r="EOA263" s="397"/>
      <c r="EOB263" s="397"/>
      <c r="EOC263" s="397"/>
      <c r="EOD263" s="397"/>
      <c r="EOE263" s="397"/>
      <c r="EOF263" s="397"/>
      <c r="EOG263" s="397"/>
      <c r="EOH263" s="397"/>
      <c r="EOI263" s="397"/>
      <c r="EOJ263" s="397"/>
      <c r="EOK263" s="397"/>
      <c r="EOL263" s="397"/>
      <c r="EOM263" s="397"/>
      <c r="EON263" s="397"/>
      <c r="EOO263" s="397"/>
      <c r="EOP263" s="397"/>
      <c r="EOQ263" s="397"/>
      <c r="EOR263" s="397"/>
      <c r="EOS263" s="397"/>
      <c r="EOT263" s="397"/>
      <c r="EOU263" s="397"/>
      <c r="EOV263" s="397"/>
      <c r="EOW263" s="397"/>
      <c r="EOX263" s="397"/>
      <c r="EOY263" s="397"/>
      <c r="EOZ263" s="397"/>
      <c r="EPA263" s="397"/>
      <c r="EPF263" s="397"/>
      <c r="EPG263" s="397"/>
      <c r="EPH263" s="397"/>
      <c r="EPI263" s="397"/>
      <c r="EPJ263" s="397"/>
      <c r="EPK263" s="397"/>
      <c r="EPL263" s="397"/>
      <c r="EPM263" s="397"/>
      <c r="EPN263" s="397"/>
      <c r="EPO263" s="397"/>
      <c r="EPP263" s="397"/>
      <c r="ERH263" s="397"/>
      <c r="ERI263" s="397"/>
      <c r="ERJ263" s="397"/>
      <c r="ERK263" s="397"/>
      <c r="ERL263" s="397"/>
      <c r="ERM263" s="397"/>
      <c r="ERN263" s="397"/>
      <c r="ERO263" s="397"/>
      <c r="ERP263" s="397"/>
      <c r="ERQ263" s="397"/>
      <c r="ERR263" s="397"/>
      <c r="ERS263" s="397"/>
      <c r="ERT263" s="397"/>
      <c r="ERU263" s="397"/>
      <c r="ERV263" s="397"/>
      <c r="ERW263" s="397"/>
      <c r="ERX263" s="397"/>
      <c r="ERY263" s="397"/>
      <c r="ERZ263" s="397"/>
      <c r="ESA263" s="397"/>
      <c r="ESB263" s="397"/>
      <c r="ESC263" s="397"/>
      <c r="ESD263" s="397"/>
      <c r="ESE263" s="397"/>
      <c r="ESF263" s="397"/>
      <c r="ESG263" s="397"/>
      <c r="ESH263" s="397"/>
      <c r="ESI263" s="397"/>
      <c r="ESJ263" s="397"/>
      <c r="ESK263" s="397"/>
      <c r="ESL263" s="397"/>
      <c r="ESM263" s="397"/>
      <c r="ESN263" s="397"/>
      <c r="ESO263" s="397"/>
      <c r="ESP263" s="397"/>
      <c r="ESQ263" s="397"/>
      <c r="ESR263" s="397"/>
      <c r="ESS263" s="397"/>
      <c r="EST263" s="397"/>
      <c r="ESU263" s="397"/>
      <c r="ESV263" s="397"/>
      <c r="ESW263" s="397"/>
      <c r="ESX263" s="397"/>
      <c r="ESY263" s="397"/>
      <c r="ESZ263" s="397"/>
      <c r="ETA263" s="397"/>
      <c r="ETB263" s="397"/>
      <c r="ETC263" s="397"/>
      <c r="ETD263" s="397"/>
      <c r="ETE263" s="397"/>
      <c r="ETF263" s="397"/>
      <c r="ETG263" s="397"/>
      <c r="ETH263" s="397"/>
      <c r="ETI263" s="397"/>
      <c r="ETJ263" s="397"/>
      <c r="ETK263" s="397"/>
      <c r="ETL263" s="397"/>
      <c r="ETM263" s="397"/>
      <c r="ETN263" s="397"/>
      <c r="ETO263" s="397"/>
      <c r="ETP263" s="397"/>
      <c r="ETQ263" s="397"/>
      <c r="ETR263" s="397"/>
      <c r="ETS263" s="397"/>
      <c r="ETT263" s="397"/>
      <c r="ETU263" s="397"/>
      <c r="ETV263" s="397"/>
      <c r="ETW263" s="397"/>
      <c r="ETX263" s="397"/>
      <c r="ETY263" s="397"/>
      <c r="ETZ263" s="397"/>
      <c r="EUA263" s="397"/>
      <c r="EUB263" s="397"/>
      <c r="EUC263" s="397"/>
      <c r="EUD263" s="397"/>
      <c r="EUE263" s="397"/>
      <c r="EUF263" s="397"/>
      <c r="EUG263" s="397"/>
      <c r="EUH263" s="397"/>
      <c r="EUI263" s="397"/>
      <c r="EUJ263" s="397"/>
      <c r="EUK263" s="397"/>
      <c r="EUL263" s="397"/>
      <c r="EUM263" s="397"/>
      <c r="EUN263" s="397"/>
      <c r="EUO263" s="397"/>
      <c r="EUP263" s="397"/>
      <c r="EUQ263" s="397"/>
      <c r="EUR263" s="397"/>
      <c r="EUS263" s="397"/>
      <c r="EUT263" s="397"/>
      <c r="EUU263" s="397"/>
      <c r="EUV263" s="397"/>
      <c r="EUW263" s="397"/>
      <c r="EUX263" s="397"/>
      <c r="EUY263" s="397"/>
      <c r="EUZ263" s="397"/>
      <c r="EVA263" s="397"/>
      <c r="EVB263" s="397"/>
      <c r="EVC263" s="397"/>
      <c r="EVD263" s="397"/>
      <c r="EVE263" s="397"/>
      <c r="EVF263" s="397"/>
      <c r="EVG263" s="397"/>
      <c r="EVH263" s="397"/>
      <c r="EVI263" s="397"/>
      <c r="EVJ263" s="397"/>
      <c r="EVK263" s="397"/>
      <c r="EVL263" s="397"/>
      <c r="EVM263" s="397"/>
      <c r="EVN263" s="397"/>
      <c r="EVO263" s="397"/>
      <c r="EVP263" s="397"/>
      <c r="EVQ263" s="397"/>
      <c r="EVR263" s="397"/>
      <c r="EVS263" s="397"/>
      <c r="EVT263" s="397"/>
      <c r="EVU263" s="397"/>
      <c r="EVV263" s="397"/>
      <c r="EVW263" s="397"/>
      <c r="EVX263" s="397"/>
      <c r="EVY263" s="397"/>
      <c r="EVZ263" s="397"/>
      <c r="EWA263" s="397"/>
      <c r="EWB263" s="397"/>
      <c r="EWC263" s="397"/>
      <c r="EWD263" s="397"/>
      <c r="EWE263" s="397"/>
      <c r="EWF263" s="397"/>
      <c r="EWG263" s="397"/>
      <c r="EWH263" s="397"/>
      <c r="EWI263" s="397"/>
      <c r="EWJ263" s="397"/>
      <c r="EWK263" s="397"/>
      <c r="EWL263" s="397"/>
      <c r="EWM263" s="397"/>
      <c r="EWN263" s="397"/>
      <c r="EWO263" s="397"/>
      <c r="EWP263" s="397"/>
      <c r="EWQ263" s="397"/>
      <c r="EWR263" s="397"/>
      <c r="EWS263" s="397"/>
      <c r="EWT263" s="397"/>
      <c r="EWU263" s="397"/>
      <c r="EWV263" s="397"/>
      <c r="EWW263" s="397"/>
      <c r="EWX263" s="397"/>
      <c r="EWY263" s="397"/>
      <c r="EWZ263" s="397"/>
      <c r="EXA263" s="397"/>
      <c r="EXB263" s="397"/>
      <c r="EXC263" s="397"/>
      <c r="EXD263" s="397"/>
      <c r="EXE263" s="397"/>
      <c r="EXF263" s="397"/>
      <c r="EXG263" s="397"/>
      <c r="EXH263" s="397"/>
      <c r="EXI263" s="397"/>
      <c r="EXJ263" s="397"/>
      <c r="EXK263" s="397"/>
      <c r="EXL263" s="397"/>
      <c r="EXM263" s="397"/>
      <c r="EXN263" s="397"/>
      <c r="EXO263" s="397"/>
      <c r="EXP263" s="397"/>
      <c r="EXQ263" s="397"/>
      <c r="EXR263" s="397"/>
      <c r="EXS263" s="397"/>
      <c r="EXT263" s="397"/>
      <c r="EXU263" s="397"/>
      <c r="EXV263" s="397"/>
      <c r="EXW263" s="397"/>
      <c r="EXX263" s="397"/>
      <c r="EXY263" s="397"/>
      <c r="EXZ263" s="397"/>
      <c r="EYA263" s="397"/>
      <c r="EYB263" s="397"/>
      <c r="EYC263" s="397"/>
      <c r="EYD263" s="397"/>
      <c r="EYE263" s="397"/>
      <c r="EYF263" s="397"/>
      <c r="EYG263" s="397"/>
      <c r="EYH263" s="397"/>
      <c r="EYI263" s="397"/>
      <c r="EYJ263" s="397"/>
      <c r="EYK263" s="397"/>
      <c r="EYL263" s="397"/>
      <c r="EYM263" s="397"/>
      <c r="EYN263" s="397"/>
      <c r="EYO263" s="397"/>
      <c r="EYP263" s="397"/>
      <c r="EYQ263" s="397"/>
      <c r="EYR263" s="397"/>
      <c r="EYS263" s="397"/>
      <c r="EYT263" s="397"/>
      <c r="EYU263" s="397"/>
      <c r="EYV263" s="397"/>
      <c r="EYW263" s="397"/>
      <c r="EZB263" s="397"/>
      <c r="EZC263" s="397"/>
      <c r="EZD263" s="397"/>
      <c r="EZE263" s="397"/>
      <c r="EZF263" s="397"/>
      <c r="EZG263" s="397"/>
      <c r="EZH263" s="397"/>
      <c r="EZI263" s="397"/>
      <c r="EZJ263" s="397"/>
      <c r="EZK263" s="397"/>
      <c r="EZL263" s="397"/>
      <c r="FBD263" s="397"/>
      <c r="FBE263" s="397"/>
      <c r="FBF263" s="397"/>
      <c r="FBG263" s="397"/>
      <c r="FBH263" s="397"/>
      <c r="FBI263" s="397"/>
      <c r="FBJ263" s="397"/>
      <c r="FBK263" s="397"/>
      <c r="FBL263" s="397"/>
      <c r="FBM263" s="397"/>
      <c r="FBN263" s="397"/>
      <c r="FBO263" s="397"/>
      <c r="FBP263" s="397"/>
      <c r="FBQ263" s="397"/>
      <c r="FBR263" s="397"/>
      <c r="FBS263" s="397"/>
      <c r="FBT263" s="397"/>
      <c r="FBU263" s="397"/>
      <c r="FBV263" s="397"/>
      <c r="FBW263" s="397"/>
      <c r="FBX263" s="397"/>
      <c r="FBY263" s="397"/>
      <c r="FBZ263" s="397"/>
      <c r="FCA263" s="397"/>
      <c r="FCB263" s="397"/>
      <c r="FCC263" s="397"/>
      <c r="FCD263" s="397"/>
      <c r="FCE263" s="397"/>
      <c r="FCF263" s="397"/>
      <c r="FCG263" s="397"/>
      <c r="FCH263" s="397"/>
      <c r="FCI263" s="397"/>
      <c r="FCJ263" s="397"/>
      <c r="FCK263" s="397"/>
      <c r="FCL263" s="397"/>
      <c r="FCM263" s="397"/>
      <c r="FCN263" s="397"/>
      <c r="FCO263" s="397"/>
      <c r="FCP263" s="397"/>
      <c r="FCQ263" s="397"/>
      <c r="FCR263" s="397"/>
      <c r="FCS263" s="397"/>
      <c r="FCT263" s="397"/>
      <c r="FCU263" s="397"/>
      <c r="FCV263" s="397"/>
      <c r="FCW263" s="397"/>
      <c r="FCX263" s="397"/>
      <c r="FCY263" s="397"/>
      <c r="FCZ263" s="397"/>
      <c r="FDA263" s="397"/>
      <c r="FDB263" s="397"/>
      <c r="FDC263" s="397"/>
      <c r="FDD263" s="397"/>
      <c r="FDE263" s="397"/>
      <c r="FDF263" s="397"/>
      <c r="FDG263" s="397"/>
      <c r="FDH263" s="397"/>
      <c r="FDI263" s="397"/>
      <c r="FDJ263" s="397"/>
      <c r="FDK263" s="397"/>
      <c r="FDL263" s="397"/>
      <c r="FDM263" s="397"/>
      <c r="FDN263" s="397"/>
      <c r="FDO263" s="397"/>
      <c r="FDP263" s="397"/>
      <c r="FDQ263" s="397"/>
      <c r="FDR263" s="397"/>
      <c r="FDS263" s="397"/>
      <c r="FDT263" s="397"/>
      <c r="FDU263" s="397"/>
      <c r="FDV263" s="397"/>
      <c r="FDW263" s="397"/>
      <c r="FDX263" s="397"/>
      <c r="FDY263" s="397"/>
      <c r="FDZ263" s="397"/>
      <c r="FEA263" s="397"/>
      <c r="FEB263" s="397"/>
      <c r="FEC263" s="397"/>
      <c r="FED263" s="397"/>
      <c r="FEE263" s="397"/>
      <c r="FEF263" s="397"/>
      <c r="FEG263" s="397"/>
      <c r="FEH263" s="397"/>
      <c r="FEI263" s="397"/>
      <c r="FEJ263" s="397"/>
      <c r="FEK263" s="397"/>
      <c r="FEL263" s="397"/>
      <c r="FEM263" s="397"/>
      <c r="FEN263" s="397"/>
      <c r="FEO263" s="397"/>
      <c r="FEP263" s="397"/>
      <c r="FEQ263" s="397"/>
      <c r="FER263" s="397"/>
      <c r="FES263" s="397"/>
      <c r="FET263" s="397"/>
      <c r="FEU263" s="397"/>
      <c r="FEV263" s="397"/>
      <c r="FEW263" s="397"/>
      <c r="FEX263" s="397"/>
      <c r="FEY263" s="397"/>
      <c r="FEZ263" s="397"/>
      <c r="FFA263" s="397"/>
      <c r="FFB263" s="397"/>
      <c r="FFC263" s="397"/>
      <c r="FFD263" s="397"/>
      <c r="FFE263" s="397"/>
      <c r="FFF263" s="397"/>
      <c r="FFG263" s="397"/>
      <c r="FFH263" s="397"/>
      <c r="FFI263" s="397"/>
      <c r="FFJ263" s="397"/>
      <c r="FFK263" s="397"/>
      <c r="FFL263" s="397"/>
      <c r="FFM263" s="397"/>
      <c r="FFN263" s="397"/>
      <c r="FFO263" s="397"/>
      <c r="FFP263" s="397"/>
      <c r="FFQ263" s="397"/>
      <c r="FFR263" s="397"/>
      <c r="FFS263" s="397"/>
      <c r="FFT263" s="397"/>
      <c r="FFU263" s="397"/>
      <c r="FFV263" s="397"/>
      <c r="FFW263" s="397"/>
      <c r="FFX263" s="397"/>
      <c r="FFY263" s="397"/>
      <c r="FFZ263" s="397"/>
      <c r="FGA263" s="397"/>
      <c r="FGB263" s="397"/>
      <c r="FGC263" s="397"/>
      <c r="FGD263" s="397"/>
      <c r="FGE263" s="397"/>
      <c r="FGF263" s="397"/>
      <c r="FGG263" s="397"/>
      <c r="FGH263" s="397"/>
      <c r="FGI263" s="397"/>
      <c r="FGJ263" s="397"/>
      <c r="FGK263" s="397"/>
      <c r="FGL263" s="397"/>
      <c r="FGM263" s="397"/>
      <c r="FGN263" s="397"/>
      <c r="FGO263" s="397"/>
      <c r="FGP263" s="397"/>
      <c r="FGQ263" s="397"/>
      <c r="FGR263" s="397"/>
      <c r="FGS263" s="397"/>
      <c r="FGT263" s="397"/>
      <c r="FGU263" s="397"/>
      <c r="FGV263" s="397"/>
      <c r="FGW263" s="397"/>
      <c r="FGX263" s="397"/>
      <c r="FGY263" s="397"/>
      <c r="FGZ263" s="397"/>
      <c r="FHA263" s="397"/>
      <c r="FHB263" s="397"/>
      <c r="FHC263" s="397"/>
      <c r="FHD263" s="397"/>
      <c r="FHE263" s="397"/>
      <c r="FHF263" s="397"/>
      <c r="FHG263" s="397"/>
      <c r="FHH263" s="397"/>
      <c r="FHI263" s="397"/>
      <c r="FHJ263" s="397"/>
      <c r="FHK263" s="397"/>
      <c r="FHL263" s="397"/>
      <c r="FHM263" s="397"/>
      <c r="FHN263" s="397"/>
      <c r="FHO263" s="397"/>
      <c r="FHP263" s="397"/>
      <c r="FHQ263" s="397"/>
      <c r="FHR263" s="397"/>
      <c r="FHS263" s="397"/>
      <c r="FHT263" s="397"/>
      <c r="FHU263" s="397"/>
      <c r="FHV263" s="397"/>
      <c r="FHW263" s="397"/>
      <c r="FHX263" s="397"/>
      <c r="FHY263" s="397"/>
      <c r="FHZ263" s="397"/>
      <c r="FIA263" s="397"/>
      <c r="FIB263" s="397"/>
      <c r="FIC263" s="397"/>
      <c r="FID263" s="397"/>
      <c r="FIE263" s="397"/>
      <c r="FIF263" s="397"/>
      <c r="FIG263" s="397"/>
      <c r="FIH263" s="397"/>
      <c r="FII263" s="397"/>
      <c r="FIJ263" s="397"/>
      <c r="FIK263" s="397"/>
      <c r="FIL263" s="397"/>
      <c r="FIM263" s="397"/>
      <c r="FIN263" s="397"/>
      <c r="FIO263" s="397"/>
      <c r="FIP263" s="397"/>
      <c r="FIQ263" s="397"/>
      <c r="FIR263" s="397"/>
      <c r="FIS263" s="397"/>
      <c r="FIX263" s="397"/>
      <c r="FIY263" s="397"/>
      <c r="FIZ263" s="397"/>
      <c r="FJA263" s="397"/>
      <c r="FJB263" s="397"/>
      <c r="FJC263" s="397"/>
      <c r="FJD263" s="397"/>
      <c r="FJE263" s="397"/>
      <c r="FJF263" s="397"/>
      <c r="FJG263" s="397"/>
      <c r="FJH263" s="397"/>
      <c r="FKZ263" s="397"/>
      <c r="FLA263" s="397"/>
      <c r="FLB263" s="397"/>
      <c r="FLC263" s="397"/>
      <c r="FLD263" s="397"/>
      <c r="FLE263" s="397"/>
      <c r="FLF263" s="397"/>
      <c r="FLG263" s="397"/>
      <c r="FLH263" s="397"/>
      <c r="FLI263" s="397"/>
      <c r="FLJ263" s="397"/>
      <c r="FLK263" s="397"/>
      <c r="FLL263" s="397"/>
      <c r="FLM263" s="397"/>
      <c r="FLN263" s="397"/>
      <c r="FLO263" s="397"/>
      <c r="FLP263" s="397"/>
      <c r="FLQ263" s="397"/>
      <c r="FLR263" s="397"/>
      <c r="FLS263" s="397"/>
      <c r="FLT263" s="397"/>
      <c r="FLU263" s="397"/>
      <c r="FLV263" s="397"/>
      <c r="FLW263" s="397"/>
      <c r="FLX263" s="397"/>
      <c r="FLY263" s="397"/>
      <c r="FLZ263" s="397"/>
      <c r="FMA263" s="397"/>
      <c r="FMB263" s="397"/>
      <c r="FMC263" s="397"/>
      <c r="FMD263" s="397"/>
      <c r="FME263" s="397"/>
      <c r="FMF263" s="397"/>
      <c r="FMG263" s="397"/>
      <c r="FMH263" s="397"/>
      <c r="FMI263" s="397"/>
      <c r="FMJ263" s="397"/>
      <c r="FMK263" s="397"/>
      <c r="FML263" s="397"/>
      <c r="FMM263" s="397"/>
      <c r="FMN263" s="397"/>
      <c r="FMO263" s="397"/>
      <c r="FMP263" s="397"/>
      <c r="FMQ263" s="397"/>
      <c r="FMR263" s="397"/>
      <c r="FMS263" s="397"/>
      <c r="FMT263" s="397"/>
      <c r="FMU263" s="397"/>
      <c r="FMV263" s="397"/>
      <c r="FMW263" s="397"/>
      <c r="FMX263" s="397"/>
      <c r="FMY263" s="397"/>
      <c r="FMZ263" s="397"/>
      <c r="FNA263" s="397"/>
      <c r="FNB263" s="397"/>
      <c r="FNC263" s="397"/>
      <c r="FND263" s="397"/>
      <c r="FNE263" s="397"/>
      <c r="FNF263" s="397"/>
      <c r="FNG263" s="397"/>
      <c r="FNH263" s="397"/>
      <c r="FNI263" s="397"/>
      <c r="FNJ263" s="397"/>
      <c r="FNK263" s="397"/>
      <c r="FNL263" s="397"/>
      <c r="FNM263" s="397"/>
      <c r="FNN263" s="397"/>
      <c r="FNO263" s="397"/>
      <c r="FNP263" s="397"/>
      <c r="FNQ263" s="397"/>
      <c r="FNR263" s="397"/>
      <c r="FNS263" s="397"/>
      <c r="FNT263" s="397"/>
      <c r="FNU263" s="397"/>
      <c r="FNV263" s="397"/>
      <c r="FNW263" s="397"/>
      <c r="FNX263" s="397"/>
      <c r="FNY263" s="397"/>
      <c r="FNZ263" s="397"/>
      <c r="FOA263" s="397"/>
      <c r="FOB263" s="397"/>
      <c r="FOC263" s="397"/>
      <c r="FOD263" s="397"/>
      <c r="FOE263" s="397"/>
      <c r="FOF263" s="397"/>
      <c r="FOG263" s="397"/>
      <c r="FOH263" s="397"/>
      <c r="FOI263" s="397"/>
      <c r="FOJ263" s="397"/>
      <c r="FOK263" s="397"/>
      <c r="FOL263" s="397"/>
      <c r="FOM263" s="397"/>
      <c r="FON263" s="397"/>
      <c r="FOO263" s="397"/>
      <c r="FOP263" s="397"/>
      <c r="FOQ263" s="397"/>
      <c r="FOR263" s="397"/>
      <c r="FOS263" s="397"/>
      <c r="FOT263" s="397"/>
      <c r="FOU263" s="397"/>
      <c r="FOV263" s="397"/>
      <c r="FOW263" s="397"/>
      <c r="FOX263" s="397"/>
      <c r="FOY263" s="397"/>
      <c r="FOZ263" s="397"/>
      <c r="FPA263" s="397"/>
      <c r="FPB263" s="397"/>
      <c r="FPC263" s="397"/>
      <c r="FPD263" s="397"/>
      <c r="FPE263" s="397"/>
      <c r="FPF263" s="397"/>
      <c r="FPG263" s="397"/>
      <c r="FPH263" s="397"/>
      <c r="FPI263" s="397"/>
      <c r="FPJ263" s="397"/>
      <c r="FPK263" s="397"/>
      <c r="FPL263" s="397"/>
      <c r="FPM263" s="397"/>
      <c r="FPN263" s="397"/>
      <c r="FPO263" s="397"/>
      <c r="FPP263" s="397"/>
      <c r="FPQ263" s="397"/>
      <c r="FPR263" s="397"/>
      <c r="FPS263" s="397"/>
      <c r="FPT263" s="397"/>
      <c r="FPU263" s="397"/>
      <c r="FPV263" s="397"/>
      <c r="FPW263" s="397"/>
      <c r="FPX263" s="397"/>
      <c r="FPY263" s="397"/>
      <c r="FPZ263" s="397"/>
      <c r="FQA263" s="397"/>
      <c r="FQB263" s="397"/>
      <c r="FQC263" s="397"/>
      <c r="FQD263" s="397"/>
      <c r="FQE263" s="397"/>
      <c r="FQF263" s="397"/>
      <c r="FQG263" s="397"/>
      <c r="FQH263" s="397"/>
      <c r="FQI263" s="397"/>
      <c r="FQJ263" s="397"/>
      <c r="FQK263" s="397"/>
      <c r="FQL263" s="397"/>
      <c r="FQM263" s="397"/>
      <c r="FQN263" s="397"/>
      <c r="FQO263" s="397"/>
      <c r="FQP263" s="397"/>
      <c r="FQQ263" s="397"/>
      <c r="FQR263" s="397"/>
      <c r="FQS263" s="397"/>
      <c r="FQT263" s="397"/>
      <c r="FQU263" s="397"/>
      <c r="FQV263" s="397"/>
      <c r="FQW263" s="397"/>
      <c r="FQX263" s="397"/>
      <c r="FQY263" s="397"/>
      <c r="FQZ263" s="397"/>
      <c r="FRA263" s="397"/>
      <c r="FRB263" s="397"/>
      <c r="FRC263" s="397"/>
      <c r="FRD263" s="397"/>
      <c r="FRE263" s="397"/>
      <c r="FRF263" s="397"/>
      <c r="FRG263" s="397"/>
      <c r="FRH263" s="397"/>
      <c r="FRI263" s="397"/>
      <c r="FRJ263" s="397"/>
      <c r="FRK263" s="397"/>
      <c r="FRL263" s="397"/>
      <c r="FRM263" s="397"/>
      <c r="FRN263" s="397"/>
      <c r="FRO263" s="397"/>
      <c r="FRP263" s="397"/>
      <c r="FRQ263" s="397"/>
      <c r="FRR263" s="397"/>
      <c r="FRS263" s="397"/>
      <c r="FRT263" s="397"/>
      <c r="FRU263" s="397"/>
      <c r="FRV263" s="397"/>
      <c r="FRW263" s="397"/>
      <c r="FRX263" s="397"/>
      <c r="FRY263" s="397"/>
      <c r="FRZ263" s="397"/>
      <c r="FSA263" s="397"/>
      <c r="FSB263" s="397"/>
      <c r="FSC263" s="397"/>
      <c r="FSD263" s="397"/>
      <c r="FSE263" s="397"/>
      <c r="FSF263" s="397"/>
      <c r="FSG263" s="397"/>
      <c r="FSH263" s="397"/>
      <c r="FSI263" s="397"/>
      <c r="FSJ263" s="397"/>
      <c r="FSK263" s="397"/>
      <c r="FSL263" s="397"/>
      <c r="FSM263" s="397"/>
      <c r="FSN263" s="397"/>
      <c r="FSO263" s="397"/>
      <c r="FST263" s="397"/>
      <c r="FSU263" s="397"/>
      <c r="FSV263" s="397"/>
      <c r="FSW263" s="397"/>
      <c r="FSX263" s="397"/>
      <c r="FSY263" s="397"/>
      <c r="FSZ263" s="397"/>
      <c r="FTA263" s="397"/>
      <c r="FTB263" s="397"/>
      <c r="FTC263" s="397"/>
      <c r="FTD263" s="397"/>
      <c r="FUV263" s="397"/>
      <c r="FUW263" s="397"/>
      <c r="FUX263" s="397"/>
      <c r="FUY263" s="397"/>
      <c r="FUZ263" s="397"/>
      <c r="FVA263" s="397"/>
      <c r="FVB263" s="397"/>
      <c r="FVC263" s="397"/>
      <c r="FVD263" s="397"/>
      <c r="FVE263" s="397"/>
      <c r="FVF263" s="397"/>
      <c r="FVG263" s="397"/>
      <c r="FVH263" s="397"/>
      <c r="FVI263" s="397"/>
      <c r="FVJ263" s="397"/>
      <c r="FVK263" s="397"/>
      <c r="FVL263" s="397"/>
      <c r="FVM263" s="397"/>
      <c r="FVN263" s="397"/>
      <c r="FVO263" s="397"/>
      <c r="FVP263" s="397"/>
      <c r="FVQ263" s="397"/>
      <c r="FVR263" s="397"/>
      <c r="FVS263" s="397"/>
      <c r="FVT263" s="397"/>
      <c r="FVU263" s="397"/>
      <c r="FVV263" s="397"/>
      <c r="FVW263" s="397"/>
      <c r="FVX263" s="397"/>
      <c r="FVY263" s="397"/>
      <c r="FVZ263" s="397"/>
      <c r="FWA263" s="397"/>
      <c r="FWB263" s="397"/>
      <c r="FWC263" s="397"/>
      <c r="FWD263" s="397"/>
      <c r="FWE263" s="397"/>
      <c r="FWF263" s="397"/>
      <c r="FWG263" s="397"/>
      <c r="FWH263" s="397"/>
      <c r="FWI263" s="397"/>
      <c r="FWJ263" s="397"/>
      <c r="FWK263" s="397"/>
      <c r="FWL263" s="397"/>
      <c r="FWM263" s="397"/>
      <c r="FWN263" s="397"/>
      <c r="FWO263" s="397"/>
      <c r="FWP263" s="397"/>
      <c r="FWQ263" s="397"/>
      <c r="FWR263" s="397"/>
      <c r="FWS263" s="397"/>
      <c r="FWT263" s="397"/>
      <c r="FWU263" s="397"/>
      <c r="FWV263" s="397"/>
      <c r="FWW263" s="397"/>
      <c r="FWX263" s="397"/>
      <c r="FWY263" s="397"/>
      <c r="FWZ263" s="397"/>
      <c r="FXA263" s="397"/>
      <c r="FXB263" s="397"/>
      <c r="FXC263" s="397"/>
      <c r="FXD263" s="397"/>
      <c r="FXE263" s="397"/>
      <c r="FXF263" s="397"/>
      <c r="FXG263" s="397"/>
      <c r="FXH263" s="397"/>
      <c r="FXI263" s="397"/>
      <c r="FXJ263" s="397"/>
      <c r="FXK263" s="397"/>
      <c r="FXL263" s="397"/>
      <c r="FXM263" s="397"/>
      <c r="FXN263" s="397"/>
      <c r="FXO263" s="397"/>
      <c r="FXP263" s="397"/>
      <c r="FXQ263" s="397"/>
      <c r="FXR263" s="397"/>
      <c r="FXS263" s="397"/>
      <c r="FXT263" s="397"/>
      <c r="FXU263" s="397"/>
      <c r="FXV263" s="397"/>
      <c r="FXW263" s="397"/>
      <c r="FXX263" s="397"/>
      <c r="FXY263" s="397"/>
      <c r="FXZ263" s="397"/>
      <c r="FYA263" s="397"/>
      <c r="FYB263" s="397"/>
      <c r="FYC263" s="397"/>
      <c r="FYD263" s="397"/>
      <c r="FYE263" s="397"/>
      <c r="FYF263" s="397"/>
      <c r="FYG263" s="397"/>
      <c r="FYH263" s="397"/>
      <c r="FYI263" s="397"/>
      <c r="FYJ263" s="397"/>
      <c r="FYK263" s="397"/>
      <c r="FYL263" s="397"/>
      <c r="FYM263" s="397"/>
      <c r="FYN263" s="397"/>
      <c r="FYO263" s="397"/>
      <c r="FYP263" s="397"/>
      <c r="FYQ263" s="397"/>
      <c r="FYR263" s="397"/>
      <c r="FYS263" s="397"/>
      <c r="FYT263" s="397"/>
      <c r="FYU263" s="397"/>
      <c r="FYV263" s="397"/>
      <c r="FYW263" s="397"/>
      <c r="FYX263" s="397"/>
      <c r="FYY263" s="397"/>
      <c r="FYZ263" s="397"/>
      <c r="FZA263" s="397"/>
      <c r="FZB263" s="397"/>
      <c r="FZC263" s="397"/>
      <c r="FZD263" s="397"/>
      <c r="FZE263" s="397"/>
      <c r="FZF263" s="397"/>
      <c r="FZG263" s="397"/>
      <c r="FZH263" s="397"/>
      <c r="FZI263" s="397"/>
      <c r="FZJ263" s="397"/>
      <c r="FZK263" s="397"/>
      <c r="FZL263" s="397"/>
      <c r="FZM263" s="397"/>
      <c r="FZN263" s="397"/>
      <c r="FZO263" s="397"/>
      <c r="FZP263" s="397"/>
      <c r="FZQ263" s="397"/>
      <c r="FZR263" s="397"/>
      <c r="FZS263" s="397"/>
      <c r="FZT263" s="397"/>
      <c r="FZU263" s="397"/>
      <c r="FZV263" s="397"/>
      <c r="FZW263" s="397"/>
      <c r="FZX263" s="397"/>
      <c r="FZY263" s="397"/>
      <c r="FZZ263" s="397"/>
      <c r="GAA263" s="397"/>
      <c r="GAB263" s="397"/>
      <c r="GAC263" s="397"/>
      <c r="GAD263" s="397"/>
      <c r="GAE263" s="397"/>
      <c r="GAF263" s="397"/>
      <c r="GAG263" s="397"/>
      <c r="GAH263" s="397"/>
      <c r="GAI263" s="397"/>
      <c r="GAJ263" s="397"/>
      <c r="GAK263" s="397"/>
      <c r="GAL263" s="397"/>
      <c r="GAM263" s="397"/>
      <c r="GAN263" s="397"/>
      <c r="GAO263" s="397"/>
      <c r="GAP263" s="397"/>
      <c r="GAQ263" s="397"/>
      <c r="GAR263" s="397"/>
      <c r="GAS263" s="397"/>
      <c r="GAT263" s="397"/>
      <c r="GAU263" s="397"/>
      <c r="GAV263" s="397"/>
      <c r="GAW263" s="397"/>
      <c r="GAX263" s="397"/>
      <c r="GAY263" s="397"/>
      <c r="GAZ263" s="397"/>
      <c r="GBA263" s="397"/>
      <c r="GBB263" s="397"/>
      <c r="GBC263" s="397"/>
      <c r="GBD263" s="397"/>
      <c r="GBE263" s="397"/>
      <c r="GBF263" s="397"/>
      <c r="GBG263" s="397"/>
      <c r="GBH263" s="397"/>
      <c r="GBI263" s="397"/>
      <c r="GBJ263" s="397"/>
      <c r="GBK263" s="397"/>
      <c r="GBL263" s="397"/>
      <c r="GBM263" s="397"/>
      <c r="GBN263" s="397"/>
      <c r="GBO263" s="397"/>
      <c r="GBP263" s="397"/>
      <c r="GBQ263" s="397"/>
      <c r="GBR263" s="397"/>
      <c r="GBS263" s="397"/>
      <c r="GBT263" s="397"/>
      <c r="GBU263" s="397"/>
      <c r="GBV263" s="397"/>
      <c r="GBW263" s="397"/>
      <c r="GBX263" s="397"/>
      <c r="GBY263" s="397"/>
      <c r="GBZ263" s="397"/>
      <c r="GCA263" s="397"/>
      <c r="GCB263" s="397"/>
      <c r="GCC263" s="397"/>
      <c r="GCD263" s="397"/>
      <c r="GCE263" s="397"/>
      <c r="GCF263" s="397"/>
      <c r="GCG263" s="397"/>
      <c r="GCH263" s="397"/>
      <c r="GCI263" s="397"/>
      <c r="GCJ263" s="397"/>
      <c r="GCK263" s="397"/>
      <c r="GCP263" s="397"/>
      <c r="GCQ263" s="397"/>
      <c r="GCR263" s="397"/>
      <c r="GCS263" s="397"/>
      <c r="GCT263" s="397"/>
      <c r="GCU263" s="397"/>
      <c r="GCV263" s="397"/>
      <c r="GCW263" s="397"/>
      <c r="GCX263" s="397"/>
      <c r="GCY263" s="397"/>
      <c r="GCZ263" s="397"/>
      <c r="GER263" s="397"/>
      <c r="GES263" s="397"/>
      <c r="GET263" s="397"/>
      <c r="GEU263" s="397"/>
      <c r="GEV263" s="397"/>
      <c r="GEW263" s="397"/>
      <c r="GEX263" s="397"/>
      <c r="GEY263" s="397"/>
      <c r="GEZ263" s="397"/>
      <c r="GFA263" s="397"/>
      <c r="GFB263" s="397"/>
      <c r="GFC263" s="397"/>
      <c r="GFD263" s="397"/>
      <c r="GFE263" s="397"/>
      <c r="GFF263" s="397"/>
      <c r="GFG263" s="397"/>
      <c r="GFH263" s="397"/>
      <c r="GFI263" s="397"/>
      <c r="GFJ263" s="397"/>
      <c r="GFK263" s="397"/>
      <c r="GFL263" s="397"/>
      <c r="GFM263" s="397"/>
      <c r="GFN263" s="397"/>
      <c r="GFO263" s="397"/>
      <c r="GFP263" s="397"/>
      <c r="GFQ263" s="397"/>
      <c r="GFR263" s="397"/>
      <c r="GFS263" s="397"/>
      <c r="GFT263" s="397"/>
      <c r="GFU263" s="397"/>
      <c r="GFV263" s="397"/>
      <c r="GFW263" s="397"/>
      <c r="GFX263" s="397"/>
      <c r="GFY263" s="397"/>
      <c r="GFZ263" s="397"/>
      <c r="GGA263" s="397"/>
      <c r="GGB263" s="397"/>
      <c r="GGC263" s="397"/>
      <c r="GGD263" s="397"/>
      <c r="GGE263" s="397"/>
      <c r="GGF263" s="397"/>
      <c r="GGG263" s="397"/>
      <c r="GGH263" s="397"/>
      <c r="GGI263" s="397"/>
      <c r="GGJ263" s="397"/>
      <c r="GGK263" s="397"/>
      <c r="GGL263" s="397"/>
      <c r="GGM263" s="397"/>
      <c r="GGN263" s="397"/>
      <c r="GGO263" s="397"/>
      <c r="GGP263" s="397"/>
      <c r="GGQ263" s="397"/>
      <c r="GGR263" s="397"/>
      <c r="GGS263" s="397"/>
      <c r="GGT263" s="397"/>
      <c r="GGU263" s="397"/>
      <c r="GGV263" s="397"/>
      <c r="GGW263" s="397"/>
      <c r="GGX263" s="397"/>
      <c r="GGY263" s="397"/>
      <c r="GGZ263" s="397"/>
      <c r="GHA263" s="397"/>
      <c r="GHB263" s="397"/>
      <c r="GHC263" s="397"/>
      <c r="GHD263" s="397"/>
      <c r="GHE263" s="397"/>
      <c r="GHF263" s="397"/>
      <c r="GHG263" s="397"/>
      <c r="GHH263" s="397"/>
      <c r="GHI263" s="397"/>
      <c r="GHJ263" s="397"/>
      <c r="GHK263" s="397"/>
      <c r="GHL263" s="397"/>
      <c r="GHM263" s="397"/>
      <c r="GHN263" s="397"/>
      <c r="GHO263" s="397"/>
      <c r="GHP263" s="397"/>
      <c r="GHQ263" s="397"/>
      <c r="GHR263" s="397"/>
      <c r="GHS263" s="397"/>
      <c r="GHT263" s="397"/>
      <c r="GHU263" s="397"/>
      <c r="GHV263" s="397"/>
      <c r="GHW263" s="397"/>
      <c r="GHX263" s="397"/>
      <c r="GHY263" s="397"/>
      <c r="GHZ263" s="397"/>
      <c r="GIA263" s="397"/>
      <c r="GIB263" s="397"/>
      <c r="GIC263" s="397"/>
      <c r="GID263" s="397"/>
      <c r="GIE263" s="397"/>
      <c r="GIF263" s="397"/>
      <c r="GIG263" s="397"/>
      <c r="GIH263" s="397"/>
      <c r="GII263" s="397"/>
      <c r="GIJ263" s="397"/>
      <c r="GIK263" s="397"/>
      <c r="GIL263" s="397"/>
      <c r="GIM263" s="397"/>
      <c r="GIN263" s="397"/>
      <c r="GIO263" s="397"/>
      <c r="GIP263" s="397"/>
      <c r="GIQ263" s="397"/>
      <c r="GIR263" s="397"/>
      <c r="GIS263" s="397"/>
      <c r="GIT263" s="397"/>
      <c r="GIU263" s="397"/>
      <c r="GIV263" s="397"/>
      <c r="GIW263" s="397"/>
      <c r="GIX263" s="397"/>
      <c r="GIY263" s="397"/>
      <c r="GIZ263" s="397"/>
      <c r="GJA263" s="397"/>
      <c r="GJB263" s="397"/>
      <c r="GJC263" s="397"/>
      <c r="GJD263" s="397"/>
      <c r="GJE263" s="397"/>
      <c r="GJF263" s="397"/>
      <c r="GJG263" s="397"/>
      <c r="GJH263" s="397"/>
      <c r="GJI263" s="397"/>
      <c r="GJJ263" s="397"/>
      <c r="GJK263" s="397"/>
      <c r="GJL263" s="397"/>
      <c r="GJM263" s="397"/>
      <c r="GJN263" s="397"/>
      <c r="GJO263" s="397"/>
      <c r="GJP263" s="397"/>
      <c r="GJQ263" s="397"/>
      <c r="GJR263" s="397"/>
      <c r="GJS263" s="397"/>
      <c r="GJT263" s="397"/>
      <c r="GJU263" s="397"/>
      <c r="GJV263" s="397"/>
      <c r="GJW263" s="397"/>
      <c r="GJX263" s="397"/>
      <c r="GJY263" s="397"/>
      <c r="GJZ263" s="397"/>
      <c r="GKA263" s="397"/>
      <c r="GKB263" s="397"/>
      <c r="GKC263" s="397"/>
      <c r="GKD263" s="397"/>
      <c r="GKE263" s="397"/>
      <c r="GKF263" s="397"/>
      <c r="GKG263" s="397"/>
      <c r="GKH263" s="397"/>
      <c r="GKI263" s="397"/>
      <c r="GKJ263" s="397"/>
      <c r="GKK263" s="397"/>
      <c r="GKL263" s="397"/>
      <c r="GKM263" s="397"/>
      <c r="GKN263" s="397"/>
      <c r="GKO263" s="397"/>
      <c r="GKP263" s="397"/>
      <c r="GKQ263" s="397"/>
      <c r="GKR263" s="397"/>
      <c r="GKS263" s="397"/>
      <c r="GKT263" s="397"/>
      <c r="GKU263" s="397"/>
      <c r="GKV263" s="397"/>
      <c r="GKW263" s="397"/>
      <c r="GKX263" s="397"/>
      <c r="GKY263" s="397"/>
      <c r="GKZ263" s="397"/>
      <c r="GLA263" s="397"/>
      <c r="GLB263" s="397"/>
      <c r="GLC263" s="397"/>
      <c r="GLD263" s="397"/>
      <c r="GLE263" s="397"/>
      <c r="GLF263" s="397"/>
      <c r="GLG263" s="397"/>
      <c r="GLH263" s="397"/>
      <c r="GLI263" s="397"/>
      <c r="GLJ263" s="397"/>
      <c r="GLK263" s="397"/>
      <c r="GLL263" s="397"/>
      <c r="GLM263" s="397"/>
      <c r="GLN263" s="397"/>
      <c r="GLO263" s="397"/>
      <c r="GLP263" s="397"/>
      <c r="GLQ263" s="397"/>
      <c r="GLR263" s="397"/>
      <c r="GLS263" s="397"/>
      <c r="GLT263" s="397"/>
      <c r="GLU263" s="397"/>
      <c r="GLV263" s="397"/>
      <c r="GLW263" s="397"/>
      <c r="GLX263" s="397"/>
      <c r="GLY263" s="397"/>
      <c r="GLZ263" s="397"/>
      <c r="GMA263" s="397"/>
      <c r="GMB263" s="397"/>
      <c r="GMC263" s="397"/>
      <c r="GMD263" s="397"/>
      <c r="GME263" s="397"/>
      <c r="GMF263" s="397"/>
      <c r="GMG263" s="397"/>
      <c r="GML263" s="397"/>
      <c r="GMM263" s="397"/>
      <c r="GMN263" s="397"/>
      <c r="GMO263" s="397"/>
      <c r="GMP263" s="397"/>
      <c r="GMQ263" s="397"/>
      <c r="GMR263" s="397"/>
      <c r="GMS263" s="397"/>
      <c r="GMT263" s="397"/>
      <c r="GMU263" s="397"/>
      <c r="GMV263" s="397"/>
      <c r="GON263" s="397"/>
      <c r="GOO263" s="397"/>
      <c r="GOP263" s="397"/>
      <c r="GOQ263" s="397"/>
      <c r="GOR263" s="397"/>
      <c r="GOS263" s="397"/>
      <c r="GOT263" s="397"/>
      <c r="GOU263" s="397"/>
      <c r="GOV263" s="397"/>
      <c r="GOW263" s="397"/>
      <c r="GOX263" s="397"/>
      <c r="GOY263" s="397"/>
      <c r="GOZ263" s="397"/>
      <c r="GPA263" s="397"/>
      <c r="GPB263" s="397"/>
      <c r="GPC263" s="397"/>
      <c r="GPD263" s="397"/>
      <c r="GPE263" s="397"/>
      <c r="GPF263" s="397"/>
      <c r="GPG263" s="397"/>
      <c r="GPH263" s="397"/>
      <c r="GPI263" s="397"/>
      <c r="GPJ263" s="397"/>
      <c r="GPK263" s="397"/>
      <c r="GPL263" s="397"/>
      <c r="GPM263" s="397"/>
      <c r="GPN263" s="397"/>
      <c r="GPO263" s="397"/>
      <c r="GPP263" s="397"/>
      <c r="GPQ263" s="397"/>
      <c r="GPR263" s="397"/>
      <c r="GPS263" s="397"/>
      <c r="GPT263" s="397"/>
      <c r="GPU263" s="397"/>
      <c r="GPV263" s="397"/>
      <c r="GPW263" s="397"/>
      <c r="GPX263" s="397"/>
      <c r="GPY263" s="397"/>
      <c r="GPZ263" s="397"/>
      <c r="GQA263" s="397"/>
      <c r="GQB263" s="397"/>
      <c r="GQC263" s="397"/>
      <c r="GQD263" s="397"/>
      <c r="GQE263" s="397"/>
      <c r="GQF263" s="397"/>
      <c r="GQG263" s="397"/>
      <c r="GQH263" s="397"/>
      <c r="GQI263" s="397"/>
      <c r="GQJ263" s="397"/>
      <c r="GQK263" s="397"/>
      <c r="GQL263" s="397"/>
      <c r="GQM263" s="397"/>
      <c r="GQN263" s="397"/>
      <c r="GQO263" s="397"/>
      <c r="GQP263" s="397"/>
      <c r="GQQ263" s="397"/>
      <c r="GQR263" s="397"/>
      <c r="GQS263" s="397"/>
      <c r="GQT263" s="397"/>
      <c r="GQU263" s="397"/>
      <c r="GQV263" s="397"/>
      <c r="GQW263" s="397"/>
      <c r="GQX263" s="397"/>
      <c r="GQY263" s="397"/>
      <c r="GQZ263" s="397"/>
      <c r="GRA263" s="397"/>
      <c r="GRB263" s="397"/>
      <c r="GRC263" s="397"/>
      <c r="GRD263" s="397"/>
      <c r="GRE263" s="397"/>
      <c r="GRF263" s="397"/>
      <c r="GRG263" s="397"/>
      <c r="GRH263" s="397"/>
      <c r="GRI263" s="397"/>
      <c r="GRJ263" s="397"/>
      <c r="GRK263" s="397"/>
      <c r="GRL263" s="397"/>
      <c r="GRM263" s="397"/>
      <c r="GRN263" s="397"/>
      <c r="GRO263" s="397"/>
      <c r="GRP263" s="397"/>
      <c r="GRQ263" s="397"/>
      <c r="GRR263" s="397"/>
      <c r="GRS263" s="397"/>
      <c r="GRT263" s="397"/>
      <c r="GRU263" s="397"/>
      <c r="GRV263" s="397"/>
      <c r="GRW263" s="397"/>
      <c r="GRX263" s="397"/>
      <c r="GRY263" s="397"/>
      <c r="GRZ263" s="397"/>
      <c r="GSA263" s="397"/>
      <c r="GSB263" s="397"/>
      <c r="GSC263" s="397"/>
      <c r="GSD263" s="397"/>
      <c r="GSE263" s="397"/>
      <c r="GSF263" s="397"/>
      <c r="GSG263" s="397"/>
      <c r="GSH263" s="397"/>
      <c r="GSI263" s="397"/>
      <c r="GSJ263" s="397"/>
      <c r="GSK263" s="397"/>
      <c r="GSL263" s="397"/>
      <c r="GSM263" s="397"/>
      <c r="GSN263" s="397"/>
      <c r="GSO263" s="397"/>
      <c r="GSP263" s="397"/>
      <c r="GSQ263" s="397"/>
      <c r="GSR263" s="397"/>
      <c r="GSS263" s="397"/>
      <c r="GST263" s="397"/>
      <c r="GSU263" s="397"/>
      <c r="GSV263" s="397"/>
      <c r="GSW263" s="397"/>
      <c r="GSX263" s="397"/>
      <c r="GSY263" s="397"/>
      <c r="GSZ263" s="397"/>
      <c r="GTA263" s="397"/>
      <c r="GTB263" s="397"/>
      <c r="GTC263" s="397"/>
      <c r="GTD263" s="397"/>
      <c r="GTE263" s="397"/>
      <c r="GTF263" s="397"/>
      <c r="GTG263" s="397"/>
      <c r="GTH263" s="397"/>
      <c r="GTI263" s="397"/>
      <c r="GTJ263" s="397"/>
      <c r="GTK263" s="397"/>
      <c r="GTL263" s="397"/>
      <c r="GTM263" s="397"/>
      <c r="GTN263" s="397"/>
      <c r="GTO263" s="397"/>
      <c r="GTP263" s="397"/>
      <c r="GTQ263" s="397"/>
      <c r="GTR263" s="397"/>
      <c r="GTS263" s="397"/>
      <c r="GTT263" s="397"/>
      <c r="GTU263" s="397"/>
      <c r="GTV263" s="397"/>
      <c r="GTW263" s="397"/>
      <c r="GTX263" s="397"/>
      <c r="GTY263" s="397"/>
      <c r="GTZ263" s="397"/>
      <c r="GUA263" s="397"/>
      <c r="GUB263" s="397"/>
      <c r="GUC263" s="397"/>
      <c r="GUD263" s="397"/>
      <c r="GUE263" s="397"/>
      <c r="GUF263" s="397"/>
      <c r="GUG263" s="397"/>
      <c r="GUH263" s="397"/>
      <c r="GUI263" s="397"/>
      <c r="GUJ263" s="397"/>
      <c r="GUK263" s="397"/>
      <c r="GUL263" s="397"/>
      <c r="GUM263" s="397"/>
      <c r="GUN263" s="397"/>
      <c r="GUO263" s="397"/>
      <c r="GUP263" s="397"/>
      <c r="GUQ263" s="397"/>
      <c r="GUR263" s="397"/>
      <c r="GUS263" s="397"/>
      <c r="GUT263" s="397"/>
      <c r="GUU263" s="397"/>
      <c r="GUV263" s="397"/>
      <c r="GUW263" s="397"/>
      <c r="GUX263" s="397"/>
      <c r="GUY263" s="397"/>
      <c r="GUZ263" s="397"/>
      <c r="GVA263" s="397"/>
      <c r="GVB263" s="397"/>
      <c r="GVC263" s="397"/>
      <c r="GVD263" s="397"/>
      <c r="GVE263" s="397"/>
      <c r="GVF263" s="397"/>
      <c r="GVG263" s="397"/>
      <c r="GVH263" s="397"/>
      <c r="GVI263" s="397"/>
      <c r="GVJ263" s="397"/>
      <c r="GVK263" s="397"/>
      <c r="GVL263" s="397"/>
      <c r="GVM263" s="397"/>
      <c r="GVN263" s="397"/>
      <c r="GVO263" s="397"/>
      <c r="GVP263" s="397"/>
      <c r="GVQ263" s="397"/>
      <c r="GVR263" s="397"/>
      <c r="GVS263" s="397"/>
      <c r="GVT263" s="397"/>
      <c r="GVU263" s="397"/>
      <c r="GVV263" s="397"/>
      <c r="GVW263" s="397"/>
      <c r="GVX263" s="397"/>
      <c r="GVY263" s="397"/>
      <c r="GVZ263" s="397"/>
      <c r="GWA263" s="397"/>
      <c r="GWB263" s="397"/>
      <c r="GWC263" s="397"/>
      <c r="GWH263" s="397"/>
      <c r="GWI263" s="397"/>
      <c r="GWJ263" s="397"/>
      <c r="GWK263" s="397"/>
      <c r="GWL263" s="397"/>
      <c r="GWM263" s="397"/>
      <c r="GWN263" s="397"/>
      <c r="GWO263" s="397"/>
      <c r="GWP263" s="397"/>
      <c r="GWQ263" s="397"/>
      <c r="GWR263" s="397"/>
      <c r="GYJ263" s="397"/>
      <c r="GYK263" s="397"/>
      <c r="GYL263" s="397"/>
      <c r="GYM263" s="397"/>
      <c r="GYN263" s="397"/>
      <c r="GYO263" s="397"/>
      <c r="GYP263" s="397"/>
      <c r="GYQ263" s="397"/>
      <c r="GYR263" s="397"/>
      <c r="GYS263" s="397"/>
      <c r="GYT263" s="397"/>
      <c r="GYU263" s="397"/>
      <c r="GYV263" s="397"/>
      <c r="GYW263" s="397"/>
      <c r="GYX263" s="397"/>
      <c r="GYY263" s="397"/>
      <c r="GYZ263" s="397"/>
      <c r="GZA263" s="397"/>
      <c r="GZB263" s="397"/>
      <c r="GZC263" s="397"/>
      <c r="GZD263" s="397"/>
      <c r="GZE263" s="397"/>
      <c r="GZF263" s="397"/>
      <c r="GZG263" s="397"/>
      <c r="GZH263" s="397"/>
      <c r="GZI263" s="397"/>
      <c r="GZJ263" s="397"/>
      <c r="GZK263" s="397"/>
      <c r="GZL263" s="397"/>
      <c r="GZM263" s="397"/>
      <c r="GZN263" s="397"/>
      <c r="GZO263" s="397"/>
      <c r="GZP263" s="397"/>
      <c r="GZQ263" s="397"/>
      <c r="GZR263" s="397"/>
      <c r="GZS263" s="397"/>
      <c r="GZT263" s="397"/>
      <c r="GZU263" s="397"/>
      <c r="GZV263" s="397"/>
      <c r="GZW263" s="397"/>
      <c r="GZX263" s="397"/>
      <c r="GZY263" s="397"/>
      <c r="GZZ263" s="397"/>
      <c r="HAA263" s="397"/>
      <c r="HAB263" s="397"/>
      <c r="HAC263" s="397"/>
      <c r="HAD263" s="397"/>
      <c r="HAE263" s="397"/>
      <c r="HAF263" s="397"/>
      <c r="HAG263" s="397"/>
      <c r="HAH263" s="397"/>
      <c r="HAI263" s="397"/>
      <c r="HAJ263" s="397"/>
      <c r="HAK263" s="397"/>
      <c r="HAL263" s="397"/>
      <c r="HAM263" s="397"/>
      <c r="HAN263" s="397"/>
      <c r="HAO263" s="397"/>
      <c r="HAP263" s="397"/>
      <c r="HAQ263" s="397"/>
      <c r="HAR263" s="397"/>
      <c r="HAS263" s="397"/>
      <c r="HAT263" s="397"/>
      <c r="HAU263" s="397"/>
      <c r="HAV263" s="397"/>
      <c r="HAW263" s="397"/>
      <c r="HAX263" s="397"/>
      <c r="HAY263" s="397"/>
      <c r="HAZ263" s="397"/>
      <c r="HBA263" s="397"/>
      <c r="HBB263" s="397"/>
      <c r="HBC263" s="397"/>
      <c r="HBD263" s="397"/>
      <c r="HBE263" s="397"/>
      <c r="HBF263" s="397"/>
      <c r="HBG263" s="397"/>
      <c r="HBH263" s="397"/>
      <c r="HBI263" s="397"/>
      <c r="HBJ263" s="397"/>
      <c r="HBK263" s="397"/>
      <c r="HBL263" s="397"/>
      <c r="HBM263" s="397"/>
      <c r="HBN263" s="397"/>
      <c r="HBO263" s="397"/>
      <c r="HBP263" s="397"/>
      <c r="HBQ263" s="397"/>
      <c r="HBR263" s="397"/>
      <c r="HBS263" s="397"/>
      <c r="HBT263" s="397"/>
      <c r="HBU263" s="397"/>
      <c r="HBV263" s="397"/>
      <c r="HBW263" s="397"/>
      <c r="HBX263" s="397"/>
      <c r="HBY263" s="397"/>
      <c r="HBZ263" s="397"/>
      <c r="HCA263" s="397"/>
      <c r="HCB263" s="397"/>
      <c r="HCC263" s="397"/>
      <c r="HCD263" s="397"/>
      <c r="HCE263" s="397"/>
      <c r="HCF263" s="397"/>
      <c r="HCG263" s="397"/>
      <c r="HCH263" s="397"/>
      <c r="HCI263" s="397"/>
      <c r="HCJ263" s="397"/>
      <c r="HCK263" s="397"/>
      <c r="HCL263" s="397"/>
      <c r="HCM263" s="397"/>
      <c r="HCN263" s="397"/>
      <c r="HCO263" s="397"/>
      <c r="HCP263" s="397"/>
      <c r="HCQ263" s="397"/>
      <c r="HCR263" s="397"/>
      <c r="HCS263" s="397"/>
      <c r="HCT263" s="397"/>
      <c r="HCU263" s="397"/>
      <c r="HCV263" s="397"/>
      <c r="HCW263" s="397"/>
      <c r="HCX263" s="397"/>
      <c r="HCY263" s="397"/>
      <c r="HCZ263" s="397"/>
      <c r="HDA263" s="397"/>
      <c r="HDB263" s="397"/>
      <c r="HDC263" s="397"/>
      <c r="HDD263" s="397"/>
      <c r="HDE263" s="397"/>
      <c r="HDF263" s="397"/>
      <c r="HDG263" s="397"/>
      <c r="HDH263" s="397"/>
      <c r="HDI263" s="397"/>
      <c r="HDJ263" s="397"/>
      <c r="HDK263" s="397"/>
      <c r="HDL263" s="397"/>
      <c r="HDM263" s="397"/>
      <c r="HDN263" s="397"/>
      <c r="HDO263" s="397"/>
      <c r="HDP263" s="397"/>
      <c r="HDQ263" s="397"/>
      <c r="HDR263" s="397"/>
      <c r="HDS263" s="397"/>
      <c r="HDT263" s="397"/>
      <c r="HDU263" s="397"/>
      <c r="HDV263" s="397"/>
      <c r="HDW263" s="397"/>
      <c r="HDX263" s="397"/>
      <c r="HDY263" s="397"/>
      <c r="HDZ263" s="397"/>
      <c r="HEA263" s="397"/>
      <c r="HEB263" s="397"/>
      <c r="HEC263" s="397"/>
      <c r="HED263" s="397"/>
      <c r="HEE263" s="397"/>
      <c r="HEF263" s="397"/>
      <c r="HEG263" s="397"/>
      <c r="HEH263" s="397"/>
      <c r="HEI263" s="397"/>
      <c r="HEJ263" s="397"/>
      <c r="HEK263" s="397"/>
      <c r="HEL263" s="397"/>
      <c r="HEM263" s="397"/>
      <c r="HEN263" s="397"/>
      <c r="HEO263" s="397"/>
      <c r="HEP263" s="397"/>
      <c r="HEQ263" s="397"/>
      <c r="HER263" s="397"/>
      <c r="HES263" s="397"/>
      <c r="HET263" s="397"/>
      <c r="HEU263" s="397"/>
      <c r="HEV263" s="397"/>
      <c r="HEW263" s="397"/>
      <c r="HEX263" s="397"/>
      <c r="HEY263" s="397"/>
      <c r="HEZ263" s="397"/>
      <c r="HFA263" s="397"/>
      <c r="HFB263" s="397"/>
      <c r="HFC263" s="397"/>
      <c r="HFD263" s="397"/>
      <c r="HFE263" s="397"/>
      <c r="HFF263" s="397"/>
      <c r="HFG263" s="397"/>
      <c r="HFH263" s="397"/>
      <c r="HFI263" s="397"/>
      <c r="HFJ263" s="397"/>
      <c r="HFK263" s="397"/>
      <c r="HFL263" s="397"/>
      <c r="HFM263" s="397"/>
      <c r="HFN263" s="397"/>
      <c r="HFO263" s="397"/>
      <c r="HFP263" s="397"/>
      <c r="HFQ263" s="397"/>
      <c r="HFR263" s="397"/>
      <c r="HFS263" s="397"/>
      <c r="HFT263" s="397"/>
      <c r="HFU263" s="397"/>
      <c r="HFV263" s="397"/>
      <c r="HFW263" s="397"/>
      <c r="HFX263" s="397"/>
      <c r="HFY263" s="397"/>
      <c r="HGD263" s="397"/>
      <c r="HGE263" s="397"/>
      <c r="HGF263" s="397"/>
      <c r="HGG263" s="397"/>
      <c r="HGH263" s="397"/>
      <c r="HGI263" s="397"/>
      <c r="HGJ263" s="397"/>
      <c r="HGK263" s="397"/>
      <c r="HGL263" s="397"/>
      <c r="HGM263" s="397"/>
      <c r="HGN263" s="397"/>
      <c r="HIF263" s="397"/>
      <c r="HIG263" s="397"/>
      <c r="HIH263" s="397"/>
      <c r="HII263" s="397"/>
      <c r="HIJ263" s="397"/>
      <c r="HIK263" s="397"/>
      <c r="HIL263" s="397"/>
      <c r="HIM263" s="397"/>
      <c r="HIN263" s="397"/>
      <c r="HIO263" s="397"/>
      <c r="HIP263" s="397"/>
      <c r="HIQ263" s="397"/>
      <c r="HIR263" s="397"/>
      <c r="HIS263" s="397"/>
      <c r="HIT263" s="397"/>
      <c r="HIU263" s="397"/>
      <c r="HIV263" s="397"/>
      <c r="HIW263" s="397"/>
      <c r="HIX263" s="397"/>
      <c r="HIY263" s="397"/>
      <c r="HIZ263" s="397"/>
      <c r="HJA263" s="397"/>
      <c r="HJB263" s="397"/>
      <c r="HJC263" s="397"/>
      <c r="HJD263" s="397"/>
      <c r="HJE263" s="397"/>
      <c r="HJF263" s="397"/>
      <c r="HJG263" s="397"/>
      <c r="HJH263" s="397"/>
      <c r="HJI263" s="397"/>
      <c r="HJJ263" s="397"/>
      <c r="HJK263" s="397"/>
      <c r="HJL263" s="397"/>
      <c r="HJM263" s="397"/>
      <c r="HJN263" s="397"/>
      <c r="HJO263" s="397"/>
      <c r="HJP263" s="397"/>
      <c r="HJQ263" s="397"/>
      <c r="HJR263" s="397"/>
      <c r="HJS263" s="397"/>
      <c r="HJT263" s="397"/>
      <c r="HJU263" s="397"/>
      <c r="HJV263" s="397"/>
      <c r="HJW263" s="397"/>
      <c r="HJX263" s="397"/>
      <c r="HJY263" s="397"/>
      <c r="HJZ263" s="397"/>
      <c r="HKA263" s="397"/>
      <c r="HKB263" s="397"/>
      <c r="HKC263" s="397"/>
      <c r="HKD263" s="397"/>
      <c r="HKE263" s="397"/>
      <c r="HKF263" s="397"/>
      <c r="HKG263" s="397"/>
      <c r="HKH263" s="397"/>
      <c r="HKI263" s="397"/>
      <c r="HKJ263" s="397"/>
      <c r="HKK263" s="397"/>
      <c r="HKL263" s="397"/>
      <c r="HKM263" s="397"/>
      <c r="HKN263" s="397"/>
      <c r="HKO263" s="397"/>
      <c r="HKP263" s="397"/>
      <c r="HKQ263" s="397"/>
      <c r="HKR263" s="397"/>
      <c r="HKS263" s="397"/>
      <c r="HKT263" s="397"/>
      <c r="HKU263" s="397"/>
      <c r="HKV263" s="397"/>
      <c r="HKW263" s="397"/>
      <c r="HKX263" s="397"/>
      <c r="HKY263" s="397"/>
      <c r="HKZ263" s="397"/>
      <c r="HLA263" s="397"/>
      <c r="HLB263" s="397"/>
      <c r="HLC263" s="397"/>
      <c r="HLD263" s="397"/>
      <c r="HLE263" s="397"/>
      <c r="HLF263" s="397"/>
      <c r="HLG263" s="397"/>
      <c r="HLH263" s="397"/>
      <c r="HLI263" s="397"/>
      <c r="HLJ263" s="397"/>
      <c r="HLK263" s="397"/>
      <c r="HLL263" s="397"/>
      <c r="HLM263" s="397"/>
      <c r="HLN263" s="397"/>
      <c r="HLO263" s="397"/>
      <c r="HLP263" s="397"/>
      <c r="HLQ263" s="397"/>
      <c r="HLR263" s="397"/>
      <c r="HLS263" s="397"/>
      <c r="HLT263" s="397"/>
      <c r="HLU263" s="397"/>
      <c r="HLV263" s="397"/>
      <c r="HLW263" s="397"/>
      <c r="HLX263" s="397"/>
      <c r="HLY263" s="397"/>
      <c r="HLZ263" s="397"/>
      <c r="HMA263" s="397"/>
      <c r="HMB263" s="397"/>
      <c r="HMC263" s="397"/>
      <c r="HMD263" s="397"/>
      <c r="HME263" s="397"/>
      <c r="HMF263" s="397"/>
      <c r="HMG263" s="397"/>
      <c r="HMH263" s="397"/>
      <c r="HMI263" s="397"/>
      <c r="HMJ263" s="397"/>
      <c r="HMK263" s="397"/>
      <c r="HML263" s="397"/>
      <c r="HMM263" s="397"/>
      <c r="HMN263" s="397"/>
      <c r="HMO263" s="397"/>
      <c r="HMP263" s="397"/>
      <c r="HMQ263" s="397"/>
      <c r="HMR263" s="397"/>
      <c r="HMS263" s="397"/>
      <c r="HMT263" s="397"/>
      <c r="HMU263" s="397"/>
      <c r="HMV263" s="397"/>
      <c r="HMW263" s="397"/>
      <c r="HMX263" s="397"/>
      <c r="HMY263" s="397"/>
      <c r="HMZ263" s="397"/>
      <c r="HNA263" s="397"/>
      <c r="HNB263" s="397"/>
      <c r="HNC263" s="397"/>
      <c r="HND263" s="397"/>
      <c r="HNE263" s="397"/>
      <c r="HNF263" s="397"/>
      <c r="HNG263" s="397"/>
      <c r="HNH263" s="397"/>
      <c r="HNI263" s="397"/>
      <c r="HNJ263" s="397"/>
      <c r="HNK263" s="397"/>
      <c r="HNL263" s="397"/>
      <c r="HNM263" s="397"/>
      <c r="HNN263" s="397"/>
      <c r="HNO263" s="397"/>
      <c r="HNP263" s="397"/>
      <c r="HNQ263" s="397"/>
      <c r="HNR263" s="397"/>
      <c r="HNS263" s="397"/>
      <c r="HNT263" s="397"/>
      <c r="HNU263" s="397"/>
      <c r="HNV263" s="397"/>
      <c r="HNW263" s="397"/>
      <c r="HNX263" s="397"/>
      <c r="HNY263" s="397"/>
      <c r="HNZ263" s="397"/>
      <c r="HOA263" s="397"/>
      <c r="HOB263" s="397"/>
      <c r="HOC263" s="397"/>
      <c r="HOD263" s="397"/>
      <c r="HOE263" s="397"/>
      <c r="HOF263" s="397"/>
      <c r="HOG263" s="397"/>
      <c r="HOH263" s="397"/>
      <c r="HOI263" s="397"/>
      <c r="HOJ263" s="397"/>
      <c r="HOK263" s="397"/>
      <c r="HOL263" s="397"/>
      <c r="HOM263" s="397"/>
      <c r="HON263" s="397"/>
      <c r="HOO263" s="397"/>
      <c r="HOP263" s="397"/>
      <c r="HOQ263" s="397"/>
      <c r="HOR263" s="397"/>
      <c r="HOS263" s="397"/>
      <c r="HOT263" s="397"/>
      <c r="HOU263" s="397"/>
      <c r="HOV263" s="397"/>
      <c r="HOW263" s="397"/>
      <c r="HOX263" s="397"/>
      <c r="HOY263" s="397"/>
      <c r="HOZ263" s="397"/>
      <c r="HPA263" s="397"/>
      <c r="HPB263" s="397"/>
      <c r="HPC263" s="397"/>
      <c r="HPD263" s="397"/>
      <c r="HPE263" s="397"/>
      <c r="HPF263" s="397"/>
      <c r="HPG263" s="397"/>
      <c r="HPH263" s="397"/>
      <c r="HPI263" s="397"/>
      <c r="HPJ263" s="397"/>
      <c r="HPK263" s="397"/>
      <c r="HPL263" s="397"/>
      <c r="HPM263" s="397"/>
      <c r="HPN263" s="397"/>
      <c r="HPO263" s="397"/>
      <c r="HPP263" s="397"/>
      <c r="HPQ263" s="397"/>
      <c r="HPR263" s="397"/>
      <c r="HPS263" s="397"/>
      <c r="HPT263" s="397"/>
      <c r="HPU263" s="397"/>
      <c r="HPZ263" s="397"/>
      <c r="HQA263" s="397"/>
      <c r="HQB263" s="397"/>
      <c r="HQC263" s="397"/>
      <c r="HQD263" s="397"/>
      <c r="HQE263" s="397"/>
      <c r="HQF263" s="397"/>
      <c r="HQG263" s="397"/>
      <c r="HQH263" s="397"/>
      <c r="HQI263" s="397"/>
      <c r="HQJ263" s="397"/>
      <c r="HSB263" s="397"/>
      <c r="HSC263" s="397"/>
      <c r="HSD263" s="397"/>
      <c r="HSE263" s="397"/>
      <c r="HSF263" s="397"/>
      <c r="HSG263" s="397"/>
      <c r="HSH263" s="397"/>
      <c r="HSI263" s="397"/>
      <c r="HSJ263" s="397"/>
      <c r="HSK263" s="397"/>
      <c r="HSL263" s="397"/>
      <c r="HSM263" s="397"/>
      <c r="HSN263" s="397"/>
      <c r="HSO263" s="397"/>
      <c r="HSP263" s="397"/>
      <c r="HSQ263" s="397"/>
      <c r="HSR263" s="397"/>
      <c r="HSS263" s="397"/>
      <c r="HST263" s="397"/>
      <c r="HSU263" s="397"/>
      <c r="HSV263" s="397"/>
      <c r="HSW263" s="397"/>
      <c r="HSX263" s="397"/>
      <c r="HSY263" s="397"/>
      <c r="HSZ263" s="397"/>
      <c r="HTA263" s="397"/>
      <c r="HTB263" s="397"/>
      <c r="HTC263" s="397"/>
      <c r="HTD263" s="397"/>
      <c r="HTE263" s="397"/>
      <c r="HTF263" s="397"/>
      <c r="HTG263" s="397"/>
      <c r="HTH263" s="397"/>
      <c r="HTI263" s="397"/>
      <c r="HTJ263" s="397"/>
      <c r="HTK263" s="397"/>
      <c r="HTL263" s="397"/>
      <c r="HTM263" s="397"/>
      <c r="HTN263" s="397"/>
      <c r="HTO263" s="397"/>
      <c r="HTP263" s="397"/>
      <c r="HTQ263" s="397"/>
      <c r="HTR263" s="397"/>
      <c r="HTS263" s="397"/>
      <c r="HTT263" s="397"/>
      <c r="HTU263" s="397"/>
      <c r="HTV263" s="397"/>
      <c r="HTW263" s="397"/>
      <c r="HTX263" s="397"/>
      <c r="HTY263" s="397"/>
      <c r="HTZ263" s="397"/>
      <c r="HUA263" s="397"/>
      <c r="HUB263" s="397"/>
      <c r="HUC263" s="397"/>
      <c r="HUD263" s="397"/>
      <c r="HUE263" s="397"/>
      <c r="HUF263" s="397"/>
      <c r="HUG263" s="397"/>
      <c r="HUH263" s="397"/>
      <c r="HUI263" s="397"/>
      <c r="HUJ263" s="397"/>
      <c r="HUK263" s="397"/>
      <c r="HUL263" s="397"/>
      <c r="HUM263" s="397"/>
      <c r="HUN263" s="397"/>
      <c r="HUO263" s="397"/>
      <c r="HUP263" s="397"/>
      <c r="HUQ263" s="397"/>
      <c r="HUR263" s="397"/>
      <c r="HUS263" s="397"/>
      <c r="HUT263" s="397"/>
      <c r="HUU263" s="397"/>
      <c r="HUV263" s="397"/>
      <c r="HUW263" s="397"/>
      <c r="HUX263" s="397"/>
      <c r="HUY263" s="397"/>
      <c r="HUZ263" s="397"/>
      <c r="HVA263" s="397"/>
      <c r="HVB263" s="397"/>
      <c r="HVC263" s="397"/>
      <c r="HVD263" s="397"/>
      <c r="HVE263" s="397"/>
      <c r="HVF263" s="397"/>
      <c r="HVG263" s="397"/>
      <c r="HVH263" s="397"/>
      <c r="HVI263" s="397"/>
      <c r="HVJ263" s="397"/>
      <c r="HVK263" s="397"/>
      <c r="HVL263" s="397"/>
      <c r="HVM263" s="397"/>
      <c r="HVN263" s="397"/>
      <c r="HVO263" s="397"/>
      <c r="HVP263" s="397"/>
      <c r="HVQ263" s="397"/>
      <c r="HVR263" s="397"/>
      <c r="HVS263" s="397"/>
      <c r="HVT263" s="397"/>
      <c r="HVU263" s="397"/>
      <c r="HVV263" s="397"/>
      <c r="HVW263" s="397"/>
      <c r="HVX263" s="397"/>
      <c r="HVY263" s="397"/>
      <c r="HVZ263" s="397"/>
      <c r="HWA263" s="397"/>
      <c r="HWB263" s="397"/>
      <c r="HWC263" s="397"/>
      <c r="HWD263" s="397"/>
      <c r="HWE263" s="397"/>
      <c r="HWF263" s="397"/>
      <c r="HWG263" s="397"/>
      <c r="HWH263" s="397"/>
      <c r="HWI263" s="397"/>
      <c r="HWJ263" s="397"/>
      <c r="HWK263" s="397"/>
      <c r="HWL263" s="397"/>
      <c r="HWM263" s="397"/>
      <c r="HWN263" s="397"/>
      <c r="HWO263" s="397"/>
      <c r="HWP263" s="397"/>
      <c r="HWQ263" s="397"/>
      <c r="HWR263" s="397"/>
      <c r="HWS263" s="397"/>
      <c r="HWT263" s="397"/>
      <c r="HWU263" s="397"/>
      <c r="HWV263" s="397"/>
      <c r="HWW263" s="397"/>
      <c r="HWX263" s="397"/>
      <c r="HWY263" s="397"/>
      <c r="HWZ263" s="397"/>
      <c r="HXA263" s="397"/>
      <c r="HXB263" s="397"/>
      <c r="HXC263" s="397"/>
      <c r="HXD263" s="397"/>
      <c r="HXE263" s="397"/>
      <c r="HXF263" s="397"/>
      <c r="HXG263" s="397"/>
      <c r="HXH263" s="397"/>
      <c r="HXI263" s="397"/>
      <c r="HXJ263" s="397"/>
      <c r="HXK263" s="397"/>
      <c r="HXL263" s="397"/>
      <c r="HXM263" s="397"/>
      <c r="HXN263" s="397"/>
      <c r="HXO263" s="397"/>
      <c r="HXP263" s="397"/>
      <c r="HXQ263" s="397"/>
      <c r="HXR263" s="397"/>
      <c r="HXS263" s="397"/>
      <c r="HXT263" s="397"/>
      <c r="HXU263" s="397"/>
      <c r="HXV263" s="397"/>
      <c r="HXW263" s="397"/>
      <c r="HXX263" s="397"/>
      <c r="HXY263" s="397"/>
      <c r="HXZ263" s="397"/>
      <c r="HYA263" s="397"/>
      <c r="HYB263" s="397"/>
      <c r="HYC263" s="397"/>
      <c r="HYD263" s="397"/>
      <c r="HYE263" s="397"/>
      <c r="HYF263" s="397"/>
      <c r="HYG263" s="397"/>
      <c r="HYH263" s="397"/>
      <c r="HYI263" s="397"/>
      <c r="HYJ263" s="397"/>
      <c r="HYK263" s="397"/>
      <c r="HYL263" s="397"/>
      <c r="HYM263" s="397"/>
      <c r="HYN263" s="397"/>
      <c r="HYO263" s="397"/>
      <c r="HYP263" s="397"/>
      <c r="HYQ263" s="397"/>
      <c r="HYR263" s="397"/>
      <c r="HYS263" s="397"/>
      <c r="HYT263" s="397"/>
      <c r="HYU263" s="397"/>
      <c r="HYV263" s="397"/>
      <c r="HYW263" s="397"/>
      <c r="HYX263" s="397"/>
      <c r="HYY263" s="397"/>
      <c r="HYZ263" s="397"/>
      <c r="HZA263" s="397"/>
      <c r="HZB263" s="397"/>
      <c r="HZC263" s="397"/>
      <c r="HZD263" s="397"/>
      <c r="HZE263" s="397"/>
      <c r="HZF263" s="397"/>
      <c r="HZG263" s="397"/>
      <c r="HZH263" s="397"/>
      <c r="HZI263" s="397"/>
      <c r="HZJ263" s="397"/>
      <c r="HZK263" s="397"/>
      <c r="HZL263" s="397"/>
      <c r="HZM263" s="397"/>
      <c r="HZN263" s="397"/>
      <c r="HZO263" s="397"/>
      <c r="HZP263" s="397"/>
      <c r="HZQ263" s="397"/>
      <c r="HZV263" s="397"/>
      <c r="HZW263" s="397"/>
      <c r="HZX263" s="397"/>
      <c r="HZY263" s="397"/>
      <c r="HZZ263" s="397"/>
      <c r="IAA263" s="397"/>
      <c r="IAB263" s="397"/>
      <c r="IAC263" s="397"/>
      <c r="IAD263" s="397"/>
      <c r="IAE263" s="397"/>
      <c r="IAF263" s="397"/>
      <c r="IBX263" s="397"/>
      <c r="IBY263" s="397"/>
      <c r="IBZ263" s="397"/>
      <c r="ICA263" s="397"/>
      <c r="ICB263" s="397"/>
      <c r="ICC263" s="397"/>
      <c r="ICD263" s="397"/>
      <c r="ICE263" s="397"/>
      <c r="ICF263" s="397"/>
      <c r="ICG263" s="397"/>
      <c r="ICH263" s="397"/>
      <c r="ICI263" s="397"/>
      <c r="ICJ263" s="397"/>
      <c r="ICK263" s="397"/>
      <c r="ICL263" s="397"/>
      <c r="ICM263" s="397"/>
      <c r="ICN263" s="397"/>
      <c r="ICO263" s="397"/>
      <c r="ICP263" s="397"/>
      <c r="ICQ263" s="397"/>
      <c r="ICR263" s="397"/>
      <c r="ICS263" s="397"/>
      <c r="ICT263" s="397"/>
      <c r="ICU263" s="397"/>
      <c r="ICV263" s="397"/>
      <c r="ICW263" s="397"/>
      <c r="ICX263" s="397"/>
      <c r="ICY263" s="397"/>
      <c r="ICZ263" s="397"/>
      <c r="IDA263" s="397"/>
      <c r="IDB263" s="397"/>
      <c r="IDC263" s="397"/>
      <c r="IDD263" s="397"/>
      <c r="IDE263" s="397"/>
      <c r="IDF263" s="397"/>
      <c r="IDG263" s="397"/>
      <c r="IDH263" s="397"/>
      <c r="IDI263" s="397"/>
      <c r="IDJ263" s="397"/>
      <c r="IDK263" s="397"/>
      <c r="IDL263" s="397"/>
      <c r="IDM263" s="397"/>
      <c r="IDN263" s="397"/>
      <c r="IDO263" s="397"/>
      <c r="IDP263" s="397"/>
      <c r="IDQ263" s="397"/>
      <c r="IDR263" s="397"/>
      <c r="IDS263" s="397"/>
      <c r="IDT263" s="397"/>
      <c r="IDU263" s="397"/>
      <c r="IDV263" s="397"/>
      <c r="IDW263" s="397"/>
      <c r="IDX263" s="397"/>
      <c r="IDY263" s="397"/>
      <c r="IDZ263" s="397"/>
      <c r="IEA263" s="397"/>
      <c r="IEB263" s="397"/>
      <c r="IEC263" s="397"/>
      <c r="IED263" s="397"/>
      <c r="IEE263" s="397"/>
      <c r="IEF263" s="397"/>
      <c r="IEG263" s="397"/>
      <c r="IEH263" s="397"/>
      <c r="IEI263" s="397"/>
      <c r="IEJ263" s="397"/>
      <c r="IEK263" s="397"/>
      <c r="IEL263" s="397"/>
      <c r="IEM263" s="397"/>
      <c r="IEN263" s="397"/>
      <c r="IEO263" s="397"/>
      <c r="IEP263" s="397"/>
      <c r="IEQ263" s="397"/>
      <c r="IER263" s="397"/>
      <c r="IES263" s="397"/>
      <c r="IET263" s="397"/>
      <c r="IEU263" s="397"/>
      <c r="IEV263" s="397"/>
      <c r="IEW263" s="397"/>
      <c r="IEX263" s="397"/>
      <c r="IEY263" s="397"/>
      <c r="IEZ263" s="397"/>
      <c r="IFA263" s="397"/>
      <c r="IFB263" s="397"/>
      <c r="IFC263" s="397"/>
      <c r="IFD263" s="397"/>
      <c r="IFE263" s="397"/>
      <c r="IFF263" s="397"/>
      <c r="IFG263" s="397"/>
      <c r="IFH263" s="397"/>
      <c r="IFI263" s="397"/>
      <c r="IFJ263" s="397"/>
      <c r="IFK263" s="397"/>
      <c r="IFL263" s="397"/>
      <c r="IFM263" s="397"/>
      <c r="IFN263" s="397"/>
      <c r="IFO263" s="397"/>
      <c r="IFP263" s="397"/>
      <c r="IFQ263" s="397"/>
      <c r="IFR263" s="397"/>
      <c r="IFS263" s="397"/>
      <c r="IFT263" s="397"/>
      <c r="IFU263" s="397"/>
      <c r="IFV263" s="397"/>
      <c r="IFW263" s="397"/>
      <c r="IFX263" s="397"/>
      <c r="IFY263" s="397"/>
      <c r="IFZ263" s="397"/>
      <c r="IGA263" s="397"/>
      <c r="IGB263" s="397"/>
      <c r="IGC263" s="397"/>
      <c r="IGD263" s="397"/>
      <c r="IGE263" s="397"/>
      <c r="IGF263" s="397"/>
      <c r="IGG263" s="397"/>
      <c r="IGH263" s="397"/>
      <c r="IGI263" s="397"/>
      <c r="IGJ263" s="397"/>
      <c r="IGK263" s="397"/>
      <c r="IGL263" s="397"/>
      <c r="IGM263" s="397"/>
      <c r="IGN263" s="397"/>
      <c r="IGO263" s="397"/>
      <c r="IGP263" s="397"/>
      <c r="IGQ263" s="397"/>
      <c r="IGR263" s="397"/>
      <c r="IGS263" s="397"/>
      <c r="IGT263" s="397"/>
      <c r="IGU263" s="397"/>
      <c r="IGV263" s="397"/>
      <c r="IGW263" s="397"/>
      <c r="IGX263" s="397"/>
      <c r="IGY263" s="397"/>
      <c r="IGZ263" s="397"/>
      <c r="IHA263" s="397"/>
      <c r="IHB263" s="397"/>
      <c r="IHC263" s="397"/>
      <c r="IHD263" s="397"/>
      <c r="IHE263" s="397"/>
      <c r="IHF263" s="397"/>
      <c r="IHG263" s="397"/>
      <c r="IHH263" s="397"/>
      <c r="IHI263" s="397"/>
      <c r="IHJ263" s="397"/>
      <c r="IHK263" s="397"/>
      <c r="IHL263" s="397"/>
      <c r="IHM263" s="397"/>
      <c r="IHN263" s="397"/>
      <c r="IHO263" s="397"/>
      <c r="IHP263" s="397"/>
      <c r="IHQ263" s="397"/>
      <c r="IHR263" s="397"/>
      <c r="IHS263" s="397"/>
      <c r="IHT263" s="397"/>
      <c r="IHU263" s="397"/>
      <c r="IHV263" s="397"/>
      <c r="IHW263" s="397"/>
      <c r="IHX263" s="397"/>
      <c r="IHY263" s="397"/>
      <c r="IHZ263" s="397"/>
      <c r="IIA263" s="397"/>
      <c r="IIB263" s="397"/>
      <c r="IIC263" s="397"/>
      <c r="IID263" s="397"/>
      <c r="IIE263" s="397"/>
      <c r="IIF263" s="397"/>
      <c r="IIG263" s="397"/>
      <c r="IIH263" s="397"/>
      <c r="III263" s="397"/>
      <c r="IIJ263" s="397"/>
      <c r="IIK263" s="397"/>
      <c r="IIL263" s="397"/>
      <c r="IIM263" s="397"/>
      <c r="IIN263" s="397"/>
      <c r="IIO263" s="397"/>
      <c r="IIP263" s="397"/>
      <c r="IIQ263" s="397"/>
      <c r="IIR263" s="397"/>
      <c r="IIS263" s="397"/>
      <c r="IIT263" s="397"/>
      <c r="IIU263" s="397"/>
      <c r="IIV263" s="397"/>
      <c r="IIW263" s="397"/>
      <c r="IIX263" s="397"/>
      <c r="IIY263" s="397"/>
      <c r="IIZ263" s="397"/>
      <c r="IJA263" s="397"/>
      <c r="IJB263" s="397"/>
      <c r="IJC263" s="397"/>
      <c r="IJD263" s="397"/>
      <c r="IJE263" s="397"/>
      <c r="IJF263" s="397"/>
      <c r="IJG263" s="397"/>
      <c r="IJH263" s="397"/>
      <c r="IJI263" s="397"/>
      <c r="IJJ263" s="397"/>
      <c r="IJK263" s="397"/>
      <c r="IJL263" s="397"/>
      <c r="IJM263" s="397"/>
      <c r="IJR263" s="397"/>
      <c r="IJS263" s="397"/>
      <c r="IJT263" s="397"/>
      <c r="IJU263" s="397"/>
      <c r="IJV263" s="397"/>
      <c r="IJW263" s="397"/>
      <c r="IJX263" s="397"/>
      <c r="IJY263" s="397"/>
      <c r="IJZ263" s="397"/>
      <c r="IKA263" s="397"/>
      <c r="IKB263" s="397"/>
      <c r="ILT263" s="397"/>
      <c r="ILU263" s="397"/>
      <c r="ILV263" s="397"/>
      <c r="ILW263" s="397"/>
      <c r="ILX263" s="397"/>
      <c r="ILY263" s="397"/>
      <c r="ILZ263" s="397"/>
      <c r="IMA263" s="397"/>
      <c r="IMB263" s="397"/>
      <c r="IMC263" s="397"/>
      <c r="IMD263" s="397"/>
      <c r="IME263" s="397"/>
      <c r="IMF263" s="397"/>
      <c r="IMG263" s="397"/>
      <c r="IMH263" s="397"/>
      <c r="IMI263" s="397"/>
      <c r="IMJ263" s="397"/>
      <c r="IMK263" s="397"/>
      <c r="IML263" s="397"/>
      <c r="IMM263" s="397"/>
      <c r="IMN263" s="397"/>
      <c r="IMO263" s="397"/>
      <c r="IMP263" s="397"/>
      <c r="IMQ263" s="397"/>
      <c r="IMR263" s="397"/>
      <c r="IMS263" s="397"/>
      <c r="IMT263" s="397"/>
      <c r="IMU263" s="397"/>
      <c r="IMV263" s="397"/>
      <c r="IMW263" s="397"/>
      <c r="IMX263" s="397"/>
      <c r="IMY263" s="397"/>
      <c r="IMZ263" s="397"/>
      <c r="INA263" s="397"/>
      <c r="INB263" s="397"/>
      <c r="INC263" s="397"/>
      <c r="IND263" s="397"/>
      <c r="INE263" s="397"/>
      <c r="INF263" s="397"/>
      <c r="ING263" s="397"/>
      <c r="INH263" s="397"/>
      <c r="INI263" s="397"/>
      <c r="INJ263" s="397"/>
      <c r="INK263" s="397"/>
      <c r="INL263" s="397"/>
      <c r="INM263" s="397"/>
      <c r="INN263" s="397"/>
      <c r="INO263" s="397"/>
      <c r="INP263" s="397"/>
      <c r="INQ263" s="397"/>
      <c r="INR263" s="397"/>
      <c r="INS263" s="397"/>
      <c r="INT263" s="397"/>
      <c r="INU263" s="397"/>
      <c r="INV263" s="397"/>
      <c r="INW263" s="397"/>
      <c r="INX263" s="397"/>
      <c r="INY263" s="397"/>
      <c r="INZ263" s="397"/>
      <c r="IOA263" s="397"/>
      <c r="IOB263" s="397"/>
      <c r="IOC263" s="397"/>
      <c r="IOD263" s="397"/>
      <c r="IOE263" s="397"/>
      <c r="IOF263" s="397"/>
      <c r="IOG263" s="397"/>
      <c r="IOH263" s="397"/>
      <c r="IOI263" s="397"/>
      <c r="IOJ263" s="397"/>
      <c r="IOK263" s="397"/>
      <c r="IOL263" s="397"/>
      <c r="IOM263" s="397"/>
      <c r="ION263" s="397"/>
      <c r="IOO263" s="397"/>
      <c r="IOP263" s="397"/>
      <c r="IOQ263" s="397"/>
      <c r="IOR263" s="397"/>
      <c r="IOS263" s="397"/>
      <c r="IOT263" s="397"/>
      <c r="IOU263" s="397"/>
      <c r="IOV263" s="397"/>
      <c r="IOW263" s="397"/>
      <c r="IOX263" s="397"/>
      <c r="IOY263" s="397"/>
      <c r="IOZ263" s="397"/>
      <c r="IPA263" s="397"/>
      <c r="IPB263" s="397"/>
      <c r="IPC263" s="397"/>
      <c r="IPD263" s="397"/>
      <c r="IPE263" s="397"/>
      <c r="IPF263" s="397"/>
      <c r="IPG263" s="397"/>
      <c r="IPH263" s="397"/>
      <c r="IPI263" s="397"/>
      <c r="IPJ263" s="397"/>
      <c r="IPK263" s="397"/>
      <c r="IPL263" s="397"/>
      <c r="IPM263" s="397"/>
      <c r="IPN263" s="397"/>
      <c r="IPO263" s="397"/>
      <c r="IPP263" s="397"/>
      <c r="IPQ263" s="397"/>
      <c r="IPR263" s="397"/>
      <c r="IPS263" s="397"/>
      <c r="IPT263" s="397"/>
      <c r="IPU263" s="397"/>
      <c r="IPV263" s="397"/>
      <c r="IPW263" s="397"/>
      <c r="IPX263" s="397"/>
      <c r="IPY263" s="397"/>
      <c r="IPZ263" s="397"/>
      <c r="IQA263" s="397"/>
      <c r="IQB263" s="397"/>
      <c r="IQC263" s="397"/>
      <c r="IQD263" s="397"/>
      <c r="IQE263" s="397"/>
      <c r="IQF263" s="397"/>
      <c r="IQG263" s="397"/>
      <c r="IQH263" s="397"/>
      <c r="IQI263" s="397"/>
      <c r="IQJ263" s="397"/>
      <c r="IQK263" s="397"/>
      <c r="IQL263" s="397"/>
      <c r="IQM263" s="397"/>
      <c r="IQN263" s="397"/>
      <c r="IQO263" s="397"/>
      <c r="IQP263" s="397"/>
      <c r="IQQ263" s="397"/>
      <c r="IQR263" s="397"/>
      <c r="IQS263" s="397"/>
      <c r="IQT263" s="397"/>
      <c r="IQU263" s="397"/>
      <c r="IQV263" s="397"/>
      <c r="IQW263" s="397"/>
      <c r="IQX263" s="397"/>
      <c r="IQY263" s="397"/>
      <c r="IQZ263" s="397"/>
      <c r="IRA263" s="397"/>
      <c r="IRB263" s="397"/>
      <c r="IRC263" s="397"/>
      <c r="IRD263" s="397"/>
      <c r="IRE263" s="397"/>
      <c r="IRF263" s="397"/>
      <c r="IRG263" s="397"/>
      <c r="IRH263" s="397"/>
      <c r="IRI263" s="397"/>
      <c r="IRJ263" s="397"/>
      <c r="IRK263" s="397"/>
      <c r="IRL263" s="397"/>
      <c r="IRM263" s="397"/>
      <c r="IRN263" s="397"/>
      <c r="IRO263" s="397"/>
      <c r="IRP263" s="397"/>
      <c r="IRQ263" s="397"/>
      <c r="IRR263" s="397"/>
      <c r="IRS263" s="397"/>
      <c r="IRT263" s="397"/>
      <c r="IRU263" s="397"/>
      <c r="IRV263" s="397"/>
      <c r="IRW263" s="397"/>
      <c r="IRX263" s="397"/>
      <c r="IRY263" s="397"/>
      <c r="IRZ263" s="397"/>
      <c r="ISA263" s="397"/>
      <c r="ISB263" s="397"/>
      <c r="ISC263" s="397"/>
      <c r="ISD263" s="397"/>
      <c r="ISE263" s="397"/>
      <c r="ISF263" s="397"/>
      <c r="ISG263" s="397"/>
      <c r="ISH263" s="397"/>
      <c r="ISI263" s="397"/>
      <c r="ISJ263" s="397"/>
      <c r="ISK263" s="397"/>
      <c r="ISL263" s="397"/>
      <c r="ISM263" s="397"/>
      <c r="ISN263" s="397"/>
      <c r="ISO263" s="397"/>
      <c r="ISP263" s="397"/>
      <c r="ISQ263" s="397"/>
      <c r="ISR263" s="397"/>
      <c r="ISS263" s="397"/>
      <c r="IST263" s="397"/>
      <c r="ISU263" s="397"/>
      <c r="ISV263" s="397"/>
      <c r="ISW263" s="397"/>
      <c r="ISX263" s="397"/>
      <c r="ISY263" s="397"/>
      <c r="ISZ263" s="397"/>
      <c r="ITA263" s="397"/>
      <c r="ITB263" s="397"/>
      <c r="ITC263" s="397"/>
      <c r="ITD263" s="397"/>
      <c r="ITE263" s="397"/>
      <c r="ITF263" s="397"/>
      <c r="ITG263" s="397"/>
      <c r="ITH263" s="397"/>
      <c r="ITI263" s="397"/>
      <c r="ITN263" s="397"/>
      <c r="ITO263" s="397"/>
      <c r="ITP263" s="397"/>
      <c r="ITQ263" s="397"/>
      <c r="ITR263" s="397"/>
      <c r="ITS263" s="397"/>
      <c r="ITT263" s="397"/>
      <c r="ITU263" s="397"/>
      <c r="ITV263" s="397"/>
      <c r="ITW263" s="397"/>
      <c r="ITX263" s="397"/>
      <c r="IVP263" s="397"/>
      <c r="IVQ263" s="397"/>
      <c r="IVR263" s="397"/>
      <c r="IVS263" s="397"/>
      <c r="IVT263" s="397"/>
      <c r="IVU263" s="397"/>
      <c r="IVV263" s="397"/>
      <c r="IVW263" s="397"/>
      <c r="IVX263" s="397"/>
      <c r="IVY263" s="397"/>
      <c r="IVZ263" s="397"/>
      <c r="IWA263" s="397"/>
      <c r="IWB263" s="397"/>
      <c r="IWC263" s="397"/>
      <c r="IWD263" s="397"/>
      <c r="IWE263" s="397"/>
      <c r="IWF263" s="397"/>
      <c r="IWG263" s="397"/>
      <c r="IWH263" s="397"/>
      <c r="IWI263" s="397"/>
      <c r="IWJ263" s="397"/>
      <c r="IWK263" s="397"/>
      <c r="IWL263" s="397"/>
      <c r="IWM263" s="397"/>
      <c r="IWN263" s="397"/>
      <c r="IWO263" s="397"/>
      <c r="IWP263" s="397"/>
      <c r="IWQ263" s="397"/>
      <c r="IWR263" s="397"/>
      <c r="IWS263" s="397"/>
      <c r="IWT263" s="397"/>
      <c r="IWU263" s="397"/>
      <c r="IWV263" s="397"/>
      <c r="IWW263" s="397"/>
      <c r="IWX263" s="397"/>
      <c r="IWY263" s="397"/>
      <c r="IWZ263" s="397"/>
      <c r="IXA263" s="397"/>
      <c r="IXB263" s="397"/>
      <c r="IXC263" s="397"/>
      <c r="IXD263" s="397"/>
      <c r="IXE263" s="397"/>
      <c r="IXF263" s="397"/>
      <c r="IXG263" s="397"/>
      <c r="IXH263" s="397"/>
      <c r="IXI263" s="397"/>
      <c r="IXJ263" s="397"/>
      <c r="IXK263" s="397"/>
      <c r="IXL263" s="397"/>
      <c r="IXM263" s="397"/>
      <c r="IXN263" s="397"/>
      <c r="IXO263" s="397"/>
      <c r="IXP263" s="397"/>
      <c r="IXQ263" s="397"/>
      <c r="IXR263" s="397"/>
      <c r="IXS263" s="397"/>
      <c r="IXT263" s="397"/>
      <c r="IXU263" s="397"/>
      <c r="IXV263" s="397"/>
      <c r="IXW263" s="397"/>
      <c r="IXX263" s="397"/>
      <c r="IXY263" s="397"/>
      <c r="IXZ263" s="397"/>
      <c r="IYA263" s="397"/>
      <c r="IYB263" s="397"/>
      <c r="IYC263" s="397"/>
      <c r="IYD263" s="397"/>
      <c r="IYE263" s="397"/>
      <c r="IYF263" s="397"/>
      <c r="IYG263" s="397"/>
      <c r="IYH263" s="397"/>
      <c r="IYI263" s="397"/>
      <c r="IYJ263" s="397"/>
      <c r="IYK263" s="397"/>
      <c r="IYL263" s="397"/>
      <c r="IYM263" s="397"/>
      <c r="IYN263" s="397"/>
      <c r="IYO263" s="397"/>
      <c r="IYP263" s="397"/>
      <c r="IYQ263" s="397"/>
      <c r="IYR263" s="397"/>
      <c r="IYS263" s="397"/>
      <c r="IYT263" s="397"/>
      <c r="IYU263" s="397"/>
      <c r="IYV263" s="397"/>
      <c r="IYW263" s="397"/>
      <c r="IYX263" s="397"/>
      <c r="IYY263" s="397"/>
      <c r="IYZ263" s="397"/>
      <c r="IZA263" s="397"/>
      <c r="IZB263" s="397"/>
      <c r="IZC263" s="397"/>
      <c r="IZD263" s="397"/>
      <c r="IZE263" s="397"/>
      <c r="IZF263" s="397"/>
      <c r="IZG263" s="397"/>
      <c r="IZH263" s="397"/>
      <c r="IZI263" s="397"/>
      <c r="IZJ263" s="397"/>
      <c r="IZK263" s="397"/>
      <c r="IZL263" s="397"/>
      <c r="IZM263" s="397"/>
      <c r="IZN263" s="397"/>
      <c r="IZO263" s="397"/>
      <c r="IZP263" s="397"/>
      <c r="IZQ263" s="397"/>
      <c r="IZR263" s="397"/>
      <c r="IZS263" s="397"/>
      <c r="IZT263" s="397"/>
      <c r="IZU263" s="397"/>
      <c r="IZV263" s="397"/>
      <c r="IZW263" s="397"/>
      <c r="IZX263" s="397"/>
      <c r="IZY263" s="397"/>
      <c r="IZZ263" s="397"/>
      <c r="JAA263" s="397"/>
      <c r="JAB263" s="397"/>
      <c r="JAC263" s="397"/>
      <c r="JAD263" s="397"/>
      <c r="JAE263" s="397"/>
      <c r="JAF263" s="397"/>
      <c r="JAG263" s="397"/>
      <c r="JAH263" s="397"/>
      <c r="JAI263" s="397"/>
      <c r="JAJ263" s="397"/>
      <c r="JAK263" s="397"/>
      <c r="JAL263" s="397"/>
      <c r="JAM263" s="397"/>
      <c r="JAN263" s="397"/>
      <c r="JAO263" s="397"/>
      <c r="JAP263" s="397"/>
      <c r="JAQ263" s="397"/>
      <c r="JAR263" s="397"/>
      <c r="JAS263" s="397"/>
      <c r="JAT263" s="397"/>
      <c r="JAU263" s="397"/>
      <c r="JAV263" s="397"/>
      <c r="JAW263" s="397"/>
      <c r="JAX263" s="397"/>
      <c r="JAY263" s="397"/>
      <c r="JAZ263" s="397"/>
      <c r="JBA263" s="397"/>
      <c r="JBB263" s="397"/>
      <c r="JBC263" s="397"/>
      <c r="JBD263" s="397"/>
      <c r="JBE263" s="397"/>
      <c r="JBF263" s="397"/>
      <c r="JBG263" s="397"/>
      <c r="JBH263" s="397"/>
      <c r="JBI263" s="397"/>
      <c r="JBJ263" s="397"/>
      <c r="JBK263" s="397"/>
      <c r="JBL263" s="397"/>
      <c r="JBM263" s="397"/>
      <c r="JBN263" s="397"/>
      <c r="JBO263" s="397"/>
      <c r="JBP263" s="397"/>
      <c r="JBQ263" s="397"/>
      <c r="JBR263" s="397"/>
      <c r="JBS263" s="397"/>
      <c r="JBT263" s="397"/>
      <c r="JBU263" s="397"/>
      <c r="JBV263" s="397"/>
      <c r="JBW263" s="397"/>
      <c r="JBX263" s="397"/>
      <c r="JBY263" s="397"/>
      <c r="JBZ263" s="397"/>
      <c r="JCA263" s="397"/>
      <c r="JCB263" s="397"/>
      <c r="JCC263" s="397"/>
      <c r="JCD263" s="397"/>
      <c r="JCE263" s="397"/>
      <c r="JCF263" s="397"/>
      <c r="JCG263" s="397"/>
      <c r="JCH263" s="397"/>
      <c r="JCI263" s="397"/>
      <c r="JCJ263" s="397"/>
      <c r="JCK263" s="397"/>
      <c r="JCL263" s="397"/>
      <c r="JCM263" s="397"/>
      <c r="JCN263" s="397"/>
      <c r="JCO263" s="397"/>
      <c r="JCP263" s="397"/>
      <c r="JCQ263" s="397"/>
      <c r="JCR263" s="397"/>
      <c r="JCS263" s="397"/>
      <c r="JCT263" s="397"/>
      <c r="JCU263" s="397"/>
      <c r="JCV263" s="397"/>
      <c r="JCW263" s="397"/>
      <c r="JCX263" s="397"/>
      <c r="JCY263" s="397"/>
      <c r="JCZ263" s="397"/>
      <c r="JDA263" s="397"/>
      <c r="JDB263" s="397"/>
      <c r="JDC263" s="397"/>
      <c r="JDD263" s="397"/>
      <c r="JDE263" s="397"/>
      <c r="JDJ263" s="397"/>
      <c r="JDK263" s="397"/>
      <c r="JDL263" s="397"/>
      <c r="JDM263" s="397"/>
      <c r="JDN263" s="397"/>
      <c r="JDO263" s="397"/>
      <c r="JDP263" s="397"/>
      <c r="JDQ263" s="397"/>
      <c r="JDR263" s="397"/>
      <c r="JDS263" s="397"/>
      <c r="JDT263" s="397"/>
      <c r="JFL263" s="397"/>
      <c r="JFM263" s="397"/>
      <c r="JFN263" s="397"/>
      <c r="JFO263" s="397"/>
      <c r="JFP263" s="397"/>
      <c r="JFQ263" s="397"/>
      <c r="JFR263" s="397"/>
      <c r="JFS263" s="397"/>
      <c r="JFT263" s="397"/>
      <c r="JFU263" s="397"/>
      <c r="JFV263" s="397"/>
      <c r="JFW263" s="397"/>
      <c r="JFX263" s="397"/>
      <c r="JFY263" s="397"/>
      <c r="JFZ263" s="397"/>
      <c r="JGA263" s="397"/>
      <c r="JGB263" s="397"/>
      <c r="JGC263" s="397"/>
      <c r="JGD263" s="397"/>
      <c r="JGE263" s="397"/>
      <c r="JGF263" s="397"/>
      <c r="JGG263" s="397"/>
      <c r="JGH263" s="397"/>
      <c r="JGI263" s="397"/>
      <c r="JGJ263" s="397"/>
      <c r="JGK263" s="397"/>
      <c r="JGL263" s="397"/>
      <c r="JGM263" s="397"/>
      <c r="JGN263" s="397"/>
      <c r="JGO263" s="397"/>
      <c r="JGP263" s="397"/>
      <c r="JGQ263" s="397"/>
      <c r="JGR263" s="397"/>
      <c r="JGS263" s="397"/>
      <c r="JGT263" s="397"/>
      <c r="JGU263" s="397"/>
      <c r="JGV263" s="397"/>
      <c r="JGW263" s="397"/>
      <c r="JGX263" s="397"/>
      <c r="JGY263" s="397"/>
      <c r="JGZ263" s="397"/>
      <c r="JHA263" s="397"/>
      <c r="JHB263" s="397"/>
      <c r="JHC263" s="397"/>
      <c r="JHD263" s="397"/>
      <c r="JHE263" s="397"/>
      <c r="JHF263" s="397"/>
      <c r="JHG263" s="397"/>
      <c r="JHH263" s="397"/>
      <c r="JHI263" s="397"/>
      <c r="JHJ263" s="397"/>
      <c r="JHK263" s="397"/>
      <c r="JHL263" s="397"/>
      <c r="JHM263" s="397"/>
      <c r="JHN263" s="397"/>
      <c r="JHO263" s="397"/>
      <c r="JHP263" s="397"/>
      <c r="JHQ263" s="397"/>
      <c r="JHR263" s="397"/>
      <c r="JHS263" s="397"/>
      <c r="JHT263" s="397"/>
      <c r="JHU263" s="397"/>
      <c r="JHV263" s="397"/>
      <c r="JHW263" s="397"/>
      <c r="JHX263" s="397"/>
      <c r="JHY263" s="397"/>
      <c r="JHZ263" s="397"/>
      <c r="JIA263" s="397"/>
      <c r="JIB263" s="397"/>
      <c r="JIC263" s="397"/>
      <c r="JID263" s="397"/>
      <c r="JIE263" s="397"/>
      <c r="JIF263" s="397"/>
      <c r="JIG263" s="397"/>
      <c r="JIH263" s="397"/>
      <c r="JII263" s="397"/>
      <c r="JIJ263" s="397"/>
      <c r="JIK263" s="397"/>
      <c r="JIL263" s="397"/>
      <c r="JIM263" s="397"/>
      <c r="JIN263" s="397"/>
      <c r="JIO263" s="397"/>
      <c r="JIP263" s="397"/>
      <c r="JIQ263" s="397"/>
      <c r="JIR263" s="397"/>
      <c r="JIS263" s="397"/>
      <c r="JIT263" s="397"/>
      <c r="JIU263" s="397"/>
      <c r="JIV263" s="397"/>
      <c r="JIW263" s="397"/>
      <c r="JIX263" s="397"/>
      <c r="JIY263" s="397"/>
      <c r="JIZ263" s="397"/>
      <c r="JJA263" s="397"/>
      <c r="JJB263" s="397"/>
      <c r="JJC263" s="397"/>
      <c r="JJD263" s="397"/>
      <c r="JJE263" s="397"/>
      <c r="JJF263" s="397"/>
      <c r="JJG263" s="397"/>
      <c r="JJH263" s="397"/>
      <c r="JJI263" s="397"/>
      <c r="JJJ263" s="397"/>
      <c r="JJK263" s="397"/>
      <c r="JJL263" s="397"/>
      <c r="JJM263" s="397"/>
      <c r="JJN263" s="397"/>
      <c r="JJO263" s="397"/>
      <c r="JJP263" s="397"/>
      <c r="JJQ263" s="397"/>
      <c r="JJR263" s="397"/>
      <c r="JJS263" s="397"/>
      <c r="JJT263" s="397"/>
      <c r="JJU263" s="397"/>
      <c r="JJV263" s="397"/>
      <c r="JJW263" s="397"/>
      <c r="JJX263" s="397"/>
      <c r="JJY263" s="397"/>
      <c r="JJZ263" s="397"/>
      <c r="JKA263" s="397"/>
      <c r="JKB263" s="397"/>
      <c r="JKC263" s="397"/>
      <c r="JKD263" s="397"/>
      <c r="JKE263" s="397"/>
      <c r="JKF263" s="397"/>
      <c r="JKG263" s="397"/>
      <c r="JKH263" s="397"/>
      <c r="JKI263" s="397"/>
      <c r="JKJ263" s="397"/>
      <c r="JKK263" s="397"/>
      <c r="JKL263" s="397"/>
      <c r="JKM263" s="397"/>
      <c r="JKN263" s="397"/>
      <c r="JKO263" s="397"/>
      <c r="JKP263" s="397"/>
      <c r="JKQ263" s="397"/>
      <c r="JKR263" s="397"/>
      <c r="JKS263" s="397"/>
      <c r="JKT263" s="397"/>
      <c r="JKU263" s="397"/>
      <c r="JKV263" s="397"/>
      <c r="JKW263" s="397"/>
      <c r="JKX263" s="397"/>
      <c r="JKY263" s="397"/>
      <c r="JKZ263" s="397"/>
      <c r="JLA263" s="397"/>
      <c r="JLB263" s="397"/>
      <c r="JLC263" s="397"/>
      <c r="JLD263" s="397"/>
      <c r="JLE263" s="397"/>
      <c r="JLF263" s="397"/>
      <c r="JLG263" s="397"/>
      <c r="JLH263" s="397"/>
      <c r="JLI263" s="397"/>
      <c r="JLJ263" s="397"/>
      <c r="JLK263" s="397"/>
      <c r="JLL263" s="397"/>
      <c r="JLM263" s="397"/>
      <c r="JLN263" s="397"/>
      <c r="JLO263" s="397"/>
      <c r="JLP263" s="397"/>
      <c r="JLQ263" s="397"/>
      <c r="JLR263" s="397"/>
      <c r="JLS263" s="397"/>
      <c r="JLT263" s="397"/>
      <c r="JLU263" s="397"/>
      <c r="JLV263" s="397"/>
      <c r="JLW263" s="397"/>
      <c r="JLX263" s="397"/>
      <c r="JLY263" s="397"/>
      <c r="JLZ263" s="397"/>
      <c r="JMA263" s="397"/>
      <c r="JMB263" s="397"/>
      <c r="JMC263" s="397"/>
      <c r="JMD263" s="397"/>
      <c r="JME263" s="397"/>
      <c r="JMF263" s="397"/>
      <c r="JMG263" s="397"/>
      <c r="JMH263" s="397"/>
      <c r="JMI263" s="397"/>
      <c r="JMJ263" s="397"/>
      <c r="JMK263" s="397"/>
      <c r="JML263" s="397"/>
      <c r="JMM263" s="397"/>
      <c r="JMN263" s="397"/>
      <c r="JMO263" s="397"/>
      <c r="JMP263" s="397"/>
      <c r="JMQ263" s="397"/>
      <c r="JMR263" s="397"/>
      <c r="JMS263" s="397"/>
      <c r="JMT263" s="397"/>
      <c r="JMU263" s="397"/>
      <c r="JMV263" s="397"/>
      <c r="JMW263" s="397"/>
      <c r="JMX263" s="397"/>
      <c r="JMY263" s="397"/>
      <c r="JMZ263" s="397"/>
      <c r="JNA263" s="397"/>
      <c r="JNF263" s="397"/>
      <c r="JNG263" s="397"/>
      <c r="JNH263" s="397"/>
      <c r="JNI263" s="397"/>
      <c r="JNJ263" s="397"/>
      <c r="JNK263" s="397"/>
      <c r="JNL263" s="397"/>
      <c r="JNM263" s="397"/>
      <c r="JNN263" s="397"/>
      <c r="JNO263" s="397"/>
      <c r="JNP263" s="397"/>
      <c r="JPH263" s="397"/>
      <c r="JPI263" s="397"/>
      <c r="JPJ263" s="397"/>
      <c r="JPK263" s="397"/>
      <c r="JPL263" s="397"/>
      <c r="JPM263" s="397"/>
      <c r="JPN263" s="397"/>
      <c r="JPO263" s="397"/>
      <c r="JPP263" s="397"/>
      <c r="JPQ263" s="397"/>
      <c r="JPR263" s="397"/>
      <c r="JPS263" s="397"/>
      <c r="JPT263" s="397"/>
      <c r="JPU263" s="397"/>
      <c r="JPV263" s="397"/>
      <c r="JPW263" s="397"/>
      <c r="JPX263" s="397"/>
      <c r="JPY263" s="397"/>
      <c r="JPZ263" s="397"/>
      <c r="JQA263" s="397"/>
      <c r="JQB263" s="397"/>
      <c r="JQC263" s="397"/>
      <c r="JQD263" s="397"/>
      <c r="JQE263" s="397"/>
      <c r="JQF263" s="397"/>
      <c r="JQG263" s="397"/>
      <c r="JQH263" s="397"/>
      <c r="JQI263" s="397"/>
      <c r="JQJ263" s="397"/>
      <c r="JQK263" s="397"/>
      <c r="JQL263" s="397"/>
      <c r="JQM263" s="397"/>
      <c r="JQN263" s="397"/>
      <c r="JQO263" s="397"/>
      <c r="JQP263" s="397"/>
      <c r="JQQ263" s="397"/>
      <c r="JQR263" s="397"/>
      <c r="JQS263" s="397"/>
      <c r="JQT263" s="397"/>
      <c r="JQU263" s="397"/>
      <c r="JQV263" s="397"/>
      <c r="JQW263" s="397"/>
      <c r="JQX263" s="397"/>
      <c r="JQY263" s="397"/>
      <c r="JQZ263" s="397"/>
      <c r="JRA263" s="397"/>
      <c r="JRB263" s="397"/>
      <c r="JRC263" s="397"/>
      <c r="JRD263" s="397"/>
      <c r="JRE263" s="397"/>
      <c r="JRF263" s="397"/>
      <c r="JRG263" s="397"/>
      <c r="JRH263" s="397"/>
      <c r="JRI263" s="397"/>
      <c r="JRJ263" s="397"/>
      <c r="JRK263" s="397"/>
      <c r="JRL263" s="397"/>
      <c r="JRM263" s="397"/>
      <c r="JRN263" s="397"/>
      <c r="JRO263" s="397"/>
      <c r="JRP263" s="397"/>
      <c r="JRQ263" s="397"/>
      <c r="JRR263" s="397"/>
      <c r="JRS263" s="397"/>
      <c r="JRT263" s="397"/>
      <c r="JRU263" s="397"/>
      <c r="JRV263" s="397"/>
      <c r="JRW263" s="397"/>
      <c r="JRX263" s="397"/>
      <c r="JRY263" s="397"/>
      <c r="JRZ263" s="397"/>
      <c r="JSA263" s="397"/>
      <c r="JSB263" s="397"/>
      <c r="JSC263" s="397"/>
      <c r="JSD263" s="397"/>
      <c r="JSE263" s="397"/>
      <c r="JSF263" s="397"/>
      <c r="JSG263" s="397"/>
      <c r="JSH263" s="397"/>
      <c r="JSI263" s="397"/>
      <c r="JSJ263" s="397"/>
      <c r="JSK263" s="397"/>
      <c r="JSL263" s="397"/>
      <c r="JSM263" s="397"/>
      <c r="JSN263" s="397"/>
      <c r="JSO263" s="397"/>
      <c r="JSP263" s="397"/>
      <c r="JSQ263" s="397"/>
      <c r="JSR263" s="397"/>
      <c r="JSS263" s="397"/>
      <c r="JST263" s="397"/>
      <c r="JSU263" s="397"/>
      <c r="JSV263" s="397"/>
      <c r="JSW263" s="397"/>
      <c r="JSX263" s="397"/>
      <c r="JSY263" s="397"/>
      <c r="JSZ263" s="397"/>
      <c r="JTA263" s="397"/>
      <c r="JTB263" s="397"/>
      <c r="JTC263" s="397"/>
      <c r="JTD263" s="397"/>
      <c r="JTE263" s="397"/>
      <c r="JTF263" s="397"/>
      <c r="JTG263" s="397"/>
      <c r="JTH263" s="397"/>
      <c r="JTI263" s="397"/>
      <c r="JTJ263" s="397"/>
      <c r="JTK263" s="397"/>
      <c r="JTL263" s="397"/>
      <c r="JTM263" s="397"/>
      <c r="JTN263" s="397"/>
      <c r="JTO263" s="397"/>
      <c r="JTP263" s="397"/>
      <c r="JTQ263" s="397"/>
      <c r="JTR263" s="397"/>
      <c r="JTS263" s="397"/>
      <c r="JTT263" s="397"/>
      <c r="JTU263" s="397"/>
      <c r="JTV263" s="397"/>
      <c r="JTW263" s="397"/>
      <c r="JTX263" s="397"/>
      <c r="JTY263" s="397"/>
      <c r="JTZ263" s="397"/>
      <c r="JUA263" s="397"/>
      <c r="JUB263" s="397"/>
      <c r="JUC263" s="397"/>
      <c r="JUD263" s="397"/>
      <c r="JUE263" s="397"/>
      <c r="JUF263" s="397"/>
      <c r="JUG263" s="397"/>
      <c r="JUH263" s="397"/>
      <c r="JUI263" s="397"/>
      <c r="JUJ263" s="397"/>
      <c r="JUK263" s="397"/>
      <c r="JUL263" s="397"/>
      <c r="JUM263" s="397"/>
      <c r="JUN263" s="397"/>
      <c r="JUO263" s="397"/>
      <c r="JUP263" s="397"/>
      <c r="JUQ263" s="397"/>
      <c r="JUR263" s="397"/>
      <c r="JUS263" s="397"/>
      <c r="JUT263" s="397"/>
      <c r="JUU263" s="397"/>
      <c r="JUV263" s="397"/>
      <c r="JUW263" s="397"/>
      <c r="JUX263" s="397"/>
      <c r="JUY263" s="397"/>
      <c r="JUZ263" s="397"/>
      <c r="JVA263" s="397"/>
      <c r="JVB263" s="397"/>
      <c r="JVC263" s="397"/>
      <c r="JVD263" s="397"/>
      <c r="JVE263" s="397"/>
      <c r="JVF263" s="397"/>
      <c r="JVG263" s="397"/>
      <c r="JVH263" s="397"/>
      <c r="JVI263" s="397"/>
      <c r="JVJ263" s="397"/>
      <c r="JVK263" s="397"/>
      <c r="JVL263" s="397"/>
      <c r="JVM263" s="397"/>
      <c r="JVN263" s="397"/>
      <c r="JVO263" s="397"/>
      <c r="JVP263" s="397"/>
      <c r="JVQ263" s="397"/>
      <c r="JVR263" s="397"/>
      <c r="JVS263" s="397"/>
      <c r="JVT263" s="397"/>
      <c r="JVU263" s="397"/>
      <c r="JVV263" s="397"/>
      <c r="JVW263" s="397"/>
      <c r="JVX263" s="397"/>
      <c r="JVY263" s="397"/>
      <c r="JVZ263" s="397"/>
      <c r="JWA263" s="397"/>
      <c r="JWB263" s="397"/>
      <c r="JWC263" s="397"/>
      <c r="JWD263" s="397"/>
      <c r="JWE263" s="397"/>
      <c r="JWF263" s="397"/>
      <c r="JWG263" s="397"/>
      <c r="JWH263" s="397"/>
      <c r="JWI263" s="397"/>
      <c r="JWJ263" s="397"/>
      <c r="JWK263" s="397"/>
      <c r="JWL263" s="397"/>
      <c r="JWM263" s="397"/>
      <c r="JWN263" s="397"/>
      <c r="JWO263" s="397"/>
      <c r="JWP263" s="397"/>
      <c r="JWQ263" s="397"/>
      <c r="JWR263" s="397"/>
      <c r="JWS263" s="397"/>
      <c r="JWT263" s="397"/>
      <c r="JWU263" s="397"/>
      <c r="JWV263" s="397"/>
      <c r="JWW263" s="397"/>
      <c r="JXB263" s="397"/>
      <c r="JXC263" s="397"/>
      <c r="JXD263" s="397"/>
      <c r="JXE263" s="397"/>
      <c r="JXF263" s="397"/>
      <c r="JXG263" s="397"/>
      <c r="JXH263" s="397"/>
      <c r="JXI263" s="397"/>
      <c r="JXJ263" s="397"/>
      <c r="JXK263" s="397"/>
      <c r="JXL263" s="397"/>
      <c r="JZD263" s="397"/>
      <c r="JZE263" s="397"/>
      <c r="JZF263" s="397"/>
      <c r="JZG263" s="397"/>
      <c r="JZH263" s="397"/>
      <c r="JZI263" s="397"/>
      <c r="JZJ263" s="397"/>
      <c r="JZK263" s="397"/>
      <c r="JZL263" s="397"/>
      <c r="JZM263" s="397"/>
      <c r="JZN263" s="397"/>
      <c r="JZO263" s="397"/>
      <c r="JZP263" s="397"/>
      <c r="JZQ263" s="397"/>
      <c r="JZR263" s="397"/>
      <c r="JZS263" s="397"/>
      <c r="JZT263" s="397"/>
      <c r="JZU263" s="397"/>
      <c r="JZV263" s="397"/>
      <c r="JZW263" s="397"/>
      <c r="JZX263" s="397"/>
      <c r="JZY263" s="397"/>
      <c r="JZZ263" s="397"/>
      <c r="KAA263" s="397"/>
      <c r="KAB263" s="397"/>
      <c r="KAC263" s="397"/>
      <c r="KAD263" s="397"/>
      <c r="KAE263" s="397"/>
      <c r="KAF263" s="397"/>
      <c r="KAG263" s="397"/>
      <c r="KAH263" s="397"/>
      <c r="KAI263" s="397"/>
      <c r="KAJ263" s="397"/>
      <c r="KAK263" s="397"/>
      <c r="KAL263" s="397"/>
      <c r="KAM263" s="397"/>
      <c r="KAN263" s="397"/>
      <c r="KAO263" s="397"/>
      <c r="KAP263" s="397"/>
      <c r="KAQ263" s="397"/>
      <c r="KAR263" s="397"/>
      <c r="KAS263" s="397"/>
      <c r="KAT263" s="397"/>
      <c r="KAU263" s="397"/>
      <c r="KAV263" s="397"/>
      <c r="KAW263" s="397"/>
      <c r="KAX263" s="397"/>
      <c r="KAY263" s="397"/>
      <c r="KAZ263" s="397"/>
      <c r="KBA263" s="397"/>
      <c r="KBB263" s="397"/>
      <c r="KBC263" s="397"/>
      <c r="KBD263" s="397"/>
      <c r="KBE263" s="397"/>
      <c r="KBF263" s="397"/>
      <c r="KBG263" s="397"/>
      <c r="KBH263" s="397"/>
      <c r="KBI263" s="397"/>
      <c r="KBJ263" s="397"/>
      <c r="KBK263" s="397"/>
      <c r="KBL263" s="397"/>
      <c r="KBM263" s="397"/>
      <c r="KBN263" s="397"/>
      <c r="KBO263" s="397"/>
      <c r="KBP263" s="397"/>
      <c r="KBQ263" s="397"/>
      <c r="KBR263" s="397"/>
      <c r="KBS263" s="397"/>
      <c r="KBT263" s="397"/>
      <c r="KBU263" s="397"/>
      <c r="KBV263" s="397"/>
      <c r="KBW263" s="397"/>
      <c r="KBX263" s="397"/>
      <c r="KBY263" s="397"/>
      <c r="KBZ263" s="397"/>
      <c r="KCA263" s="397"/>
      <c r="KCB263" s="397"/>
      <c r="KCC263" s="397"/>
      <c r="KCD263" s="397"/>
      <c r="KCE263" s="397"/>
      <c r="KCF263" s="397"/>
      <c r="KCG263" s="397"/>
      <c r="KCH263" s="397"/>
      <c r="KCI263" s="397"/>
      <c r="KCJ263" s="397"/>
      <c r="KCK263" s="397"/>
      <c r="KCL263" s="397"/>
      <c r="KCM263" s="397"/>
      <c r="KCN263" s="397"/>
      <c r="KCO263" s="397"/>
      <c r="KCP263" s="397"/>
      <c r="KCQ263" s="397"/>
      <c r="KCR263" s="397"/>
      <c r="KCS263" s="397"/>
      <c r="KCT263" s="397"/>
      <c r="KCU263" s="397"/>
      <c r="KCV263" s="397"/>
      <c r="KCW263" s="397"/>
      <c r="KCX263" s="397"/>
      <c r="KCY263" s="397"/>
      <c r="KCZ263" s="397"/>
      <c r="KDA263" s="397"/>
      <c r="KDB263" s="397"/>
      <c r="KDC263" s="397"/>
      <c r="KDD263" s="397"/>
      <c r="KDE263" s="397"/>
      <c r="KDF263" s="397"/>
      <c r="KDG263" s="397"/>
      <c r="KDH263" s="397"/>
      <c r="KDI263" s="397"/>
      <c r="KDJ263" s="397"/>
      <c r="KDK263" s="397"/>
      <c r="KDL263" s="397"/>
      <c r="KDM263" s="397"/>
      <c r="KDN263" s="397"/>
      <c r="KDO263" s="397"/>
      <c r="KDP263" s="397"/>
      <c r="KDQ263" s="397"/>
      <c r="KDR263" s="397"/>
      <c r="KDS263" s="397"/>
      <c r="KDT263" s="397"/>
      <c r="KDU263" s="397"/>
      <c r="KDV263" s="397"/>
      <c r="KDW263" s="397"/>
      <c r="KDX263" s="397"/>
      <c r="KDY263" s="397"/>
      <c r="KDZ263" s="397"/>
      <c r="KEA263" s="397"/>
      <c r="KEB263" s="397"/>
      <c r="KEC263" s="397"/>
      <c r="KED263" s="397"/>
      <c r="KEE263" s="397"/>
      <c r="KEF263" s="397"/>
      <c r="KEG263" s="397"/>
      <c r="KEH263" s="397"/>
      <c r="KEI263" s="397"/>
      <c r="KEJ263" s="397"/>
      <c r="KEK263" s="397"/>
      <c r="KEL263" s="397"/>
      <c r="KEM263" s="397"/>
      <c r="KEN263" s="397"/>
      <c r="KEO263" s="397"/>
      <c r="KEP263" s="397"/>
      <c r="KEQ263" s="397"/>
      <c r="KER263" s="397"/>
      <c r="KES263" s="397"/>
      <c r="KET263" s="397"/>
      <c r="KEU263" s="397"/>
      <c r="KEV263" s="397"/>
      <c r="KEW263" s="397"/>
      <c r="KEX263" s="397"/>
      <c r="KEY263" s="397"/>
      <c r="KEZ263" s="397"/>
      <c r="KFA263" s="397"/>
      <c r="KFB263" s="397"/>
      <c r="KFC263" s="397"/>
      <c r="KFD263" s="397"/>
      <c r="KFE263" s="397"/>
      <c r="KFF263" s="397"/>
      <c r="KFG263" s="397"/>
      <c r="KFH263" s="397"/>
      <c r="KFI263" s="397"/>
      <c r="KFJ263" s="397"/>
      <c r="KFK263" s="397"/>
      <c r="KFL263" s="397"/>
      <c r="KFM263" s="397"/>
      <c r="KFN263" s="397"/>
      <c r="KFO263" s="397"/>
      <c r="KFP263" s="397"/>
      <c r="KFQ263" s="397"/>
      <c r="KFR263" s="397"/>
      <c r="KFS263" s="397"/>
      <c r="KFT263" s="397"/>
      <c r="KFU263" s="397"/>
      <c r="KFV263" s="397"/>
      <c r="KFW263" s="397"/>
      <c r="KFX263" s="397"/>
      <c r="KFY263" s="397"/>
      <c r="KFZ263" s="397"/>
      <c r="KGA263" s="397"/>
      <c r="KGB263" s="397"/>
      <c r="KGC263" s="397"/>
      <c r="KGD263" s="397"/>
      <c r="KGE263" s="397"/>
      <c r="KGF263" s="397"/>
      <c r="KGG263" s="397"/>
      <c r="KGH263" s="397"/>
      <c r="KGI263" s="397"/>
      <c r="KGJ263" s="397"/>
      <c r="KGK263" s="397"/>
      <c r="KGL263" s="397"/>
      <c r="KGM263" s="397"/>
      <c r="KGN263" s="397"/>
      <c r="KGO263" s="397"/>
      <c r="KGP263" s="397"/>
      <c r="KGQ263" s="397"/>
      <c r="KGR263" s="397"/>
      <c r="KGS263" s="397"/>
      <c r="KGX263" s="397"/>
      <c r="KGY263" s="397"/>
      <c r="KGZ263" s="397"/>
      <c r="KHA263" s="397"/>
      <c r="KHB263" s="397"/>
      <c r="KHC263" s="397"/>
      <c r="KHD263" s="397"/>
      <c r="KHE263" s="397"/>
      <c r="KHF263" s="397"/>
      <c r="KHG263" s="397"/>
      <c r="KHH263" s="397"/>
      <c r="KIZ263" s="397"/>
      <c r="KJA263" s="397"/>
      <c r="KJB263" s="397"/>
      <c r="KJC263" s="397"/>
      <c r="KJD263" s="397"/>
      <c r="KJE263" s="397"/>
      <c r="KJF263" s="397"/>
      <c r="KJG263" s="397"/>
      <c r="KJH263" s="397"/>
      <c r="KJI263" s="397"/>
      <c r="KJJ263" s="397"/>
      <c r="KJK263" s="397"/>
      <c r="KJL263" s="397"/>
      <c r="KJM263" s="397"/>
      <c r="KJN263" s="397"/>
      <c r="KJO263" s="397"/>
      <c r="KJP263" s="397"/>
      <c r="KJQ263" s="397"/>
      <c r="KJR263" s="397"/>
      <c r="KJS263" s="397"/>
      <c r="KJT263" s="397"/>
      <c r="KJU263" s="397"/>
      <c r="KJV263" s="397"/>
      <c r="KJW263" s="397"/>
      <c r="KJX263" s="397"/>
      <c r="KJY263" s="397"/>
      <c r="KJZ263" s="397"/>
      <c r="KKA263" s="397"/>
      <c r="KKB263" s="397"/>
      <c r="KKC263" s="397"/>
      <c r="KKD263" s="397"/>
      <c r="KKE263" s="397"/>
      <c r="KKF263" s="397"/>
      <c r="KKG263" s="397"/>
      <c r="KKH263" s="397"/>
      <c r="KKI263" s="397"/>
      <c r="KKJ263" s="397"/>
      <c r="KKK263" s="397"/>
      <c r="KKL263" s="397"/>
      <c r="KKM263" s="397"/>
      <c r="KKN263" s="397"/>
      <c r="KKO263" s="397"/>
      <c r="KKP263" s="397"/>
      <c r="KKQ263" s="397"/>
      <c r="KKR263" s="397"/>
      <c r="KKS263" s="397"/>
      <c r="KKT263" s="397"/>
      <c r="KKU263" s="397"/>
      <c r="KKV263" s="397"/>
      <c r="KKW263" s="397"/>
      <c r="KKX263" s="397"/>
      <c r="KKY263" s="397"/>
      <c r="KKZ263" s="397"/>
      <c r="KLA263" s="397"/>
      <c r="KLB263" s="397"/>
      <c r="KLC263" s="397"/>
      <c r="KLD263" s="397"/>
      <c r="KLE263" s="397"/>
      <c r="KLF263" s="397"/>
      <c r="KLG263" s="397"/>
      <c r="KLH263" s="397"/>
      <c r="KLI263" s="397"/>
      <c r="KLJ263" s="397"/>
      <c r="KLK263" s="397"/>
      <c r="KLL263" s="397"/>
      <c r="KLM263" s="397"/>
      <c r="KLN263" s="397"/>
      <c r="KLO263" s="397"/>
      <c r="KLP263" s="397"/>
      <c r="KLQ263" s="397"/>
      <c r="KLR263" s="397"/>
      <c r="KLS263" s="397"/>
      <c r="KLT263" s="397"/>
      <c r="KLU263" s="397"/>
      <c r="KLV263" s="397"/>
      <c r="KLW263" s="397"/>
      <c r="KLX263" s="397"/>
      <c r="KLY263" s="397"/>
      <c r="KLZ263" s="397"/>
      <c r="KMA263" s="397"/>
      <c r="KMB263" s="397"/>
      <c r="KMC263" s="397"/>
      <c r="KMD263" s="397"/>
      <c r="KME263" s="397"/>
      <c r="KMF263" s="397"/>
      <c r="KMG263" s="397"/>
      <c r="KMH263" s="397"/>
      <c r="KMI263" s="397"/>
      <c r="KMJ263" s="397"/>
      <c r="KMK263" s="397"/>
      <c r="KML263" s="397"/>
      <c r="KMM263" s="397"/>
      <c r="KMN263" s="397"/>
      <c r="KMO263" s="397"/>
      <c r="KMP263" s="397"/>
      <c r="KMQ263" s="397"/>
      <c r="KMR263" s="397"/>
      <c r="KMS263" s="397"/>
      <c r="KMT263" s="397"/>
      <c r="KMU263" s="397"/>
      <c r="KMV263" s="397"/>
      <c r="KMW263" s="397"/>
      <c r="KMX263" s="397"/>
      <c r="KMY263" s="397"/>
      <c r="KMZ263" s="397"/>
      <c r="KNA263" s="397"/>
      <c r="KNB263" s="397"/>
      <c r="KNC263" s="397"/>
      <c r="KND263" s="397"/>
      <c r="KNE263" s="397"/>
      <c r="KNF263" s="397"/>
      <c r="KNG263" s="397"/>
      <c r="KNH263" s="397"/>
      <c r="KNI263" s="397"/>
      <c r="KNJ263" s="397"/>
      <c r="KNK263" s="397"/>
      <c r="KNL263" s="397"/>
      <c r="KNM263" s="397"/>
      <c r="KNN263" s="397"/>
      <c r="KNO263" s="397"/>
      <c r="KNP263" s="397"/>
      <c r="KNQ263" s="397"/>
      <c r="KNR263" s="397"/>
      <c r="KNS263" s="397"/>
      <c r="KNT263" s="397"/>
      <c r="KNU263" s="397"/>
      <c r="KNV263" s="397"/>
      <c r="KNW263" s="397"/>
      <c r="KNX263" s="397"/>
      <c r="KNY263" s="397"/>
      <c r="KNZ263" s="397"/>
      <c r="KOA263" s="397"/>
      <c r="KOB263" s="397"/>
      <c r="KOC263" s="397"/>
      <c r="KOD263" s="397"/>
      <c r="KOE263" s="397"/>
      <c r="KOF263" s="397"/>
      <c r="KOG263" s="397"/>
      <c r="KOH263" s="397"/>
      <c r="KOI263" s="397"/>
      <c r="KOJ263" s="397"/>
      <c r="KOK263" s="397"/>
      <c r="KOL263" s="397"/>
      <c r="KOM263" s="397"/>
      <c r="KON263" s="397"/>
      <c r="KOO263" s="397"/>
      <c r="KOP263" s="397"/>
      <c r="KOQ263" s="397"/>
      <c r="KOR263" s="397"/>
      <c r="KOS263" s="397"/>
      <c r="KOT263" s="397"/>
      <c r="KOU263" s="397"/>
      <c r="KOV263" s="397"/>
      <c r="KOW263" s="397"/>
      <c r="KOX263" s="397"/>
      <c r="KOY263" s="397"/>
      <c r="KOZ263" s="397"/>
      <c r="KPA263" s="397"/>
      <c r="KPB263" s="397"/>
      <c r="KPC263" s="397"/>
      <c r="KPD263" s="397"/>
      <c r="KPE263" s="397"/>
      <c r="KPF263" s="397"/>
      <c r="KPG263" s="397"/>
      <c r="KPH263" s="397"/>
      <c r="KPI263" s="397"/>
      <c r="KPJ263" s="397"/>
      <c r="KPK263" s="397"/>
      <c r="KPL263" s="397"/>
      <c r="KPM263" s="397"/>
      <c r="KPN263" s="397"/>
      <c r="KPO263" s="397"/>
      <c r="KPP263" s="397"/>
      <c r="KPQ263" s="397"/>
      <c r="KPR263" s="397"/>
      <c r="KPS263" s="397"/>
      <c r="KPT263" s="397"/>
      <c r="KPU263" s="397"/>
      <c r="KPV263" s="397"/>
      <c r="KPW263" s="397"/>
      <c r="KPX263" s="397"/>
      <c r="KPY263" s="397"/>
      <c r="KPZ263" s="397"/>
      <c r="KQA263" s="397"/>
      <c r="KQB263" s="397"/>
      <c r="KQC263" s="397"/>
      <c r="KQD263" s="397"/>
      <c r="KQE263" s="397"/>
      <c r="KQF263" s="397"/>
      <c r="KQG263" s="397"/>
      <c r="KQH263" s="397"/>
      <c r="KQI263" s="397"/>
      <c r="KQJ263" s="397"/>
      <c r="KQK263" s="397"/>
      <c r="KQL263" s="397"/>
      <c r="KQM263" s="397"/>
      <c r="KQN263" s="397"/>
      <c r="KQO263" s="397"/>
      <c r="KQT263" s="397"/>
      <c r="KQU263" s="397"/>
      <c r="KQV263" s="397"/>
      <c r="KQW263" s="397"/>
      <c r="KQX263" s="397"/>
      <c r="KQY263" s="397"/>
      <c r="KQZ263" s="397"/>
      <c r="KRA263" s="397"/>
      <c r="KRB263" s="397"/>
      <c r="KRC263" s="397"/>
      <c r="KRD263" s="397"/>
      <c r="KSV263" s="397"/>
      <c r="KSW263" s="397"/>
      <c r="KSX263" s="397"/>
      <c r="KSY263" s="397"/>
      <c r="KSZ263" s="397"/>
      <c r="KTA263" s="397"/>
      <c r="KTB263" s="397"/>
      <c r="KTC263" s="397"/>
      <c r="KTD263" s="397"/>
      <c r="KTE263" s="397"/>
      <c r="KTF263" s="397"/>
      <c r="KTG263" s="397"/>
      <c r="KTH263" s="397"/>
      <c r="KTI263" s="397"/>
      <c r="KTJ263" s="397"/>
      <c r="KTK263" s="397"/>
      <c r="KTL263" s="397"/>
      <c r="KTM263" s="397"/>
      <c r="KTN263" s="397"/>
      <c r="KTO263" s="397"/>
      <c r="KTP263" s="397"/>
      <c r="KTQ263" s="397"/>
      <c r="KTR263" s="397"/>
      <c r="KTS263" s="397"/>
      <c r="KTT263" s="397"/>
      <c r="KTU263" s="397"/>
      <c r="KTV263" s="397"/>
      <c r="KTW263" s="397"/>
      <c r="KTX263" s="397"/>
      <c r="KTY263" s="397"/>
      <c r="KTZ263" s="397"/>
      <c r="KUA263" s="397"/>
      <c r="KUB263" s="397"/>
      <c r="KUC263" s="397"/>
      <c r="KUD263" s="397"/>
      <c r="KUE263" s="397"/>
      <c r="KUF263" s="397"/>
      <c r="KUG263" s="397"/>
      <c r="KUH263" s="397"/>
      <c r="KUI263" s="397"/>
      <c r="KUJ263" s="397"/>
      <c r="KUK263" s="397"/>
      <c r="KUL263" s="397"/>
      <c r="KUM263" s="397"/>
      <c r="KUN263" s="397"/>
      <c r="KUO263" s="397"/>
      <c r="KUP263" s="397"/>
      <c r="KUQ263" s="397"/>
      <c r="KUR263" s="397"/>
      <c r="KUS263" s="397"/>
      <c r="KUT263" s="397"/>
      <c r="KUU263" s="397"/>
      <c r="KUV263" s="397"/>
      <c r="KUW263" s="397"/>
      <c r="KUX263" s="397"/>
      <c r="KUY263" s="397"/>
      <c r="KUZ263" s="397"/>
      <c r="KVA263" s="397"/>
      <c r="KVB263" s="397"/>
      <c r="KVC263" s="397"/>
      <c r="KVD263" s="397"/>
      <c r="KVE263" s="397"/>
      <c r="KVF263" s="397"/>
      <c r="KVG263" s="397"/>
      <c r="KVH263" s="397"/>
      <c r="KVI263" s="397"/>
      <c r="KVJ263" s="397"/>
      <c r="KVK263" s="397"/>
      <c r="KVL263" s="397"/>
      <c r="KVM263" s="397"/>
      <c r="KVN263" s="397"/>
      <c r="KVO263" s="397"/>
      <c r="KVP263" s="397"/>
      <c r="KVQ263" s="397"/>
      <c r="KVR263" s="397"/>
      <c r="KVS263" s="397"/>
      <c r="KVT263" s="397"/>
      <c r="KVU263" s="397"/>
      <c r="KVV263" s="397"/>
      <c r="KVW263" s="397"/>
      <c r="KVX263" s="397"/>
      <c r="KVY263" s="397"/>
      <c r="KVZ263" s="397"/>
      <c r="KWA263" s="397"/>
      <c r="KWB263" s="397"/>
      <c r="KWC263" s="397"/>
      <c r="KWD263" s="397"/>
      <c r="KWE263" s="397"/>
      <c r="KWF263" s="397"/>
      <c r="KWG263" s="397"/>
      <c r="KWH263" s="397"/>
      <c r="KWI263" s="397"/>
      <c r="KWJ263" s="397"/>
      <c r="KWK263" s="397"/>
      <c r="KWL263" s="397"/>
      <c r="KWM263" s="397"/>
      <c r="KWN263" s="397"/>
      <c r="KWO263" s="397"/>
      <c r="KWP263" s="397"/>
      <c r="KWQ263" s="397"/>
      <c r="KWR263" s="397"/>
      <c r="KWS263" s="397"/>
      <c r="KWT263" s="397"/>
      <c r="KWU263" s="397"/>
      <c r="KWV263" s="397"/>
      <c r="KWW263" s="397"/>
      <c r="KWX263" s="397"/>
      <c r="KWY263" s="397"/>
      <c r="KWZ263" s="397"/>
      <c r="KXA263" s="397"/>
      <c r="KXB263" s="397"/>
      <c r="KXC263" s="397"/>
      <c r="KXD263" s="397"/>
      <c r="KXE263" s="397"/>
      <c r="KXF263" s="397"/>
      <c r="KXG263" s="397"/>
      <c r="KXH263" s="397"/>
      <c r="KXI263" s="397"/>
      <c r="KXJ263" s="397"/>
      <c r="KXK263" s="397"/>
      <c r="KXL263" s="397"/>
      <c r="KXM263" s="397"/>
      <c r="KXN263" s="397"/>
      <c r="KXO263" s="397"/>
      <c r="KXP263" s="397"/>
      <c r="KXQ263" s="397"/>
      <c r="KXR263" s="397"/>
      <c r="KXS263" s="397"/>
      <c r="KXT263" s="397"/>
      <c r="KXU263" s="397"/>
      <c r="KXV263" s="397"/>
      <c r="KXW263" s="397"/>
      <c r="KXX263" s="397"/>
      <c r="KXY263" s="397"/>
      <c r="KXZ263" s="397"/>
      <c r="KYA263" s="397"/>
      <c r="KYB263" s="397"/>
      <c r="KYC263" s="397"/>
      <c r="KYD263" s="397"/>
      <c r="KYE263" s="397"/>
      <c r="KYF263" s="397"/>
      <c r="KYG263" s="397"/>
      <c r="KYH263" s="397"/>
      <c r="KYI263" s="397"/>
      <c r="KYJ263" s="397"/>
      <c r="KYK263" s="397"/>
      <c r="KYL263" s="397"/>
      <c r="KYM263" s="397"/>
      <c r="KYN263" s="397"/>
      <c r="KYO263" s="397"/>
      <c r="KYP263" s="397"/>
      <c r="KYQ263" s="397"/>
      <c r="KYR263" s="397"/>
      <c r="KYS263" s="397"/>
      <c r="KYT263" s="397"/>
      <c r="KYU263" s="397"/>
      <c r="KYV263" s="397"/>
      <c r="KYW263" s="397"/>
      <c r="KYX263" s="397"/>
      <c r="KYY263" s="397"/>
      <c r="KYZ263" s="397"/>
      <c r="KZA263" s="397"/>
      <c r="KZB263" s="397"/>
      <c r="KZC263" s="397"/>
      <c r="KZD263" s="397"/>
      <c r="KZE263" s="397"/>
      <c r="KZF263" s="397"/>
      <c r="KZG263" s="397"/>
      <c r="KZH263" s="397"/>
      <c r="KZI263" s="397"/>
      <c r="KZJ263" s="397"/>
      <c r="KZK263" s="397"/>
      <c r="KZL263" s="397"/>
      <c r="KZM263" s="397"/>
      <c r="KZN263" s="397"/>
      <c r="KZO263" s="397"/>
      <c r="KZP263" s="397"/>
      <c r="KZQ263" s="397"/>
      <c r="KZR263" s="397"/>
      <c r="KZS263" s="397"/>
      <c r="KZT263" s="397"/>
      <c r="KZU263" s="397"/>
      <c r="KZV263" s="397"/>
      <c r="KZW263" s="397"/>
      <c r="KZX263" s="397"/>
      <c r="KZY263" s="397"/>
      <c r="KZZ263" s="397"/>
      <c r="LAA263" s="397"/>
      <c r="LAB263" s="397"/>
      <c r="LAC263" s="397"/>
      <c r="LAD263" s="397"/>
      <c r="LAE263" s="397"/>
      <c r="LAF263" s="397"/>
      <c r="LAG263" s="397"/>
      <c r="LAH263" s="397"/>
      <c r="LAI263" s="397"/>
      <c r="LAJ263" s="397"/>
      <c r="LAK263" s="397"/>
      <c r="LAP263" s="397"/>
      <c r="LAQ263" s="397"/>
      <c r="LAR263" s="397"/>
      <c r="LAS263" s="397"/>
      <c r="LAT263" s="397"/>
      <c r="LAU263" s="397"/>
      <c r="LAV263" s="397"/>
      <c r="LAW263" s="397"/>
      <c r="LAX263" s="397"/>
      <c r="LAY263" s="397"/>
      <c r="LAZ263" s="397"/>
      <c r="LCR263" s="397"/>
      <c r="LCS263" s="397"/>
      <c r="LCT263" s="397"/>
      <c r="LCU263" s="397"/>
      <c r="LCV263" s="397"/>
      <c r="LCW263" s="397"/>
      <c r="LCX263" s="397"/>
      <c r="LCY263" s="397"/>
      <c r="LCZ263" s="397"/>
      <c r="LDA263" s="397"/>
      <c r="LDB263" s="397"/>
      <c r="LDC263" s="397"/>
      <c r="LDD263" s="397"/>
      <c r="LDE263" s="397"/>
      <c r="LDF263" s="397"/>
      <c r="LDG263" s="397"/>
      <c r="LDH263" s="397"/>
      <c r="LDI263" s="397"/>
      <c r="LDJ263" s="397"/>
      <c r="LDK263" s="397"/>
      <c r="LDL263" s="397"/>
      <c r="LDM263" s="397"/>
      <c r="LDN263" s="397"/>
      <c r="LDO263" s="397"/>
      <c r="LDP263" s="397"/>
      <c r="LDQ263" s="397"/>
      <c r="LDR263" s="397"/>
      <c r="LDS263" s="397"/>
      <c r="LDT263" s="397"/>
      <c r="LDU263" s="397"/>
      <c r="LDV263" s="397"/>
      <c r="LDW263" s="397"/>
      <c r="LDX263" s="397"/>
      <c r="LDY263" s="397"/>
      <c r="LDZ263" s="397"/>
      <c r="LEA263" s="397"/>
      <c r="LEB263" s="397"/>
      <c r="LEC263" s="397"/>
      <c r="LED263" s="397"/>
      <c r="LEE263" s="397"/>
      <c r="LEF263" s="397"/>
      <c r="LEG263" s="397"/>
      <c r="LEH263" s="397"/>
      <c r="LEI263" s="397"/>
      <c r="LEJ263" s="397"/>
      <c r="LEK263" s="397"/>
      <c r="LEL263" s="397"/>
      <c r="LEM263" s="397"/>
      <c r="LEN263" s="397"/>
      <c r="LEO263" s="397"/>
      <c r="LEP263" s="397"/>
      <c r="LEQ263" s="397"/>
      <c r="LER263" s="397"/>
      <c r="LES263" s="397"/>
      <c r="LET263" s="397"/>
      <c r="LEU263" s="397"/>
      <c r="LEV263" s="397"/>
      <c r="LEW263" s="397"/>
      <c r="LEX263" s="397"/>
      <c r="LEY263" s="397"/>
      <c r="LEZ263" s="397"/>
      <c r="LFA263" s="397"/>
      <c r="LFB263" s="397"/>
      <c r="LFC263" s="397"/>
      <c r="LFD263" s="397"/>
      <c r="LFE263" s="397"/>
      <c r="LFF263" s="397"/>
      <c r="LFG263" s="397"/>
      <c r="LFH263" s="397"/>
      <c r="LFI263" s="397"/>
      <c r="LFJ263" s="397"/>
      <c r="LFK263" s="397"/>
      <c r="LFL263" s="397"/>
      <c r="LFM263" s="397"/>
      <c r="LFN263" s="397"/>
      <c r="LFO263" s="397"/>
      <c r="LFP263" s="397"/>
      <c r="LFQ263" s="397"/>
      <c r="LFR263" s="397"/>
      <c r="LFS263" s="397"/>
      <c r="LFT263" s="397"/>
      <c r="LFU263" s="397"/>
      <c r="LFV263" s="397"/>
      <c r="LFW263" s="397"/>
      <c r="LFX263" s="397"/>
      <c r="LFY263" s="397"/>
      <c r="LFZ263" s="397"/>
      <c r="LGA263" s="397"/>
      <c r="LGB263" s="397"/>
      <c r="LGC263" s="397"/>
      <c r="LGD263" s="397"/>
      <c r="LGE263" s="397"/>
      <c r="LGF263" s="397"/>
      <c r="LGG263" s="397"/>
      <c r="LGH263" s="397"/>
      <c r="LGI263" s="397"/>
      <c r="LGJ263" s="397"/>
      <c r="LGK263" s="397"/>
      <c r="LGL263" s="397"/>
      <c r="LGM263" s="397"/>
      <c r="LGN263" s="397"/>
      <c r="LGO263" s="397"/>
      <c r="LGP263" s="397"/>
      <c r="LGQ263" s="397"/>
      <c r="LGR263" s="397"/>
      <c r="LGS263" s="397"/>
      <c r="LGT263" s="397"/>
      <c r="LGU263" s="397"/>
      <c r="LGV263" s="397"/>
      <c r="LGW263" s="397"/>
      <c r="LGX263" s="397"/>
      <c r="LGY263" s="397"/>
      <c r="LGZ263" s="397"/>
      <c r="LHA263" s="397"/>
      <c r="LHB263" s="397"/>
      <c r="LHC263" s="397"/>
      <c r="LHD263" s="397"/>
      <c r="LHE263" s="397"/>
      <c r="LHF263" s="397"/>
      <c r="LHG263" s="397"/>
      <c r="LHH263" s="397"/>
      <c r="LHI263" s="397"/>
      <c r="LHJ263" s="397"/>
      <c r="LHK263" s="397"/>
      <c r="LHL263" s="397"/>
      <c r="LHM263" s="397"/>
      <c r="LHN263" s="397"/>
      <c r="LHO263" s="397"/>
      <c r="LHP263" s="397"/>
      <c r="LHQ263" s="397"/>
      <c r="LHR263" s="397"/>
      <c r="LHS263" s="397"/>
      <c r="LHT263" s="397"/>
      <c r="LHU263" s="397"/>
      <c r="LHV263" s="397"/>
      <c r="LHW263" s="397"/>
      <c r="LHX263" s="397"/>
      <c r="LHY263" s="397"/>
      <c r="LHZ263" s="397"/>
      <c r="LIA263" s="397"/>
      <c r="LIB263" s="397"/>
      <c r="LIC263" s="397"/>
      <c r="LID263" s="397"/>
      <c r="LIE263" s="397"/>
      <c r="LIF263" s="397"/>
      <c r="LIG263" s="397"/>
      <c r="LIH263" s="397"/>
      <c r="LII263" s="397"/>
      <c r="LIJ263" s="397"/>
      <c r="LIK263" s="397"/>
      <c r="LIL263" s="397"/>
      <c r="LIM263" s="397"/>
      <c r="LIN263" s="397"/>
      <c r="LIO263" s="397"/>
      <c r="LIP263" s="397"/>
      <c r="LIQ263" s="397"/>
      <c r="LIR263" s="397"/>
      <c r="LIS263" s="397"/>
      <c r="LIT263" s="397"/>
      <c r="LIU263" s="397"/>
      <c r="LIV263" s="397"/>
      <c r="LIW263" s="397"/>
      <c r="LIX263" s="397"/>
      <c r="LIY263" s="397"/>
      <c r="LIZ263" s="397"/>
      <c r="LJA263" s="397"/>
      <c r="LJB263" s="397"/>
      <c r="LJC263" s="397"/>
      <c r="LJD263" s="397"/>
      <c r="LJE263" s="397"/>
      <c r="LJF263" s="397"/>
      <c r="LJG263" s="397"/>
      <c r="LJH263" s="397"/>
      <c r="LJI263" s="397"/>
      <c r="LJJ263" s="397"/>
      <c r="LJK263" s="397"/>
      <c r="LJL263" s="397"/>
      <c r="LJM263" s="397"/>
      <c r="LJN263" s="397"/>
      <c r="LJO263" s="397"/>
      <c r="LJP263" s="397"/>
      <c r="LJQ263" s="397"/>
      <c r="LJR263" s="397"/>
      <c r="LJS263" s="397"/>
      <c r="LJT263" s="397"/>
      <c r="LJU263" s="397"/>
      <c r="LJV263" s="397"/>
      <c r="LJW263" s="397"/>
      <c r="LJX263" s="397"/>
      <c r="LJY263" s="397"/>
      <c r="LJZ263" s="397"/>
      <c r="LKA263" s="397"/>
      <c r="LKB263" s="397"/>
      <c r="LKC263" s="397"/>
      <c r="LKD263" s="397"/>
      <c r="LKE263" s="397"/>
      <c r="LKF263" s="397"/>
      <c r="LKG263" s="397"/>
      <c r="LKL263" s="397"/>
      <c r="LKM263" s="397"/>
      <c r="LKN263" s="397"/>
      <c r="LKO263" s="397"/>
      <c r="LKP263" s="397"/>
      <c r="LKQ263" s="397"/>
      <c r="LKR263" s="397"/>
      <c r="LKS263" s="397"/>
      <c r="LKT263" s="397"/>
      <c r="LKU263" s="397"/>
      <c r="LKV263" s="397"/>
      <c r="LMN263" s="397"/>
      <c r="LMO263" s="397"/>
      <c r="LMP263" s="397"/>
      <c r="LMQ263" s="397"/>
      <c r="LMR263" s="397"/>
      <c r="LMS263" s="397"/>
      <c r="LMT263" s="397"/>
      <c r="LMU263" s="397"/>
      <c r="LMV263" s="397"/>
      <c r="LMW263" s="397"/>
      <c r="LMX263" s="397"/>
      <c r="LMY263" s="397"/>
      <c r="LMZ263" s="397"/>
      <c r="LNA263" s="397"/>
      <c r="LNB263" s="397"/>
      <c r="LNC263" s="397"/>
      <c r="LND263" s="397"/>
      <c r="LNE263" s="397"/>
      <c r="LNF263" s="397"/>
      <c r="LNG263" s="397"/>
      <c r="LNH263" s="397"/>
      <c r="LNI263" s="397"/>
      <c r="LNJ263" s="397"/>
      <c r="LNK263" s="397"/>
      <c r="LNL263" s="397"/>
      <c r="LNM263" s="397"/>
      <c r="LNN263" s="397"/>
      <c r="LNO263" s="397"/>
      <c r="LNP263" s="397"/>
      <c r="LNQ263" s="397"/>
      <c r="LNR263" s="397"/>
      <c r="LNS263" s="397"/>
      <c r="LNT263" s="397"/>
      <c r="LNU263" s="397"/>
      <c r="LNV263" s="397"/>
      <c r="LNW263" s="397"/>
      <c r="LNX263" s="397"/>
      <c r="LNY263" s="397"/>
      <c r="LNZ263" s="397"/>
      <c r="LOA263" s="397"/>
      <c r="LOB263" s="397"/>
      <c r="LOC263" s="397"/>
      <c r="LOD263" s="397"/>
      <c r="LOE263" s="397"/>
      <c r="LOF263" s="397"/>
      <c r="LOG263" s="397"/>
      <c r="LOH263" s="397"/>
      <c r="LOI263" s="397"/>
      <c r="LOJ263" s="397"/>
      <c r="LOK263" s="397"/>
      <c r="LOL263" s="397"/>
      <c r="LOM263" s="397"/>
      <c r="LON263" s="397"/>
      <c r="LOO263" s="397"/>
      <c r="LOP263" s="397"/>
      <c r="LOQ263" s="397"/>
      <c r="LOR263" s="397"/>
      <c r="LOS263" s="397"/>
      <c r="LOT263" s="397"/>
      <c r="LOU263" s="397"/>
      <c r="LOV263" s="397"/>
      <c r="LOW263" s="397"/>
      <c r="LOX263" s="397"/>
      <c r="LOY263" s="397"/>
      <c r="LOZ263" s="397"/>
      <c r="LPA263" s="397"/>
      <c r="LPB263" s="397"/>
      <c r="LPC263" s="397"/>
      <c r="LPD263" s="397"/>
      <c r="LPE263" s="397"/>
      <c r="LPF263" s="397"/>
      <c r="LPG263" s="397"/>
      <c r="LPH263" s="397"/>
      <c r="LPI263" s="397"/>
      <c r="LPJ263" s="397"/>
      <c r="LPK263" s="397"/>
      <c r="LPL263" s="397"/>
      <c r="LPM263" s="397"/>
      <c r="LPN263" s="397"/>
      <c r="LPO263" s="397"/>
      <c r="LPP263" s="397"/>
      <c r="LPQ263" s="397"/>
      <c r="LPR263" s="397"/>
      <c r="LPS263" s="397"/>
      <c r="LPT263" s="397"/>
      <c r="LPU263" s="397"/>
      <c r="LPV263" s="397"/>
      <c r="LPW263" s="397"/>
      <c r="LPX263" s="397"/>
      <c r="LPY263" s="397"/>
      <c r="LPZ263" s="397"/>
      <c r="LQA263" s="397"/>
      <c r="LQB263" s="397"/>
      <c r="LQC263" s="397"/>
      <c r="LQD263" s="397"/>
      <c r="LQE263" s="397"/>
      <c r="LQF263" s="397"/>
      <c r="LQG263" s="397"/>
      <c r="LQH263" s="397"/>
      <c r="LQI263" s="397"/>
      <c r="LQJ263" s="397"/>
      <c r="LQK263" s="397"/>
      <c r="LQL263" s="397"/>
      <c r="LQM263" s="397"/>
      <c r="LQN263" s="397"/>
      <c r="LQO263" s="397"/>
      <c r="LQP263" s="397"/>
      <c r="LQQ263" s="397"/>
      <c r="LQR263" s="397"/>
      <c r="LQS263" s="397"/>
      <c r="LQT263" s="397"/>
      <c r="LQU263" s="397"/>
      <c r="LQV263" s="397"/>
      <c r="LQW263" s="397"/>
      <c r="LQX263" s="397"/>
      <c r="LQY263" s="397"/>
      <c r="LQZ263" s="397"/>
      <c r="LRA263" s="397"/>
      <c r="LRB263" s="397"/>
      <c r="LRC263" s="397"/>
      <c r="LRD263" s="397"/>
      <c r="LRE263" s="397"/>
      <c r="LRF263" s="397"/>
      <c r="LRG263" s="397"/>
      <c r="LRH263" s="397"/>
      <c r="LRI263" s="397"/>
      <c r="LRJ263" s="397"/>
      <c r="LRK263" s="397"/>
      <c r="LRL263" s="397"/>
      <c r="LRM263" s="397"/>
      <c r="LRN263" s="397"/>
      <c r="LRO263" s="397"/>
      <c r="LRP263" s="397"/>
      <c r="LRQ263" s="397"/>
      <c r="LRR263" s="397"/>
      <c r="LRS263" s="397"/>
      <c r="LRT263" s="397"/>
      <c r="LRU263" s="397"/>
      <c r="LRV263" s="397"/>
      <c r="LRW263" s="397"/>
      <c r="LRX263" s="397"/>
      <c r="LRY263" s="397"/>
      <c r="LRZ263" s="397"/>
      <c r="LSA263" s="397"/>
      <c r="LSB263" s="397"/>
      <c r="LSC263" s="397"/>
      <c r="LSD263" s="397"/>
      <c r="LSE263" s="397"/>
      <c r="LSF263" s="397"/>
      <c r="LSG263" s="397"/>
      <c r="LSH263" s="397"/>
      <c r="LSI263" s="397"/>
      <c r="LSJ263" s="397"/>
      <c r="LSK263" s="397"/>
      <c r="LSL263" s="397"/>
      <c r="LSM263" s="397"/>
      <c r="LSN263" s="397"/>
      <c r="LSO263" s="397"/>
      <c r="LSP263" s="397"/>
      <c r="LSQ263" s="397"/>
      <c r="LSR263" s="397"/>
      <c r="LSS263" s="397"/>
      <c r="LST263" s="397"/>
      <c r="LSU263" s="397"/>
      <c r="LSV263" s="397"/>
      <c r="LSW263" s="397"/>
      <c r="LSX263" s="397"/>
      <c r="LSY263" s="397"/>
      <c r="LSZ263" s="397"/>
      <c r="LTA263" s="397"/>
      <c r="LTB263" s="397"/>
      <c r="LTC263" s="397"/>
      <c r="LTD263" s="397"/>
      <c r="LTE263" s="397"/>
      <c r="LTF263" s="397"/>
      <c r="LTG263" s="397"/>
      <c r="LTH263" s="397"/>
      <c r="LTI263" s="397"/>
      <c r="LTJ263" s="397"/>
      <c r="LTK263" s="397"/>
      <c r="LTL263" s="397"/>
      <c r="LTM263" s="397"/>
      <c r="LTN263" s="397"/>
      <c r="LTO263" s="397"/>
      <c r="LTP263" s="397"/>
      <c r="LTQ263" s="397"/>
      <c r="LTR263" s="397"/>
      <c r="LTS263" s="397"/>
      <c r="LTT263" s="397"/>
      <c r="LTU263" s="397"/>
      <c r="LTV263" s="397"/>
      <c r="LTW263" s="397"/>
      <c r="LTX263" s="397"/>
      <c r="LTY263" s="397"/>
      <c r="LTZ263" s="397"/>
      <c r="LUA263" s="397"/>
      <c r="LUB263" s="397"/>
      <c r="LUC263" s="397"/>
      <c r="LUH263" s="397"/>
      <c r="LUI263" s="397"/>
      <c r="LUJ263" s="397"/>
      <c r="LUK263" s="397"/>
      <c r="LUL263" s="397"/>
      <c r="LUM263" s="397"/>
      <c r="LUN263" s="397"/>
      <c r="LUO263" s="397"/>
      <c r="LUP263" s="397"/>
      <c r="LUQ263" s="397"/>
      <c r="LUR263" s="397"/>
      <c r="LWJ263" s="397"/>
      <c r="LWK263" s="397"/>
      <c r="LWL263" s="397"/>
      <c r="LWM263" s="397"/>
      <c r="LWN263" s="397"/>
      <c r="LWO263" s="397"/>
      <c r="LWP263" s="397"/>
      <c r="LWQ263" s="397"/>
      <c r="LWR263" s="397"/>
      <c r="LWS263" s="397"/>
      <c r="LWT263" s="397"/>
      <c r="LWU263" s="397"/>
      <c r="LWV263" s="397"/>
      <c r="LWW263" s="397"/>
      <c r="LWX263" s="397"/>
      <c r="LWY263" s="397"/>
      <c r="LWZ263" s="397"/>
      <c r="LXA263" s="397"/>
      <c r="LXB263" s="397"/>
      <c r="LXC263" s="397"/>
      <c r="LXD263" s="397"/>
      <c r="LXE263" s="397"/>
      <c r="LXF263" s="397"/>
      <c r="LXG263" s="397"/>
      <c r="LXH263" s="397"/>
      <c r="LXI263" s="397"/>
      <c r="LXJ263" s="397"/>
      <c r="LXK263" s="397"/>
      <c r="LXL263" s="397"/>
      <c r="LXM263" s="397"/>
      <c r="LXN263" s="397"/>
      <c r="LXO263" s="397"/>
      <c r="LXP263" s="397"/>
      <c r="LXQ263" s="397"/>
      <c r="LXR263" s="397"/>
      <c r="LXS263" s="397"/>
      <c r="LXT263" s="397"/>
      <c r="LXU263" s="397"/>
      <c r="LXV263" s="397"/>
      <c r="LXW263" s="397"/>
      <c r="LXX263" s="397"/>
      <c r="LXY263" s="397"/>
      <c r="LXZ263" s="397"/>
      <c r="LYA263" s="397"/>
      <c r="LYB263" s="397"/>
      <c r="LYC263" s="397"/>
      <c r="LYD263" s="397"/>
      <c r="LYE263" s="397"/>
      <c r="LYF263" s="397"/>
      <c r="LYG263" s="397"/>
      <c r="LYH263" s="397"/>
      <c r="LYI263" s="397"/>
      <c r="LYJ263" s="397"/>
      <c r="LYK263" s="397"/>
      <c r="LYL263" s="397"/>
      <c r="LYM263" s="397"/>
      <c r="LYN263" s="397"/>
      <c r="LYO263" s="397"/>
      <c r="LYP263" s="397"/>
      <c r="LYQ263" s="397"/>
      <c r="LYR263" s="397"/>
      <c r="LYS263" s="397"/>
      <c r="LYT263" s="397"/>
      <c r="LYU263" s="397"/>
      <c r="LYV263" s="397"/>
      <c r="LYW263" s="397"/>
      <c r="LYX263" s="397"/>
      <c r="LYY263" s="397"/>
      <c r="LYZ263" s="397"/>
      <c r="LZA263" s="397"/>
      <c r="LZB263" s="397"/>
      <c r="LZC263" s="397"/>
      <c r="LZD263" s="397"/>
      <c r="LZE263" s="397"/>
      <c r="LZF263" s="397"/>
      <c r="LZG263" s="397"/>
      <c r="LZH263" s="397"/>
      <c r="LZI263" s="397"/>
      <c r="LZJ263" s="397"/>
      <c r="LZK263" s="397"/>
      <c r="LZL263" s="397"/>
      <c r="LZM263" s="397"/>
      <c r="LZN263" s="397"/>
      <c r="LZO263" s="397"/>
      <c r="LZP263" s="397"/>
      <c r="LZQ263" s="397"/>
      <c r="LZR263" s="397"/>
      <c r="LZS263" s="397"/>
      <c r="LZT263" s="397"/>
      <c r="LZU263" s="397"/>
      <c r="LZV263" s="397"/>
      <c r="LZW263" s="397"/>
      <c r="LZX263" s="397"/>
      <c r="LZY263" s="397"/>
      <c r="LZZ263" s="397"/>
      <c r="MAA263" s="397"/>
      <c r="MAB263" s="397"/>
      <c r="MAC263" s="397"/>
      <c r="MAD263" s="397"/>
      <c r="MAE263" s="397"/>
      <c r="MAF263" s="397"/>
      <c r="MAG263" s="397"/>
      <c r="MAH263" s="397"/>
      <c r="MAI263" s="397"/>
      <c r="MAJ263" s="397"/>
      <c r="MAK263" s="397"/>
      <c r="MAL263" s="397"/>
      <c r="MAM263" s="397"/>
      <c r="MAN263" s="397"/>
      <c r="MAO263" s="397"/>
      <c r="MAP263" s="397"/>
      <c r="MAQ263" s="397"/>
      <c r="MAR263" s="397"/>
      <c r="MAS263" s="397"/>
      <c r="MAT263" s="397"/>
      <c r="MAU263" s="397"/>
      <c r="MAV263" s="397"/>
      <c r="MAW263" s="397"/>
      <c r="MAX263" s="397"/>
      <c r="MAY263" s="397"/>
      <c r="MAZ263" s="397"/>
      <c r="MBA263" s="397"/>
      <c r="MBB263" s="397"/>
      <c r="MBC263" s="397"/>
      <c r="MBD263" s="397"/>
      <c r="MBE263" s="397"/>
      <c r="MBF263" s="397"/>
      <c r="MBG263" s="397"/>
      <c r="MBH263" s="397"/>
      <c r="MBI263" s="397"/>
      <c r="MBJ263" s="397"/>
      <c r="MBK263" s="397"/>
      <c r="MBL263" s="397"/>
      <c r="MBM263" s="397"/>
      <c r="MBN263" s="397"/>
      <c r="MBO263" s="397"/>
      <c r="MBP263" s="397"/>
      <c r="MBQ263" s="397"/>
      <c r="MBR263" s="397"/>
      <c r="MBS263" s="397"/>
      <c r="MBT263" s="397"/>
      <c r="MBU263" s="397"/>
      <c r="MBV263" s="397"/>
      <c r="MBW263" s="397"/>
      <c r="MBX263" s="397"/>
      <c r="MBY263" s="397"/>
      <c r="MBZ263" s="397"/>
      <c r="MCA263" s="397"/>
      <c r="MCB263" s="397"/>
      <c r="MCC263" s="397"/>
      <c r="MCD263" s="397"/>
      <c r="MCE263" s="397"/>
      <c r="MCF263" s="397"/>
      <c r="MCG263" s="397"/>
      <c r="MCH263" s="397"/>
      <c r="MCI263" s="397"/>
      <c r="MCJ263" s="397"/>
      <c r="MCK263" s="397"/>
      <c r="MCL263" s="397"/>
      <c r="MCM263" s="397"/>
      <c r="MCN263" s="397"/>
      <c r="MCO263" s="397"/>
      <c r="MCP263" s="397"/>
      <c r="MCQ263" s="397"/>
      <c r="MCR263" s="397"/>
      <c r="MCS263" s="397"/>
      <c r="MCT263" s="397"/>
      <c r="MCU263" s="397"/>
      <c r="MCV263" s="397"/>
      <c r="MCW263" s="397"/>
      <c r="MCX263" s="397"/>
      <c r="MCY263" s="397"/>
      <c r="MCZ263" s="397"/>
      <c r="MDA263" s="397"/>
      <c r="MDB263" s="397"/>
      <c r="MDC263" s="397"/>
      <c r="MDD263" s="397"/>
      <c r="MDE263" s="397"/>
      <c r="MDF263" s="397"/>
      <c r="MDG263" s="397"/>
      <c r="MDH263" s="397"/>
      <c r="MDI263" s="397"/>
      <c r="MDJ263" s="397"/>
      <c r="MDK263" s="397"/>
      <c r="MDL263" s="397"/>
      <c r="MDM263" s="397"/>
      <c r="MDN263" s="397"/>
      <c r="MDO263" s="397"/>
      <c r="MDP263" s="397"/>
      <c r="MDQ263" s="397"/>
      <c r="MDR263" s="397"/>
      <c r="MDS263" s="397"/>
      <c r="MDT263" s="397"/>
      <c r="MDU263" s="397"/>
      <c r="MDV263" s="397"/>
      <c r="MDW263" s="397"/>
      <c r="MDX263" s="397"/>
      <c r="MDY263" s="397"/>
      <c r="MED263" s="397"/>
      <c r="MEE263" s="397"/>
      <c r="MEF263" s="397"/>
      <c r="MEG263" s="397"/>
      <c r="MEH263" s="397"/>
      <c r="MEI263" s="397"/>
      <c r="MEJ263" s="397"/>
      <c r="MEK263" s="397"/>
      <c r="MEL263" s="397"/>
      <c r="MEM263" s="397"/>
      <c r="MEN263" s="397"/>
      <c r="MGF263" s="397"/>
      <c r="MGG263" s="397"/>
      <c r="MGH263" s="397"/>
      <c r="MGI263" s="397"/>
      <c r="MGJ263" s="397"/>
      <c r="MGK263" s="397"/>
      <c r="MGL263" s="397"/>
      <c r="MGM263" s="397"/>
      <c r="MGN263" s="397"/>
      <c r="MGO263" s="397"/>
      <c r="MGP263" s="397"/>
      <c r="MGQ263" s="397"/>
      <c r="MGR263" s="397"/>
      <c r="MGS263" s="397"/>
      <c r="MGT263" s="397"/>
      <c r="MGU263" s="397"/>
      <c r="MGV263" s="397"/>
      <c r="MGW263" s="397"/>
      <c r="MGX263" s="397"/>
      <c r="MGY263" s="397"/>
      <c r="MGZ263" s="397"/>
      <c r="MHA263" s="397"/>
      <c r="MHB263" s="397"/>
      <c r="MHC263" s="397"/>
      <c r="MHD263" s="397"/>
      <c r="MHE263" s="397"/>
      <c r="MHF263" s="397"/>
      <c r="MHG263" s="397"/>
      <c r="MHH263" s="397"/>
      <c r="MHI263" s="397"/>
      <c r="MHJ263" s="397"/>
      <c r="MHK263" s="397"/>
      <c r="MHL263" s="397"/>
      <c r="MHM263" s="397"/>
      <c r="MHN263" s="397"/>
      <c r="MHO263" s="397"/>
      <c r="MHP263" s="397"/>
      <c r="MHQ263" s="397"/>
      <c r="MHR263" s="397"/>
      <c r="MHS263" s="397"/>
      <c r="MHT263" s="397"/>
      <c r="MHU263" s="397"/>
      <c r="MHV263" s="397"/>
      <c r="MHW263" s="397"/>
      <c r="MHX263" s="397"/>
      <c r="MHY263" s="397"/>
      <c r="MHZ263" s="397"/>
      <c r="MIA263" s="397"/>
      <c r="MIB263" s="397"/>
      <c r="MIC263" s="397"/>
      <c r="MID263" s="397"/>
      <c r="MIE263" s="397"/>
      <c r="MIF263" s="397"/>
      <c r="MIG263" s="397"/>
      <c r="MIH263" s="397"/>
      <c r="MII263" s="397"/>
      <c r="MIJ263" s="397"/>
      <c r="MIK263" s="397"/>
      <c r="MIL263" s="397"/>
      <c r="MIM263" s="397"/>
      <c r="MIN263" s="397"/>
      <c r="MIO263" s="397"/>
      <c r="MIP263" s="397"/>
      <c r="MIQ263" s="397"/>
      <c r="MIR263" s="397"/>
      <c r="MIS263" s="397"/>
      <c r="MIT263" s="397"/>
      <c r="MIU263" s="397"/>
      <c r="MIV263" s="397"/>
      <c r="MIW263" s="397"/>
      <c r="MIX263" s="397"/>
      <c r="MIY263" s="397"/>
      <c r="MIZ263" s="397"/>
      <c r="MJA263" s="397"/>
      <c r="MJB263" s="397"/>
      <c r="MJC263" s="397"/>
      <c r="MJD263" s="397"/>
      <c r="MJE263" s="397"/>
      <c r="MJF263" s="397"/>
      <c r="MJG263" s="397"/>
      <c r="MJH263" s="397"/>
      <c r="MJI263" s="397"/>
      <c r="MJJ263" s="397"/>
      <c r="MJK263" s="397"/>
      <c r="MJL263" s="397"/>
      <c r="MJM263" s="397"/>
      <c r="MJN263" s="397"/>
      <c r="MJO263" s="397"/>
      <c r="MJP263" s="397"/>
      <c r="MJQ263" s="397"/>
      <c r="MJR263" s="397"/>
      <c r="MJS263" s="397"/>
      <c r="MJT263" s="397"/>
      <c r="MJU263" s="397"/>
      <c r="MJV263" s="397"/>
      <c r="MJW263" s="397"/>
      <c r="MJX263" s="397"/>
      <c r="MJY263" s="397"/>
      <c r="MJZ263" s="397"/>
      <c r="MKA263" s="397"/>
      <c r="MKB263" s="397"/>
      <c r="MKC263" s="397"/>
      <c r="MKD263" s="397"/>
      <c r="MKE263" s="397"/>
      <c r="MKF263" s="397"/>
      <c r="MKG263" s="397"/>
      <c r="MKH263" s="397"/>
      <c r="MKI263" s="397"/>
      <c r="MKJ263" s="397"/>
      <c r="MKK263" s="397"/>
      <c r="MKL263" s="397"/>
      <c r="MKM263" s="397"/>
      <c r="MKN263" s="397"/>
      <c r="MKO263" s="397"/>
      <c r="MKP263" s="397"/>
      <c r="MKQ263" s="397"/>
      <c r="MKR263" s="397"/>
      <c r="MKS263" s="397"/>
      <c r="MKT263" s="397"/>
      <c r="MKU263" s="397"/>
      <c r="MKV263" s="397"/>
      <c r="MKW263" s="397"/>
      <c r="MKX263" s="397"/>
      <c r="MKY263" s="397"/>
      <c r="MKZ263" s="397"/>
      <c r="MLA263" s="397"/>
      <c r="MLB263" s="397"/>
      <c r="MLC263" s="397"/>
      <c r="MLD263" s="397"/>
      <c r="MLE263" s="397"/>
      <c r="MLF263" s="397"/>
      <c r="MLG263" s="397"/>
      <c r="MLH263" s="397"/>
      <c r="MLI263" s="397"/>
      <c r="MLJ263" s="397"/>
      <c r="MLK263" s="397"/>
      <c r="MLL263" s="397"/>
      <c r="MLM263" s="397"/>
      <c r="MLN263" s="397"/>
      <c r="MLO263" s="397"/>
      <c r="MLP263" s="397"/>
      <c r="MLQ263" s="397"/>
      <c r="MLR263" s="397"/>
      <c r="MLS263" s="397"/>
      <c r="MLT263" s="397"/>
      <c r="MLU263" s="397"/>
      <c r="MLV263" s="397"/>
      <c r="MLW263" s="397"/>
      <c r="MLX263" s="397"/>
      <c r="MLY263" s="397"/>
      <c r="MLZ263" s="397"/>
      <c r="MMA263" s="397"/>
      <c r="MMB263" s="397"/>
      <c r="MMC263" s="397"/>
      <c r="MMD263" s="397"/>
      <c r="MME263" s="397"/>
      <c r="MMF263" s="397"/>
      <c r="MMG263" s="397"/>
      <c r="MMH263" s="397"/>
      <c r="MMI263" s="397"/>
      <c r="MMJ263" s="397"/>
      <c r="MMK263" s="397"/>
      <c r="MML263" s="397"/>
      <c r="MMM263" s="397"/>
      <c r="MMN263" s="397"/>
      <c r="MMO263" s="397"/>
      <c r="MMP263" s="397"/>
      <c r="MMQ263" s="397"/>
      <c r="MMR263" s="397"/>
      <c r="MMS263" s="397"/>
      <c r="MMT263" s="397"/>
      <c r="MMU263" s="397"/>
      <c r="MMV263" s="397"/>
      <c r="MMW263" s="397"/>
      <c r="MMX263" s="397"/>
      <c r="MMY263" s="397"/>
      <c r="MMZ263" s="397"/>
      <c r="MNA263" s="397"/>
      <c r="MNB263" s="397"/>
      <c r="MNC263" s="397"/>
      <c r="MND263" s="397"/>
      <c r="MNE263" s="397"/>
      <c r="MNF263" s="397"/>
      <c r="MNG263" s="397"/>
      <c r="MNH263" s="397"/>
      <c r="MNI263" s="397"/>
      <c r="MNJ263" s="397"/>
      <c r="MNK263" s="397"/>
      <c r="MNL263" s="397"/>
      <c r="MNM263" s="397"/>
      <c r="MNN263" s="397"/>
      <c r="MNO263" s="397"/>
      <c r="MNP263" s="397"/>
      <c r="MNQ263" s="397"/>
      <c r="MNR263" s="397"/>
      <c r="MNS263" s="397"/>
      <c r="MNT263" s="397"/>
      <c r="MNU263" s="397"/>
      <c r="MNZ263" s="397"/>
      <c r="MOA263" s="397"/>
      <c r="MOB263" s="397"/>
      <c r="MOC263" s="397"/>
      <c r="MOD263" s="397"/>
      <c r="MOE263" s="397"/>
      <c r="MOF263" s="397"/>
      <c r="MOG263" s="397"/>
      <c r="MOH263" s="397"/>
      <c r="MOI263" s="397"/>
      <c r="MOJ263" s="397"/>
      <c r="MQB263" s="397"/>
      <c r="MQC263" s="397"/>
      <c r="MQD263" s="397"/>
      <c r="MQE263" s="397"/>
      <c r="MQF263" s="397"/>
      <c r="MQG263" s="397"/>
      <c r="MQH263" s="397"/>
      <c r="MQI263" s="397"/>
      <c r="MQJ263" s="397"/>
      <c r="MQK263" s="397"/>
      <c r="MQL263" s="397"/>
      <c r="MQM263" s="397"/>
      <c r="MQN263" s="397"/>
      <c r="MQO263" s="397"/>
      <c r="MQP263" s="397"/>
      <c r="MQQ263" s="397"/>
      <c r="MQR263" s="397"/>
      <c r="MQS263" s="397"/>
      <c r="MQT263" s="397"/>
      <c r="MQU263" s="397"/>
      <c r="MQV263" s="397"/>
      <c r="MQW263" s="397"/>
      <c r="MQX263" s="397"/>
      <c r="MQY263" s="397"/>
      <c r="MQZ263" s="397"/>
      <c r="MRA263" s="397"/>
      <c r="MRB263" s="397"/>
      <c r="MRC263" s="397"/>
      <c r="MRD263" s="397"/>
      <c r="MRE263" s="397"/>
      <c r="MRF263" s="397"/>
      <c r="MRG263" s="397"/>
      <c r="MRH263" s="397"/>
      <c r="MRI263" s="397"/>
      <c r="MRJ263" s="397"/>
      <c r="MRK263" s="397"/>
      <c r="MRL263" s="397"/>
      <c r="MRM263" s="397"/>
      <c r="MRN263" s="397"/>
      <c r="MRO263" s="397"/>
      <c r="MRP263" s="397"/>
      <c r="MRQ263" s="397"/>
      <c r="MRR263" s="397"/>
      <c r="MRS263" s="397"/>
      <c r="MRT263" s="397"/>
      <c r="MRU263" s="397"/>
      <c r="MRV263" s="397"/>
      <c r="MRW263" s="397"/>
      <c r="MRX263" s="397"/>
      <c r="MRY263" s="397"/>
      <c r="MRZ263" s="397"/>
      <c r="MSA263" s="397"/>
      <c r="MSB263" s="397"/>
      <c r="MSC263" s="397"/>
      <c r="MSD263" s="397"/>
      <c r="MSE263" s="397"/>
      <c r="MSF263" s="397"/>
      <c r="MSG263" s="397"/>
      <c r="MSH263" s="397"/>
      <c r="MSI263" s="397"/>
      <c r="MSJ263" s="397"/>
      <c r="MSK263" s="397"/>
      <c r="MSL263" s="397"/>
      <c r="MSM263" s="397"/>
      <c r="MSN263" s="397"/>
      <c r="MSO263" s="397"/>
      <c r="MSP263" s="397"/>
      <c r="MSQ263" s="397"/>
      <c r="MSR263" s="397"/>
      <c r="MSS263" s="397"/>
      <c r="MST263" s="397"/>
      <c r="MSU263" s="397"/>
      <c r="MSV263" s="397"/>
      <c r="MSW263" s="397"/>
      <c r="MSX263" s="397"/>
      <c r="MSY263" s="397"/>
      <c r="MSZ263" s="397"/>
      <c r="MTA263" s="397"/>
      <c r="MTB263" s="397"/>
      <c r="MTC263" s="397"/>
      <c r="MTD263" s="397"/>
      <c r="MTE263" s="397"/>
      <c r="MTF263" s="397"/>
      <c r="MTG263" s="397"/>
      <c r="MTH263" s="397"/>
      <c r="MTI263" s="397"/>
      <c r="MTJ263" s="397"/>
      <c r="MTK263" s="397"/>
      <c r="MTL263" s="397"/>
      <c r="MTM263" s="397"/>
      <c r="MTN263" s="397"/>
      <c r="MTO263" s="397"/>
      <c r="MTP263" s="397"/>
      <c r="MTQ263" s="397"/>
      <c r="MTR263" s="397"/>
      <c r="MTS263" s="397"/>
      <c r="MTT263" s="397"/>
      <c r="MTU263" s="397"/>
      <c r="MTV263" s="397"/>
      <c r="MTW263" s="397"/>
      <c r="MTX263" s="397"/>
      <c r="MTY263" s="397"/>
      <c r="MTZ263" s="397"/>
      <c r="MUA263" s="397"/>
      <c r="MUB263" s="397"/>
      <c r="MUC263" s="397"/>
      <c r="MUD263" s="397"/>
      <c r="MUE263" s="397"/>
      <c r="MUF263" s="397"/>
      <c r="MUG263" s="397"/>
      <c r="MUH263" s="397"/>
      <c r="MUI263" s="397"/>
      <c r="MUJ263" s="397"/>
      <c r="MUK263" s="397"/>
      <c r="MUL263" s="397"/>
      <c r="MUM263" s="397"/>
      <c r="MUN263" s="397"/>
      <c r="MUO263" s="397"/>
      <c r="MUP263" s="397"/>
      <c r="MUQ263" s="397"/>
      <c r="MUR263" s="397"/>
      <c r="MUS263" s="397"/>
      <c r="MUT263" s="397"/>
      <c r="MUU263" s="397"/>
      <c r="MUV263" s="397"/>
      <c r="MUW263" s="397"/>
      <c r="MUX263" s="397"/>
      <c r="MUY263" s="397"/>
      <c r="MUZ263" s="397"/>
      <c r="MVA263" s="397"/>
      <c r="MVB263" s="397"/>
      <c r="MVC263" s="397"/>
      <c r="MVD263" s="397"/>
      <c r="MVE263" s="397"/>
      <c r="MVF263" s="397"/>
      <c r="MVG263" s="397"/>
      <c r="MVH263" s="397"/>
      <c r="MVI263" s="397"/>
      <c r="MVJ263" s="397"/>
      <c r="MVK263" s="397"/>
      <c r="MVL263" s="397"/>
      <c r="MVM263" s="397"/>
      <c r="MVN263" s="397"/>
      <c r="MVO263" s="397"/>
      <c r="MVP263" s="397"/>
      <c r="MVQ263" s="397"/>
      <c r="MVR263" s="397"/>
      <c r="MVS263" s="397"/>
      <c r="MVT263" s="397"/>
      <c r="MVU263" s="397"/>
      <c r="MVV263" s="397"/>
      <c r="MVW263" s="397"/>
      <c r="MVX263" s="397"/>
      <c r="MVY263" s="397"/>
      <c r="MVZ263" s="397"/>
      <c r="MWA263" s="397"/>
      <c r="MWB263" s="397"/>
      <c r="MWC263" s="397"/>
      <c r="MWD263" s="397"/>
      <c r="MWE263" s="397"/>
      <c r="MWF263" s="397"/>
      <c r="MWG263" s="397"/>
      <c r="MWH263" s="397"/>
      <c r="MWI263" s="397"/>
      <c r="MWJ263" s="397"/>
      <c r="MWK263" s="397"/>
      <c r="MWL263" s="397"/>
      <c r="MWM263" s="397"/>
      <c r="MWN263" s="397"/>
      <c r="MWO263" s="397"/>
      <c r="MWP263" s="397"/>
      <c r="MWQ263" s="397"/>
      <c r="MWR263" s="397"/>
      <c r="MWS263" s="397"/>
      <c r="MWT263" s="397"/>
      <c r="MWU263" s="397"/>
      <c r="MWV263" s="397"/>
      <c r="MWW263" s="397"/>
      <c r="MWX263" s="397"/>
      <c r="MWY263" s="397"/>
      <c r="MWZ263" s="397"/>
      <c r="MXA263" s="397"/>
      <c r="MXB263" s="397"/>
      <c r="MXC263" s="397"/>
      <c r="MXD263" s="397"/>
      <c r="MXE263" s="397"/>
      <c r="MXF263" s="397"/>
      <c r="MXG263" s="397"/>
      <c r="MXH263" s="397"/>
      <c r="MXI263" s="397"/>
      <c r="MXJ263" s="397"/>
      <c r="MXK263" s="397"/>
      <c r="MXL263" s="397"/>
      <c r="MXM263" s="397"/>
      <c r="MXN263" s="397"/>
      <c r="MXO263" s="397"/>
      <c r="MXP263" s="397"/>
      <c r="MXQ263" s="397"/>
      <c r="MXV263" s="397"/>
      <c r="MXW263" s="397"/>
      <c r="MXX263" s="397"/>
      <c r="MXY263" s="397"/>
      <c r="MXZ263" s="397"/>
      <c r="MYA263" s="397"/>
      <c r="MYB263" s="397"/>
      <c r="MYC263" s="397"/>
      <c r="MYD263" s="397"/>
      <c r="MYE263" s="397"/>
      <c r="MYF263" s="397"/>
      <c r="MZX263" s="397"/>
      <c r="MZY263" s="397"/>
      <c r="MZZ263" s="397"/>
      <c r="NAA263" s="397"/>
      <c r="NAB263" s="397"/>
      <c r="NAC263" s="397"/>
      <c r="NAD263" s="397"/>
      <c r="NAE263" s="397"/>
      <c r="NAF263" s="397"/>
      <c r="NAG263" s="397"/>
      <c r="NAH263" s="397"/>
      <c r="NAI263" s="397"/>
      <c r="NAJ263" s="397"/>
      <c r="NAK263" s="397"/>
      <c r="NAL263" s="397"/>
      <c r="NAM263" s="397"/>
      <c r="NAN263" s="397"/>
      <c r="NAO263" s="397"/>
      <c r="NAP263" s="397"/>
      <c r="NAQ263" s="397"/>
      <c r="NAR263" s="397"/>
      <c r="NAS263" s="397"/>
      <c r="NAT263" s="397"/>
      <c r="NAU263" s="397"/>
      <c r="NAV263" s="397"/>
      <c r="NAW263" s="397"/>
      <c r="NAX263" s="397"/>
      <c r="NAY263" s="397"/>
      <c r="NAZ263" s="397"/>
      <c r="NBA263" s="397"/>
      <c r="NBB263" s="397"/>
      <c r="NBC263" s="397"/>
      <c r="NBD263" s="397"/>
      <c r="NBE263" s="397"/>
      <c r="NBF263" s="397"/>
      <c r="NBG263" s="397"/>
      <c r="NBH263" s="397"/>
      <c r="NBI263" s="397"/>
      <c r="NBJ263" s="397"/>
      <c r="NBK263" s="397"/>
      <c r="NBL263" s="397"/>
      <c r="NBM263" s="397"/>
      <c r="NBN263" s="397"/>
      <c r="NBO263" s="397"/>
      <c r="NBP263" s="397"/>
      <c r="NBQ263" s="397"/>
      <c r="NBR263" s="397"/>
      <c r="NBS263" s="397"/>
      <c r="NBT263" s="397"/>
      <c r="NBU263" s="397"/>
      <c r="NBV263" s="397"/>
      <c r="NBW263" s="397"/>
      <c r="NBX263" s="397"/>
      <c r="NBY263" s="397"/>
      <c r="NBZ263" s="397"/>
      <c r="NCA263" s="397"/>
      <c r="NCB263" s="397"/>
      <c r="NCC263" s="397"/>
      <c r="NCD263" s="397"/>
      <c r="NCE263" s="397"/>
      <c r="NCF263" s="397"/>
      <c r="NCG263" s="397"/>
      <c r="NCH263" s="397"/>
      <c r="NCI263" s="397"/>
      <c r="NCJ263" s="397"/>
      <c r="NCK263" s="397"/>
      <c r="NCL263" s="397"/>
      <c r="NCM263" s="397"/>
      <c r="NCN263" s="397"/>
      <c r="NCO263" s="397"/>
      <c r="NCP263" s="397"/>
      <c r="NCQ263" s="397"/>
      <c r="NCR263" s="397"/>
      <c r="NCS263" s="397"/>
      <c r="NCT263" s="397"/>
      <c r="NCU263" s="397"/>
      <c r="NCV263" s="397"/>
      <c r="NCW263" s="397"/>
      <c r="NCX263" s="397"/>
      <c r="NCY263" s="397"/>
      <c r="NCZ263" s="397"/>
      <c r="NDA263" s="397"/>
      <c r="NDB263" s="397"/>
      <c r="NDC263" s="397"/>
      <c r="NDD263" s="397"/>
      <c r="NDE263" s="397"/>
      <c r="NDF263" s="397"/>
      <c r="NDG263" s="397"/>
      <c r="NDH263" s="397"/>
      <c r="NDI263" s="397"/>
      <c r="NDJ263" s="397"/>
      <c r="NDK263" s="397"/>
      <c r="NDL263" s="397"/>
      <c r="NDM263" s="397"/>
      <c r="NDN263" s="397"/>
      <c r="NDO263" s="397"/>
      <c r="NDP263" s="397"/>
      <c r="NDQ263" s="397"/>
      <c r="NDR263" s="397"/>
      <c r="NDS263" s="397"/>
      <c r="NDT263" s="397"/>
      <c r="NDU263" s="397"/>
      <c r="NDV263" s="397"/>
      <c r="NDW263" s="397"/>
      <c r="NDX263" s="397"/>
      <c r="NDY263" s="397"/>
      <c r="NDZ263" s="397"/>
      <c r="NEA263" s="397"/>
      <c r="NEB263" s="397"/>
      <c r="NEC263" s="397"/>
      <c r="NED263" s="397"/>
      <c r="NEE263" s="397"/>
      <c r="NEF263" s="397"/>
      <c r="NEG263" s="397"/>
      <c r="NEH263" s="397"/>
      <c r="NEI263" s="397"/>
      <c r="NEJ263" s="397"/>
      <c r="NEK263" s="397"/>
      <c r="NEL263" s="397"/>
      <c r="NEM263" s="397"/>
      <c r="NEN263" s="397"/>
      <c r="NEO263" s="397"/>
      <c r="NEP263" s="397"/>
      <c r="NEQ263" s="397"/>
      <c r="NER263" s="397"/>
      <c r="NES263" s="397"/>
      <c r="NET263" s="397"/>
      <c r="NEU263" s="397"/>
      <c r="NEV263" s="397"/>
      <c r="NEW263" s="397"/>
      <c r="NEX263" s="397"/>
      <c r="NEY263" s="397"/>
      <c r="NEZ263" s="397"/>
      <c r="NFA263" s="397"/>
      <c r="NFB263" s="397"/>
      <c r="NFC263" s="397"/>
      <c r="NFD263" s="397"/>
      <c r="NFE263" s="397"/>
      <c r="NFF263" s="397"/>
      <c r="NFG263" s="397"/>
      <c r="NFH263" s="397"/>
      <c r="NFI263" s="397"/>
      <c r="NFJ263" s="397"/>
      <c r="NFK263" s="397"/>
      <c r="NFL263" s="397"/>
      <c r="NFM263" s="397"/>
      <c r="NFN263" s="397"/>
      <c r="NFO263" s="397"/>
      <c r="NFP263" s="397"/>
      <c r="NFQ263" s="397"/>
      <c r="NFR263" s="397"/>
      <c r="NFS263" s="397"/>
      <c r="NFT263" s="397"/>
      <c r="NFU263" s="397"/>
      <c r="NFV263" s="397"/>
      <c r="NFW263" s="397"/>
      <c r="NFX263" s="397"/>
      <c r="NFY263" s="397"/>
      <c r="NFZ263" s="397"/>
      <c r="NGA263" s="397"/>
      <c r="NGB263" s="397"/>
      <c r="NGC263" s="397"/>
      <c r="NGD263" s="397"/>
      <c r="NGE263" s="397"/>
      <c r="NGF263" s="397"/>
      <c r="NGG263" s="397"/>
      <c r="NGH263" s="397"/>
      <c r="NGI263" s="397"/>
      <c r="NGJ263" s="397"/>
      <c r="NGK263" s="397"/>
      <c r="NGL263" s="397"/>
      <c r="NGM263" s="397"/>
      <c r="NGN263" s="397"/>
      <c r="NGO263" s="397"/>
      <c r="NGP263" s="397"/>
      <c r="NGQ263" s="397"/>
      <c r="NGR263" s="397"/>
      <c r="NGS263" s="397"/>
      <c r="NGT263" s="397"/>
      <c r="NGU263" s="397"/>
      <c r="NGV263" s="397"/>
      <c r="NGW263" s="397"/>
      <c r="NGX263" s="397"/>
      <c r="NGY263" s="397"/>
      <c r="NGZ263" s="397"/>
      <c r="NHA263" s="397"/>
      <c r="NHB263" s="397"/>
      <c r="NHC263" s="397"/>
      <c r="NHD263" s="397"/>
      <c r="NHE263" s="397"/>
      <c r="NHF263" s="397"/>
      <c r="NHG263" s="397"/>
      <c r="NHH263" s="397"/>
      <c r="NHI263" s="397"/>
      <c r="NHJ263" s="397"/>
      <c r="NHK263" s="397"/>
      <c r="NHL263" s="397"/>
      <c r="NHM263" s="397"/>
      <c r="NHR263" s="397"/>
      <c r="NHS263" s="397"/>
      <c r="NHT263" s="397"/>
      <c r="NHU263" s="397"/>
      <c r="NHV263" s="397"/>
      <c r="NHW263" s="397"/>
      <c r="NHX263" s="397"/>
      <c r="NHY263" s="397"/>
      <c r="NHZ263" s="397"/>
      <c r="NIA263" s="397"/>
      <c r="NIB263" s="397"/>
      <c r="NJT263" s="397"/>
      <c r="NJU263" s="397"/>
      <c r="NJV263" s="397"/>
      <c r="NJW263" s="397"/>
      <c r="NJX263" s="397"/>
      <c r="NJY263" s="397"/>
      <c r="NJZ263" s="397"/>
      <c r="NKA263" s="397"/>
      <c r="NKB263" s="397"/>
      <c r="NKC263" s="397"/>
      <c r="NKD263" s="397"/>
      <c r="NKE263" s="397"/>
      <c r="NKF263" s="397"/>
      <c r="NKG263" s="397"/>
      <c r="NKH263" s="397"/>
      <c r="NKI263" s="397"/>
      <c r="NKJ263" s="397"/>
      <c r="NKK263" s="397"/>
      <c r="NKL263" s="397"/>
      <c r="NKM263" s="397"/>
      <c r="NKN263" s="397"/>
      <c r="NKO263" s="397"/>
      <c r="NKP263" s="397"/>
      <c r="NKQ263" s="397"/>
      <c r="NKR263" s="397"/>
      <c r="NKS263" s="397"/>
      <c r="NKT263" s="397"/>
      <c r="NKU263" s="397"/>
      <c r="NKV263" s="397"/>
      <c r="NKW263" s="397"/>
      <c r="NKX263" s="397"/>
      <c r="NKY263" s="397"/>
      <c r="NKZ263" s="397"/>
      <c r="NLA263" s="397"/>
      <c r="NLB263" s="397"/>
      <c r="NLC263" s="397"/>
      <c r="NLD263" s="397"/>
      <c r="NLE263" s="397"/>
      <c r="NLF263" s="397"/>
      <c r="NLG263" s="397"/>
      <c r="NLH263" s="397"/>
      <c r="NLI263" s="397"/>
      <c r="NLJ263" s="397"/>
      <c r="NLK263" s="397"/>
      <c r="NLL263" s="397"/>
      <c r="NLM263" s="397"/>
      <c r="NLN263" s="397"/>
      <c r="NLO263" s="397"/>
      <c r="NLP263" s="397"/>
      <c r="NLQ263" s="397"/>
      <c r="NLR263" s="397"/>
      <c r="NLS263" s="397"/>
      <c r="NLT263" s="397"/>
      <c r="NLU263" s="397"/>
      <c r="NLV263" s="397"/>
      <c r="NLW263" s="397"/>
      <c r="NLX263" s="397"/>
      <c r="NLY263" s="397"/>
      <c r="NLZ263" s="397"/>
      <c r="NMA263" s="397"/>
      <c r="NMB263" s="397"/>
      <c r="NMC263" s="397"/>
      <c r="NMD263" s="397"/>
      <c r="NME263" s="397"/>
      <c r="NMF263" s="397"/>
      <c r="NMG263" s="397"/>
      <c r="NMH263" s="397"/>
      <c r="NMI263" s="397"/>
      <c r="NMJ263" s="397"/>
      <c r="NMK263" s="397"/>
      <c r="NML263" s="397"/>
      <c r="NMM263" s="397"/>
      <c r="NMN263" s="397"/>
      <c r="NMO263" s="397"/>
      <c r="NMP263" s="397"/>
      <c r="NMQ263" s="397"/>
      <c r="NMR263" s="397"/>
      <c r="NMS263" s="397"/>
      <c r="NMT263" s="397"/>
      <c r="NMU263" s="397"/>
      <c r="NMV263" s="397"/>
      <c r="NMW263" s="397"/>
      <c r="NMX263" s="397"/>
      <c r="NMY263" s="397"/>
      <c r="NMZ263" s="397"/>
      <c r="NNA263" s="397"/>
      <c r="NNB263" s="397"/>
      <c r="NNC263" s="397"/>
      <c r="NND263" s="397"/>
      <c r="NNE263" s="397"/>
      <c r="NNF263" s="397"/>
      <c r="NNG263" s="397"/>
      <c r="NNH263" s="397"/>
      <c r="NNI263" s="397"/>
      <c r="NNJ263" s="397"/>
      <c r="NNK263" s="397"/>
      <c r="NNL263" s="397"/>
      <c r="NNM263" s="397"/>
      <c r="NNN263" s="397"/>
      <c r="NNO263" s="397"/>
      <c r="NNP263" s="397"/>
      <c r="NNQ263" s="397"/>
      <c r="NNR263" s="397"/>
      <c r="NNS263" s="397"/>
      <c r="NNT263" s="397"/>
      <c r="NNU263" s="397"/>
      <c r="NNV263" s="397"/>
      <c r="NNW263" s="397"/>
      <c r="NNX263" s="397"/>
      <c r="NNY263" s="397"/>
      <c r="NNZ263" s="397"/>
      <c r="NOA263" s="397"/>
      <c r="NOB263" s="397"/>
      <c r="NOC263" s="397"/>
      <c r="NOD263" s="397"/>
      <c r="NOE263" s="397"/>
      <c r="NOF263" s="397"/>
      <c r="NOG263" s="397"/>
      <c r="NOH263" s="397"/>
      <c r="NOI263" s="397"/>
      <c r="NOJ263" s="397"/>
      <c r="NOK263" s="397"/>
      <c r="NOL263" s="397"/>
      <c r="NOM263" s="397"/>
      <c r="NON263" s="397"/>
      <c r="NOO263" s="397"/>
      <c r="NOP263" s="397"/>
      <c r="NOQ263" s="397"/>
      <c r="NOR263" s="397"/>
      <c r="NOS263" s="397"/>
      <c r="NOT263" s="397"/>
      <c r="NOU263" s="397"/>
      <c r="NOV263" s="397"/>
      <c r="NOW263" s="397"/>
      <c r="NOX263" s="397"/>
      <c r="NOY263" s="397"/>
      <c r="NOZ263" s="397"/>
      <c r="NPA263" s="397"/>
      <c r="NPB263" s="397"/>
      <c r="NPC263" s="397"/>
      <c r="NPD263" s="397"/>
      <c r="NPE263" s="397"/>
      <c r="NPF263" s="397"/>
      <c r="NPG263" s="397"/>
      <c r="NPH263" s="397"/>
      <c r="NPI263" s="397"/>
      <c r="NPJ263" s="397"/>
      <c r="NPK263" s="397"/>
      <c r="NPL263" s="397"/>
      <c r="NPM263" s="397"/>
      <c r="NPN263" s="397"/>
      <c r="NPO263" s="397"/>
      <c r="NPP263" s="397"/>
      <c r="NPQ263" s="397"/>
      <c r="NPR263" s="397"/>
      <c r="NPS263" s="397"/>
      <c r="NPT263" s="397"/>
      <c r="NPU263" s="397"/>
      <c r="NPV263" s="397"/>
      <c r="NPW263" s="397"/>
      <c r="NPX263" s="397"/>
      <c r="NPY263" s="397"/>
      <c r="NPZ263" s="397"/>
      <c r="NQA263" s="397"/>
      <c r="NQB263" s="397"/>
      <c r="NQC263" s="397"/>
      <c r="NQD263" s="397"/>
      <c r="NQE263" s="397"/>
      <c r="NQF263" s="397"/>
      <c r="NQG263" s="397"/>
      <c r="NQH263" s="397"/>
      <c r="NQI263" s="397"/>
      <c r="NQJ263" s="397"/>
      <c r="NQK263" s="397"/>
      <c r="NQL263" s="397"/>
      <c r="NQM263" s="397"/>
      <c r="NQN263" s="397"/>
      <c r="NQO263" s="397"/>
      <c r="NQP263" s="397"/>
      <c r="NQQ263" s="397"/>
      <c r="NQR263" s="397"/>
      <c r="NQS263" s="397"/>
      <c r="NQT263" s="397"/>
      <c r="NQU263" s="397"/>
      <c r="NQV263" s="397"/>
      <c r="NQW263" s="397"/>
      <c r="NQX263" s="397"/>
      <c r="NQY263" s="397"/>
      <c r="NQZ263" s="397"/>
      <c r="NRA263" s="397"/>
      <c r="NRB263" s="397"/>
      <c r="NRC263" s="397"/>
      <c r="NRD263" s="397"/>
      <c r="NRE263" s="397"/>
      <c r="NRF263" s="397"/>
      <c r="NRG263" s="397"/>
      <c r="NRH263" s="397"/>
      <c r="NRI263" s="397"/>
      <c r="NRN263" s="397"/>
      <c r="NRO263" s="397"/>
      <c r="NRP263" s="397"/>
      <c r="NRQ263" s="397"/>
      <c r="NRR263" s="397"/>
      <c r="NRS263" s="397"/>
      <c r="NRT263" s="397"/>
      <c r="NRU263" s="397"/>
      <c r="NRV263" s="397"/>
      <c r="NRW263" s="397"/>
      <c r="NRX263" s="397"/>
      <c r="NTP263" s="397"/>
      <c r="NTQ263" s="397"/>
      <c r="NTR263" s="397"/>
      <c r="NTS263" s="397"/>
      <c r="NTT263" s="397"/>
      <c r="NTU263" s="397"/>
      <c r="NTV263" s="397"/>
      <c r="NTW263" s="397"/>
      <c r="NTX263" s="397"/>
      <c r="NTY263" s="397"/>
      <c r="NTZ263" s="397"/>
      <c r="NUA263" s="397"/>
      <c r="NUB263" s="397"/>
      <c r="NUC263" s="397"/>
      <c r="NUD263" s="397"/>
      <c r="NUE263" s="397"/>
      <c r="NUF263" s="397"/>
      <c r="NUG263" s="397"/>
      <c r="NUH263" s="397"/>
      <c r="NUI263" s="397"/>
      <c r="NUJ263" s="397"/>
      <c r="NUK263" s="397"/>
      <c r="NUL263" s="397"/>
      <c r="NUM263" s="397"/>
      <c r="NUN263" s="397"/>
      <c r="NUO263" s="397"/>
      <c r="NUP263" s="397"/>
      <c r="NUQ263" s="397"/>
      <c r="NUR263" s="397"/>
      <c r="NUS263" s="397"/>
      <c r="NUT263" s="397"/>
      <c r="NUU263" s="397"/>
      <c r="NUV263" s="397"/>
      <c r="NUW263" s="397"/>
      <c r="NUX263" s="397"/>
      <c r="NUY263" s="397"/>
      <c r="NUZ263" s="397"/>
      <c r="NVA263" s="397"/>
      <c r="NVB263" s="397"/>
      <c r="NVC263" s="397"/>
      <c r="NVD263" s="397"/>
      <c r="NVE263" s="397"/>
      <c r="NVF263" s="397"/>
      <c r="NVG263" s="397"/>
      <c r="NVH263" s="397"/>
      <c r="NVI263" s="397"/>
      <c r="NVJ263" s="397"/>
      <c r="NVK263" s="397"/>
      <c r="NVL263" s="397"/>
      <c r="NVM263" s="397"/>
      <c r="NVN263" s="397"/>
      <c r="NVO263" s="397"/>
      <c r="NVP263" s="397"/>
      <c r="NVQ263" s="397"/>
      <c r="NVR263" s="397"/>
      <c r="NVS263" s="397"/>
      <c r="NVT263" s="397"/>
      <c r="NVU263" s="397"/>
      <c r="NVV263" s="397"/>
      <c r="NVW263" s="397"/>
      <c r="NVX263" s="397"/>
      <c r="NVY263" s="397"/>
      <c r="NVZ263" s="397"/>
      <c r="NWA263" s="397"/>
      <c r="NWB263" s="397"/>
      <c r="NWC263" s="397"/>
      <c r="NWD263" s="397"/>
      <c r="NWE263" s="397"/>
      <c r="NWF263" s="397"/>
      <c r="NWG263" s="397"/>
      <c r="NWH263" s="397"/>
      <c r="NWI263" s="397"/>
      <c r="NWJ263" s="397"/>
      <c r="NWK263" s="397"/>
      <c r="NWL263" s="397"/>
      <c r="NWM263" s="397"/>
      <c r="NWN263" s="397"/>
      <c r="NWO263" s="397"/>
      <c r="NWP263" s="397"/>
      <c r="NWQ263" s="397"/>
      <c r="NWR263" s="397"/>
      <c r="NWS263" s="397"/>
      <c r="NWT263" s="397"/>
      <c r="NWU263" s="397"/>
      <c r="NWV263" s="397"/>
      <c r="NWW263" s="397"/>
      <c r="NWX263" s="397"/>
      <c r="NWY263" s="397"/>
      <c r="NWZ263" s="397"/>
      <c r="NXA263" s="397"/>
      <c r="NXB263" s="397"/>
      <c r="NXC263" s="397"/>
      <c r="NXD263" s="397"/>
      <c r="NXE263" s="397"/>
      <c r="NXF263" s="397"/>
      <c r="NXG263" s="397"/>
      <c r="NXH263" s="397"/>
      <c r="NXI263" s="397"/>
      <c r="NXJ263" s="397"/>
      <c r="NXK263" s="397"/>
      <c r="NXL263" s="397"/>
      <c r="NXM263" s="397"/>
      <c r="NXN263" s="397"/>
      <c r="NXO263" s="397"/>
      <c r="NXP263" s="397"/>
      <c r="NXQ263" s="397"/>
      <c r="NXR263" s="397"/>
      <c r="NXS263" s="397"/>
      <c r="NXT263" s="397"/>
      <c r="NXU263" s="397"/>
      <c r="NXV263" s="397"/>
      <c r="NXW263" s="397"/>
      <c r="NXX263" s="397"/>
      <c r="NXY263" s="397"/>
      <c r="NXZ263" s="397"/>
      <c r="NYA263" s="397"/>
      <c r="NYB263" s="397"/>
      <c r="NYC263" s="397"/>
      <c r="NYD263" s="397"/>
      <c r="NYE263" s="397"/>
      <c r="NYF263" s="397"/>
      <c r="NYG263" s="397"/>
      <c r="NYH263" s="397"/>
      <c r="NYI263" s="397"/>
      <c r="NYJ263" s="397"/>
      <c r="NYK263" s="397"/>
      <c r="NYL263" s="397"/>
      <c r="NYM263" s="397"/>
      <c r="NYN263" s="397"/>
      <c r="NYO263" s="397"/>
      <c r="NYP263" s="397"/>
      <c r="NYQ263" s="397"/>
      <c r="NYR263" s="397"/>
      <c r="NYS263" s="397"/>
      <c r="NYT263" s="397"/>
      <c r="NYU263" s="397"/>
      <c r="NYV263" s="397"/>
      <c r="NYW263" s="397"/>
      <c r="NYX263" s="397"/>
      <c r="NYY263" s="397"/>
      <c r="NYZ263" s="397"/>
      <c r="NZA263" s="397"/>
      <c r="NZB263" s="397"/>
      <c r="NZC263" s="397"/>
      <c r="NZD263" s="397"/>
      <c r="NZE263" s="397"/>
      <c r="NZF263" s="397"/>
      <c r="NZG263" s="397"/>
      <c r="NZH263" s="397"/>
      <c r="NZI263" s="397"/>
      <c r="NZJ263" s="397"/>
      <c r="NZK263" s="397"/>
      <c r="NZL263" s="397"/>
      <c r="NZM263" s="397"/>
      <c r="NZN263" s="397"/>
      <c r="NZO263" s="397"/>
      <c r="NZP263" s="397"/>
      <c r="NZQ263" s="397"/>
      <c r="NZR263" s="397"/>
      <c r="NZS263" s="397"/>
      <c r="NZT263" s="397"/>
      <c r="NZU263" s="397"/>
      <c r="NZV263" s="397"/>
      <c r="NZW263" s="397"/>
      <c r="NZX263" s="397"/>
      <c r="NZY263" s="397"/>
      <c r="NZZ263" s="397"/>
      <c r="OAA263" s="397"/>
      <c r="OAB263" s="397"/>
      <c r="OAC263" s="397"/>
      <c r="OAD263" s="397"/>
      <c r="OAE263" s="397"/>
      <c r="OAF263" s="397"/>
      <c r="OAG263" s="397"/>
      <c r="OAH263" s="397"/>
      <c r="OAI263" s="397"/>
      <c r="OAJ263" s="397"/>
      <c r="OAK263" s="397"/>
      <c r="OAL263" s="397"/>
      <c r="OAM263" s="397"/>
      <c r="OAN263" s="397"/>
      <c r="OAO263" s="397"/>
      <c r="OAP263" s="397"/>
      <c r="OAQ263" s="397"/>
      <c r="OAR263" s="397"/>
      <c r="OAS263" s="397"/>
      <c r="OAT263" s="397"/>
      <c r="OAU263" s="397"/>
      <c r="OAV263" s="397"/>
      <c r="OAW263" s="397"/>
      <c r="OAX263" s="397"/>
      <c r="OAY263" s="397"/>
      <c r="OAZ263" s="397"/>
      <c r="OBA263" s="397"/>
      <c r="OBB263" s="397"/>
      <c r="OBC263" s="397"/>
      <c r="OBD263" s="397"/>
      <c r="OBE263" s="397"/>
      <c r="OBJ263" s="397"/>
      <c r="OBK263" s="397"/>
      <c r="OBL263" s="397"/>
      <c r="OBM263" s="397"/>
      <c r="OBN263" s="397"/>
      <c r="OBO263" s="397"/>
      <c r="OBP263" s="397"/>
      <c r="OBQ263" s="397"/>
      <c r="OBR263" s="397"/>
      <c r="OBS263" s="397"/>
      <c r="OBT263" s="397"/>
      <c r="ODL263" s="397"/>
      <c r="ODM263" s="397"/>
      <c r="ODN263" s="397"/>
      <c r="ODO263" s="397"/>
      <c r="ODP263" s="397"/>
      <c r="ODQ263" s="397"/>
      <c r="ODR263" s="397"/>
      <c r="ODS263" s="397"/>
      <c r="ODT263" s="397"/>
      <c r="ODU263" s="397"/>
      <c r="ODV263" s="397"/>
      <c r="ODW263" s="397"/>
      <c r="ODX263" s="397"/>
      <c r="ODY263" s="397"/>
      <c r="ODZ263" s="397"/>
      <c r="OEA263" s="397"/>
      <c r="OEB263" s="397"/>
      <c r="OEC263" s="397"/>
      <c r="OED263" s="397"/>
      <c r="OEE263" s="397"/>
      <c r="OEF263" s="397"/>
      <c r="OEG263" s="397"/>
      <c r="OEH263" s="397"/>
      <c r="OEI263" s="397"/>
      <c r="OEJ263" s="397"/>
      <c r="OEK263" s="397"/>
      <c r="OEL263" s="397"/>
      <c r="OEM263" s="397"/>
      <c r="OEN263" s="397"/>
      <c r="OEO263" s="397"/>
      <c r="OEP263" s="397"/>
      <c r="OEQ263" s="397"/>
      <c r="OER263" s="397"/>
      <c r="OES263" s="397"/>
      <c r="OET263" s="397"/>
      <c r="OEU263" s="397"/>
      <c r="OEV263" s="397"/>
      <c r="OEW263" s="397"/>
      <c r="OEX263" s="397"/>
      <c r="OEY263" s="397"/>
      <c r="OEZ263" s="397"/>
      <c r="OFA263" s="397"/>
      <c r="OFB263" s="397"/>
      <c r="OFC263" s="397"/>
      <c r="OFD263" s="397"/>
      <c r="OFE263" s="397"/>
      <c r="OFF263" s="397"/>
      <c r="OFG263" s="397"/>
      <c r="OFH263" s="397"/>
      <c r="OFI263" s="397"/>
      <c r="OFJ263" s="397"/>
      <c r="OFK263" s="397"/>
      <c r="OFL263" s="397"/>
      <c r="OFM263" s="397"/>
      <c r="OFN263" s="397"/>
      <c r="OFO263" s="397"/>
      <c r="OFP263" s="397"/>
      <c r="OFQ263" s="397"/>
      <c r="OFR263" s="397"/>
      <c r="OFS263" s="397"/>
      <c r="OFT263" s="397"/>
      <c r="OFU263" s="397"/>
      <c r="OFV263" s="397"/>
      <c r="OFW263" s="397"/>
      <c r="OFX263" s="397"/>
      <c r="OFY263" s="397"/>
      <c r="OFZ263" s="397"/>
      <c r="OGA263" s="397"/>
      <c r="OGB263" s="397"/>
      <c r="OGC263" s="397"/>
      <c r="OGD263" s="397"/>
      <c r="OGE263" s="397"/>
      <c r="OGF263" s="397"/>
      <c r="OGG263" s="397"/>
      <c r="OGH263" s="397"/>
      <c r="OGI263" s="397"/>
      <c r="OGJ263" s="397"/>
      <c r="OGK263" s="397"/>
      <c r="OGL263" s="397"/>
      <c r="OGM263" s="397"/>
      <c r="OGN263" s="397"/>
      <c r="OGO263" s="397"/>
      <c r="OGP263" s="397"/>
      <c r="OGQ263" s="397"/>
      <c r="OGR263" s="397"/>
      <c r="OGS263" s="397"/>
      <c r="OGT263" s="397"/>
      <c r="OGU263" s="397"/>
      <c r="OGV263" s="397"/>
      <c r="OGW263" s="397"/>
      <c r="OGX263" s="397"/>
      <c r="OGY263" s="397"/>
      <c r="OGZ263" s="397"/>
      <c r="OHA263" s="397"/>
      <c r="OHB263" s="397"/>
      <c r="OHC263" s="397"/>
      <c r="OHD263" s="397"/>
      <c r="OHE263" s="397"/>
      <c r="OHF263" s="397"/>
      <c r="OHG263" s="397"/>
      <c r="OHH263" s="397"/>
      <c r="OHI263" s="397"/>
      <c r="OHJ263" s="397"/>
      <c r="OHK263" s="397"/>
      <c r="OHL263" s="397"/>
      <c r="OHM263" s="397"/>
      <c r="OHN263" s="397"/>
      <c r="OHO263" s="397"/>
      <c r="OHP263" s="397"/>
      <c r="OHQ263" s="397"/>
      <c r="OHR263" s="397"/>
      <c r="OHS263" s="397"/>
      <c r="OHT263" s="397"/>
      <c r="OHU263" s="397"/>
      <c r="OHV263" s="397"/>
      <c r="OHW263" s="397"/>
      <c r="OHX263" s="397"/>
      <c r="OHY263" s="397"/>
      <c r="OHZ263" s="397"/>
      <c r="OIA263" s="397"/>
      <c r="OIB263" s="397"/>
      <c r="OIC263" s="397"/>
      <c r="OID263" s="397"/>
      <c r="OIE263" s="397"/>
      <c r="OIF263" s="397"/>
      <c r="OIG263" s="397"/>
      <c r="OIH263" s="397"/>
      <c r="OII263" s="397"/>
      <c r="OIJ263" s="397"/>
      <c r="OIK263" s="397"/>
      <c r="OIL263" s="397"/>
      <c r="OIM263" s="397"/>
      <c r="OIN263" s="397"/>
      <c r="OIO263" s="397"/>
      <c r="OIP263" s="397"/>
      <c r="OIQ263" s="397"/>
      <c r="OIR263" s="397"/>
      <c r="OIS263" s="397"/>
      <c r="OIT263" s="397"/>
      <c r="OIU263" s="397"/>
      <c r="OIV263" s="397"/>
      <c r="OIW263" s="397"/>
      <c r="OIX263" s="397"/>
      <c r="OIY263" s="397"/>
      <c r="OIZ263" s="397"/>
      <c r="OJA263" s="397"/>
      <c r="OJB263" s="397"/>
      <c r="OJC263" s="397"/>
      <c r="OJD263" s="397"/>
      <c r="OJE263" s="397"/>
      <c r="OJF263" s="397"/>
      <c r="OJG263" s="397"/>
      <c r="OJH263" s="397"/>
      <c r="OJI263" s="397"/>
      <c r="OJJ263" s="397"/>
      <c r="OJK263" s="397"/>
      <c r="OJL263" s="397"/>
      <c r="OJM263" s="397"/>
      <c r="OJN263" s="397"/>
      <c r="OJO263" s="397"/>
      <c r="OJP263" s="397"/>
      <c r="OJQ263" s="397"/>
      <c r="OJR263" s="397"/>
      <c r="OJS263" s="397"/>
      <c r="OJT263" s="397"/>
      <c r="OJU263" s="397"/>
      <c r="OJV263" s="397"/>
      <c r="OJW263" s="397"/>
      <c r="OJX263" s="397"/>
      <c r="OJY263" s="397"/>
      <c r="OJZ263" s="397"/>
      <c r="OKA263" s="397"/>
      <c r="OKB263" s="397"/>
      <c r="OKC263" s="397"/>
      <c r="OKD263" s="397"/>
      <c r="OKE263" s="397"/>
      <c r="OKF263" s="397"/>
      <c r="OKG263" s="397"/>
      <c r="OKH263" s="397"/>
      <c r="OKI263" s="397"/>
      <c r="OKJ263" s="397"/>
      <c r="OKK263" s="397"/>
      <c r="OKL263" s="397"/>
      <c r="OKM263" s="397"/>
      <c r="OKN263" s="397"/>
      <c r="OKO263" s="397"/>
      <c r="OKP263" s="397"/>
      <c r="OKQ263" s="397"/>
      <c r="OKR263" s="397"/>
      <c r="OKS263" s="397"/>
      <c r="OKT263" s="397"/>
      <c r="OKU263" s="397"/>
      <c r="OKV263" s="397"/>
      <c r="OKW263" s="397"/>
      <c r="OKX263" s="397"/>
      <c r="OKY263" s="397"/>
      <c r="OKZ263" s="397"/>
      <c r="OLA263" s="397"/>
      <c r="OLF263" s="397"/>
      <c r="OLG263" s="397"/>
      <c r="OLH263" s="397"/>
      <c r="OLI263" s="397"/>
      <c r="OLJ263" s="397"/>
      <c r="OLK263" s="397"/>
      <c r="OLL263" s="397"/>
      <c r="OLM263" s="397"/>
      <c r="OLN263" s="397"/>
      <c r="OLO263" s="397"/>
      <c r="OLP263" s="397"/>
      <c r="ONH263" s="397"/>
      <c r="ONI263" s="397"/>
      <c r="ONJ263" s="397"/>
      <c r="ONK263" s="397"/>
      <c r="ONL263" s="397"/>
      <c r="ONM263" s="397"/>
      <c r="ONN263" s="397"/>
      <c r="ONO263" s="397"/>
      <c r="ONP263" s="397"/>
      <c r="ONQ263" s="397"/>
      <c r="ONR263" s="397"/>
      <c r="ONS263" s="397"/>
      <c r="ONT263" s="397"/>
      <c r="ONU263" s="397"/>
      <c r="ONV263" s="397"/>
      <c r="ONW263" s="397"/>
      <c r="ONX263" s="397"/>
      <c r="ONY263" s="397"/>
      <c r="ONZ263" s="397"/>
      <c r="OOA263" s="397"/>
      <c r="OOB263" s="397"/>
      <c r="OOC263" s="397"/>
      <c r="OOD263" s="397"/>
      <c r="OOE263" s="397"/>
      <c r="OOF263" s="397"/>
      <c r="OOG263" s="397"/>
      <c r="OOH263" s="397"/>
      <c r="OOI263" s="397"/>
      <c r="OOJ263" s="397"/>
      <c r="OOK263" s="397"/>
      <c r="OOL263" s="397"/>
      <c r="OOM263" s="397"/>
      <c r="OON263" s="397"/>
      <c r="OOO263" s="397"/>
      <c r="OOP263" s="397"/>
      <c r="OOQ263" s="397"/>
      <c r="OOR263" s="397"/>
      <c r="OOS263" s="397"/>
      <c r="OOT263" s="397"/>
      <c r="OOU263" s="397"/>
      <c r="OOV263" s="397"/>
      <c r="OOW263" s="397"/>
      <c r="OOX263" s="397"/>
      <c r="OOY263" s="397"/>
      <c r="OOZ263" s="397"/>
      <c r="OPA263" s="397"/>
      <c r="OPB263" s="397"/>
      <c r="OPC263" s="397"/>
      <c r="OPD263" s="397"/>
      <c r="OPE263" s="397"/>
      <c r="OPF263" s="397"/>
      <c r="OPG263" s="397"/>
      <c r="OPH263" s="397"/>
      <c r="OPI263" s="397"/>
      <c r="OPJ263" s="397"/>
      <c r="OPK263" s="397"/>
      <c r="OPL263" s="397"/>
      <c r="OPM263" s="397"/>
      <c r="OPN263" s="397"/>
      <c r="OPO263" s="397"/>
      <c r="OPP263" s="397"/>
      <c r="OPQ263" s="397"/>
      <c r="OPR263" s="397"/>
      <c r="OPS263" s="397"/>
      <c r="OPT263" s="397"/>
      <c r="OPU263" s="397"/>
      <c r="OPV263" s="397"/>
      <c r="OPW263" s="397"/>
      <c r="OPX263" s="397"/>
      <c r="OPY263" s="397"/>
      <c r="OPZ263" s="397"/>
      <c r="OQA263" s="397"/>
      <c r="OQB263" s="397"/>
      <c r="OQC263" s="397"/>
      <c r="OQD263" s="397"/>
      <c r="OQE263" s="397"/>
      <c r="OQF263" s="397"/>
      <c r="OQG263" s="397"/>
      <c r="OQH263" s="397"/>
      <c r="OQI263" s="397"/>
      <c r="OQJ263" s="397"/>
      <c r="OQK263" s="397"/>
      <c r="OQL263" s="397"/>
      <c r="OQM263" s="397"/>
      <c r="OQN263" s="397"/>
      <c r="OQO263" s="397"/>
      <c r="OQP263" s="397"/>
      <c r="OQQ263" s="397"/>
      <c r="OQR263" s="397"/>
      <c r="OQS263" s="397"/>
      <c r="OQT263" s="397"/>
      <c r="OQU263" s="397"/>
      <c r="OQV263" s="397"/>
      <c r="OQW263" s="397"/>
      <c r="OQX263" s="397"/>
      <c r="OQY263" s="397"/>
      <c r="OQZ263" s="397"/>
      <c r="ORA263" s="397"/>
      <c r="ORB263" s="397"/>
      <c r="ORC263" s="397"/>
      <c r="ORD263" s="397"/>
      <c r="ORE263" s="397"/>
      <c r="ORF263" s="397"/>
      <c r="ORG263" s="397"/>
      <c r="ORH263" s="397"/>
      <c r="ORI263" s="397"/>
      <c r="ORJ263" s="397"/>
      <c r="ORK263" s="397"/>
      <c r="ORL263" s="397"/>
      <c r="ORM263" s="397"/>
      <c r="ORN263" s="397"/>
      <c r="ORO263" s="397"/>
      <c r="ORP263" s="397"/>
      <c r="ORQ263" s="397"/>
      <c r="ORR263" s="397"/>
      <c r="ORS263" s="397"/>
      <c r="ORT263" s="397"/>
      <c r="ORU263" s="397"/>
      <c r="ORV263" s="397"/>
      <c r="ORW263" s="397"/>
      <c r="ORX263" s="397"/>
      <c r="ORY263" s="397"/>
      <c r="ORZ263" s="397"/>
      <c r="OSA263" s="397"/>
      <c r="OSB263" s="397"/>
      <c r="OSC263" s="397"/>
      <c r="OSD263" s="397"/>
      <c r="OSE263" s="397"/>
      <c r="OSF263" s="397"/>
      <c r="OSG263" s="397"/>
      <c r="OSH263" s="397"/>
      <c r="OSI263" s="397"/>
      <c r="OSJ263" s="397"/>
      <c r="OSK263" s="397"/>
      <c r="OSL263" s="397"/>
      <c r="OSM263" s="397"/>
      <c r="OSN263" s="397"/>
      <c r="OSO263" s="397"/>
      <c r="OSP263" s="397"/>
      <c r="OSQ263" s="397"/>
      <c r="OSR263" s="397"/>
      <c r="OSS263" s="397"/>
      <c r="OST263" s="397"/>
      <c r="OSU263" s="397"/>
      <c r="OSV263" s="397"/>
      <c r="OSW263" s="397"/>
      <c r="OSX263" s="397"/>
      <c r="OSY263" s="397"/>
      <c r="OSZ263" s="397"/>
      <c r="OTA263" s="397"/>
      <c r="OTB263" s="397"/>
      <c r="OTC263" s="397"/>
      <c r="OTD263" s="397"/>
      <c r="OTE263" s="397"/>
      <c r="OTF263" s="397"/>
      <c r="OTG263" s="397"/>
      <c r="OTH263" s="397"/>
      <c r="OTI263" s="397"/>
      <c r="OTJ263" s="397"/>
      <c r="OTK263" s="397"/>
      <c r="OTL263" s="397"/>
      <c r="OTM263" s="397"/>
      <c r="OTN263" s="397"/>
      <c r="OTO263" s="397"/>
      <c r="OTP263" s="397"/>
      <c r="OTQ263" s="397"/>
      <c r="OTR263" s="397"/>
      <c r="OTS263" s="397"/>
      <c r="OTT263" s="397"/>
      <c r="OTU263" s="397"/>
      <c r="OTV263" s="397"/>
      <c r="OTW263" s="397"/>
      <c r="OTX263" s="397"/>
      <c r="OTY263" s="397"/>
      <c r="OTZ263" s="397"/>
      <c r="OUA263" s="397"/>
      <c r="OUB263" s="397"/>
      <c r="OUC263" s="397"/>
      <c r="OUD263" s="397"/>
      <c r="OUE263" s="397"/>
      <c r="OUF263" s="397"/>
      <c r="OUG263" s="397"/>
      <c r="OUH263" s="397"/>
      <c r="OUI263" s="397"/>
      <c r="OUJ263" s="397"/>
      <c r="OUK263" s="397"/>
      <c r="OUL263" s="397"/>
      <c r="OUM263" s="397"/>
      <c r="OUN263" s="397"/>
      <c r="OUO263" s="397"/>
      <c r="OUP263" s="397"/>
      <c r="OUQ263" s="397"/>
      <c r="OUR263" s="397"/>
      <c r="OUS263" s="397"/>
      <c r="OUT263" s="397"/>
      <c r="OUU263" s="397"/>
      <c r="OUV263" s="397"/>
      <c r="OUW263" s="397"/>
      <c r="OVB263" s="397"/>
      <c r="OVC263" s="397"/>
      <c r="OVD263" s="397"/>
      <c r="OVE263" s="397"/>
      <c r="OVF263" s="397"/>
      <c r="OVG263" s="397"/>
      <c r="OVH263" s="397"/>
      <c r="OVI263" s="397"/>
      <c r="OVJ263" s="397"/>
      <c r="OVK263" s="397"/>
      <c r="OVL263" s="397"/>
      <c r="OXD263" s="397"/>
      <c r="OXE263" s="397"/>
      <c r="OXF263" s="397"/>
      <c r="OXG263" s="397"/>
      <c r="OXH263" s="397"/>
      <c r="OXI263" s="397"/>
      <c r="OXJ263" s="397"/>
      <c r="OXK263" s="397"/>
      <c r="OXL263" s="397"/>
      <c r="OXM263" s="397"/>
      <c r="OXN263" s="397"/>
      <c r="OXO263" s="397"/>
      <c r="OXP263" s="397"/>
      <c r="OXQ263" s="397"/>
      <c r="OXR263" s="397"/>
      <c r="OXS263" s="397"/>
      <c r="OXT263" s="397"/>
      <c r="OXU263" s="397"/>
      <c r="OXV263" s="397"/>
      <c r="OXW263" s="397"/>
      <c r="OXX263" s="397"/>
      <c r="OXY263" s="397"/>
      <c r="OXZ263" s="397"/>
      <c r="OYA263" s="397"/>
      <c r="OYB263" s="397"/>
      <c r="OYC263" s="397"/>
      <c r="OYD263" s="397"/>
      <c r="OYE263" s="397"/>
      <c r="OYF263" s="397"/>
      <c r="OYG263" s="397"/>
      <c r="OYH263" s="397"/>
      <c r="OYI263" s="397"/>
      <c r="OYJ263" s="397"/>
      <c r="OYK263" s="397"/>
      <c r="OYL263" s="397"/>
      <c r="OYM263" s="397"/>
      <c r="OYN263" s="397"/>
      <c r="OYO263" s="397"/>
      <c r="OYP263" s="397"/>
      <c r="OYQ263" s="397"/>
      <c r="OYR263" s="397"/>
      <c r="OYS263" s="397"/>
      <c r="OYT263" s="397"/>
      <c r="OYU263" s="397"/>
      <c r="OYV263" s="397"/>
      <c r="OYW263" s="397"/>
      <c r="OYX263" s="397"/>
      <c r="OYY263" s="397"/>
      <c r="OYZ263" s="397"/>
      <c r="OZA263" s="397"/>
      <c r="OZB263" s="397"/>
      <c r="OZC263" s="397"/>
      <c r="OZD263" s="397"/>
      <c r="OZE263" s="397"/>
      <c r="OZF263" s="397"/>
      <c r="OZG263" s="397"/>
      <c r="OZH263" s="397"/>
      <c r="OZI263" s="397"/>
      <c r="OZJ263" s="397"/>
      <c r="OZK263" s="397"/>
      <c r="OZL263" s="397"/>
      <c r="OZM263" s="397"/>
      <c r="OZN263" s="397"/>
      <c r="OZO263" s="397"/>
      <c r="OZP263" s="397"/>
      <c r="OZQ263" s="397"/>
      <c r="OZR263" s="397"/>
      <c r="OZS263" s="397"/>
      <c r="OZT263" s="397"/>
      <c r="OZU263" s="397"/>
      <c r="OZV263" s="397"/>
      <c r="OZW263" s="397"/>
      <c r="OZX263" s="397"/>
      <c r="OZY263" s="397"/>
      <c r="OZZ263" s="397"/>
      <c r="PAA263" s="397"/>
      <c r="PAB263" s="397"/>
      <c r="PAC263" s="397"/>
      <c r="PAD263" s="397"/>
      <c r="PAE263" s="397"/>
      <c r="PAF263" s="397"/>
      <c r="PAG263" s="397"/>
      <c r="PAH263" s="397"/>
      <c r="PAI263" s="397"/>
      <c r="PAJ263" s="397"/>
      <c r="PAK263" s="397"/>
      <c r="PAL263" s="397"/>
      <c r="PAM263" s="397"/>
      <c r="PAN263" s="397"/>
      <c r="PAO263" s="397"/>
      <c r="PAP263" s="397"/>
      <c r="PAQ263" s="397"/>
      <c r="PAR263" s="397"/>
      <c r="PAS263" s="397"/>
      <c r="PAT263" s="397"/>
      <c r="PAU263" s="397"/>
      <c r="PAV263" s="397"/>
      <c r="PAW263" s="397"/>
      <c r="PAX263" s="397"/>
      <c r="PAY263" s="397"/>
      <c r="PAZ263" s="397"/>
      <c r="PBA263" s="397"/>
      <c r="PBB263" s="397"/>
      <c r="PBC263" s="397"/>
      <c r="PBD263" s="397"/>
      <c r="PBE263" s="397"/>
      <c r="PBF263" s="397"/>
      <c r="PBG263" s="397"/>
      <c r="PBH263" s="397"/>
      <c r="PBI263" s="397"/>
      <c r="PBJ263" s="397"/>
      <c r="PBK263" s="397"/>
      <c r="PBL263" s="397"/>
      <c r="PBM263" s="397"/>
      <c r="PBN263" s="397"/>
      <c r="PBO263" s="397"/>
      <c r="PBP263" s="397"/>
      <c r="PBQ263" s="397"/>
      <c r="PBR263" s="397"/>
      <c r="PBS263" s="397"/>
      <c r="PBT263" s="397"/>
      <c r="PBU263" s="397"/>
      <c r="PBV263" s="397"/>
      <c r="PBW263" s="397"/>
      <c r="PBX263" s="397"/>
      <c r="PBY263" s="397"/>
      <c r="PBZ263" s="397"/>
      <c r="PCA263" s="397"/>
      <c r="PCB263" s="397"/>
      <c r="PCC263" s="397"/>
      <c r="PCD263" s="397"/>
      <c r="PCE263" s="397"/>
      <c r="PCF263" s="397"/>
      <c r="PCG263" s="397"/>
      <c r="PCH263" s="397"/>
      <c r="PCI263" s="397"/>
      <c r="PCJ263" s="397"/>
      <c r="PCK263" s="397"/>
      <c r="PCL263" s="397"/>
      <c r="PCM263" s="397"/>
      <c r="PCN263" s="397"/>
      <c r="PCO263" s="397"/>
      <c r="PCP263" s="397"/>
      <c r="PCQ263" s="397"/>
      <c r="PCR263" s="397"/>
      <c r="PCS263" s="397"/>
      <c r="PCT263" s="397"/>
      <c r="PCU263" s="397"/>
      <c r="PCV263" s="397"/>
      <c r="PCW263" s="397"/>
      <c r="PCX263" s="397"/>
      <c r="PCY263" s="397"/>
      <c r="PCZ263" s="397"/>
      <c r="PDA263" s="397"/>
      <c r="PDB263" s="397"/>
      <c r="PDC263" s="397"/>
      <c r="PDD263" s="397"/>
      <c r="PDE263" s="397"/>
      <c r="PDF263" s="397"/>
      <c r="PDG263" s="397"/>
      <c r="PDH263" s="397"/>
      <c r="PDI263" s="397"/>
      <c r="PDJ263" s="397"/>
      <c r="PDK263" s="397"/>
      <c r="PDL263" s="397"/>
      <c r="PDM263" s="397"/>
      <c r="PDN263" s="397"/>
      <c r="PDO263" s="397"/>
      <c r="PDP263" s="397"/>
      <c r="PDQ263" s="397"/>
      <c r="PDR263" s="397"/>
      <c r="PDS263" s="397"/>
      <c r="PDT263" s="397"/>
      <c r="PDU263" s="397"/>
      <c r="PDV263" s="397"/>
      <c r="PDW263" s="397"/>
      <c r="PDX263" s="397"/>
      <c r="PDY263" s="397"/>
      <c r="PDZ263" s="397"/>
      <c r="PEA263" s="397"/>
      <c r="PEB263" s="397"/>
      <c r="PEC263" s="397"/>
      <c r="PED263" s="397"/>
      <c r="PEE263" s="397"/>
      <c r="PEF263" s="397"/>
      <c r="PEG263" s="397"/>
      <c r="PEH263" s="397"/>
      <c r="PEI263" s="397"/>
      <c r="PEJ263" s="397"/>
      <c r="PEK263" s="397"/>
      <c r="PEL263" s="397"/>
      <c r="PEM263" s="397"/>
      <c r="PEN263" s="397"/>
      <c r="PEO263" s="397"/>
      <c r="PEP263" s="397"/>
      <c r="PEQ263" s="397"/>
      <c r="PER263" s="397"/>
      <c r="PES263" s="397"/>
      <c r="PEX263" s="397"/>
      <c r="PEY263" s="397"/>
      <c r="PEZ263" s="397"/>
      <c r="PFA263" s="397"/>
      <c r="PFB263" s="397"/>
      <c r="PFC263" s="397"/>
      <c r="PFD263" s="397"/>
      <c r="PFE263" s="397"/>
      <c r="PFF263" s="397"/>
      <c r="PFG263" s="397"/>
      <c r="PFH263" s="397"/>
      <c r="PGZ263" s="397"/>
      <c r="PHA263" s="397"/>
      <c r="PHB263" s="397"/>
      <c r="PHC263" s="397"/>
      <c r="PHD263" s="397"/>
      <c r="PHE263" s="397"/>
      <c r="PHF263" s="397"/>
      <c r="PHG263" s="397"/>
      <c r="PHH263" s="397"/>
      <c r="PHI263" s="397"/>
      <c r="PHJ263" s="397"/>
      <c r="PHK263" s="397"/>
      <c r="PHL263" s="397"/>
      <c r="PHM263" s="397"/>
      <c r="PHN263" s="397"/>
      <c r="PHO263" s="397"/>
      <c r="PHP263" s="397"/>
      <c r="PHQ263" s="397"/>
      <c r="PHR263" s="397"/>
      <c r="PHS263" s="397"/>
      <c r="PHT263" s="397"/>
      <c r="PHU263" s="397"/>
      <c r="PHV263" s="397"/>
      <c r="PHW263" s="397"/>
      <c r="PHX263" s="397"/>
      <c r="PHY263" s="397"/>
      <c r="PHZ263" s="397"/>
      <c r="PIA263" s="397"/>
      <c r="PIB263" s="397"/>
      <c r="PIC263" s="397"/>
      <c r="PID263" s="397"/>
      <c r="PIE263" s="397"/>
      <c r="PIF263" s="397"/>
      <c r="PIG263" s="397"/>
      <c r="PIH263" s="397"/>
      <c r="PII263" s="397"/>
      <c r="PIJ263" s="397"/>
      <c r="PIK263" s="397"/>
      <c r="PIL263" s="397"/>
      <c r="PIM263" s="397"/>
      <c r="PIN263" s="397"/>
      <c r="PIO263" s="397"/>
      <c r="PIP263" s="397"/>
      <c r="PIQ263" s="397"/>
      <c r="PIR263" s="397"/>
      <c r="PIS263" s="397"/>
      <c r="PIT263" s="397"/>
      <c r="PIU263" s="397"/>
      <c r="PIV263" s="397"/>
      <c r="PIW263" s="397"/>
      <c r="PIX263" s="397"/>
      <c r="PIY263" s="397"/>
      <c r="PIZ263" s="397"/>
      <c r="PJA263" s="397"/>
      <c r="PJB263" s="397"/>
      <c r="PJC263" s="397"/>
      <c r="PJD263" s="397"/>
      <c r="PJE263" s="397"/>
      <c r="PJF263" s="397"/>
      <c r="PJG263" s="397"/>
      <c r="PJH263" s="397"/>
      <c r="PJI263" s="397"/>
      <c r="PJJ263" s="397"/>
      <c r="PJK263" s="397"/>
      <c r="PJL263" s="397"/>
      <c r="PJM263" s="397"/>
      <c r="PJN263" s="397"/>
      <c r="PJO263" s="397"/>
      <c r="PJP263" s="397"/>
      <c r="PJQ263" s="397"/>
      <c r="PJR263" s="397"/>
      <c r="PJS263" s="397"/>
      <c r="PJT263" s="397"/>
      <c r="PJU263" s="397"/>
      <c r="PJV263" s="397"/>
      <c r="PJW263" s="397"/>
      <c r="PJX263" s="397"/>
      <c r="PJY263" s="397"/>
      <c r="PJZ263" s="397"/>
      <c r="PKA263" s="397"/>
      <c r="PKB263" s="397"/>
      <c r="PKC263" s="397"/>
      <c r="PKD263" s="397"/>
      <c r="PKE263" s="397"/>
      <c r="PKF263" s="397"/>
      <c r="PKG263" s="397"/>
      <c r="PKH263" s="397"/>
      <c r="PKI263" s="397"/>
      <c r="PKJ263" s="397"/>
      <c r="PKK263" s="397"/>
      <c r="PKL263" s="397"/>
      <c r="PKM263" s="397"/>
      <c r="PKN263" s="397"/>
      <c r="PKO263" s="397"/>
      <c r="PKP263" s="397"/>
      <c r="PKQ263" s="397"/>
      <c r="PKR263" s="397"/>
      <c r="PKS263" s="397"/>
      <c r="PKT263" s="397"/>
      <c r="PKU263" s="397"/>
      <c r="PKV263" s="397"/>
      <c r="PKW263" s="397"/>
      <c r="PKX263" s="397"/>
      <c r="PKY263" s="397"/>
      <c r="PKZ263" s="397"/>
      <c r="PLA263" s="397"/>
      <c r="PLB263" s="397"/>
      <c r="PLC263" s="397"/>
      <c r="PLD263" s="397"/>
      <c r="PLE263" s="397"/>
      <c r="PLF263" s="397"/>
      <c r="PLG263" s="397"/>
      <c r="PLH263" s="397"/>
      <c r="PLI263" s="397"/>
      <c r="PLJ263" s="397"/>
      <c r="PLK263" s="397"/>
      <c r="PLL263" s="397"/>
      <c r="PLM263" s="397"/>
      <c r="PLN263" s="397"/>
      <c r="PLO263" s="397"/>
      <c r="PLP263" s="397"/>
      <c r="PLQ263" s="397"/>
      <c r="PLR263" s="397"/>
      <c r="PLS263" s="397"/>
      <c r="PLT263" s="397"/>
      <c r="PLU263" s="397"/>
      <c r="PLV263" s="397"/>
      <c r="PLW263" s="397"/>
      <c r="PLX263" s="397"/>
      <c r="PLY263" s="397"/>
      <c r="PLZ263" s="397"/>
      <c r="PMA263" s="397"/>
      <c r="PMB263" s="397"/>
      <c r="PMC263" s="397"/>
      <c r="PMD263" s="397"/>
      <c r="PME263" s="397"/>
      <c r="PMF263" s="397"/>
      <c r="PMG263" s="397"/>
      <c r="PMH263" s="397"/>
      <c r="PMI263" s="397"/>
      <c r="PMJ263" s="397"/>
      <c r="PMK263" s="397"/>
      <c r="PML263" s="397"/>
      <c r="PMM263" s="397"/>
      <c r="PMN263" s="397"/>
      <c r="PMO263" s="397"/>
      <c r="PMP263" s="397"/>
      <c r="PMQ263" s="397"/>
      <c r="PMR263" s="397"/>
      <c r="PMS263" s="397"/>
      <c r="PMT263" s="397"/>
      <c r="PMU263" s="397"/>
      <c r="PMV263" s="397"/>
      <c r="PMW263" s="397"/>
      <c r="PMX263" s="397"/>
      <c r="PMY263" s="397"/>
      <c r="PMZ263" s="397"/>
      <c r="PNA263" s="397"/>
      <c r="PNB263" s="397"/>
      <c r="PNC263" s="397"/>
      <c r="PND263" s="397"/>
      <c r="PNE263" s="397"/>
      <c r="PNF263" s="397"/>
      <c r="PNG263" s="397"/>
      <c r="PNH263" s="397"/>
      <c r="PNI263" s="397"/>
      <c r="PNJ263" s="397"/>
      <c r="PNK263" s="397"/>
      <c r="PNL263" s="397"/>
      <c r="PNM263" s="397"/>
      <c r="PNN263" s="397"/>
      <c r="PNO263" s="397"/>
      <c r="PNP263" s="397"/>
      <c r="PNQ263" s="397"/>
      <c r="PNR263" s="397"/>
      <c r="PNS263" s="397"/>
      <c r="PNT263" s="397"/>
      <c r="PNU263" s="397"/>
      <c r="PNV263" s="397"/>
      <c r="PNW263" s="397"/>
      <c r="PNX263" s="397"/>
      <c r="PNY263" s="397"/>
      <c r="PNZ263" s="397"/>
      <c r="POA263" s="397"/>
      <c r="POB263" s="397"/>
      <c r="POC263" s="397"/>
      <c r="POD263" s="397"/>
      <c r="POE263" s="397"/>
      <c r="POF263" s="397"/>
      <c r="POG263" s="397"/>
      <c r="POH263" s="397"/>
      <c r="POI263" s="397"/>
      <c r="POJ263" s="397"/>
      <c r="POK263" s="397"/>
      <c r="POL263" s="397"/>
      <c r="POM263" s="397"/>
      <c r="PON263" s="397"/>
      <c r="POO263" s="397"/>
      <c r="POT263" s="397"/>
      <c r="POU263" s="397"/>
      <c r="POV263" s="397"/>
      <c r="POW263" s="397"/>
      <c r="POX263" s="397"/>
      <c r="POY263" s="397"/>
      <c r="POZ263" s="397"/>
      <c r="PPA263" s="397"/>
      <c r="PPB263" s="397"/>
      <c r="PPC263" s="397"/>
      <c r="PPD263" s="397"/>
      <c r="PQV263" s="397"/>
      <c r="PQW263" s="397"/>
      <c r="PQX263" s="397"/>
      <c r="PQY263" s="397"/>
      <c r="PQZ263" s="397"/>
      <c r="PRA263" s="397"/>
      <c r="PRB263" s="397"/>
      <c r="PRC263" s="397"/>
      <c r="PRD263" s="397"/>
      <c r="PRE263" s="397"/>
      <c r="PRF263" s="397"/>
      <c r="PRG263" s="397"/>
      <c r="PRH263" s="397"/>
      <c r="PRI263" s="397"/>
      <c r="PRJ263" s="397"/>
      <c r="PRK263" s="397"/>
      <c r="PRL263" s="397"/>
      <c r="PRM263" s="397"/>
      <c r="PRN263" s="397"/>
      <c r="PRO263" s="397"/>
      <c r="PRP263" s="397"/>
      <c r="PRQ263" s="397"/>
      <c r="PRR263" s="397"/>
      <c r="PRS263" s="397"/>
      <c r="PRT263" s="397"/>
      <c r="PRU263" s="397"/>
      <c r="PRV263" s="397"/>
      <c r="PRW263" s="397"/>
      <c r="PRX263" s="397"/>
      <c r="PRY263" s="397"/>
      <c r="PRZ263" s="397"/>
      <c r="PSA263" s="397"/>
      <c r="PSB263" s="397"/>
      <c r="PSC263" s="397"/>
      <c r="PSD263" s="397"/>
      <c r="PSE263" s="397"/>
      <c r="PSF263" s="397"/>
      <c r="PSG263" s="397"/>
      <c r="PSH263" s="397"/>
      <c r="PSI263" s="397"/>
      <c r="PSJ263" s="397"/>
      <c r="PSK263" s="397"/>
      <c r="PSL263" s="397"/>
      <c r="PSM263" s="397"/>
      <c r="PSN263" s="397"/>
      <c r="PSO263" s="397"/>
      <c r="PSP263" s="397"/>
      <c r="PSQ263" s="397"/>
      <c r="PSR263" s="397"/>
      <c r="PSS263" s="397"/>
      <c r="PST263" s="397"/>
      <c r="PSU263" s="397"/>
      <c r="PSV263" s="397"/>
      <c r="PSW263" s="397"/>
      <c r="PSX263" s="397"/>
      <c r="PSY263" s="397"/>
      <c r="PSZ263" s="397"/>
      <c r="PTA263" s="397"/>
      <c r="PTB263" s="397"/>
      <c r="PTC263" s="397"/>
      <c r="PTD263" s="397"/>
      <c r="PTE263" s="397"/>
      <c r="PTF263" s="397"/>
      <c r="PTG263" s="397"/>
      <c r="PTH263" s="397"/>
      <c r="PTI263" s="397"/>
      <c r="PTJ263" s="397"/>
      <c r="PTK263" s="397"/>
      <c r="PTL263" s="397"/>
      <c r="PTM263" s="397"/>
      <c r="PTN263" s="397"/>
      <c r="PTO263" s="397"/>
      <c r="PTP263" s="397"/>
      <c r="PTQ263" s="397"/>
      <c r="PTR263" s="397"/>
      <c r="PTS263" s="397"/>
      <c r="PTT263" s="397"/>
      <c r="PTU263" s="397"/>
      <c r="PTV263" s="397"/>
      <c r="PTW263" s="397"/>
      <c r="PTX263" s="397"/>
      <c r="PTY263" s="397"/>
      <c r="PTZ263" s="397"/>
      <c r="PUA263" s="397"/>
      <c r="PUB263" s="397"/>
      <c r="PUC263" s="397"/>
      <c r="PUD263" s="397"/>
      <c r="PUE263" s="397"/>
      <c r="PUF263" s="397"/>
      <c r="PUG263" s="397"/>
      <c r="PUH263" s="397"/>
      <c r="PUI263" s="397"/>
      <c r="PUJ263" s="397"/>
      <c r="PUK263" s="397"/>
      <c r="PUL263" s="397"/>
      <c r="PUM263" s="397"/>
      <c r="PUN263" s="397"/>
      <c r="PUO263" s="397"/>
      <c r="PUP263" s="397"/>
      <c r="PUQ263" s="397"/>
      <c r="PUR263" s="397"/>
      <c r="PUS263" s="397"/>
      <c r="PUT263" s="397"/>
      <c r="PUU263" s="397"/>
      <c r="PUV263" s="397"/>
      <c r="PUW263" s="397"/>
      <c r="PUX263" s="397"/>
      <c r="PUY263" s="397"/>
      <c r="PUZ263" s="397"/>
      <c r="PVA263" s="397"/>
      <c r="PVB263" s="397"/>
      <c r="PVC263" s="397"/>
      <c r="PVD263" s="397"/>
      <c r="PVE263" s="397"/>
      <c r="PVF263" s="397"/>
      <c r="PVG263" s="397"/>
      <c r="PVH263" s="397"/>
      <c r="PVI263" s="397"/>
      <c r="PVJ263" s="397"/>
      <c r="PVK263" s="397"/>
      <c r="PVL263" s="397"/>
      <c r="PVM263" s="397"/>
      <c r="PVN263" s="397"/>
      <c r="PVO263" s="397"/>
      <c r="PVP263" s="397"/>
      <c r="PVQ263" s="397"/>
      <c r="PVR263" s="397"/>
      <c r="PVS263" s="397"/>
      <c r="PVT263" s="397"/>
      <c r="PVU263" s="397"/>
      <c r="PVV263" s="397"/>
      <c r="PVW263" s="397"/>
      <c r="PVX263" s="397"/>
      <c r="PVY263" s="397"/>
      <c r="PVZ263" s="397"/>
      <c r="PWA263" s="397"/>
      <c r="PWB263" s="397"/>
      <c r="PWC263" s="397"/>
      <c r="PWD263" s="397"/>
      <c r="PWE263" s="397"/>
      <c r="PWF263" s="397"/>
      <c r="PWG263" s="397"/>
      <c r="PWH263" s="397"/>
      <c r="PWI263" s="397"/>
      <c r="PWJ263" s="397"/>
      <c r="PWK263" s="397"/>
      <c r="PWL263" s="397"/>
      <c r="PWM263" s="397"/>
      <c r="PWN263" s="397"/>
      <c r="PWO263" s="397"/>
      <c r="PWP263" s="397"/>
      <c r="PWQ263" s="397"/>
      <c r="PWR263" s="397"/>
      <c r="PWS263" s="397"/>
      <c r="PWT263" s="397"/>
      <c r="PWU263" s="397"/>
      <c r="PWV263" s="397"/>
      <c r="PWW263" s="397"/>
      <c r="PWX263" s="397"/>
      <c r="PWY263" s="397"/>
      <c r="PWZ263" s="397"/>
      <c r="PXA263" s="397"/>
      <c r="PXB263" s="397"/>
      <c r="PXC263" s="397"/>
      <c r="PXD263" s="397"/>
      <c r="PXE263" s="397"/>
      <c r="PXF263" s="397"/>
      <c r="PXG263" s="397"/>
      <c r="PXH263" s="397"/>
      <c r="PXI263" s="397"/>
      <c r="PXJ263" s="397"/>
      <c r="PXK263" s="397"/>
      <c r="PXL263" s="397"/>
      <c r="PXM263" s="397"/>
      <c r="PXN263" s="397"/>
      <c r="PXO263" s="397"/>
      <c r="PXP263" s="397"/>
      <c r="PXQ263" s="397"/>
      <c r="PXR263" s="397"/>
      <c r="PXS263" s="397"/>
      <c r="PXT263" s="397"/>
      <c r="PXU263" s="397"/>
      <c r="PXV263" s="397"/>
      <c r="PXW263" s="397"/>
      <c r="PXX263" s="397"/>
      <c r="PXY263" s="397"/>
      <c r="PXZ263" s="397"/>
      <c r="PYA263" s="397"/>
      <c r="PYB263" s="397"/>
      <c r="PYC263" s="397"/>
      <c r="PYD263" s="397"/>
      <c r="PYE263" s="397"/>
      <c r="PYF263" s="397"/>
      <c r="PYG263" s="397"/>
      <c r="PYH263" s="397"/>
      <c r="PYI263" s="397"/>
      <c r="PYJ263" s="397"/>
      <c r="PYK263" s="397"/>
      <c r="PYP263" s="397"/>
      <c r="PYQ263" s="397"/>
      <c r="PYR263" s="397"/>
      <c r="PYS263" s="397"/>
      <c r="PYT263" s="397"/>
      <c r="PYU263" s="397"/>
      <c r="PYV263" s="397"/>
      <c r="PYW263" s="397"/>
      <c r="PYX263" s="397"/>
      <c r="PYY263" s="397"/>
      <c r="PYZ263" s="397"/>
      <c r="QAR263" s="397"/>
      <c r="QAS263" s="397"/>
      <c r="QAT263" s="397"/>
      <c r="QAU263" s="397"/>
      <c r="QAV263" s="397"/>
      <c r="QAW263" s="397"/>
      <c r="QAX263" s="397"/>
      <c r="QAY263" s="397"/>
      <c r="QAZ263" s="397"/>
      <c r="QBA263" s="397"/>
      <c r="QBB263" s="397"/>
      <c r="QBC263" s="397"/>
      <c r="QBD263" s="397"/>
      <c r="QBE263" s="397"/>
      <c r="QBF263" s="397"/>
      <c r="QBG263" s="397"/>
      <c r="QBH263" s="397"/>
      <c r="QBI263" s="397"/>
      <c r="QBJ263" s="397"/>
      <c r="QBK263" s="397"/>
      <c r="QBL263" s="397"/>
      <c r="QBM263" s="397"/>
      <c r="QBN263" s="397"/>
      <c r="QBO263" s="397"/>
      <c r="QBP263" s="397"/>
      <c r="QBQ263" s="397"/>
      <c r="QBR263" s="397"/>
      <c r="QBS263" s="397"/>
      <c r="QBT263" s="397"/>
      <c r="QBU263" s="397"/>
      <c r="QBV263" s="397"/>
      <c r="QBW263" s="397"/>
      <c r="QBX263" s="397"/>
      <c r="QBY263" s="397"/>
      <c r="QBZ263" s="397"/>
      <c r="QCA263" s="397"/>
      <c r="QCB263" s="397"/>
      <c r="QCC263" s="397"/>
      <c r="QCD263" s="397"/>
      <c r="QCE263" s="397"/>
      <c r="QCF263" s="397"/>
      <c r="QCG263" s="397"/>
      <c r="QCH263" s="397"/>
      <c r="QCI263" s="397"/>
      <c r="QCJ263" s="397"/>
      <c r="QCK263" s="397"/>
      <c r="QCL263" s="397"/>
      <c r="QCM263" s="397"/>
      <c r="QCN263" s="397"/>
      <c r="QCO263" s="397"/>
      <c r="QCP263" s="397"/>
      <c r="QCQ263" s="397"/>
      <c r="QCR263" s="397"/>
      <c r="QCS263" s="397"/>
      <c r="QCT263" s="397"/>
      <c r="QCU263" s="397"/>
      <c r="QCV263" s="397"/>
      <c r="QCW263" s="397"/>
      <c r="QCX263" s="397"/>
      <c r="QCY263" s="397"/>
      <c r="QCZ263" s="397"/>
      <c r="QDA263" s="397"/>
      <c r="QDB263" s="397"/>
      <c r="QDC263" s="397"/>
      <c r="QDD263" s="397"/>
      <c r="QDE263" s="397"/>
      <c r="QDF263" s="397"/>
      <c r="QDG263" s="397"/>
      <c r="QDH263" s="397"/>
      <c r="QDI263" s="397"/>
      <c r="QDJ263" s="397"/>
      <c r="QDK263" s="397"/>
      <c r="QDL263" s="397"/>
      <c r="QDM263" s="397"/>
      <c r="QDN263" s="397"/>
      <c r="QDO263" s="397"/>
      <c r="QDP263" s="397"/>
      <c r="QDQ263" s="397"/>
      <c r="QDR263" s="397"/>
      <c r="QDS263" s="397"/>
      <c r="QDT263" s="397"/>
      <c r="QDU263" s="397"/>
      <c r="QDV263" s="397"/>
      <c r="QDW263" s="397"/>
      <c r="QDX263" s="397"/>
      <c r="QDY263" s="397"/>
      <c r="QDZ263" s="397"/>
      <c r="QEA263" s="397"/>
      <c r="QEB263" s="397"/>
      <c r="QEC263" s="397"/>
      <c r="QED263" s="397"/>
      <c r="QEE263" s="397"/>
      <c r="QEF263" s="397"/>
      <c r="QEG263" s="397"/>
      <c r="QEH263" s="397"/>
      <c r="QEI263" s="397"/>
      <c r="QEJ263" s="397"/>
      <c r="QEK263" s="397"/>
      <c r="QEL263" s="397"/>
      <c r="QEM263" s="397"/>
      <c r="QEN263" s="397"/>
      <c r="QEO263" s="397"/>
      <c r="QEP263" s="397"/>
      <c r="QEQ263" s="397"/>
      <c r="QER263" s="397"/>
      <c r="QES263" s="397"/>
      <c r="QET263" s="397"/>
      <c r="QEU263" s="397"/>
      <c r="QEV263" s="397"/>
      <c r="QEW263" s="397"/>
      <c r="QEX263" s="397"/>
      <c r="QEY263" s="397"/>
      <c r="QEZ263" s="397"/>
      <c r="QFA263" s="397"/>
      <c r="QFB263" s="397"/>
      <c r="QFC263" s="397"/>
      <c r="QFD263" s="397"/>
      <c r="QFE263" s="397"/>
      <c r="QFF263" s="397"/>
      <c r="QFG263" s="397"/>
      <c r="QFH263" s="397"/>
      <c r="QFI263" s="397"/>
      <c r="QFJ263" s="397"/>
      <c r="QFK263" s="397"/>
      <c r="QFL263" s="397"/>
      <c r="QFM263" s="397"/>
      <c r="QFN263" s="397"/>
      <c r="QFO263" s="397"/>
      <c r="QFP263" s="397"/>
      <c r="QFQ263" s="397"/>
      <c r="QFR263" s="397"/>
      <c r="QFS263" s="397"/>
      <c r="QFT263" s="397"/>
      <c r="QFU263" s="397"/>
      <c r="QFV263" s="397"/>
      <c r="QFW263" s="397"/>
      <c r="QFX263" s="397"/>
      <c r="QFY263" s="397"/>
      <c r="QFZ263" s="397"/>
      <c r="QGA263" s="397"/>
      <c r="QGB263" s="397"/>
      <c r="QGC263" s="397"/>
      <c r="QGD263" s="397"/>
      <c r="QGE263" s="397"/>
      <c r="QGF263" s="397"/>
      <c r="QGG263" s="397"/>
      <c r="QGH263" s="397"/>
      <c r="QGI263" s="397"/>
      <c r="QGJ263" s="397"/>
      <c r="QGK263" s="397"/>
      <c r="QGL263" s="397"/>
      <c r="QGM263" s="397"/>
      <c r="QGN263" s="397"/>
      <c r="QGO263" s="397"/>
      <c r="QGP263" s="397"/>
      <c r="QGQ263" s="397"/>
      <c r="QGR263" s="397"/>
      <c r="QGS263" s="397"/>
      <c r="QGT263" s="397"/>
      <c r="QGU263" s="397"/>
      <c r="QGV263" s="397"/>
      <c r="QGW263" s="397"/>
      <c r="QGX263" s="397"/>
      <c r="QGY263" s="397"/>
      <c r="QGZ263" s="397"/>
      <c r="QHA263" s="397"/>
      <c r="QHB263" s="397"/>
      <c r="QHC263" s="397"/>
      <c r="QHD263" s="397"/>
      <c r="QHE263" s="397"/>
      <c r="QHF263" s="397"/>
      <c r="QHG263" s="397"/>
      <c r="QHH263" s="397"/>
      <c r="QHI263" s="397"/>
      <c r="QHJ263" s="397"/>
      <c r="QHK263" s="397"/>
      <c r="QHL263" s="397"/>
      <c r="QHM263" s="397"/>
      <c r="QHN263" s="397"/>
      <c r="QHO263" s="397"/>
      <c r="QHP263" s="397"/>
      <c r="QHQ263" s="397"/>
      <c r="QHR263" s="397"/>
      <c r="QHS263" s="397"/>
      <c r="QHT263" s="397"/>
      <c r="QHU263" s="397"/>
      <c r="QHV263" s="397"/>
      <c r="QHW263" s="397"/>
      <c r="QHX263" s="397"/>
      <c r="QHY263" s="397"/>
      <c r="QHZ263" s="397"/>
      <c r="QIA263" s="397"/>
      <c r="QIB263" s="397"/>
      <c r="QIC263" s="397"/>
      <c r="QID263" s="397"/>
      <c r="QIE263" s="397"/>
      <c r="QIF263" s="397"/>
      <c r="QIG263" s="397"/>
      <c r="QIL263" s="397"/>
      <c r="QIM263" s="397"/>
      <c r="QIN263" s="397"/>
      <c r="QIO263" s="397"/>
      <c r="QIP263" s="397"/>
      <c r="QIQ263" s="397"/>
      <c r="QIR263" s="397"/>
      <c r="QIS263" s="397"/>
      <c r="QIT263" s="397"/>
      <c r="QIU263" s="397"/>
      <c r="QIV263" s="397"/>
      <c r="QKN263" s="397"/>
      <c r="QKO263" s="397"/>
      <c r="QKP263" s="397"/>
      <c r="QKQ263" s="397"/>
      <c r="QKR263" s="397"/>
      <c r="QKS263" s="397"/>
      <c r="QKT263" s="397"/>
      <c r="QKU263" s="397"/>
      <c r="QKV263" s="397"/>
      <c r="QKW263" s="397"/>
      <c r="QKX263" s="397"/>
      <c r="QKY263" s="397"/>
      <c r="QKZ263" s="397"/>
      <c r="QLA263" s="397"/>
      <c r="QLB263" s="397"/>
      <c r="QLC263" s="397"/>
      <c r="QLD263" s="397"/>
      <c r="QLE263" s="397"/>
      <c r="QLF263" s="397"/>
      <c r="QLG263" s="397"/>
      <c r="QLH263" s="397"/>
      <c r="QLI263" s="397"/>
      <c r="QLJ263" s="397"/>
      <c r="QLK263" s="397"/>
      <c r="QLL263" s="397"/>
      <c r="QLM263" s="397"/>
      <c r="QLN263" s="397"/>
      <c r="QLO263" s="397"/>
      <c r="QLP263" s="397"/>
      <c r="QLQ263" s="397"/>
      <c r="QLR263" s="397"/>
      <c r="QLS263" s="397"/>
      <c r="QLT263" s="397"/>
      <c r="QLU263" s="397"/>
      <c r="QLV263" s="397"/>
      <c r="QLW263" s="397"/>
      <c r="QLX263" s="397"/>
      <c r="QLY263" s="397"/>
      <c r="QLZ263" s="397"/>
      <c r="QMA263" s="397"/>
      <c r="QMB263" s="397"/>
      <c r="QMC263" s="397"/>
      <c r="QMD263" s="397"/>
      <c r="QME263" s="397"/>
      <c r="QMF263" s="397"/>
      <c r="QMG263" s="397"/>
      <c r="QMH263" s="397"/>
      <c r="QMI263" s="397"/>
      <c r="QMJ263" s="397"/>
      <c r="QMK263" s="397"/>
      <c r="QML263" s="397"/>
      <c r="QMM263" s="397"/>
      <c r="QMN263" s="397"/>
      <c r="QMO263" s="397"/>
      <c r="QMP263" s="397"/>
      <c r="QMQ263" s="397"/>
      <c r="QMR263" s="397"/>
      <c r="QMS263" s="397"/>
      <c r="QMT263" s="397"/>
      <c r="QMU263" s="397"/>
      <c r="QMV263" s="397"/>
      <c r="QMW263" s="397"/>
      <c r="QMX263" s="397"/>
      <c r="QMY263" s="397"/>
      <c r="QMZ263" s="397"/>
      <c r="QNA263" s="397"/>
      <c r="QNB263" s="397"/>
      <c r="QNC263" s="397"/>
      <c r="QND263" s="397"/>
      <c r="QNE263" s="397"/>
      <c r="QNF263" s="397"/>
      <c r="QNG263" s="397"/>
      <c r="QNH263" s="397"/>
      <c r="QNI263" s="397"/>
      <c r="QNJ263" s="397"/>
      <c r="QNK263" s="397"/>
      <c r="QNL263" s="397"/>
      <c r="QNM263" s="397"/>
      <c r="QNN263" s="397"/>
      <c r="QNO263" s="397"/>
      <c r="QNP263" s="397"/>
      <c r="QNQ263" s="397"/>
      <c r="QNR263" s="397"/>
      <c r="QNS263" s="397"/>
      <c r="QNT263" s="397"/>
      <c r="QNU263" s="397"/>
      <c r="QNV263" s="397"/>
      <c r="QNW263" s="397"/>
      <c r="QNX263" s="397"/>
      <c r="QNY263" s="397"/>
      <c r="QNZ263" s="397"/>
      <c r="QOA263" s="397"/>
      <c r="QOB263" s="397"/>
      <c r="QOC263" s="397"/>
      <c r="QOD263" s="397"/>
      <c r="QOE263" s="397"/>
      <c r="QOF263" s="397"/>
      <c r="QOG263" s="397"/>
      <c r="QOH263" s="397"/>
      <c r="QOI263" s="397"/>
      <c r="QOJ263" s="397"/>
      <c r="QOK263" s="397"/>
      <c r="QOL263" s="397"/>
      <c r="QOM263" s="397"/>
      <c r="QON263" s="397"/>
      <c r="QOO263" s="397"/>
      <c r="QOP263" s="397"/>
      <c r="QOQ263" s="397"/>
      <c r="QOR263" s="397"/>
      <c r="QOS263" s="397"/>
      <c r="QOT263" s="397"/>
      <c r="QOU263" s="397"/>
      <c r="QOV263" s="397"/>
      <c r="QOW263" s="397"/>
      <c r="QOX263" s="397"/>
      <c r="QOY263" s="397"/>
      <c r="QOZ263" s="397"/>
      <c r="QPA263" s="397"/>
      <c r="QPB263" s="397"/>
      <c r="QPC263" s="397"/>
      <c r="QPD263" s="397"/>
      <c r="QPE263" s="397"/>
      <c r="QPF263" s="397"/>
      <c r="QPG263" s="397"/>
      <c r="QPH263" s="397"/>
      <c r="QPI263" s="397"/>
      <c r="QPJ263" s="397"/>
      <c r="QPK263" s="397"/>
      <c r="QPL263" s="397"/>
      <c r="QPM263" s="397"/>
      <c r="QPN263" s="397"/>
      <c r="QPO263" s="397"/>
      <c r="QPP263" s="397"/>
      <c r="QPQ263" s="397"/>
      <c r="QPR263" s="397"/>
      <c r="QPS263" s="397"/>
      <c r="QPT263" s="397"/>
      <c r="QPU263" s="397"/>
      <c r="QPV263" s="397"/>
      <c r="QPW263" s="397"/>
      <c r="QPX263" s="397"/>
      <c r="QPY263" s="397"/>
      <c r="QPZ263" s="397"/>
      <c r="QQA263" s="397"/>
      <c r="QQB263" s="397"/>
      <c r="QQC263" s="397"/>
      <c r="QQD263" s="397"/>
      <c r="QQE263" s="397"/>
      <c r="QQF263" s="397"/>
      <c r="QQG263" s="397"/>
      <c r="QQH263" s="397"/>
      <c r="QQI263" s="397"/>
      <c r="QQJ263" s="397"/>
      <c r="QQK263" s="397"/>
      <c r="QQL263" s="397"/>
      <c r="QQM263" s="397"/>
      <c r="QQN263" s="397"/>
      <c r="QQO263" s="397"/>
      <c r="QQP263" s="397"/>
      <c r="QQQ263" s="397"/>
      <c r="QQR263" s="397"/>
      <c r="QQS263" s="397"/>
      <c r="QQT263" s="397"/>
      <c r="QQU263" s="397"/>
      <c r="QQV263" s="397"/>
      <c r="QQW263" s="397"/>
      <c r="QQX263" s="397"/>
      <c r="QQY263" s="397"/>
      <c r="QQZ263" s="397"/>
      <c r="QRA263" s="397"/>
      <c r="QRB263" s="397"/>
      <c r="QRC263" s="397"/>
      <c r="QRD263" s="397"/>
      <c r="QRE263" s="397"/>
      <c r="QRF263" s="397"/>
      <c r="QRG263" s="397"/>
      <c r="QRH263" s="397"/>
      <c r="QRI263" s="397"/>
      <c r="QRJ263" s="397"/>
      <c r="QRK263" s="397"/>
      <c r="QRL263" s="397"/>
      <c r="QRM263" s="397"/>
      <c r="QRN263" s="397"/>
      <c r="QRO263" s="397"/>
      <c r="QRP263" s="397"/>
      <c r="QRQ263" s="397"/>
      <c r="QRR263" s="397"/>
      <c r="QRS263" s="397"/>
      <c r="QRT263" s="397"/>
      <c r="QRU263" s="397"/>
      <c r="QRV263" s="397"/>
      <c r="QRW263" s="397"/>
      <c r="QRX263" s="397"/>
      <c r="QRY263" s="397"/>
      <c r="QRZ263" s="397"/>
      <c r="QSA263" s="397"/>
      <c r="QSB263" s="397"/>
      <c r="QSC263" s="397"/>
      <c r="QSH263" s="397"/>
      <c r="QSI263" s="397"/>
      <c r="QSJ263" s="397"/>
      <c r="QSK263" s="397"/>
      <c r="QSL263" s="397"/>
      <c r="QSM263" s="397"/>
      <c r="QSN263" s="397"/>
      <c r="QSO263" s="397"/>
      <c r="QSP263" s="397"/>
      <c r="QSQ263" s="397"/>
      <c r="QSR263" s="397"/>
      <c r="QUJ263" s="397"/>
      <c r="QUK263" s="397"/>
      <c r="QUL263" s="397"/>
      <c r="QUM263" s="397"/>
      <c r="QUN263" s="397"/>
      <c r="QUO263" s="397"/>
      <c r="QUP263" s="397"/>
      <c r="QUQ263" s="397"/>
      <c r="QUR263" s="397"/>
      <c r="QUS263" s="397"/>
      <c r="QUT263" s="397"/>
      <c r="QUU263" s="397"/>
      <c r="QUV263" s="397"/>
      <c r="QUW263" s="397"/>
      <c r="QUX263" s="397"/>
      <c r="QUY263" s="397"/>
      <c r="QUZ263" s="397"/>
      <c r="QVA263" s="397"/>
      <c r="QVB263" s="397"/>
      <c r="QVC263" s="397"/>
      <c r="QVD263" s="397"/>
      <c r="QVE263" s="397"/>
      <c r="QVF263" s="397"/>
      <c r="QVG263" s="397"/>
      <c r="QVH263" s="397"/>
      <c r="QVI263" s="397"/>
      <c r="QVJ263" s="397"/>
      <c r="QVK263" s="397"/>
      <c r="QVL263" s="397"/>
      <c r="QVM263" s="397"/>
      <c r="QVN263" s="397"/>
      <c r="QVO263" s="397"/>
      <c r="QVP263" s="397"/>
      <c r="QVQ263" s="397"/>
      <c r="QVR263" s="397"/>
      <c r="QVS263" s="397"/>
      <c r="QVT263" s="397"/>
      <c r="QVU263" s="397"/>
      <c r="QVV263" s="397"/>
      <c r="QVW263" s="397"/>
      <c r="QVX263" s="397"/>
      <c r="QVY263" s="397"/>
      <c r="QVZ263" s="397"/>
      <c r="QWA263" s="397"/>
      <c r="QWB263" s="397"/>
      <c r="QWC263" s="397"/>
      <c r="QWD263" s="397"/>
      <c r="QWE263" s="397"/>
      <c r="QWF263" s="397"/>
      <c r="QWG263" s="397"/>
      <c r="QWH263" s="397"/>
      <c r="QWI263" s="397"/>
      <c r="QWJ263" s="397"/>
      <c r="QWK263" s="397"/>
      <c r="QWL263" s="397"/>
      <c r="QWM263" s="397"/>
      <c r="QWN263" s="397"/>
      <c r="QWO263" s="397"/>
      <c r="QWP263" s="397"/>
      <c r="QWQ263" s="397"/>
      <c r="QWR263" s="397"/>
      <c r="QWS263" s="397"/>
      <c r="QWT263" s="397"/>
      <c r="QWU263" s="397"/>
      <c r="QWV263" s="397"/>
      <c r="QWW263" s="397"/>
      <c r="QWX263" s="397"/>
      <c r="QWY263" s="397"/>
      <c r="QWZ263" s="397"/>
      <c r="QXA263" s="397"/>
      <c r="QXB263" s="397"/>
      <c r="QXC263" s="397"/>
      <c r="QXD263" s="397"/>
      <c r="QXE263" s="397"/>
      <c r="QXF263" s="397"/>
      <c r="QXG263" s="397"/>
      <c r="QXH263" s="397"/>
      <c r="QXI263" s="397"/>
      <c r="QXJ263" s="397"/>
      <c r="QXK263" s="397"/>
      <c r="QXL263" s="397"/>
      <c r="QXM263" s="397"/>
      <c r="QXN263" s="397"/>
      <c r="QXO263" s="397"/>
      <c r="QXP263" s="397"/>
      <c r="QXQ263" s="397"/>
      <c r="QXR263" s="397"/>
      <c r="QXS263" s="397"/>
      <c r="QXT263" s="397"/>
      <c r="QXU263" s="397"/>
      <c r="QXV263" s="397"/>
      <c r="QXW263" s="397"/>
      <c r="QXX263" s="397"/>
      <c r="QXY263" s="397"/>
      <c r="QXZ263" s="397"/>
      <c r="QYA263" s="397"/>
      <c r="QYB263" s="397"/>
      <c r="QYC263" s="397"/>
      <c r="QYD263" s="397"/>
      <c r="QYE263" s="397"/>
      <c r="QYF263" s="397"/>
      <c r="QYG263" s="397"/>
      <c r="QYH263" s="397"/>
      <c r="QYI263" s="397"/>
      <c r="QYJ263" s="397"/>
      <c r="QYK263" s="397"/>
      <c r="QYL263" s="397"/>
      <c r="QYM263" s="397"/>
      <c r="QYN263" s="397"/>
      <c r="QYO263" s="397"/>
      <c r="QYP263" s="397"/>
      <c r="QYQ263" s="397"/>
      <c r="QYR263" s="397"/>
      <c r="QYS263" s="397"/>
      <c r="QYT263" s="397"/>
      <c r="QYU263" s="397"/>
      <c r="QYV263" s="397"/>
      <c r="QYW263" s="397"/>
      <c r="QYX263" s="397"/>
      <c r="QYY263" s="397"/>
      <c r="QYZ263" s="397"/>
      <c r="QZA263" s="397"/>
      <c r="QZB263" s="397"/>
      <c r="QZC263" s="397"/>
      <c r="QZD263" s="397"/>
      <c r="QZE263" s="397"/>
      <c r="QZF263" s="397"/>
      <c r="QZG263" s="397"/>
      <c r="QZH263" s="397"/>
      <c r="QZI263" s="397"/>
      <c r="QZJ263" s="397"/>
      <c r="QZK263" s="397"/>
      <c r="QZL263" s="397"/>
      <c r="QZM263" s="397"/>
      <c r="QZN263" s="397"/>
      <c r="QZO263" s="397"/>
      <c r="QZP263" s="397"/>
      <c r="QZQ263" s="397"/>
      <c r="QZR263" s="397"/>
      <c r="QZS263" s="397"/>
      <c r="QZT263" s="397"/>
      <c r="QZU263" s="397"/>
      <c r="QZV263" s="397"/>
      <c r="QZW263" s="397"/>
      <c r="QZX263" s="397"/>
      <c r="QZY263" s="397"/>
      <c r="QZZ263" s="397"/>
      <c r="RAA263" s="397"/>
      <c r="RAB263" s="397"/>
      <c r="RAC263" s="397"/>
      <c r="RAD263" s="397"/>
      <c r="RAE263" s="397"/>
      <c r="RAF263" s="397"/>
      <c r="RAG263" s="397"/>
      <c r="RAH263" s="397"/>
      <c r="RAI263" s="397"/>
      <c r="RAJ263" s="397"/>
      <c r="RAK263" s="397"/>
      <c r="RAL263" s="397"/>
      <c r="RAM263" s="397"/>
      <c r="RAN263" s="397"/>
      <c r="RAO263" s="397"/>
      <c r="RAP263" s="397"/>
      <c r="RAQ263" s="397"/>
      <c r="RAR263" s="397"/>
      <c r="RAS263" s="397"/>
      <c r="RAT263" s="397"/>
      <c r="RAU263" s="397"/>
      <c r="RAV263" s="397"/>
      <c r="RAW263" s="397"/>
      <c r="RAX263" s="397"/>
      <c r="RAY263" s="397"/>
      <c r="RAZ263" s="397"/>
      <c r="RBA263" s="397"/>
      <c r="RBB263" s="397"/>
      <c r="RBC263" s="397"/>
      <c r="RBD263" s="397"/>
      <c r="RBE263" s="397"/>
      <c r="RBF263" s="397"/>
      <c r="RBG263" s="397"/>
      <c r="RBH263" s="397"/>
      <c r="RBI263" s="397"/>
      <c r="RBJ263" s="397"/>
      <c r="RBK263" s="397"/>
      <c r="RBL263" s="397"/>
      <c r="RBM263" s="397"/>
      <c r="RBN263" s="397"/>
      <c r="RBO263" s="397"/>
      <c r="RBP263" s="397"/>
      <c r="RBQ263" s="397"/>
      <c r="RBR263" s="397"/>
      <c r="RBS263" s="397"/>
      <c r="RBT263" s="397"/>
      <c r="RBU263" s="397"/>
      <c r="RBV263" s="397"/>
      <c r="RBW263" s="397"/>
      <c r="RBX263" s="397"/>
      <c r="RBY263" s="397"/>
      <c r="RCD263" s="397"/>
      <c r="RCE263" s="397"/>
      <c r="RCF263" s="397"/>
      <c r="RCG263" s="397"/>
      <c r="RCH263" s="397"/>
      <c r="RCI263" s="397"/>
      <c r="RCJ263" s="397"/>
      <c r="RCK263" s="397"/>
      <c r="RCL263" s="397"/>
      <c r="RCM263" s="397"/>
      <c r="RCN263" s="397"/>
      <c r="REF263" s="397"/>
      <c r="REG263" s="397"/>
      <c r="REH263" s="397"/>
      <c r="REI263" s="397"/>
      <c r="REJ263" s="397"/>
      <c r="REK263" s="397"/>
      <c r="REL263" s="397"/>
      <c r="REM263" s="397"/>
      <c r="REN263" s="397"/>
      <c r="REO263" s="397"/>
      <c r="REP263" s="397"/>
      <c r="REQ263" s="397"/>
      <c r="RER263" s="397"/>
      <c r="RES263" s="397"/>
      <c r="RET263" s="397"/>
      <c r="REU263" s="397"/>
      <c r="REV263" s="397"/>
      <c r="REW263" s="397"/>
      <c r="REX263" s="397"/>
      <c r="REY263" s="397"/>
      <c r="REZ263" s="397"/>
      <c r="RFA263" s="397"/>
      <c r="RFB263" s="397"/>
      <c r="RFC263" s="397"/>
      <c r="RFD263" s="397"/>
      <c r="RFE263" s="397"/>
      <c r="RFF263" s="397"/>
      <c r="RFG263" s="397"/>
      <c r="RFH263" s="397"/>
      <c r="RFI263" s="397"/>
      <c r="RFJ263" s="397"/>
      <c r="RFK263" s="397"/>
      <c r="RFL263" s="397"/>
      <c r="RFM263" s="397"/>
      <c r="RFN263" s="397"/>
      <c r="RFO263" s="397"/>
      <c r="RFP263" s="397"/>
      <c r="RFQ263" s="397"/>
      <c r="RFR263" s="397"/>
      <c r="RFS263" s="397"/>
      <c r="RFT263" s="397"/>
      <c r="RFU263" s="397"/>
      <c r="RFV263" s="397"/>
      <c r="RFW263" s="397"/>
      <c r="RFX263" s="397"/>
      <c r="RFY263" s="397"/>
      <c r="RFZ263" s="397"/>
      <c r="RGA263" s="397"/>
      <c r="RGB263" s="397"/>
      <c r="RGC263" s="397"/>
      <c r="RGD263" s="397"/>
      <c r="RGE263" s="397"/>
      <c r="RGF263" s="397"/>
      <c r="RGG263" s="397"/>
      <c r="RGH263" s="397"/>
      <c r="RGI263" s="397"/>
      <c r="RGJ263" s="397"/>
      <c r="RGK263" s="397"/>
      <c r="RGL263" s="397"/>
      <c r="RGM263" s="397"/>
      <c r="RGN263" s="397"/>
      <c r="RGO263" s="397"/>
      <c r="RGP263" s="397"/>
      <c r="RGQ263" s="397"/>
      <c r="RGR263" s="397"/>
      <c r="RGS263" s="397"/>
      <c r="RGT263" s="397"/>
      <c r="RGU263" s="397"/>
      <c r="RGV263" s="397"/>
      <c r="RGW263" s="397"/>
      <c r="RGX263" s="397"/>
      <c r="RGY263" s="397"/>
      <c r="RGZ263" s="397"/>
      <c r="RHA263" s="397"/>
      <c r="RHB263" s="397"/>
      <c r="RHC263" s="397"/>
      <c r="RHD263" s="397"/>
      <c r="RHE263" s="397"/>
      <c r="RHF263" s="397"/>
      <c r="RHG263" s="397"/>
      <c r="RHH263" s="397"/>
      <c r="RHI263" s="397"/>
      <c r="RHJ263" s="397"/>
      <c r="RHK263" s="397"/>
      <c r="RHL263" s="397"/>
      <c r="RHM263" s="397"/>
      <c r="RHN263" s="397"/>
      <c r="RHO263" s="397"/>
      <c r="RHP263" s="397"/>
      <c r="RHQ263" s="397"/>
      <c r="RHR263" s="397"/>
      <c r="RHS263" s="397"/>
      <c r="RHT263" s="397"/>
      <c r="RHU263" s="397"/>
      <c r="RHV263" s="397"/>
      <c r="RHW263" s="397"/>
      <c r="RHX263" s="397"/>
      <c r="RHY263" s="397"/>
      <c r="RHZ263" s="397"/>
      <c r="RIA263" s="397"/>
      <c r="RIB263" s="397"/>
      <c r="RIC263" s="397"/>
      <c r="RID263" s="397"/>
      <c r="RIE263" s="397"/>
      <c r="RIF263" s="397"/>
      <c r="RIG263" s="397"/>
      <c r="RIH263" s="397"/>
      <c r="RII263" s="397"/>
      <c r="RIJ263" s="397"/>
      <c r="RIK263" s="397"/>
      <c r="RIL263" s="397"/>
      <c r="RIM263" s="397"/>
      <c r="RIN263" s="397"/>
      <c r="RIO263" s="397"/>
      <c r="RIP263" s="397"/>
      <c r="RIQ263" s="397"/>
      <c r="RIR263" s="397"/>
      <c r="RIS263" s="397"/>
      <c r="RIT263" s="397"/>
      <c r="RIU263" s="397"/>
      <c r="RIV263" s="397"/>
      <c r="RIW263" s="397"/>
      <c r="RIX263" s="397"/>
      <c r="RIY263" s="397"/>
      <c r="RIZ263" s="397"/>
      <c r="RJA263" s="397"/>
      <c r="RJB263" s="397"/>
      <c r="RJC263" s="397"/>
      <c r="RJD263" s="397"/>
      <c r="RJE263" s="397"/>
      <c r="RJF263" s="397"/>
      <c r="RJG263" s="397"/>
      <c r="RJH263" s="397"/>
      <c r="RJI263" s="397"/>
      <c r="RJJ263" s="397"/>
      <c r="RJK263" s="397"/>
      <c r="RJL263" s="397"/>
      <c r="RJM263" s="397"/>
      <c r="RJN263" s="397"/>
      <c r="RJO263" s="397"/>
      <c r="RJP263" s="397"/>
      <c r="RJQ263" s="397"/>
      <c r="RJR263" s="397"/>
      <c r="RJS263" s="397"/>
      <c r="RJT263" s="397"/>
      <c r="RJU263" s="397"/>
      <c r="RJV263" s="397"/>
      <c r="RJW263" s="397"/>
      <c r="RJX263" s="397"/>
      <c r="RJY263" s="397"/>
      <c r="RJZ263" s="397"/>
      <c r="RKA263" s="397"/>
      <c r="RKB263" s="397"/>
      <c r="RKC263" s="397"/>
      <c r="RKD263" s="397"/>
      <c r="RKE263" s="397"/>
      <c r="RKF263" s="397"/>
      <c r="RKG263" s="397"/>
      <c r="RKH263" s="397"/>
      <c r="RKI263" s="397"/>
      <c r="RKJ263" s="397"/>
      <c r="RKK263" s="397"/>
      <c r="RKL263" s="397"/>
      <c r="RKM263" s="397"/>
      <c r="RKN263" s="397"/>
      <c r="RKO263" s="397"/>
      <c r="RKP263" s="397"/>
      <c r="RKQ263" s="397"/>
      <c r="RKR263" s="397"/>
      <c r="RKS263" s="397"/>
      <c r="RKT263" s="397"/>
      <c r="RKU263" s="397"/>
      <c r="RKV263" s="397"/>
      <c r="RKW263" s="397"/>
      <c r="RKX263" s="397"/>
      <c r="RKY263" s="397"/>
      <c r="RKZ263" s="397"/>
      <c r="RLA263" s="397"/>
      <c r="RLB263" s="397"/>
      <c r="RLC263" s="397"/>
      <c r="RLD263" s="397"/>
      <c r="RLE263" s="397"/>
      <c r="RLF263" s="397"/>
      <c r="RLG263" s="397"/>
      <c r="RLH263" s="397"/>
      <c r="RLI263" s="397"/>
      <c r="RLJ263" s="397"/>
      <c r="RLK263" s="397"/>
      <c r="RLL263" s="397"/>
      <c r="RLM263" s="397"/>
      <c r="RLN263" s="397"/>
      <c r="RLO263" s="397"/>
      <c r="RLP263" s="397"/>
      <c r="RLQ263" s="397"/>
      <c r="RLR263" s="397"/>
      <c r="RLS263" s="397"/>
      <c r="RLT263" s="397"/>
      <c r="RLU263" s="397"/>
      <c r="RLZ263" s="397"/>
      <c r="RMA263" s="397"/>
      <c r="RMB263" s="397"/>
      <c r="RMC263" s="397"/>
      <c r="RMD263" s="397"/>
      <c r="RME263" s="397"/>
      <c r="RMF263" s="397"/>
      <c r="RMG263" s="397"/>
      <c r="RMH263" s="397"/>
      <c r="RMI263" s="397"/>
      <c r="RMJ263" s="397"/>
      <c r="ROB263" s="397"/>
      <c r="ROC263" s="397"/>
      <c r="ROD263" s="397"/>
      <c r="ROE263" s="397"/>
      <c r="ROF263" s="397"/>
      <c r="ROG263" s="397"/>
      <c r="ROH263" s="397"/>
      <c r="ROI263" s="397"/>
      <c r="ROJ263" s="397"/>
      <c r="ROK263" s="397"/>
      <c r="ROL263" s="397"/>
      <c r="ROM263" s="397"/>
      <c r="RON263" s="397"/>
      <c r="ROO263" s="397"/>
      <c r="ROP263" s="397"/>
      <c r="ROQ263" s="397"/>
      <c r="ROR263" s="397"/>
      <c r="ROS263" s="397"/>
      <c r="ROT263" s="397"/>
      <c r="ROU263" s="397"/>
      <c r="ROV263" s="397"/>
      <c r="ROW263" s="397"/>
      <c r="ROX263" s="397"/>
      <c r="ROY263" s="397"/>
      <c r="ROZ263" s="397"/>
      <c r="RPA263" s="397"/>
      <c r="RPB263" s="397"/>
      <c r="RPC263" s="397"/>
      <c r="RPD263" s="397"/>
      <c r="RPE263" s="397"/>
      <c r="RPF263" s="397"/>
      <c r="RPG263" s="397"/>
      <c r="RPH263" s="397"/>
      <c r="RPI263" s="397"/>
      <c r="RPJ263" s="397"/>
      <c r="RPK263" s="397"/>
      <c r="RPL263" s="397"/>
      <c r="RPM263" s="397"/>
      <c r="RPN263" s="397"/>
      <c r="RPO263" s="397"/>
      <c r="RPP263" s="397"/>
      <c r="RPQ263" s="397"/>
      <c r="RPR263" s="397"/>
      <c r="RPS263" s="397"/>
      <c r="RPT263" s="397"/>
      <c r="RPU263" s="397"/>
      <c r="RPV263" s="397"/>
      <c r="RPW263" s="397"/>
      <c r="RPX263" s="397"/>
      <c r="RPY263" s="397"/>
      <c r="RPZ263" s="397"/>
      <c r="RQA263" s="397"/>
      <c r="RQB263" s="397"/>
      <c r="RQC263" s="397"/>
      <c r="RQD263" s="397"/>
      <c r="RQE263" s="397"/>
      <c r="RQF263" s="397"/>
      <c r="RQG263" s="397"/>
      <c r="RQH263" s="397"/>
      <c r="RQI263" s="397"/>
      <c r="RQJ263" s="397"/>
      <c r="RQK263" s="397"/>
      <c r="RQL263" s="397"/>
      <c r="RQM263" s="397"/>
      <c r="RQN263" s="397"/>
      <c r="RQO263" s="397"/>
      <c r="RQP263" s="397"/>
      <c r="RQQ263" s="397"/>
      <c r="RQR263" s="397"/>
      <c r="RQS263" s="397"/>
      <c r="RQT263" s="397"/>
      <c r="RQU263" s="397"/>
      <c r="RQV263" s="397"/>
      <c r="RQW263" s="397"/>
      <c r="RQX263" s="397"/>
      <c r="RQY263" s="397"/>
      <c r="RQZ263" s="397"/>
      <c r="RRA263" s="397"/>
      <c r="RRB263" s="397"/>
      <c r="RRC263" s="397"/>
      <c r="RRD263" s="397"/>
      <c r="RRE263" s="397"/>
      <c r="RRF263" s="397"/>
      <c r="RRG263" s="397"/>
      <c r="RRH263" s="397"/>
      <c r="RRI263" s="397"/>
      <c r="RRJ263" s="397"/>
      <c r="RRK263" s="397"/>
      <c r="RRL263" s="397"/>
      <c r="RRM263" s="397"/>
      <c r="RRN263" s="397"/>
      <c r="RRO263" s="397"/>
      <c r="RRP263" s="397"/>
      <c r="RRQ263" s="397"/>
      <c r="RRR263" s="397"/>
      <c r="RRS263" s="397"/>
      <c r="RRT263" s="397"/>
      <c r="RRU263" s="397"/>
      <c r="RRV263" s="397"/>
      <c r="RRW263" s="397"/>
      <c r="RRX263" s="397"/>
      <c r="RRY263" s="397"/>
      <c r="RRZ263" s="397"/>
      <c r="RSA263" s="397"/>
      <c r="RSB263" s="397"/>
      <c r="RSC263" s="397"/>
      <c r="RSD263" s="397"/>
      <c r="RSE263" s="397"/>
      <c r="RSF263" s="397"/>
      <c r="RSG263" s="397"/>
      <c r="RSH263" s="397"/>
      <c r="RSI263" s="397"/>
      <c r="RSJ263" s="397"/>
      <c r="RSK263" s="397"/>
      <c r="RSL263" s="397"/>
      <c r="RSM263" s="397"/>
      <c r="RSN263" s="397"/>
      <c r="RSO263" s="397"/>
      <c r="RSP263" s="397"/>
      <c r="RSQ263" s="397"/>
      <c r="RSR263" s="397"/>
      <c r="RSS263" s="397"/>
      <c r="RST263" s="397"/>
      <c r="RSU263" s="397"/>
      <c r="RSV263" s="397"/>
      <c r="RSW263" s="397"/>
      <c r="RSX263" s="397"/>
      <c r="RSY263" s="397"/>
      <c r="RSZ263" s="397"/>
      <c r="RTA263" s="397"/>
      <c r="RTB263" s="397"/>
      <c r="RTC263" s="397"/>
      <c r="RTD263" s="397"/>
      <c r="RTE263" s="397"/>
      <c r="RTF263" s="397"/>
      <c r="RTG263" s="397"/>
      <c r="RTH263" s="397"/>
      <c r="RTI263" s="397"/>
      <c r="RTJ263" s="397"/>
      <c r="RTK263" s="397"/>
      <c r="RTL263" s="397"/>
      <c r="RTM263" s="397"/>
      <c r="RTN263" s="397"/>
      <c r="RTO263" s="397"/>
      <c r="RTP263" s="397"/>
      <c r="RTQ263" s="397"/>
      <c r="RTR263" s="397"/>
      <c r="RTS263" s="397"/>
      <c r="RTT263" s="397"/>
      <c r="RTU263" s="397"/>
      <c r="RTV263" s="397"/>
      <c r="RTW263" s="397"/>
      <c r="RTX263" s="397"/>
      <c r="RTY263" s="397"/>
      <c r="RTZ263" s="397"/>
      <c r="RUA263" s="397"/>
      <c r="RUB263" s="397"/>
      <c r="RUC263" s="397"/>
      <c r="RUD263" s="397"/>
      <c r="RUE263" s="397"/>
      <c r="RUF263" s="397"/>
      <c r="RUG263" s="397"/>
      <c r="RUH263" s="397"/>
      <c r="RUI263" s="397"/>
      <c r="RUJ263" s="397"/>
      <c r="RUK263" s="397"/>
      <c r="RUL263" s="397"/>
      <c r="RUM263" s="397"/>
      <c r="RUN263" s="397"/>
      <c r="RUO263" s="397"/>
      <c r="RUP263" s="397"/>
      <c r="RUQ263" s="397"/>
      <c r="RUR263" s="397"/>
      <c r="RUS263" s="397"/>
      <c r="RUT263" s="397"/>
      <c r="RUU263" s="397"/>
      <c r="RUV263" s="397"/>
      <c r="RUW263" s="397"/>
      <c r="RUX263" s="397"/>
      <c r="RUY263" s="397"/>
      <c r="RUZ263" s="397"/>
      <c r="RVA263" s="397"/>
      <c r="RVB263" s="397"/>
      <c r="RVC263" s="397"/>
      <c r="RVD263" s="397"/>
      <c r="RVE263" s="397"/>
      <c r="RVF263" s="397"/>
      <c r="RVG263" s="397"/>
      <c r="RVH263" s="397"/>
      <c r="RVI263" s="397"/>
      <c r="RVJ263" s="397"/>
      <c r="RVK263" s="397"/>
      <c r="RVL263" s="397"/>
      <c r="RVM263" s="397"/>
      <c r="RVN263" s="397"/>
      <c r="RVO263" s="397"/>
      <c r="RVP263" s="397"/>
      <c r="RVQ263" s="397"/>
      <c r="RVV263" s="397"/>
      <c r="RVW263" s="397"/>
      <c r="RVX263" s="397"/>
      <c r="RVY263" s="397"/>
      <c r="RVZ263" s="397"/>
      <c r="RWA263" s="397"/>
      <c r="RWB263" s="397"/>
      <c r="RWC263" s="397"/>
      <c r="RWD263" s="397"/>
      <c r="RWE263" s="397"/>
      <c r="RWF263" s="397"/>
      <c r="RXX263" s="397"/>
      <c r="RXY263" s="397"/>
      <c r="RXZ263" s="397"/>
      <c r="RYA263" s="397"/>
      <c r="RYB263" s="397"/>
      <c r="RYC263" s="397"/>
      <c r="RYD263" s="397"/>
      <c r="RYE263" s="397"/>
      <c r="RYF263" s="397"/>
      <c r="RYG263" s="397"/>
      <c r="RYH263" s="397"/>
      <c r="RYI263" s="397"/>
      <c r="RYJ263" s="397"/>
      <c r="RYK263" s="397"/>
      <c r="RYL263" s="397"/>
      <c r="RYM263" s="397"/>
      <c r="RYN263" s="397"/>
      <c r="RYO263" s="397"/>
      <c r="RYP263" s="397"/>
      <c r="RYQ263" s="397"/>
      <c r="RYR263" s="397"/>
      <c r="RYS263" s="397"/>
      <c r="RYT263" s="397"/>
      <c r="RYU263" s="397"/>
      <c r="RYV263" s="397"/>
      <c r="RYW263" s="397"/>
      <c r="RYX263" s="397"/>
      <c r="RYY263" s="397"/>
      <c r="RYZ263" s="397"/>
      <c r="RZA263" s="397"/>
      <c r="RZB263" s="397"/>
      <c r="RZC263" s="397"/>
      <c r="RZD263" s="397"/>
      <c r="RZE263" s="397"/>
      <c r="RZF263" s="397"/>
      <c r="RZG263" s="397"/>
      <c r="RZH263" s="397"/>
      <c r="RZI263" s="397"/>
      <c r="RZJ263" s="397"/>
      <c r="RZK263" s="397"/>
      <c r="RZL263" s="397"/>
      <c r="RZM263" s="397"/>
      <c r="RZN263" s="397"/>
      <c r="RZO263" s="397"/>
      <c r="RZP263" s="397"/>
      <c r="RZQ263" s="397"/>
      <c r="RZR263" s="397"/>
      <c r="RZS263" s="397"/>
      <c r="RZT263" s="397"/>
      <c r="RZU263" s="397"/>
      <c r="RZV263" s="397"/>
      <c r="RZW263" s="397"/>
      <c r="RZX263" s="397"/>
      <c r="RZY263" s="397"/>
      <c r="RZZ263" s="397"/>
      <c r="SAA263" s="397"/>
      <c r="SAB263" s="397"/>
      <c r="SAC263" s="397"/>
      <c r="SAD263" s="397"/>
      <c r="SAE263" s="397"/>
      <c r="SAF263" s="397"/>
      <c r="SAG263" s="397"/>
      <c r="SAH263" s="397"/>
      <c r="SAI263" s="397"/>
      <c r="SAJ263" s="397"/>
      <c r="SAK263" s="397"/>
      <c r="SAL263" s="397"/>
      <c r="SAM263" s="397"/>
      <c r="SAN263" s="397"/>
      <c r="SAO263" s="397"/>
      <c r="SAP263" s="397"/>
      <c r="SAQ263" s="397"/>
      <c r="SAR263" s="397"/>
      <c r="SAS263" s="397"/>
      <c r="SAT263" s="397"/>
      <c r="SAU263" s="397"/>
      <c r="SAV263" s="397"/>
      <c r="SAW263" s="397"/>
      <c r="SAX263" s="397"/>
      <c r="SAY263" s="397"/>
      <c r="SAZ263" s="397"/>
      <c r="SBA263" s="397"/>
      <c r="SBB263" s="397"/>
      <c r="SBC263" s="397"/>
      <c r="SBD263" s="397"/>
      <c r="SBE263" s="397"/>
      <c r="SBF263" s="397"/>
      <c r="SBG263" s="397"/>
      <c r="SBH263" s="397"/>
      <c r="SBI263" s="397"/>
      <c r="SBJ263" s="397"/>
      <c r="SBK263" s="397"/>
      <c r="SBL263" s="397"/>
      <c r="SBM263" s="397"/>
      <c r="SBN263" s="397"/>
      <c r="SBO263" s="397"/>
      <c r="SBP263" s="397"/>
      <c r="SBQ263" s="397"/>
      <c r="SBR263" s="397"/>
      <c r="SBS263" s="397"/>
      <c r="SBT263" s="397"/>
      <c r="SBU263" s="397"/>
      <c r="SBV263" s="397"/>
      <c r="SBW263" s="397"/>
      <c r="SBX263" s="397"/>
      <c r="SBY263" s="397"/>
      <c r="SBZ263" s="397"/>
      <c r="SCA263" s="397"/>
      <c r="SCB263" s="397"/>
      <c r="SCC263" s="397"/>
      <c r="SCD263" s="397"/>
      <c r="SCE263" s="397"/>
      <c r="SCF263" s="397"/>
      <c r="SCG263" s="397"/>
      <c r="SCH263" s="397"/>
      <c r="SCI263" s="397"/>
      <c r="SCJ263" s="397"/>
      <c r="SCK263" s="397"/>
      <c r="SCL263" s="397"/>
      <c r="SCM263" s="397"/>
      <c r="SCN263" s="397"/>
      <c r="SCO263" s="397"/>
      <c r="SCP263" s="397"/>
      <c r="SCQ263" s="397"/>
      <c r="SCR263" s="397"/>
      <c r="SCS263" s="397"/>
      <c r="SCT263" s="397"/>
      <c r="SCU263" s="397"/>
      <c r="SCV263" s="397"/>
      <c r="SCW263" s="397"/>
      <c r="SCX263" s="397"/>
      <c r="SCY263" s="397"/>
      <c r="SCZ263" s="397"/>
      <c r="SDA263" s="397"/>
      <c r="SDB263" s="397"/>
      <c r="SDC263" s="397"/>
      <c r="SDD263" s="397"/>
      <c r="SDE263" s="397"/>
      <c r="SDF263" s="397"/>
      <c r="SDG263" s="397"/>
      <c r="SDH263" s="397"/>
      <c r="SDI263" s="397"/>
      <c r="SDJ263" s="397"/>
      <c r="SDK263" s="397"/>
      <c r="SDL263" s="397"/>
      <c r="SDM263" s="397"/>
      <c r="SDN263" s="397"/>
      <c r="SDO263" s="397"/>
      <c r="SDP263" s="397"/>
      <c r="SDQ263" s="397"/>
      <c r="SDR263" s="397"/>
      <c r="SDS263" s="397"/>
      <c r="SDT263" s="397"/>
      <c r="SDU263" s="397"/>
      <c r="SDV263" s="397"/>
      <c r="SDW263" s="397"/>
      <c r="SDX263" s="397"/>
      <c r="SDY263" s="397"/>
      <c r="SDZ263" s="397"/>
      <c r="SEA263" s="397"/>
      <c r="SEB263" s="397"/>
      <c r="SEC263" s="397"/>
      <c r="SED263" s="397"/>
      <c r="SEE263" s="397"/>
      <c r="SEF263" s="397"/>
      <c r="SEG263" s="397"/>
      <c r="SEH263" s="397"/>
      <c r="SEI263" s="397"/>
      <c r="SEJ263" s="397"/>
      <c r="SEK263" s="397"/>
      <c r="SEL263" s="397"/>
      <c r="SEM263" s="397"/>
      <c r="SEN263" s="397"/>
      <c r="SEO263" s="397"/>
      <c r="SEP263" s="397"/>
      <c r="SEQ263" s="397"/>
      <c r="SER263" s="397"/>
      <c r="SES263" s="397"/>
      <c r="SET263" s="397"/>
      <c r="SEU263" s="397"/>
      <c r="SEV263" s="397"/>
      <c r="SEW263" s="397"/>
      <c r="SEX263" s="397"/>
      <c r="SEY263" s="397"/>
      <c r="SEZ263" s="397"/>
      <c r="SFA263" s="397"/>
      <c r="SFB263" s="397"/>
      <c r="SFC263" s="397"/>
      <c r="SFD263" s="397"/>
      <c r="SFE263" s="397"/>
      <c r="SFF263" s="397"/>
      <c r="SFG263" s="397"/>
      <c r="SFH263" s="397"/>
      <c r="SFI263" s="397"/>
      <c r="SFJ263" s="397"/>
      <c r="SFK263" s="397"/>
      <c r="SFL263" s="397"/>
      <c r="SFM263" s="397"/>
      <c r="SFR263" s="397"/>
      <c r="SFS263" s="397"/>
      <c r="SFT263" s="397"/>
      <c r="SFU263" s="397"/>
      <c r="SFV263" s="397"/>
      <c r="SFW263" s="397"/>
      <c r="SFX263" s="397"/>
      <c r="SFY263" s="397"/>
      <c r="SFZ263" s="397"/>
      <c r="SGA263" s="397"/>
      <c r="SGB263" s="397"/>
      <c r="SHT263" s="397"/>
      <c r="SHU263" s="397"/>
      <c r="SHV263" s="397"/>
      <c r="SHW263" s="397"/>
      <c r="SHX263" s="397"/>
      <c r="SHY263" s="397"/>
      <c r="SHZ263" s="397"/>
      <c r="SIA263" s="397"/>
      <c r="SIB263" s="397"/>
      <c r="SIC263" s="397"/>
      <c r="SID263" s="397"/>
      <c r="SIE263" s="397"/>
      <c r="SIF263" s="397"/>
      <c r="SIG263" s="397"/>
      <c r="SIH263" s="397"/>
      <c r="SII263" s="397"/>
      <c r="SIJ263" s="397"/>
      <c r="SIK263" s="397"/>
      <c r="SIL263" s="397"/>
      <c r="SIM263" s="397"/>
      <c r="SIN263" s="397"/>
      <c r="SIO263" s="397"/>
      <c r="SIP263" s="397"/>
      <c r="SIQ263" s="397"/>
      <c r="SIR263" s="397"/>
      <c r="SIS263" s="397"/>
      <c r="SIT263" s="397"/>
      <c r="SIU263" s="397"/>
      <c r="SIV263" s="397"/>
      <c r="SIW263" s="397"/>
      <c r="SIX263" s="397"/>
      <c r="SIY263" s="397"/>
      <c r="SIZ263" s="397"/>
      <c r="SJA263" s="397"/>
      <c r="SJB263" s="397"/>
      <c r="SJC263" s="397"/>
      <c r="SJD263" s="397"/>
      <c r="SJE263" s="397"/>
      <c r="SJF263" s="397"/>
      <c r="SJG263" s="397"/>
      <c r="SJH263" s="397"/>
      <c r="SJI263" s="397"/>
      <c r="SJJ263" s="397"/>
      <c r="SJK263" s="397"/>
      <c r="SJL263" s="397"/>
      <c r="SJM263" s="397"/>
      <c r="SJN263" s="397"/>
      <c r="SJO263" s="397"/>
      <c r="SJP263" s="397"/>
      <c r="SJQ263" s="397"/>
      <c r="SJR263" s="397"/>
      <c r="SJS263" s="397"/>
      <c r="SJT263" s="397"/>
      <c r="SJU263" s="397"/>
      <c r="SJV263" s="397"/>
      <c r="SJW263" s="397"/>
      <c r="SJX263" s="397"/>
      <c r="SJY263" s="397"/>
      <c r="SJZ263" s="397"/>
      <c r="SKA263" s="397"/>
      <c r="SKB263" s="397"/>
      <c r="SKC263" s="397"/>
      <c r="SKD263" s="397"/>
      <c r="SKE263" s="397"/>
      <c r="SKF263" s="397"/>
      <c r="SKG263" s="397"/>
      <c r="SKH263" s="397"/>
      <c r="SKI263" s="397"/>
      <c r="SKJ263" s="397"/>
      <c r="SKK263" s="397"/>
      <c r="SKL263" s="397"/>
      <c r="SKM263" s="397"/>
      <c r="SKN263" s="397"/>
      <c r="SKO263" s="397"/>
      <c r="SKP263" s="397"/>
      <c r="SKQ263" s="397"/>
      <c r="SKR263" s="397"/>
      <c r="SKS263" s="397"/>
      <c r="SKT263" s="397"/>
      <c r="SKU263" s="397"/>
      <c r="SKV263" s="397"/>
      <c r="SKW263" s="397"/>
      <c r="SKX263" s="397"/>
      <c r="SKY263" s="397"/>
      <c r="SKZ263" s="397"/>
      <c r="SLA263" s="397"/>
      <c r="SLB263" s="397"/>
      <c r="SLC263" s="397"/>
      <c r="SLD263" s="397"/>
      <c r="SLE263" s="397"/>
      <c r="SLF263" s="397"/>
      <c r="SLG263" s="397"/>
      <c r="SLH263" s="397"/>
      <c r="SLI263" s="397"/>
      <c r="SLJ263" s="397"/>
      <c r="SLK263" s="397"/>
      <c r="SLL263" s="397"/>
      <c r="SLM263" s="397"/>
      <c r="SLN263" s="397"/>
      <c r="SLO263" s="397"/>
      <c r="SLP263" s="397"/>
      <c r="SLQ263" s="397"/>
      <c r="SLR263" s="397"/>
      <c r="SLS263" s="397"/>
      <c r="SLT263" s="397"/>
      <c r="SLU263" s="397"/>
      <c r="SLV263" s="397"/>
      <c r="SLW263" s="397"/>
      <c r="SLX263" s="397"/>
      <c r="SLY263" s="397"/>
      <c r="SLZ263" s="397"/>
      <c r="SMA263" s="397"/>
      <c r="SMB263" s="397"/>
      <c r="SMC263" s="397"/>
      <c r="SMD263" s="397"/>
      <c r="SME263" s="397"/>
      <c r="SMF263" s="397"/>
      <c r="SMG263" s="397"/>
      <c r="SMH263" s="397"/>
      <c r="SMI263" s="397"/>
      <c r="SMJ263" s="397"/>
      <c r="SMK263" s="397"/>
      <c r="SML263" s="397"/>
      <c r="SMM263" s="397"/>
      <c r="SMN263" s="397"/>
      <c r="SMO263" s="397"/>
      <c r="SMP263" s="397"/>
      <c r="SMQ263" s="397"/>
      <c r="SMR263" s="397"/>
      <c r="SMS263" s="397"/>
      <c r="SMT263" s="397"/>
      <c r="SMU263" s="397"/>
      <c r="SMV263" s="397"/>
      <c r="SMW263" s="397"/>
      <c r="SMX263" s="397"/>
      <c r="SMY263" s="397"/>
      <c r="SMZ263" s="397"/>
      <c r="SNA263" s="397"/>
      <c r="SNB263" s="397"/>
      <c r="SNC263" s="397"/>
      <c r="SND263" s="397"/>
      <c r="SNE263" s="397"/>
      <c r="SNF263" s="397"/>
      <c r="SNG263" s="397"/>
      <c r="SNH263" s="397"/>
      <c r="SNI263" s="397"/>
      <c r="SNJ263" s="397"/>
      <c r="SNK263" s="397"/>
      <c r="SNL263" s="397"/>
      <c r="SNM263" s="397"/>
      <c r="SNN263" s="397"/>
      <c r="SNO263" s="397"/>
      <c r="SNP263" s="397"/>
      <c r="SNQ263" s="397"/>
      <c r="SNR263" s="397"/>
      <c r="SNS263" s="397"/>
      <c r="SNT263" s="397"/>
      <c r="SNU263" s="397"/>
      <c r="SNV263" s="397"/>
      <c r="SNW263" s="397"/>
      <c r="SNX263" s="397"/>
      <c r="SNY263" s="397"/>
      <c r="SNZ263" s="397"/>
      <c r="SOA263" s="397"/>
      <c r="SOB263" s="397"/>
      <c r="SOC263" s="397"/>
      <c r="SOD263" s="397"/>
      <c r="SOE263" s="397"/>
      <c r="SOF263" s="397"/>
      <c r="SOG263" s="397"/>
      <c r="SOH263" s="397"/>
      <c r="SOI263" s="397"/>
      <c r="SOJ263" s="397"/>
      <c r="SOK263" s="397"/>
      <c r="SOL263" s="397"/>
      <c r="SOM263" s="397"/>
      <c r="SON263" s="397"/>
      <c r="SOO263" s="397"/>
      <c r="SOP263" s="397"/>
      <c r="SOQ263" s="397"/>
      <c r="SOR263" s="397"/>
      <c r="SOS263" s="397"/>
      <c r="SOT263" s="397"/>
      <c r="SOU263" s="397"/>
      <c r="SOV263" s="397"/>
      <c r="SOW263" s="397"/>
      <c r="SOX263" s="397"/>
      <c r="SOY263" s="397"/>
      <c r="SOZ263" s="397"/>
      <c r="SPA263" s="397"/>
      <c r="SPB263" s="397"/>
      <c r="SPC263" s="397"/>
      <c r="SPD263" s="397"/>
      <c r="SPE263" s="397"/>
      <c r="SPF263" s="397"/>
      <c r="SPG263" s="397"/>
      <c r="SPH263" s="397"/>
      <c r="SPI263" s="397"/>
      <c r="SPN263" s="397"/>
      <c r="SPO263" s="397"/>
      <c r="SPP263" s="397"/>
      <c r="SPQ263" s="397"/>
      <c r="SPR263" s="397"/>
      <c r="SPS263" s="397"/>
      <c r="SPT263" s="397"/>
      <c r="SPU263" s="397"/>
      <c r="SPV263" s="397"/>
      <c r="SPW263" s="397"/>
      <c r="SPX263" s="397"/>
      <c r="SRP263" s="397"/>
      <c r="SRQ263" s="397"/>
      <c r="SRR263" s="397"/>
      <c r="SRS263" s="397"/>
      <c r="SRT263" s="397"/>
      <c r="SRU263" s="397"/>
      <c r="SRV263" s="397"/>
      <c r="SRW263" s="397"/>
      <c r="SRX263" s="397"/>
      <c r="SRY263" s="397"/>
      <c r="SRZ263" s="397"/>
      <c r="SSA263" s="397"/>
      <c r="SSB263" s="397"/>
      <c r="SSC263" s="397"/>
      <c r="SSD263" s="397"/>
      <c r="SSE263" s="397"/>
      <c r="SSF263" s="397"/>
      <c r="SSG263" s="397"/>
      <c r="SSH263" s="397"/>
      <c r="SSI263" s="397"/>
      <c r="SSJ263" s="397"/>
      <c r="SSK263" s="397"/>
      <c r="SSL263" s="397"/>
      <c r="SSM263" s="397"/>
      <c r="SSN263" s="397"/>
      <c r="SSO263" s="397"/>
      <c r="SSP263" s="397"/>
      <c r="SSQ263" s="397"/>
      <c r="SSR263" s="397"/>
      <c r="SSS263" s="397"/>
      <c r="SST263" s="397"/>
      <c r="SSU263" s="397"/>
      <c r="SSV263" s="397"/>
      <c r="SSW263" s="397"/>
      <c r="SSX263" s="397"/>
      <c r="SSY263" s="397"/>
      <c r="SSZ263" s="397"/>
      <c r="STA263" s="397"/>
      <c r="STB263" s="397"/>
      <c r="STC263" s="397"/>
      <c r="STD263" s="397"/>
      <c r="STE263" s="397"/>
      <c r="STF263" s="397"/>
      <c r="STG263" s="397"/>
      <c r="STH263" s="397"/>
      <c r="STI263" s="397"/>
      <c r="STJ263" s="397"/>
      <c r="STK263" s="397"/>
      <c r="STL263" s="397"/>
      <c r="STM263" s="397"/>
      <c r="STN263" s="397"/>
      <c r="STO263" s="397"/>
      <c r="STP263" s="397"/>
      <c r="STQ263" s="397"/>
      <c r="STR263" s="397"/>
      <c r="STS263" s="397"/>
      <c r="STT263" s="397"/>
      <c r="STU263" s="397"/>
      <c r="STV263" s="397"/>
      <c r="STW263" s="397"/>
      <c r="STX263" s="397"/>
      <c r="STY263" s="397"/>
      <c r="STZ263" s="397"/>
      <c r="SUA263" s="397"/>
      <c r="SUB263" s="397"/>
      <c r="SUC263" s="397"/>
      <c r="SUD263" s="397"/>
      <c r="SUE263" s="397"/>
      <c r="SUF263" s="397"/>
      <c r="SUG263" s="397"/>
      <c r="SUH263" s="397"/>
      <c r="SUI263" s="397"/>
      <c r="SUJ263" s="397"/>
      <c r="SUK263" s="397"/>
      <c r="SUL263" s="397"/>
      <c r="SUM263" s="397"/>
      <c r="SUN263" s="397"/>
      <c r="SUO263" s="397"/>
      <c r="SUP263" s="397"/>
      <c r="SUQ263" s="397"/>
      <c r="SUR263" s="397"/>
      <c r="SUS263" s="397"/>
      <c r="SUT263" s="397"/>
      <c r="SUU263" s="397"/>
      <c r="SUV263" s="397"/>
      <c r="SUW263" s="397"/>
      <c r="SUX263" s="397"/>
      <c r="SUY263" s="397"/>
      <c r="SUZ263" s="397"/>
      <c r="SVA263" s="397"/>
      <c r="SVB263" s="397"/>
      <c r="SVC263" s="397"/>
      <c r="SVD263" s="397"/>
      <c r="SVE263" s="397"/>
      <c r="SVF263" s="397"/>
      <c r="SVG263" s="397"/>
      <c r="SVH263" s="397"/>
      <c r="SVI263" s="397"/>
      <c r="SVJ263" s="397"/>
      <c r="SVK263" s="397"/>
      <c r="SVL263" s="397"/>
      <c r="SVM263" s="397"/>
      <c r="SVN263" s="397"/>
      <c r="SVO263" s="397"/>
      <c r="SVP263" s="397"/>
      <c r="SVQ263" s="397"/>
      <c r="SVR263" s="397"/>
      <c r="SVS263" s="397"/>
      <c r="SVT263" s="397"/>
      <c r="SVU263" s="397"/>
      <c r="SVV263" s="397"/>
      <c r="SVW263" s="397"/>
      <c r="SVX263" s="397"/>
      <c r="SVY263" s="397"/>
      <c r="SVZ263" s="397"/>
      <c r="SWA263" s="397"/>
      <c r="SWB263" s="397"/>
      <c r="SWC263" s="397"/>
      <c r="SWD263" s="397"/>
      <c r="SWE263" s="397"/>
      <c r="SWF263" s="397"/>
      <c r="SWG263" s="397"/>
      <c r="SWH263" s="397"/>
      <c r="SWI263" s="397"/>
      <c r="SWJ263" s="397"/>
      <c r="SWK263" s="397"/>
      <c r="SWL263" s="397"/>
      <c r="SWM263" s="397"/>
      <c r="SWN263" s="397"/>
      <c r="SWO263" s="397"/>
      <c r="SWP263" s="397"/>
      <c r="SWQ263" s="397"/>
      <c r="SWR263" s="397"/>
      <c r="SWS263" s="397"/>
      <c r="SWT263" s="397"/>
      <c r="SWU263" s="397"/>
      <c r="SWV263" s="397"/>
      <c r="SWW263" s="397"/>
      <c r="SWX263" s="397"/>
      <c r="SWY263" s="397"/>
      <c r="SWZ263" s="397"/>
      <c r="SXA263" s="397"/>
      <c r="SXB263" s="397"/>
      <c r="SXC263" s="397"/>
      <c r="SXD263" s="397"/>
      <c r="SXE263" s="397"/>
      <c r="SXF263" s="397"/>
      <c r="SXG263" s="397"/>
      <c r="SXH263" s="397"/>
      <c r="SXI263" s="397"/>
      <c r="SXJ263" s="397"/>
      <c r="SXK263" s="397"/>
      <c r="SXL263" s="397"/>
      <c r="SXM263" s="397"/>
      <c r="SXN263" s="397"/>
      <c r="SXO263" s="397"/>
      <c r="SXP263" s="397"/>
      <c r="SXQ263" s="397"/>
      <c r="SXR263" s="397"/>
      <c r="SXS263" s="397"/>
      <c r="SXT263" s="397"/>
      <c r="SXU263" s="397"/>
      <c r="SXV263" s="397"/>
      <c r="SXW263" s="397"/>
      <c r="SXX263" s="397"/>
      <c r="SXY263" s="397"/>
      <c r="SXZ263" s="397"/>
      <c r="SYA263" s="397"/>
      <c r="SYB263" s="397"/>
      <c r="SYC263" s="397"/>
      <c r="SYD263" s="397"/>
      <c r="SYE263" s="397"/>
      <c r="SYF263" s="397"/>
      <c r="SYG263" s="397"/>
      <c r="SYH263" s="397"/>
      <c r="SYI263" s="397"/>
      <c r="SYJ263" s="397"/>
      <c r="SYK263" s="397"/>
      <c r="SYL263" s="397"/>
      <c r="SYM263" s="397"/>
      <c r="SYN263" s="397"/>
      <c r="SYO263" s="397"/>
      <c r="SYP263" s="397"/>
      <c r="SYQ263" s="397"/>
      <c r="SYR263" s="397"/>
      <c r="SYS263" s="397"/>
      <c r="SYT263" s="397"/>
      <c r="SYU263" s="397"/>
      <c r="SYV263" s="397"/>
      <c r="SYW263" s="397"/>
      <c r="SYX263" s="397"/>
      <c r="SYY263" s="397"/>
      <c r="SYZ263" s="397"/>
      <c r="SZA263" s="397"/>
      <c r="SZB263" s="397"/>
      <c r="SZC263" s="397"/>
      <c r="SZD263" s="397"/>
      <c r="SZE263" s="397"/>
      <c r="SZJ263" s="397"/>
      <c r="SZK263" s="397"/>
      <c r="SZL263" s="397"/>
      <c r="SZM263" s="397"/>
      <c r="SZN263" s="397"/>
      <c r="SZO263" s="397"/>
      <c r="SZP263" s="397"/>
      <c r="SZQ263" s="397"/>
      <c r="SZR263" s="397"/>
      <c r="SZS263" s="397"/>
      <c r="SZT263" s="397"/>
      <c r="TBL263" s="397"/>
      <c r="TBM263" s="397"/>
      <c r="TBN263" s="397"/>
      <c r="TBO263" s="397"/>
      <c r="TBP263" s="397"/>
      <c r="TBQ263" s="397"/>
      <c r="TBR263" s="397"/>
      <c r="TBS263" s="397"/>
      <c r="TBT263" s="397"/>
      <c r="TBU263" s="397"/>
      <c r="TBV263" s="397"/>
      <c r="TBW263" s="397"/>
      <c r="TBX263" s="397"/>
      <c r="TBY263" s="397"/>
      <c r="TBZ263" s="397"/>
      <c r="TCA263" s="397"/>
      <c r="TCB263" s="397"/>
      <c r="TCC263" s="397"/>
      <c r="TCD263" s="397"/>
      <c r="TCE263" s="397"/>
      <c r="TCF263" s="397"/>
      <c r="TCG263" s="397"/>
      <c r="TCH263" s="397"/>
      <c r="TCI263" s="397"/>
      <c r="TCJ263" s="397"/>
      <c r="TCK263" s="397"/>
      <c r="TCL263" s="397"/>
      <c r="TCM263" s="397"/>
      <c r="TCN263" s="397"/>
      <c r="TCO263" s="397"/>
      <c r="TCP263" s="397"/>
      <c r="TCQ263" s="397"/>
      <c r="TCR263" s="397"/>
      <c r="TCS263" s="397"/>
      <c r="TCT263" s="397"/>
      <c r="TCU263" s="397"/>
      <c r="TCV263" s="397"/>
      <c r="TCW263" s="397"/>
      <c r="TCX263" s="397"/>
      <c r="TCY263" s="397"/>
      <c r="TCZ263" s="397"/>
      <c r="TDA263" s="397"/>
      <c r="TDB263" s="397"/>
      <c r="TDC263" s="397"/>
      <c r="TDD263" s="397"/>
      <c r="TDE263" s="397"/>
      <c r="TDF263" s="397"/>
      <c r="TDG263" s="397"/>
      <c r="TDH263" s="397"/>
      <c r="TDI263" s="397"/>
      <c r="TDJ263" s="397"/>
      <c r="TDK263" s="397"/>
      <c r="TDL263" s="397"/>
      <c r="TDM263" s="397"/>
      <c r="TDN263" s="397"/>
      <c r="TDO263" s="397"/>
      <c r="TDP263" s="397"/>
      <c r="TDQ263" s="397"/>
      <c r="TDR263" s="397"/>
      <c r="TDS263" s="397"/>
      <c r="TDT263" s="397"/>
      <c r="TDU263" s="397"/>
      <c r="TDV263" s="397"/>
      <c r="TDW263" s="397"/>
      <c r="TDX263" s="397"/>
      <c r="TDY263" s="397"/>
      <c r="TDZ263" s="397"/>
      <c r="TEA263" s="397"/>
      <c r="TEB263" s="397"/>
      <c r="TEC263" s="397"/>
      <c r="TED263" s="397"/>
      <c r="TEE263" s="397"/>
      <c r="TEF263" s="397"/>
      <c r="TEG263" s="397"/>
      <c r="TEH263" s="397"/>
      <c r="TEI263" s="397"/>
      <c r="TEJ263" s="397"/>
      <c r="TEK263" s="397"/>
      <c r="TEL263" s="397"/>
      <c r="TEM263" s="397"/>
      <c r="TEN263" s="397"/>
      <c r="TEO263" s="397"/>
      <c r="TEP263" s="397"/>
      <c r="TEQ263" s="397"/>
      <c r="TER263" s="397"/>
      <c r="TES263" s="397"/>
      <c r="TET263" s="397"/>
      <c r="TEU263" s="397"/>
      <c r="TEV263" s="397"/>
      <c r="TEW263" s="397"/>
      <c r="TEX263" s="397"/>
      <c r="TEY263" s="397"/>
      <c r="TEZ263" s="397"/>
      <c r="TFA263" s="397"/>
      <c r="TFB263" s="397"/>
      <c r="TFC263" s="397"/>
      <c r="TFD263" s="397"/>
      <c r="TFE263" s="397"/>
      <c r="TFF263" s="397"/>
      <c r="TFG263" s="397"/>
      <c r="TFH263" s="397"/>
      <c r="TFI263" s="397"/>
      <c r="TFJ263" s="397"/>
      <c r="TFK263" s="397"/>
      <c r="TFL263" s="397"/>
      <c r="TFM263" s="397"/>
      <c r="TFN263" s="397"/>
      <c r="TFO263" s="397"/>
      <c r="TFP263" s="397"/>
      <c r="TFQ263" s="397"/>
      <c r="TFR263" s="397"/>
      <c r="TFS263" s="397"/>
      <c r="TFT263" s="397"/>
      <c r="TFU263" s="397"/>
      <c r="TFV263" s="397"/>
      <c r="TFW263" s="397"/>
      <c r="TFX263" s="397"/>
      <c r="TFY263" s="397"/>
      <c r="TFZ263" s="397"/>
      <c r="TGA263" s="397"/>
      <c r="TGB263" s="397"/>
      <c r="TGC263" s="397"/>
      <c r="TGD263" s="397"/>
      <c r="TGE263" s="397"/>
      <c r="TGF263" s="397"/>
      <c r="TGG263" s="397"/>
      <c r="TGH263" s="397"/>
      <c r="TGI263" s="397"/>
      <c r="TGJ263" s="397"/>
      <c r="TGK263" s="397"/>
      <c r="TGL263" s="397"/>
      <c r="TGM263" s="397"/>
      <c r="TGN263" s="397"/>
      <c r="TGO263" s="397"/>
      <c r="TGP263" s="397"/>
      <c r="TGQ263" s="397"/>
      <c r="TGR263" s="397"/>
      <c r="TGS263" s="397"/>
      <c r="TGT263" s="397"/>
      <c r="TGU263" s="397"/>
      <c r="TGV263" s="397"/>
      <c r="TGW263" s="397"/>
      <c r="TGX263" s="397"/>
      <c r="TGY263" s="397"/>
      <c r="TGZ263" s="397"/>
      <c r="THA263" s="397"/>
      <c r="THB263" s="397"/>
      <c r="THC263" s="397"/>
      <c r="THD263" s="397"/>
      <c r="THE263" s="397"/>
      <c r="THF263" s="397"/>
      <c r="THG263" s="397"/>
      <c r="THH263" s="397"/>
      <c r="THI263" s="397"/>
      <c r="THJ263" s="397"/>
      <c r="THK263" s="397"/>
      <c r="THL263" s="397"/>
      <c r="THM263" s="397"/>
      <c r="THN263" s="397"/>
      <c r="THO263" s="397"/>
      <c r="THP263" s="397"/>
      <c r="THQ263" s="397"/>
      <c r="THR263" s="397"/>
      <c r="THS263" s="397"/>
      <c r="THT263" s="397"/>
      <c r="THU263" s="397"/>
      <c r="THV263" s="397"/>
      <c r="THW263" s="397"/>
      <c r="THX263" s="397"/>
      <c r="THY263" s="397"/>
      <c r="THZ263" s="397"/>
      <c r="TIA263" s="397"/>
      <c r="TIB263" s="397"/>
      <c r="TIC263" s="397"/>
      <c r="TID263" s="397"/>
      <c r="TIE263" s="397"/>
      <c r="TIF263" s="397"/>
      <c r="TIG263" s="397"/>
      <c r="TIH263" s="397"/>
      <c r="TII263" s="397"/>
      <c r="TIJ263" s="397"/>
      <c r="TIK263" s="397"/>
      <c r="TIL263" s="397"/>
      <c r="TIM263" s="397"/>
      <c r="TIN263" s="397"/>
      <c r="TIO263" s="397"/>
      <c r="TIP263" s="397"/>
      <c r="TIQ263" s="397"/>
      <c r="TIR263" s="397"/>
      <c r="TIS263" s="397"/>
      <c r="TIT263" s="397"/>
      <c r="TIU263" s="397"/>
      <c r="TIV263" s="397"/>
      <c r="TIW263" s="397"/>
      <c r="TIX263" s="397"/>
      <c r="TIY263" s="397"/>
      <c r="TIZ263" s="397"/>
      <c r="TJA263" s="397"/>
      <c r="TJF263" s="397"/>
      <c r="TJG263" s="397"/>
      <c r="TJH263" s="397"/>
      <c r="TJI263" s="397"/>
      <c r="TJJ263" s="397"/>
      <c r="TJK263" s="397"/>
      <c r="TJL263" s="397"/>
      <c r="TJM263" s="397"/>
      <c r="TJN263" s="397"/>
      <c r="TJO263" s="397"/>
      <c r="TJP263" s="397"/>
      <c r="TLH263" s="397"/>
      <c r="TLI263" s="397"/>
      <c r="TLJ263" s="397"/>
      <c r="TLK263" s="397"/>
      <c r="TLL263" s="397"/>
      <c r="TLM263" s="397"/>
      <c r="TLN263" s="397"/>
      <c r="TLO263" s="397"/>
      <c r="TLP263" s="397"/>
      <c r="TLQ263" s="397"/>
      <c r="TLR263" s="397"/>
      <c r="TLS263" s="397"/>
      <c r="TLT263" s="397"/>
      <c r="TLU263" s="397"/>
      <c r="TLV263" s="397"/>
      <c r="TLW263" s="397"/>
      <c r="TLX263" s="397"/>
      <c r="TLY263" s="397"/>
      <c r="TLZ263" s="397"/>
      <c r="TMA263" s="397"/>
      <c r="TMB263" s="397"/>
      <c r="TMC263" s="397"/>
      <c r="TMD263" s="397"/>
      <c r="TME263" s="397"/>
      <c r="TMF263" s="397"/>
      <c r="TMG263" s="397"/>
      <c r="TMH263" s="397"/>
      <c r="TMI263" s="397"/>
      <c r="TMJ263" s="397"/>
      <c r="TMK263" s="397"/>
      <c r="TML263" s="397"/>
      <c r="TMM263" s="397"/>
      <c r="TMN263" s="397"/>
      <c r="TMO263" s="397"/>
      <c r="TMP263" s="397"/>
      <c r="TMQ263" s="397"/>
      <c r="TMR263" s="397"/>
      <c r="TMS263" s="397"/>
      <c r="TMT263" s="397"/>
      <c r="TMU263" s="397"/>
      <c r="TMV263" s="397"/>
      <c r="TMW263" s="397"/>
      <c r="TMX263" s="397"/>
      <c r="TMY263" s="397"/>
      <c r="TMZ263" s="397"/>
      <c r="TNA263" s="397"/>
      <c r="TNB263" s="397"/>
      <c r="TNC263" s="397"/>
      <c r="TND263" s="397"/>
      <c r="TNE263" s="397"/>
      <c r="TNF263" s="397"/>
      <c r="TNG263" s="397"/>
      <c r="TNH263" s="397"/>
      <c r="TNI263" s="397"/>
      <c r="TNJ263" s="397"/>
      <c r="TNK263" s="397"/>
      <c r="TNL263" s="397"/>
      <c r="TNM263" s="397"/>
      <c r="TNN263" s="397"/>
      <c r="TNO263" s="397"/>
      <c r="TNP263" s="397"/>
      <c r="TNQ263" s="397"/>
      <c r="TNR263" s="397"/>
      <c r="TNS263" s="397"/>
      <c r="TNT263" s="397"/>
      <c r="TNU263" s="397"/>
      <c r="TNV263" s="397"/>
      <c r="TNW263" s="397"/>
      <c r="TNX263" s="397"/>
      <c r="TNY263" s="397"/>
      <c r="TNZ263" s="397"/>
      <c r="TOA263" s="397"/>
      <c r="TOB263" s="397"/>
      <c r="TOC263" s="397"/>
      <c r="TOD263" s="397"/>
      <c r="TOE263" s="397"/>
      <c r="TOF263" s="397"/>
      <c r="TOG263" s="397"/>
      <c r="TOH263" s="397"/>
      <c r="TOI263" s="397"/>
      <c r="TOJ263" s="397"/>
      <c r="TOK263" s="397"/>
      <c r="TOL263" s="397"/>
      <c r="TOM263" s="397"/>
      <c r="TON263" s="397"/>
      <c r="TOO263" s="397"/>
      <c r="TOP263" s="397"/>
      <c r="TOQ263" s="397"/>
      <c r="TOR263" s="397"/>
      <c r="TOS263" s="397"/>
      <c r="TOT263" s="397"/>
      <c r="TOU263" s="397"/>
      <c r="TOV263" s="397"/>
      <c r="TOW263" s="397"/>
      <c r="TOX263" s="397"/>
      <c r="TOY263" s="397"/>
      <c r="TOZ263" s="397"/>
      <c r="TPA263" s="397"/>
      <c r="TPB263" s="397"/>
      <c r="TPC263" s="397"/>
      <c r="TPD263" s="397"/>
      <c r="TPE263" s="397"/>
      <c r="TPF263" s="397"/>
      <c r="TPG263" s="397"/>
      <c r="TPH263" s="397"/>
      <c r="TPI263" s="397"/>
      <c r="TPJ263" s="397"/>
      <c r="TPK263" s="397"/>
      <c r="TPL263" s="397"/>
      <c r="TPM263" s="397"/>
      <c r="TPN263" s="397"/>
      <c r="TPO263" s="397"/>
      <c r="TPP263" s="397"/>
      <c r="TPQ263" s="397"/>
      <c r="TPR263" s="397"/>
      <c r="TPS263" s="397"/>
      <c r="TPT263" s="397"/>
      <c r="TPU263" s="397"/>
      <c r="TPV263" s="397"/>
      <c r="TPW263" s="397"/>
      <c r="TPX263" s="397"/>
      <c r="TPY263" s="397"/>
      <c r="TPZ263" s="397"/>
      <c r="TQA263" s="397"/>
      <c r="TQB263" s="397"/>
      <c r="TQC263" s="397"/>
      <c r="TQD263" s="397"/>
      <c r="TQE263" s="397"/>
      <c r="TQF263" s="397"/>
      <c r="TQG263" s="397"/>
      <c r="TQH263" s="397"/>
      <c r="TQI263" s="397"/>
      <c r="TQJ263" s="397"/>
      <c r="TQK263" s="397"/>
      <c r="TQL263" s="397"/>
      <c r="TQM263" s="397"/>
      <c r="TQN263" s="397"/>
      <c r="TQO263" s="397"/>
      <c r="TQP263" s="397"/>
      <c r="TQQ263" s="397"/>
      <c r="TQR263" s="397"/>
      <c r="TQS263" s="397"/>
      <c r="TQT263" s="397"/>
      <c r="TQU263" s="397"/>
      <c r="TQV263" s="397"/>
      <c r="TQW263" s="397"/>
      <c r="TQX263" s="397"/>
      <c r="TQY263" s="397"/>
      <c r="TQZ263" s="397"/>
      <c r="TRA263" s="397"/>
      <c r="TRB263" s="397"/>
      <c r="TRC263" s="397"/>
      <c r="TRD263" s="397"/>
      <c r="TRE263" s="397"/>
      <c r="TRF263" s="397"/>
      <c r="TRG263" s="397"/>
      <c r="TRH263" s="397"/>
      <c r="TRI263" s="397"/>
      <c r="TRJ263" s="397"/>
      <c r="TRK263" s="397"/>
      <c r="TRL263" s="397"/>
      <c r="TRM263" s="397"/>
      <c r="TRN263" s="397"/>
      <c r="TRO263" s="397"/>
      <c r="TRP263" s="397"/>
      <c r="TRQ263" s="397"/>
      <c r="TRR263" s="397"/>
      <c r="TRS263" s="397"/>
      <c r="TRT263" s="397"/>
      <c r="TRU263" s="397"/>
      <c r="TRV263" s="397"/>
      <c r="TRW263" s="397"/>
      <c r="TRX263" s="397"/>
      <c r="TRY263" s="397"/>
      <c r="TRZ263" s="397"/>
      <c r="TSA263" s="397"/>
      <c r="TSB263" s="397"/>
      <c r="TSC263" s="397"/>
      <c r="TSD263" s="397"/>
      <c r="TSE263" s="397"/>
      <c r="TSF263" s="397"/>
      <c r="TSG263" s="397"/>
      <c r="TSH263" s="397"/>
      <c r="TSI263" s="397"/>
      <c r="TSJ263" s="397"/>
      <c r="TSK263" s="397"/>
      <c r="TSL263" s="397"/>
      <c r="TSM263" s="397"/>
      <c r="TSN263" s="397"/>
      <c r="TSO263" s="397"/>
      <c r="TSP263" s="397"/>
      <c r="TSQ263" s="397"/>
      <c r="TSR263" s="397"/>
      <c r="TSS263" s="397"/>
      <c r="TST263" s="397"/>
      <c r="TSU263" s="397"/>
      <c r="TSV263" s="397"/>
      <c r="TSW263" s="397"/>
      <c r="TTB263" s="397"/>
      <c r="TTC263" s="397"/>
      <c r="TTD263" s="397"/>
      <c r="TTE263" s="397"/>
      <c r="TTF263" s="397"/>
      <c r="TTG263" s="397"/>
      <c r="TTH263" s="397"/>
      <c r="TTI263" s="397"/>
      <c r="TTJ263" s="397"/>
      <c r="TTK263" s="397"/>
      <c r="TTL263" s="397"/>
      <c r="TVD263" s="397"/>
      <c r="TVE263" s="397"/>
      <c r="TVF263" s="397"/>
      <c r="TVG263" s="397"/>
      <c r="TVH263" s="397"/>
      <c r="TVI263" s="397"/>
      <c r="TVJ263" s="397"/>
      <c r="TVK263" s="397"/>
      <c r="TVL263" s="397"/>
      <c r="TVM263" s="397"/>
      <c r="TVN263" s="397"/>
      <c r="TVO263" s="397"/>
      <c r="TVP263" s="397"/>
      <c r="TVQ263" s="397"/>
      <c r="TVR263" s="397"/>
      <c r="TVS263" s="397"/>
      <c r="TVT263" s="397"/>
      <c r="TVU263" s="397"/>
      <c r="TVV263" s="397"/>
      <c r="TVW263" s="397"/>
      <c r="TVX263" s="397"/>
      <c r="TVY263" s="397"/>
      <c r="TVZ263" s="397"/>
      <c r="TWA263" s="397"/>
      <c r="TWB263" s="397"/>
      <c r="TWC263" s="397"/>
      <c r="TWD263" s="397"/>
      <c r="TWE263" s="397"/>
      <c r="TWF263" s="397"/>
      <c r="TWG263" s="397"/>
      <c r="TWH263" s="397"/>
      <c r="TWI263" s="397"/>
      <c r="TWJ263" s="397"/>
      <c r="TWK263" s="397"/>
      <c r="TWL263" s="397"/>
      <c r="TWM263" s="397"/>
      <c r="TWN263" s="397"/>
      <c r="TWO263" s="397"/>
      <c r="TWP263" s="397"/>
      <c r="TWQ263" s="397"/>
      <c r="TWR263" s="397"/>
      <c r="TWS263" s="397"/>
      <c r="TWT263" s="397"/>
      <c r="TWU263" s="397"/>
      <c r="TWV263" s="397"/>
      <c r="TWW263" s="397"/>
      <c r="TWX263" s="397"/>
      <c r="TWY263" s="397"/>
      <c r="TWZ263" s="397"/>
      <c r="TXA263" s="397"/>
      <c r="TXB263" s="397"/>
      <c r="TXC263" s="397"/>
      <c r="TXD263" s="397"/>
      <c r="TXE263" s="397"/>
      <c r="TXF263" s="397"/>
      <c r="TXG263" s="397"/>
      <c r="TXH263" s="397"/>
      <c r="TXI263" s="397"/>
      <c r="TXJ263" s="397"/>
      <c r="TXK263" s="397"/>
      <c r="TXL263" s="397"/>
      <c r="TXM263" s="397"/>
      <c r="TXN263" s="397"/>
      <c r="TXO263" s="397"/>
      <c r="TXP263" s="397"/>
      <c r="TXQ263" s="397"/>
      <c r="TXR263" s="397"/>
      <c r="TXS263" s="397"/>
      <c r="TXT263" s="397"/>
      <c r="TXU263" s="397"/>
      <c r="TXV263" s="397"/>
      <c r="TXW263" s="397"/>
      <c r="TXX263" s="397"/>
      <c r="TXY263" s="397"/>
      <c r="TXZ263" s="397"/>
      <c r="TYA263" s="397"/>
      <c r="TYB263" s="397"/>
      <c r="TYC263" s="397"/>
      <c r="TYD263" s="397"/>
      <c r="TYE263" s="397"/>
      <c r="TYF263" s="397"/>
      <c r="TYG263" s="397"/>
      <c r="TYH263" s="397"/>
      <c r="TYI263" s="397"/>
      <c r="TYJ263" s="397"/>
      <c r="TYK263" s="397"/>
      <c r="TYL263" s="397"/>
      <c r="TYM263" s="397"/>
      <c r="TYN263" s="397"/>
      <c r="TYO263" s="397"/>
      <c r="TYP263" s="397"/>
      <c r="TYQ263" s="397"/>
      <c r="TYR263" s="397"/>
      <c r="TYS263" s="397"/>
      <c r="TYT263" s="397"/>
      <c r="TYU263" s="397"/>
      <c r="TYV263" s="397"/>
      <c r="TYW263" s="397"/>
      <c r="TYX263" s="397"/>
      <c r="TYY263" s="397"/>
      <c r="TYZ263" s="397"/>
      <c r="TZA263" s="397"/>
      <c r="TZB263" s="397"/>
      <c r="TZC263" s="397"/>
      <c r="TZD263" s="397"/>
      <c r="TZE263" s="397"/>
      <c r="TZF263" s="397"/>
      <c r="TZG263" s="397"/>
      <c r="TZH263" s="397"/>
      <c r="TZI263" s="397"/>
      <c r="TZJ263" s="397"/>
      <c r="TZK263" s="397"/>
      <c r="TZL263" s="397"/>
      <c r="TZM263" s="397"/>
      <c r="TZN263" s="397"/>
      <c r="TZO263" s="397"/>
      <c r="TZP263" s="397"/>
      <c r="TZQ263" s="397"/>
      <c r="TZR263" s="397"/>
      <c r="TZS263" s="397"/>
      <c r="TZT263" s="397"/>
      <c r="TZU263" s="397"/>
      <c r="TZV263" s="397"/>
      <c r="TZW263" s="397"/>
      <c r="TZX263" s="397"/>
      <c r="TZY263" s="397"/>
      <c r="TZZ263" s="397"/>
      <c r="UAA263" s="397"/>
      <c r="UAB263" s="397"/>
      <c r="UAC263" s="397"/>
      <c r="UAD263" s="397"/>
      <c r="UAE263" s="397"/>
      <c r="UAF263" s="397"/>
      <c r="UAG263" s="397"/>
      <c r="UAH263" s="397"/>
      <c r="UAI263" s="397"/>
      <c r="UAJ263" s="397"/>
      <c r="UAK263" s="397"/>
      <c r="UAL263" s="397"/>
      <c r="UAM263" s="397"/>
      <c r="UAN263" s="397"/>
      <c r="UAO263" s="397"/>
      <c r="UAP263" s="397"/>
      <c r="UAQ263" s="397"/>
      <c r="UAR263" s="397"/>
      <c r="UAS263" s="397"/>
      <c r="UAT263" s="397"/>
      <c r="UAU263" s="397"/>
      <c r="UAV263" s="397"/>
      <c r="UAW263" s="397"/>
      <c r="UAX263" s="397"/>
      <c r="UAY263" s="397"/>
      <c r="UAZ263" s="397"/>
      <c r="UBA263" s="397"/>
      <c r="UBB263" s="397"/>
      <c r="UBC263" s="397"/>
      <c r="UBD263" s="397"/>
      <c r="UBE263" s="397"/>
      <c r="UBF263" s="397"/>
      <c r="UBG263" s="397"/>
      <c r="UBH263" s="397"/>
      <c r="UBI263" s="397"/>
      <c r="UBJ263" s="397"/>
      <c r="UBK263" s="397"/>
      <c r="UBL263" s="397"/>
      <c r="UBM263" s="397"/>
      <c r="UBN263" s="397"/>
      <c r="UBO263" s="397"/>
      <c r="UBP263" s="397"/>
      <c r="UBQ263" s="397"/>
      <c r="UBR263" s="397"/>
      <c r="UBS263" s="397"/>
      <c r="UBT263" s="397"/>
      <c r="UBU263" s="397"/>
      <c r="UBV263" s="397"/>
      <c r="UBW263" s="397"/>
      <c r="UBX263" s="397"/>
      <c r="UBY263" s="397"/>
      <c r="UBZ263" s="397"/>
      <c r="UCA263" s="397"/>
      <c r="UCB263" s="397"/>
      <c r="UCC263" s="397"/>
      <c r="UCD263" s="397"/>
      <c r="UCE263" s="397"/>
      <c r="UCF263" s="397"/>
      <c r="UCG263" s="397"/>
      <c r="UCH263" s="397"/>
      <c r="UCI263" s="397"/>
      <c r="UCJ263" s="397"/>
      <c r="UCK263" s="397"/>
      <c r="UCL263" s="397"/>
      <c r="UCM263" s="397"/>
      <c r="UCN263" s="397"/>
      <c r="UCO263" s="397"/>
      <c r="UCP263" s="397"/>
      <c r="UCQ263" s="397"/>
      <c r="UCR263" s="397"/>
      <c r="UCS263" s="397"/>
      <c r="UCX263" s="397"/>
      <c r="UCY263" s="397"/>
      <c r="UCZ263" s="397"/>
      <c r="UDA263" s="397"/>
      <c r="UDB263" s="397"/>
      <c r="UDC263" s="397"/>
      <c r="UDD263" s="397"/>
      <c r="UDE263" s="397"/>
      <c r="UDF263" s="397"/>
      <c r="UDG263" s="397"/>
      <c r="UDH263" s="397"/>
      <c r="UEZ263" s="397"/>
      <c r="UFA263" s="397"/>
      <c r="UFB263" s="397"/>
      <c r="UFC263" s="397"/>
      <c r="UFD263" s="397"/>
      <c r="UFE263" s="397"/>
      <c r="UFF263" s="397"/>
      <c r="UFG263" s="397"/>
      <c r="UFH263" s="397"/>
      <c r="UFI263" s="397"/>
      <c r="UFJ263" s="397"/>
      <c r="UFK263" s="397"/>
      <c r="UFL263" s="397"/>
      <c r="UFM263" s="397"/>
      <c r="UFN263" s="397"/>
      <c r="UFO263" s="397"/>
      <c r="UFP263" s="397"/>
      <c r="UFQ263" s="397"/>
      <c r="UFR263" s="397"/>
      <c r="UFS263" s="397"/>
      <c r="UFT263" s="397"/>
      <c r="UFU263" s="397"/>
      <c r="UFV263" s="397"/>
      <c r="UFW263" s="397"/>
      <c r="UFX263" s="397"/>
      <c r="UFY263" s="397"/>
      <c r="UFZ263" s="397"/>
      <c r="UGA263" s="397"/>
      <c r="UGB263" s="397"/>
      <c r="UGC263" s="397"/>
      <c r="UGD263" s="397"/>
      <c r="UGE263" s="397"/>
      <c r="UGF263" s="397"/>
      <c r="UGG263" s="397"/>
      <c r="UGH263" s="397"/>
      <c r="UGI263" s="397"/>
      <c r="UGJ263" s="397"/>
      <c r="UGK263" s="397"/>
      <c r="UGL263" s="397"/>
      <c r="UGM263" s="397"/>
      <c r="UGN263" s="397"/>
      <c r="UGO263" s="397"/>
      <c r="UGP263" s="397"/>
      <c r="UGQ263" s="397"/>
      <c r="UGR263" s="397"/>
      <c r="UGS263" s="397"/>
      <c r="UGT263" s="397"/>
      <c r="UGU263" s="397"/>
      <c r="UGV263" s="397"/>
      <c r="UGW263" s="397"/>
      <c r="UGX263" s="397"/>
      <c r="UGY263" s="397"/>
      <c r="UGZ263" s="397"/>
      <c r="UHA263" s="397"/>
      <c r="UHB263" s="397"/>
      <c r="UHC263" s="397"/>
      <c r="UHD263" s="397"/>
      <c r="UHE263" s="397"/>
      <c r="UHF263" s="397"/>
      <c r="UHG263" s="397"/>
      <c r="UHH263" s="397"/>
      <c r="UHI263" s="397"/>
      <c r="UHJ263" s="397"/>
      <c r="UHK263" s="397"/>
      <c r="UHL263" s="397"/>
      <c r="UHM263" s="397"/>
      <c r="UHN263" s="397"/>
      <c r="UHO263" s="397"/>
      <c r="UHP263" s="397"/>
      <c r="UHQ263" s="397"/>
      <c r="UHR263" s="397"/>
      <c r="UHS263" s="397"/>
      <c r="UHT263" s="397"/>
      <c r="UHU263" s="397"/>
      <c r="UHV263" s="397"/>
      <c r="UHW263" s="397"/>
      <c r="UHX263" s="397"/>
      <c r="UHY263" s="397"/>
      <c r="UHZ263" s="397"/>
      <c r="UIA263" s="397"/>
      <c r="UIB263" s="397"/>
      <c r="UIC263" s="397"/>
      <c r="UID263" s="397"/>
      <c r="UIE263" s="397"/>
      <c r="UIF263" s="397"/>
      <c r="UIG263" s="397"/>
      <c r="UIH263" s="397"/>
      <c r="UII263" s="397"/>
      <c r="UIJ263" s="397"/>
      <c r="UIK263" s="397"/>
      <c r="UIL263" s="397"/>
      <c r="UIM263" s="397"/>
      <c r="UIN263" s="397"/>
      <c r="UIO263" s="397"/>
      <c r="UIP263" s="397"/>
      <c r="UIQ263" s="397"/>
      <c r="UIR263" s="397"/>
      <c r="UIS263" s="397"/>
      <c r="UIT263" s="397"/>
      <c r="UIU263" s="397"/>
      <c r="UIV263" s="397"/>
      <c r="UIW263" s="397"/>
      <c r="UIX263" s="397"/>
      <c r="UIY263" s="397"/>
      <c r="UIZ263" s="397"/>
      <c r="UJA263" s="397"/>
      <c r="UJB263" s="397"/>
      <c r="UJC263" s="397"/>
      <c r="UJD263" s="397"/>
      <c r="UJE263" s="397"/>
      <c r="UJF263" s="397"/>
      <c r="UJG263" s="397"/>
      <c r="UJH263" s="397"/>
      <c r="UJI263" s="397"/>
      <c r="UJJ263" s="397"/>
      <c r="UJK263" s="397"/>
      <c r="UJL263" s="397"/>
      <c r="UJM263" s="397"/>
      <c r="UJN263" s="397"/>
      <c r="UJO263" s="397"/>
      <c r="UJP263" s="397"/>
      <c r="UJQ263" s="397"/>
      <c r="UJR263" s="397"/>
      <c r="UJS263" s="397"/>
      <c r="UJT263" s="397"/>
      <c r="UJU263" s="397"/>
      <c r="UJV263" s="397"/>
      <c r="UJW263" s="397"/>
      <c r="UJX263" s="397"/>
      <c r="UJY263" s="397"/>
      <c r="UJZ263" s="397"/>
      <c r="UKA263" s="397"/>
      <c r="UKB263" s="397"/>
      <c r="UKC263" s="397"/>
      <c r="UKD263" s="397"/>
      <c r="UKE263" s="397"/>
      <c r="UKF263" s="397"/>
      <c r="UKG263" s="397"/>
      <c r="UKH263" s="397"/>
      <c r="UKI263" s="397"/>
      <c r="UKJ263" s="397"/>
      <c r="UKK263" s="397"/>
      <c r="UKL263" s="397"/>
      <c r="UKM263" s="397"/>
      <c r="UKN263" s="397"/>
      <c r="UKO263" s="397"/>
      <c r="UKP263" s="397"/>
      <c r="UKQ263" s="397"/>
      <c r="UKR263" s="397"/>
      <c r="UKS263" s="397"/>
      <c r="UKT263" s="397"/>
      <c r="UKU263" s="397"/>
      <c r="UKV263" s="397"/>
      <c r="UKW263" s="397"/>
      <c r="UKX263" s="397"/>
      <c r="UKY263" s="397"/>
      <c r="UKZ263" s="397"/>
      <c r="ULA263" s="397"/>
      <c r="ULB263" s="397"/>
      <c r="ULC263" s="397"/>
      <c r="ULD263" s="397"/>
      <c r="ULE263" s="397"/>
      <c r="ULF263" s="397"/>
      <c r="ULG263" s="397"/>
      <c r="ULH263" s="397"/>
      <c r="ULI263" s="397"/>
      <c r="ULJ263" s="397"/>
      <c r="ULK263" s="397"/>
      <c r="ULL263" s="397"/>
      <c r="ULM263" s="397"/>
      <c r="ULN263" s="397"/>
      <c r="ULO263" s="397"/>
      <c r="ULP263" s="397"/>
      <c r="ULQ263" s="397"/>
      <c r="ULR263" s="397"/>
      <c r="ULS263" s="397"/>
      <c r="ULT263" s="397"/>
      <c r="ULU263" s="397"/>
      <c r="ULV263" s="397"/>
      <c r="ULW263" s="397"/>
      <c r="ULX263" s="397"/>
      <c r="ULY263" s="397"/>
      <c r="ULZ263" s="397"/>
      <c r="UMA263" s="397"/>
      <c r="UMB263" s="397"/>
      <c r="UMC263" s="397"/>
      <c r="UMD263" s="397"/>
      <c r="UME263" s="397"/>
      <c r="UMF263" s="397"/>
      <c r="UMG263" s="397"/>
      <c r="UMH263" s="397"/>
      <c r="UMI263" s="397"/>
      <c r="UMJ263" s="397"/>
      <c r="UMK263" s="397"/>
      <c r="UML263" s="397"/>
      <c r="UMM263" s="397"/>
      <c r="UMN263" s="397"/>
      <c r="UMO263" s="397"/>
      <c r="UMT263" s="397"/>
      <c r="UMU263" s="397"/>
      <c r="UMV263" s="397"/>
      <c r="UMW263" s="397"/>
      <c r="UMX263" s="397"/>
      <c r="UMY263" s="397"/>
      <c r="UMZ263" s="397"/>
      <c r="UNA263" s="397"/>
      <c r="UNB263" s="397"/>
      <c r="UNC263" s="397"/>
      <c r="UND263" s="397"/>
      <c r="UOV263" s="397"/>
      <c r="UOW263" s="397"/>
      <c r="UOX263" s="397"/>
      <c r="UOY263" s="397"/>
      <c r="UOZ263" s="397"/>
      <c r="UPA263" s="397"/>
      <c r="UPB263" s="397"/>
      <c r="UPC263" s="397"/>
      <c r="UPD263" s="397"/>
      <c r="UPE263" s="397"/>
      <c r="UPF263" s="397"/>
      <c r="UPG263" s="397"/>
      <c r="UPH263" s="397"/>
      <c r="UPI263" s="397"/>
      <c r="UPJ263" s="397"/>
      <c r="UPK263" s="397"/>
      <c r="UPL263" s="397"/>
      <c r="UPM263" s="397"/>
      <c r="UPN263" s="397"/>
      <c r="UPO263" s="397"/>
      <c r="UPP263" s="397"/>
      <c r="UPQ263" s="397"/>
      <c r="UPR263" s="397"/>
      <c r="UPS263" s="397"/>
      <c r="UPT263" s="397"/>
      <c r="UPU263" s="397"/>
      <c r="UPV263" s="397"/>
      <c r="UPW263" s="397"/>
      <c r="UPX263" s="397"/>
      <c r="UPY263" s="397"/>
      <c r="UPZ263" s="397"/>
      <c r="UQA263" s="397"/>
      <c r="UQB263" s="397"/>
      <c r="UQC263" s="397"/>
      <c r="UQD263" s="397"/>
      <c r="UQE263" s="397"/>
      <c r="UQF263" s="397"/>
      <c r="UQG263" s="397"/>
      <c r="UQH263" s="397"/>
      <c r="UQI263" s="397"/>
      <c r="UQJ263" s="397"/>
      <c r="UQK263" s="397"/>
      <c r="UQL263" s="397"/>
      <c r="UQM263" s="397"/>
      <c r="UQN263" s="397"/>
      <c r="UQO263" s="397"/>
      <c r="UQP263" s="397"/>
      <c r="UQQ263" s="397"/>
      <c r="UQR263" s="397"/>
      <c r="UQS263" s="397"/>
      <c r="UQT263" s="397"/>
      <c r="UQU263" s="397"/>
      <c r="UQV263" s="397"/>
      <c r="UQW263" s="397"/>
      <c r="UQX263" s="397"/>
      <c r="UQY263" s="397"/>
      <c r="UQZ263" s="397"/>
      <c r="URA263" s="397"/>
      <c r="URB263" s="397"/>
      <c r="URC263" s="397"/>
      <c r="URD263" s="397"/>
      <c r="URE263" s="397"/>
      <c r="URF263" s="397"/>
      <c r="URG263" s="397"/>
      <c r="URH263" s="397"/>
      <c r="URI263" s="397"/>
      <c r="URJ263" s="397"/>
      <c r="URK263" s="397"/>
      <c r="URL263" s="397"/>
      <c r="URM263" s="397"/>
      <c r="URN263" s="397"/>
      <c r="URO263" s="397"/>
      <c r="URP263" s="397"/>
      <c r="URQ263" s="397"/>
      <c r="URR263" s="397"/>
      <c r="URS263" s="397"/>
      <c r="URT263" s="397"/>
      <c r="URU263" s="397"/>
      <c r="URV263" s="397"/>
      <c r="URW263" s="397"/>
      <c r="URX263" s="397"/>
      <c r="URY263" s="397"/>
      <c r="URZ263" s="397"/>
      <c r="USA263" s="397"/>
      <c r="USB263" s="397"/>
      <c r="USC263" s="397"/>
      <c r="USD263" s="397"/>
      <c r="USE263" s="397"/>
      <c r="USF263" s="397"/>
      <c r="USG263" s="397"/>
      <c r="USH263" s="397"/>
      <c r="USI263" s="397"/>
      <c r="USJ263" s="397"/>
      <c r="USK263" s="397"/>
      <c r="USL263" s="397"/>
      <c r="USM263" s="397"/>
      <c r="USN263" s="397"/>
      <c r="USO263" s="397"/>
      <c r="USP263" s="397"/>
      <c r="USQ263" s="397"/>
      <c r="USR263" s="397"/>
      <c r="USS263" s="397"/>
      <c r="UST263" s="397"/>
      <c r="USU263" s="397"/>
      <c r="USV263" s="397"/>
      <c r="USW263" s="397"/>
      <c r="USX263" s="397"/>
      <c r="USY263" s="397"/>
      <c r="USZ263" s="397"/>
      <c r="UTA263" s="397"/>
      <c r="UTB263" s="397"/>
      <c r="UTC263" s="397"/>
      <c r="UTD263" s="397"/>
      <c r="UTE263" s="397"/>
      <c r="UTF263" s="397"/>
      <c r="UTG263" s="397"/>
      <c r="UTH263" s="397"/>
      <c r="UTI263" s="397"/>
      <c r="UTJ263" s="397"/>
      <c r="UTK263" s="397"/>
      <c r="UTL263" s="397"/>
      <c r="UTM263" s="397"/>
      <c r="UTN263" s="397"/>
      <c r="UTO263" s="397"/>
      <c r="UTP263" s="397"/>
      <c r="UTQ263" s="397"/>
      <c r="UTR263" s="397"/>
      <c r="UTS263" s="397"/>
      <c r="UTT263" s="397"/>
      <c r="UTU263" s="397"/>
      <c r="UTV263" s="397"/>
      <c r="UTW263" s="397"/>
      <c r="UTX263" s="397"/>
      <c r="UTY263" s="397"/>
      <c r="UTZ263" s="397"/>
      <c r="UUA263" s="397"/>
      <c r="UUB263" s="397"/>
      <c r="UUC263" s="397"/>
      <c r="UUD263" s="397"/>
      <c r="UUE263" s="397"/>
      <c r="UUF263" s="397"/>
      <c r="UUG263" s="397"/>
      <c r="UUH263" s="397"/>
      <c r="UUI263" s="397"/>
      <c r="UUJ263" s="397"/>
      <c r="UUK263" s="397"/>
      <c r="UUL263" s="397"/>
      <c r="UUM263" s="397"/>
      <c r="UUN263" s="397"/>
      <c r="UUO263" s="397"/>
      <c r="UUP263" s="397"/>
      <c r="UUQ263" s="397"/>
      <c r="UUR263" s="397"/>
      <c r="UUS263" s="397"/>
      <c r="UUT263" s="397"/>
      <c r="UUU263" s="397"/>
      <c r="UUV263" s="397"/>
      <c r="UUW263" s="397"/>
      <c r="UUX263" s="397"/>
      <c r="UUY263" s="397"/>
      <c r="UUZ263" s="397"/>
      <c r="UVA263" s="397"/>
      <c r="UVB263" s="397"/>
      <c r="UVC263" s="397"/>
      <c r="UVD263" s="397"/>
      <c r="UVE263" s="397"/>
      <c r="UVF263" s="397"/>
      <c r="UVG263" s="397"/>
      <c r="UVH263" s="397"/>
      <c r="UVI263" s="397"/>
      <c r="UVJ263" s="397"/>
      <c r="UVK263" s="397"/>
      <c r="UVL263" s="397"/>
      <c r="UVM263" s="397"/>
      <c r="UVN263" s="397"/>
      <c r="UVO263" s="397"/>
      <c r="UVP263" s="397"/>
      <c r="UVQ263" s="397"/>
      <c r="UVR263" s="397"/>
      <c r="UVS263" s="397"/>
      <c r="UVT263" s="397"/>
      <c r="UVU263" s="397"/>
      <c r="UVV263" s="397"/>
      <c r="UVW263" s="397"/>
      <c r="UVX263" s="397"/>
      <c r="UVY263" s="397"/>
      <c r="UVZ263" s="397"/>
      <c r="UWA263" s="397"/>
      <c r="UWB263" s="397"/>
      <c r="UWC263" s="397"/>
      <c r="UWD263" s="397"/>
      <c r="UWE263" s="397"/>
      <c r="UWF263" s="397"/>
      <c r="UWG263" s="397"/>
      <c r="UWH263" s="397"/>
      <c r="UWI263" s="397"/>
      <c r="UWJ263" s="397"/>
      <c r="UWK263" s="397"/>
      <c r="UWP263" s="397"/>
      <c r="UWQ263" s="397"/>
      <c r="UWR263" s="397"/>
      <c r="UWS263" s="397"/>
      <c r="UWT263" s="397"/>
      <c r="UWU263" s="397"/>
      <c r="UWV263" s="397"/>
      <c r="UWW263" s="397"/>
      <c r="UWX263" s="397"/>
      <c r="UWY263" s="397"/>
      <c r="UWZ263" s="397"/>
      <c r="UYR263" s="397"/>
      <c r="UYS263" s="397"/>
      <c r="UYT263" s="397"/>
      <c r="UYU263" s="397"/>
      <c r="UYV263" s="397"/>
      <c r="UYW263" s="397"/>
      <c r="UYX263" s="397"/>
      <c r="UYY263" s="397"/>
      <c r="UYZ263" s="397"/>
      <c r="UZA263" s="397"/>
      <c r="UZB263" s="397"/>
      <c r="UZC263" s="397"/>
      <c r="UZD263" s="397"/>
      <c r="UZE263" s="397"/>
      <c r="UZF263" s="397"/>
      <c r="UZG263" s="397"/>
      <c r="UZH263" s="397"/>
      <c r="UZI263" s="397"/>
      <c r="UZJ263" s="397"/>
      <c r="UZK263" s="397"/>
      <c r="UZL263" s="397"/>
      <c r="UZM263" s="397"/>
      <c r="UZN263" s="397"/>
      <c r="UZO263" s="397"/>
      <c r="UZP263" s="397"/>
      <c r="UZQ263" s="397"/>
      <c r="UZR263" s="397"/>
      <c r="UZS263" s="397"/>
      <c r="UZT263" s="397"/>
      <c r="UZU263" s="397"/>
      <c r="UZV263" s="397"/>
      <c r="UZW263" s="397"/>
      <c r="UZX263" s="397"/>
      <c r="UZY263" s="397"/>
      <c r="UZZ263" s="397"/>
      <c r="VAA263" s="397"/>
      <c r="VAB263" s="397"/>
      <c r="VAC263" s="397"/>
      <c r="VAD263" s="397"/>
      <c r="VAE263" s="397"/>
      <c r="VAF263" s="397"/>
      <c r="VAG263" s="397"/>
      <c r="VAH263" s="397"/>
      <c r="VAI263" s="397"/>
      <c r="VAJ263" s="397"/>
      <c r="VAK263" s="397"/>
      <c r="VAL263" s="397"/>
      <c r="VAM263" s="397"/>
      <c r="VAN263" s="397"/>
      <c r="VAO263" s="397"/>
      <c r="VAP263" s="397"/>
      <c r="VAQ263" s="397"/>
      <c r="VAR263" s="397"/>
      <c r="VAS263" s="397"/>
      <c r="VAT263" s="397"/>
      <c r="VAU263" s="397"/>
      <c r="VAV263" s="397"/>
      <c r="VAW263" s="397"/>
      <c r="VAX263" s="397"/>
      <c r="VAY263" s="397"/>
      <c r="VAZ263" s="397"/>
      <c r="VBA263" s="397"/>
      <c r="VBB263" s="397"/>
      <c r="VBC263" s="397"/>
      <c r="VBD263" s="397"/>
      <c r="VBE263" s="397"/>
      <c r="VBF263" s="397"/>
      <c r="VBG263" s="397"/>
      <c r="VBH263" s="397"/>
      <c r="VBI263" s="397"/>
      <c r="VBJ263" s="397"/>
      <c r="VBK263" s="397"/>
      <c r="VBL263" s="397"/>
      <c r="VBM263" s="397"/>
      <c r="VBN263" s="397"/>
      <c r="VBO263" s="397"/>
      <c r="VBP263" s="397"/>
      <c r="VBQ263" s="397"/>
      <c r="VBR263" s="397"/>
      <c r="VBS263" s="397"/>
      <c r="VBT263" s="397"/>
      <c r="VBU263" s="397"/>
      <c r="VBV263" s="397"/>
      <c r="VBW263" s="397"/>
      <c r="VBX263" s="397"/>
      <c r="VBY263" s="397"/>
      <c r="VBZ263" s="397"/>
      <c r="VCA263" s="397"/>
      <c r="VCB263" s="397"/>
      <c r="VCC263" s="397"/>
      <c r="VCD263" s="397"/>
      <c r="VCE263" s="397"/>
      <c r="VCF263" s="397"/>
      <c r="VCG263" s="397"/>
      <c r="VCH263" s="397"/>
      <c r="VCI263" s="397"/>
      <c r="VCJ263" s="397"/>
      <c r="VCK263" s="397"/>
      <c r="VCL263" s="397"/>
      <c r="VCM263" s="397"/>
      <c r="VCN263" s="397"/>
      <c r="VCO263" s="397"/>
      <c r="VCP263" s="397"/>
      <c r="VCQ263" s="397"/>
      <c r="VCR263" s="397"/>
      <c r="VCS263" s="397"/>
      <c r="VCT263" s="397"/>
      <c r="VCU263" s="397"/>
      <c r="VCV263" s="397"/>
      <c r="VCW263" s="397"/>
      <c r="VCX263" s="397"/>
      <c r="VCY263" s="397"/>
      <c r="VCZ263" s="397"/>
      <c r="VDA263" s="397"/>
      <c r="VDB263" s="397"/>
      <c r="VDC263" s="397"/>
      <c r="VDD263" s="397"/>
      <c r="VDE263" s="397"/>
      <c r="VDF263" s="397"/>
      <c r="VDG263" s="397"/>
      <c r="VDH263" s="397"/>
      <c r="VDI263" s="397"/>
      <c r="VDJ263" s="397"/>
      <c r="VDK263" s="397"/>
      <c r="VDL263" s="397"/>
      <c r="VDM263" s="397"/>
      <c r="VDN263" s="397"/>
      <c r="VDO263" s="397"/>
      <c r="VDP263" s="397"/>
      <c r="VDQ263" s="397"/>
      <c r="VDR263" s="397"/>
      <c r="VDS263" s="397"/>
      <c r="VDT263" s="397"/>
      <c r="VDU263" s="397"/>
      <c r="VDV263" s="397"/>
      <c r="VDW263" s="397"/>
      <c r="VDX263" s="397"/>
      <c r="VDY263" s="397"/>
      <c r="VDZ263" s="397"/>
      <c r="VEA263" s="397"/>
      <c r="VEB263" s="397"/>
      <c r="VEC263" s="397"/>
      <c r="VED263" s="397"/>
      <c r="VEE263" s="397"/>
      <c r="VEF263" s="397"/>
      <c r="VEG263" s="397"/>
      <c r="VEH263" s="397"/>
      <c r="VEI263" s="397"/>
      <c r="VEJ263" s="397"/>
      <c r="VEK263" s="397"/>
      <c r="VEL263" s="397"/>
      <c r="VEM263" s="397"/>
      <c r="VEN263" s="397"/>
      <c r="VEO263" s="397"/>
      <c r="VEP263" s="397"/>
      <c r="VEQ263" s="397"/>
      <c r="VER263" s="397"/>
      <c r="VES263" s="397"/>
      <c r="VET263" s="397"/>
      <c r="VEU263" s="397"/>
      <c r="VEV263" s="397"/>
      <c r="VEW263" s="397"/>
      <c r="VEX263" s="397"/>
      <c r="VEY263" s="397"/>
      <c r="VEZ263" s="397"/>
      <c r="VFA263" s="397"/>
      <c r="VFB263" s="397"/>
      <c r="VFC263" s="397"/>
      <c r="VFD263" s="397"/>
      <c r="VFE263" s="397"/>
      <c r="VFF263" s="397"/>
      <c r="VFG263" s="397"/>
      <c r="VFH263" s="397"/>
      <c r="VFI263" s="397"/>
      <c r="VFJ263" s="397"/>
      <c r="VFK263" s="397"/>
      <c r="VFL263" s="397"/>
      <c r="VFM263" s="397"/>
      <c r="VFN263" s="397"/>
      <c r="VFO263" s="397"/>
      <c r="VFP263" s="397"/>
      <c r="VFQ263" s="397"/>
      <c r="VFR263" s="397"/>
      <c r="VFS263" s="397"/>
      <c r="VFT263" s="397"/>
      <c r="VFU263" s="397"/>
      <c r="VFV263" s="397"/>
      <c r="VFW263" s="397"/>
      <c r="VFX263" s="397"/>
      <c r="VFY263" s="397"/>
      <c r="VFZ263" s="397"/>
      <c r="VGA263" s="397"/>
      <c r="VGB263" s="397"/>
      <c r="VGC263" s="397"/>
      <c r="VGD263" s="397"/>
      <c r="VGE263" s="397"/>
      <c r="VGF263" s="397"/>
      <c r="VGG263" s="397"/>
      <c r="VGL263" s="397"/>
      <c r="VGM263" s="397"/>
      <c r="VGN263" s="397"/>
      <c r="VGO263" s="397"/>
      <c r="VGP263" s="397"/>
      <c r="VGQ263" s="397"/>
      <c r="VGR263" s="397"/>
      <c r="VGS263" s="397"/>
      <c r="VGT263" s="397"/>
      <c r="VGU263" s="397"/>
      <c r="VGV263" s="397"/>
      <c r="VIN263" s="397"/>
      <c r="VIO263" s="397"/>
      <c r="VIP263" s="397"/>
      <c r="VIQ263" s="397"/>
      <c r="VIR263" s="397"/>
      <c r="VIS263" s="397"/>
      <c r="VIT263" s="397"/>
      <c r="VIU263" s="397"/>
      <c r="VIV263" s="397"/>
      <c r="VIW263" s="397"/>
      <c r="VIX263" s="397"/>
      <c r="VIY263" s="397"/>
      <c r="VIZ263" s="397"/>
      <c r="VJA263" s="397"/>
      <c r="VJB263" s="397"/>
      <c r="VJC263" s="397"/>
      <c r="VJD263" s="397"/>
      <c r="VJE263" s="397"/>
      <c r="VJF263" s="397"/>
      <c r="VJG263" s="397"/>
      <c r="VJH263" s="397"/>
      <c r="VJI263" s="397"/>
      <c r="VJJ263" s="397"/>
      <c r="VJK263" s="397"/>
      <c r="VJL263" s="397"/>
      <c r="VJM263" s="397"/>
      <c r="VJN263" s="397"/>
      <c r="VJO263" s="397"/>
      <c r="VJP263" s="397"/>
      <c r="VJQ263" s="397"/>
      <c r="VJR263" s="397"/>
      <c r="VJS263" s="397"/>
      <c r="VJT263" s="397"/>
      <c r="VJU263" s="397"/>
      <c r="VJV263" s="397"/>
      <c r="VJW263" s="397"/>
      <c r="VJX263" s="397"/>
      <c r="VJY263" s="397"/>
      <c r="VJZ263" s="397"/>
      <c r="VKA263" s="397"/>
      <c r="VKB263" s="397"/>
      <c r="VKC263" s="397"/>
      <c r="VKD263" s="397"/>
      <c r="VKE263" s="397"/>
      <c r="VKF263" s="397"/>
      <c r="VKG263" s="397"/>
      <c r="VKH263" s="397"/>
      <c r="VKI263" s="397"/>
      <c r="VKJ263" s="397"/>
      <c r="VKK263" s="397"/>
      <c r="VKL263" s="397"/>
      <c r="VKM263" s="397"/>
      <c r="VKN263" s="397"/>
      <c r="VKO263" s="397"/>
      <c r="VKP263" s="397"/>
      <c r="VKQ263" s="397"/>
      <c r="VKR263" s="397"/>
      <c r="VKS263" s="397"/>
      <c r="VKT263" s="397"/>
      <c r="VKU263" s="397"/>
      <c r="VKV263" s="397"/>
      <c r="VKW263" s="397"/>
      <c r="VKX263" s="397"/>
      <c r="VKY263" s="397"/>
      <c r="VKZ263" s="397"/>
      <c r="VLA263" s="397"/>
      <c r="VLB263" s="397"/>
      <c r="VLC263" s="397"/>
      <c r="VLD263" s="397"/>
      <c r="VLE263" s="397"/>
      <c r="VLF263" s="397"/>
      <c r="VLG263" s="397"/>
      <c r="VLH263" s="397"/>
      <c r="VLI263" s="397"/>
      <c r="VLJ263" s="397"/>
      <c r="VLK263" s="397"/>
      <c r="VLL263" s="397"/>
      <c r="VLM263" s="397"/>
      <c r="VLN263" s="397"/>
      <c r="VLO263" s="397"/>
      <c r="VLP263" s="397"/>
      <c r="VLQ263" s="397"/>
      <c r="VLR263" s="397"/>
      <c r="VLS263" s="397"/>
      <c r="VLT263" s="397"/>
      <c r="VLU263" s="397"/>
      <c r="VLV263" s="397"/>
      <c r="VLW263" s="397"/>
      <c r="VLX263" s="397"/>
      <c r="VLY263" s="397"/>
      <c r="VLZ263" s="397"/>
      <c r="VMA263" s="397"/>
      <c r="VMB263" s="397"/>
      <c r="VMC263" s="397"/>
      <c r="VMD263" s="397"/>
      <c r="VME263" s="397"/>
      <c r="VMF263" s="397"/>
      <c r="VMG263" s="397"/>
      <c r="VMH263" s="397"/>
      <c r="VMI263" s="397"/>
      <c r="VMJ263" s="397"/>
      <c r="VMK263" s="397"/>
      <c r="VML263" s="397"/>
      <c r="VMM263" s="397"/>
      <c r="VMN263" s="397"/>
      <c r="VMO263" s="397"/>
      <c r="VMP263" s="397"/>
      <c r="VMQ263" s="397"/>
      <c r="VMR263" s="397"/>
      <c r="VMS263" s="397"/>
      <c r="VMT263" s="397"/>
      <c r="VMU263" s="397"/>
      <c r="VMV263" s="397"/>
      <c r="VMW263" s="397"/>
      <c r="VMX263" s="397"/>
      <c r="VMY263" s="397"/>
      <c r="VMZ263" s="397"/>
      <c r="VNA263" s="397"/>
      <c r="VNB263" s="397"/>
      <c r="VNC263" s="397"/>
      <c r="VND263" s="397"/>
      <c r="VNE263" s="397"/>
      <c r="VNF263" s="397"/>
      <c r="VNG263" s="397"/>
      <c r="VNH263" s="397"/>
      <c r="VNI263" s="397"/>
      <c r="VNJ263" s="397"/>
      <c r="VNK263" s="397"/>
      <c r="VNL263" s="397"/>
      <c r="VNM263" s="397"/>
      <c r="VNN263" s="397"/>
      <c r="VNO263" s="397"/>
      <c r="VNP263" s="397"/>
      <c r="VNQ263" s="397"/>
      <c r="VNR263" s="397"/>
      <c r="VNS263" s="397"/>
      <c r="VNT263" s="397"/>
      <c r="VNU263" s="397"/>
      <c r="VNV263" s="397"/>
      <c r="VNW263" s="397"/>
      <c r="VNX263" s="397"/>
      <c r="VNY263" s="397"/>
      <c r="VNZ263" s="397"/>
      <c r="VOA263" s="397"/>
      <c r="VOB263" s="397"/>
      <c r="VOC263" s="397"/>
      <c r="VOD263" s="397"/>
      <c r="VOE263" s="397"/>
      <c r="VOF263" s="397"/>
      <c r="VOG263" s="397"/>
      <c r="VOH263" s="397"/>
      <c r="VOI263" s="397"/>
      <c r="VOJ263" s="397"/>
      <c r="VOK263" s="397"/>
      <c r="VOL263" s="397"/>
      <c r="VOM263" s="397"/>
      <c r="VON263" s="397"/>
      <c r="VOO263" s="397"/>
      <c r="VOP263" s="397"/>
      <c r="VOQ263" s="397"/>
      <c r="VOR263" s="397"/>
      <c r="VOS263" s="397"/>
      <c r="VOT263" s="397"/>
      <c r="VOU263" s="397"/>
      <c r="VOV263" s="397"/>
      <c r="VOW263" s="397"/>
      <c r="VOX263" s="397"/>
      <c r="VOY263" s="397"/>
      <c r="VOZ263" s="397"/>
      <c r="VPA263" s="397"/>
      <c r="VPB263" s="397"/>
      <c r="VPC263" s="397"/>
      <c r="VPD263" s="397"/>
      <c r="VPE263" s="397"/>
      <c r="VPF263" s="397"/>
      <c r="VPG263" s="397"/>
      <c r="VPH263" s="397"/>
      <c r="VPI263" s="397"/>
      <c r="VPJ263" s="397"/>
      <c r="VPK263" s="397"/>
      <c r="VPL263" s="397"/>
      <c r="VPM263" s="397"/>
      <c r="VPN263" s="397"/>
      <c r="VPO263" s="397"/>
      <c r="VPP263" s="397"/>
      <c r="VPQ263" s="397"/>
      <c r="VPR263" s="397"/>
      <c r="VPS263" s="397"/>
      <c r="VPT263" s="397"/>
      <c r="VPU263" s="397"/>
      <c r="VPV263" s="397"/>
      <c r="VPW263" s="397"/>
      <c r="VPX263" s="397"/>
      <c r="VPY263" s="397"/>
      <c r="VPZ263" s="397"/>
      <c r="VQA263" s="397"/>
      <c r="VQB263" s="397"/>
      <c r="VQC263" s="397"/>
      <c r="VQH263" s="397"/>
      <c r="VQI263" s="397"/>
      <c r="VQJ263" s="397"/>
      <c r="VQK263" s="397"/>
      <c r="VQL263" s="397"/>
      <c r="VQM263" s="397"/>
      <c r="VQN263" s="397"/>
      <c r="VQO263" s="397"/>
      <c r="VQP263" s="397"/>
      <c r="VQQ263" s="397"/>
      <c r="VQR263" s="397"/>
      <c r="VSJ263" s="397"/>
      <c r="VSK263" s="397"/>
      <c r="VSL263" s="397"/>
      <c r="VSM263" s="397"/>
      <c r="VSN263" s="397"/>
      <c r="VSO263" s="397"/>
      <c r="VSP263" s="397"/>
      <c r="VSQ263" s="397"/>
      <c r="VSR263" s="397"/>
      <c r="VSS263" s="397"/>
      <c r="VST263" s="397"/>
      <c r="VSU263" s="397"/>
      <c r="VSV263" s="397"/>
      <c r="VSW263" s="397"/>
      <c r="VSX263" s="397"/>
      <c r="VSY263" s="397"/>
      <c r="VSZ263" s="397"/>
      <c r="VTA263" s="397"/>
      <c r="VTB263" s="397"/>
      <c r="VTC263" s="397"/>
      <c r="VTD263" s="397"/>
      <c r="VTE263" s="397"/>
      <c r="VTF263" s="397"/>
      <c r="VTG263" s="397"/>
      <c r="VTH263" s="397"/>
      <c r="VTI263" s="397"/>
      <c r="VTJ263" s="397"/>
      <c r="VTK263" s="397"/>
      <c r="VTL263" s="397"/>
      <c r="VTM263" s="397"/>
      <c r="VTN263" s="397"/>
      <c r="VTO263" s="397"/>
      <c r="VTP263" s="397"/>
      <c r="VTQ263" s="397"/>
      <c r="VTR263" s="397"/>
      <c r="VTS263" s="397"/>
      <c r="VTT263" s="397"/>
      <c r="VTU263" s="397"/>
      <c r="VTV263" s="397"/>
      <c r="VTW263" s="397"/>
      <c r="VTX263" s="397"/>
      <c r="VTY263" s="397"/>
      <c r="VTZ263" s="397"/>
      <c r="VUA263" s="397"/>
      <c r="VUB263" s="397"/>
      <c r="VUC263" s="397"/>
      <c r="VUD263" s="397"/>
      <c r="VUE263" s="397"/>
      <c r="VUF263" s="397"/>
      <c r="VUG263" s="397"/>
      <c r="VUH263" s="397"/>
      <c r="VUI263" s="397"/>
      <c r="VUJ263" s="397"/>
      <c r="VUK263" s="397"/>
      <c r="VUL263" s="397"/>
      <c r="VUM263" s="397"/>
      <c r="VUN263" s="397"/>
      <c r="VUO263" s="397"/>
      <c r="VUP263" s="397"/>
      <c r="VUQ263" s="397"/>
      <c r="VUR263" s="397"/>
      <c r="VUS263" s="397"/>
      <c r="VUT263" s="397"/>
      <c r="VUU263" s="397"/>
      <c r="VUV263" s="397"/>
      <c r="VUW263" s="397"/>
      <c r="VUX263" s="397"/>
      <c r="VUY263" s="397"/>
      <c r="VUZ263" s="397"/>
      <c r="VVA263" s="397"/>
      <c r="VVB263" s="397"/>
      <c r="VVC263" s="397"/>
      <c r="VVD263" s="397"/>
      <c r="VVE263" s="397"/>
      <c r="VVF263" s="397"/>
      <c r="VVG263" s="397"/>
      <c r="VVH263" s="397"/>
      <c r="VVI263" s="397"/>
      <c r="VVJ263" s="397"/>
      <c r="VVK263" s="397"/>
      <c r="VVL263" s="397"/>
      <c r="VVM263" s="397"/>
      <c r="VVN263" s="397"/>
      <c r="VVO263" s="397"/>
      <c r="VVP263" s="397"/>
      <c r="VVQ263" s="397"/>
      <c r="VVR263" s="397"/>
      <c r="VVS263" s="397"/>
      <c r="VVT263" s="397"/>
      <c r="VVU263" s="397"/>
      <c r="VVV263" s="397"/>
      <c r="VVW263" s="397"/>
      <c r="VVX263" s="397"/>
      <c r="VVY263" s="397"/>
      <c r="VVZ263" s="397"/>
      <c r="VWA263" s="397"/>
      <c r="VWB263" s="397"/>
      <c r="VWC263" s="397"/>
      <c r="VWD263" s="397"/>
      <c r="VWE263" s="397"/>
      <c r="VWF263" s="397"/>
      <c r="VWG263" s="397"/>
      <c r="VWH263" s="397"/>
      <c r="VWI263" s="397"/>
      <c r="VWJ263" s="397"/>
      <c r="VWK263" s="397"/>
      <c r="VWL263" s="397"/>
      <c r="VWM263" s="397"/>
      <c r="VWN263" s="397"/>
      <c r="VWO263" s="397"/>
      <c r="VWP263" s="397"/>
      <c r="VWQ263" s="397"/>
      <c r="VWR263" s="397"/>
      <c r="VWS263" s="397"/>
      <c r="VWT263" s="397"/>
      <c r="VWU263" s="397"/>
      <c r="VWV263" s="397"/>
      <c r="VWW263" s="397"/>
      <c r="VWX263" s="397"/>
      <c r="VWY263" s="397"/>
      <c r="VWZ263" s="397"/>
      <c r="VXA263" s="397"/>
      <c r="VXB263" s="397"/>
      <c r="VXC263" s="397"/>
      <c r="VXD263" s="397"/>
      <c r="VXE263" s="397"/>
      <c r="VXF263" s="397"/>
      <c r="VXG263" s="397"/>
      <c r="VXH263" s="397"/>
      <c r="VXI263" s="397"/>
      <c r="VXJ263" s="397"/>
      <c r="VXK263" s="397"/>
      <c r="VXL263" s="397"/>
      <c r="VXM263" s="397"/>
      <c r="VXN263" s="397"/>
      <c r="VXO263" s="397"/>
      <c r="VXP263" s="397"/>
      <c r="VXQ263" s="397"/>
      <c r="VXR263" s="397"/>
      <c r="VXS263" s="397"/>
      <c r="VXT263" s="397"/>
      <c r="VXU263" s="397"/>
      <c r="VXV263" s="397"/>
      <c r="VXW263" s="397"/>
      <c r="VXX263" s="397"/>
      <c r="VXY263" s="397"/>
      <c r="VXZ263" s="397"/>
      <c r="VYA263" s="397"/>
      <c r="VYB263" s="397"/>
      <c r="VYC263" s="397"/>
      <c r="VYD263" s="397"/>
      <c r="VYE263" s="397"/>
      <c r="VYF263" s="397"/>
      <c r="VYG263" s="397"/>
      <c r="VYH263" s="397"/>
      <c r="VYI263" s="397"/>
      <c r="VYJ263" s="397"/>
      <c r="VYK263" s="397"/>
      <c r="VYL263" s="397"/>
      <c r="VYM263" s="397"/>
      <c r="VYN263" s="397"/>
      <c r="VYO263" s="397"/>
      <c r="VYP263" s="397"/>
      <c r="VYQ263" s="397"/>
      <c r="VYR263" s="397"/>
      <c r="VYS263" s="397"/>
      <c r="VYT263" s="397"/>
      <c r="VYU263" s="397"/>
      <c r="VYV263" s="397"/>
      <c r="VYW263" s="397"/>
      <c r="VYX263" s="397"/>
      <c r="VYY263" s="397"/>
      <c r="VYZ263" s="397"/>
      <c r="VZA263" s="397"/>
      <c r="VZB263" s="397"/>
      <c r="VZC263" s="397"/>
      <c r="VZD263" s="397"/>
      <c r="VZE263" s="397"/>
      <c r="VZF263" s="397"/>
      <c r="VZG263" s="397"/>
      <c r="VZH263" s="397"/>
      <c r="VZI263" s="397"/>
      <c r="VZJ263" s="397"/>
      <c r="VZK263" s="397"/>
      <c r="VZL263" s="397"/>
      <c r="VZM263" s="397"/>
      <c r="VZN263" s="397"/>
      <c r="VZO263" s="397"/>
      <c r="VZP263" s="397"/>
      <c r="VZQ263" s="397"/>
      <c r="VZR263" s="397"/>
      <c r="VZS263" s="397"/>
      <c r="VZT263" s="397"/>
      <c r="VZU263" s="397"/>
      <c r="VZV263" s="397"/>
      <c r="VZW263" s="397"/>
      <c r="VZX263" s="397"/>
      <c r="VZY263" s="397"/>
      <c r="WAD263" s="397"/>
      <c r="WAE263" s="397"/>
      <c r="WAF263" s="397"/>
      <c r="WAG263" s="397"/>
      <c r="WAH263" s="397"/>
      <c r="WAI263" s="397"/>
      <c r="WAJ263" s="397"/>
      <c r="WAK263" s="397"/>
      <c r="WAL263" s="397"/>
      <c r="WAM263" s="397"/>
      <c r="WAN263" s="397"/>
      <c r="WCF263" s="397"/>
      <c r="WCG263" s="397"/>
      <c r="WCH263" s="397"/>
      <c r="WCI263" s="397"/>
      <c r="WCJ263" s="397"/>
      <c r="WCK263" s="397"/>
      <c r="WCL263" s="397"/>
      <c r="WCM263" s="397"/>
      <c r="WCN263" s="397"/>
      <c r="WCO263" s="397"/>
      <c r="WCP263" s="397"/>
      <c r="WCQ263" s="397"/>
      <c r="WCR263" s="397"/>
      <c r="WCS263" s="397"/>
      <c r="WCT263" s="397"/>
      <c r="WCU263" s="397"/>
      <c r="WCV263" s="397"/>
      <c r="WCW263" s="397"/>
      <c r="WCX263" s="397"/>
      <c r="WCY263" s="397"/>
      <c r="WCZ263" s="397"/>
      <c r="WDA263" s="397"/>
      <c r="WDB263" s="397"/>
      <c r="WDC263" s="397"/>
      <c r="WDD263" s="397"/>
      <c r="WDE263" s="397"/>
      <c r="WDF263" s="397"/>
      <c r="WDG263" s="397"/>
      <c r="WDH263" s="397"/>
      <c r="WDI263" s="397"/>
      <c r="WDJ263" s="397"/>
      <c r="WDK263" s="397"/>
      <c r="WDL263" s="397"/>
      <c r="WDM263" s="397"/>
      <c r="WDN263" s="397"/>
      <c r="WDO263" s="397"/>
      <c r="WDP263" s="397"/>
      <c r="WDQ263" s="397"/>
      <c r="WDR263" s="397"/>
      <c r="WDS263" s="397"/>
      <c r="WDT263" s="397"/>
      <c r="WDU263" s="397"/>
      <c r="WDV263" s="397"/>
      <c r="WDW263" s="397"/>
      <c r="WDX263" s="397"/>
      <c r="WDY263" s="397"/>
      <c r="WDZ263" s="397"/>
      <c r="WEA263" s="397"/>
      <c r="WEB263" s="397"/>
      <c r="WEC263" s="397"/>
      <c r="WED263" s="397"/>
      <c r="WEE263" s="397"/>
      <c r="WEF263" s="397"/>
      <c r="WEG263" s="397"/>
      <c r="WEH263" s="397"/>
      <c r="WEI263" s="397"/>
      <c r="WEJ263" s="397"/>
      <c r="WEK263" s="397"/>
      <c r="WEL263" s="397"/>
      <c r="WEM263" s="397"/>
      <c r="WEN263" s="397"/>
      <c r="WEO263" s="397"/>
      <c r="WEP263" s="397"/>
      <c r="WEQ263" s="397"/>
      <c r="WER263" s="397"/>
      <c r="WES263" s="397"/>
      <c r="WET263" s="397"/>
      <c r="WEU263" s="397"/>
      <c r="WEV263" s="397"/>
      <c r="WEW263" s="397"/>
      <c r="WEX263" s="397"/>
      <c r="WEY263" s="397"/>
      <c r="WEZ263" s="397"/>
      <c r="WFA263" s="397"/>
      <c r="WFB263" s="397"/>
      <c r="WFC263" s="397"/>
      <c r="WFD263" s="397"/>
      <c r="WFE263" s="397"/>
      <c r="WFF263" s="397"/>
      <c r="WFG263" s="397"/>
      <c r="WFH263" s="397"/>
      <c r="WFI263" s="397"/>
      <c r="WFJ263" s="397"/>
      <c r="WFK263" s="397"/>
      <c r="WFL263" s="397"/>
      <c r="WFM263" s="397"/>
      <c r="WFN263" s="397"/>
      <c r="WFO263" s="397"/>
      <c r="WFP263" s="397"/>
      <c r="WFQ263" s="397"/>
      <c r="WFR263" s="397"/>
      <c r="WFS263" s="397"/>
      <c r="WFT263" s="397"/>
      <c r="WFU263" s="397"/>
      <c r="WFV263" s="397"/>
      <c r="WFW263" s="397"/>
      <c r="WFX263" s="397"/>
      <c r="WFY263" s="397"/>
      <c r="WFZ263" s="397"/>
      <c r="WGA263" s="397"/>
      <c r="WGB263" s="397"/>
      <c r="WGC263" s="397"/>
      <c r="WGD263" s="397"/>
      <c r="WGE263" s="397"/>
      <c r="WGF263" s="397"/>
      <c r="WGG263" s="397"/>
      <c r="WGH263" s="397"/>
      <c r="WGI263" s="397"/>
      <c r="WGJ263" s="397"/>
      <c r="WGK263" s="397"/>
      <c r="WGL263" s="397"/>
      <c r="WGM263" s="397"/>
      <c r="WGN263" s="397"/>
      <c r="WGO263" s="397"/>
      <c r="WGP263" s="397"/>
      <c r="WGQ263" s="397"/>
      <c r="WGR263" s="397"/>
      <c r="WGS263" s="397"/>
      <c r="WGT263" s="397"/>
      <c r="WGU263" s="397"/>
      <c r="WGV263" s="397"/>
      <c r="WGW263" s="397"/>
      <c r="WGX263" s="397"/>
      <c r="WGY263" s="397"/>
      <c r="WGZ263" s="397"/>
      <c r="WHA263" s="397"/>
      <c r="WHB263" s="397"/>
      <c r="WHC263" s="397"/>
      <c r="WHD263" s="397"/>
      <c r="WHE263" s="397"/>
      <c r="WHF263" s="397"/>
      <c r="WHG263" s="397"/>
      <c r="WHH263" s="397"/>
      <c r="WHI263" s="397"/>
      <c r="WHJ263" s="397"/>
      <c r="WHK263" s="397"/>
      <c r="WHL263" s="397"/>
      <c r="WHM263" s="397"/>
      <c r="WHN263" s="397"/>
      <c r="WHO263" s="397"/>
      <c r="WHP263" s="397"/>
      <c r="WHQ263" s="397"/>
      <c r="WHR263" s="397"/>
      <c r="WHS263" s="397"/>
      <c r="WHT263" s="397"/>
      <c r="WHU263" s="397"/>
      <c r="WHV263" s="397"/>
      <c r="WHW263" s="397"/>
      <c r="WHX263" s="397"/>
      <c r="WHY263" s="397"/>
      <c r="WHZ263" s="397"/>
      <c r="WIA263" s="397"/>
      <c r="WIB263" s="397"/>
      <c r="WIC263" s="397"/>
      <c r="WID263" s="397"/>
      <c r="WIE263" s="397"/>
      <c r="WIF263" s="397"/>
      <c r="WIG263" s="397"/>
      <c r="WIH263" s="397"/>
      <c r="WII263" s="397"/>
      <c r="WIJ263" s="397"/>
      <c r="WIK263" s="397"/>
      <c r="WIL263" s="397"/>
      <c r="WIM263" s="397"/>
      <c r="WIN263" s="397"/>
      <c r="WIO263" s="397"/>
      <c r="WIP263" s="397"/>
      <c r="WIQ263" s="397"/>
      <c r="WIR263" s="397"/>
      <c r="WIS263" s="397"/>
      <c r="WIT263" s="397"/>
      <c r="WIU263" s="397"/>
      <c r="WIV263" s="397"/>
      <c r="WIW263" s="397"/>
      <c r="WIX263" s="397"/>
      <c r="WIY263" s="397"/>
      <c r="WIZ263" s="397"/>
      <c r="WJA263" s="397"/>
      <c r="WJB263" s="397"/>
      <c r="WJC263" s="397"/>
      <c r="WJD263" s="397"/>
      <c r="WJE263" s="397"/>
      <c r="WJF263" s="397"/>
      <c r="WJG263" s="397"/>
      <c r="WJH263" s="397"/>
      <c r="WJI263" s="397"/>
      <c r="WJJ263" s="397"/>
      <c r="WJK263" s="397"/>
      <c r="WJL263" s="397"/>
      <c r="WJM263" s="397"/>
      <c r="WJN263" s="397"/>
      <c r="WJO263" s="397"/>
      <c r="WJP263" s="397"/>
      <c r="WJQ263" s="397"/>
      <c r="WJR263" s="397"/>
      <c r="WJS263" s="397"/>
      <c r="WJT263" s="397"/>
      <c r="WJU263" s="397"/>
      <c r="WJZ263" s="397"/>
      <c r="WKA263" s="397"/>
      <c r="WKB263" s="397"/>
      <c r="WKC263" s="397"/>
      <c r="WKD263" s="397"/>
      <c r="WKE263" s="397"/>
      <c r="WKF263" s="397"/>
      <c r="WKG263" s="397"/>
      <c r="WKH263" s="397"/>
      <c r="WKI263" s="397"/>
      <c r="WKJ263" s="397"/>
      <c r="WMB263" s="397"/>
      <c r="WMC263" s="397"/>
      <c r="WMD263" s="397"/>
      <c r="WME263" s="397"/>
      <c r="WMF263" s="397"/>
      <c r="WMG263" s="397"/>
      <c r="WMH263" s="397"/>
      <c r="WMI263" s="397"/>
      <c r="WMJ263" s="397"/>
      <c r="WMK263" s="397"/>
      <c r="WML263" s="397"/>
      <c r="WMM263" s="397"/>
      <c r="WMN263" s="397"/>
      <c r="WMO263" s="397"/>
      <c r="WMP263" s="397"/>
      <c r="WMQ263" s="397"/>
      <c r="WMR263" s="397"/>
      <c r="WMS263" s="397"/>
      <c r="WMT263" s="397"/>
      <c r="WMU263" s="397"/>
      <c r="WMV263" s="397"/>
      <c r="WMW263" s="397"/>
      <c r="WMX263" s="397"/>
      <c r="WMY263" s="397"/>
      <c r="WMZ263" s="397"/>
      <c r="WNA263" s="397"/>
      <c r="WNB263" s="397"/>
      <c r="WNC263" s="397"/>
      <c r="WND263" s="397"/>
      <c r="WNE263" s="397"/>
      <c r="WNF263" s="397"/>
      <c r="WNG263" s="397"/>
      <c r="WNH263" s="397"/>
      <c r="WNI263" s="397"/>
      <c r="WNJ263" s="397"/>
      <c r="WNK263" s="397"/>
      <c r="WNL263" s="397"/>
      <c r="WNM263" s="397"/>
      <c r="WNN263" s="397"/>
      <c r="WNO263" s="397"/>
      <c r="WNP263" s="397"/>
      <c r="WNQ263" s="397"/>
      <c r="WNR263" s="397"/>
      <c r="WNS263" s="397"/>
      <c r="WNT263" s="397"/>
      <c r="WNU263" s="397"/>
      <c r="WNV263" s="397"/>
      <c r="WNW263" s="397"/>
      <c r="WNX263" s="397"/>
      <c r="WNY263" s="397"/>
      <c r="WNZ263" s="397"/>
      <c r="WOA263" s="397"/>
      <c r="WOB263" s="397"/>
      <c r="WOC263" s="397"/>
      <c r="WOD263" s="397"/>
      <c r="WOE263" s="397"/>
      <c r="WOF263" s="397"/>
      <c r="WOG263" s="397"/>
      <c r="WOH263" s="397"/>
      <c r="WOI263" s="397"/>
      <c r="WOJ263" s="397"/>
      <c r="WOK263" s="397"/>
      <c r="WOL263" s="397"/>
      <c r="WOM263" s="397"/>
      <c r="WON263" s="397"/>
      <c r="WOO263" s="397"/>
      <c r="WOP263" s="397"/>
      <c r="WOQ263" s="397"/>
      <c r="WOR263" s="397"/>
      <c r="WOS263" s="397"/>
      <c r="WOT263" s="397"/>
      <c r="WOU263" s="397"/>
      <c r="WOV263" s="397"/>
      <c r="WOW263" s="397"/>
      <c r="WOX263" s="397"/>
      <c r="WOY263" s="397"/>
      <c r="WOZ263" s="397"/>
      <c r="WPA263" s="397"/>
      <c r="WPB263" s="397"/>
      <c r="WPC263" s="397"/>
      <c r="WPD263" s="397"/>
      <c r="WPE263" s="397"/>
      <c r="WPF263" s="397"/>
      <c r="WPG263" s="397"/>
      <c r="WPH263" s="397"/>
      <c r="WPI263" s="397"/>
      <c r="WPJ263" s="397"/>
      <c r="WPK263" s="397"/>
      <c r="WPL263" s="397"/>
      <c r="WPM263" s="397"/>
      <c r="WPN263" s="397"/>
      <c r="WPO263" s="397"/>
      <c r="WPP263" s="397"/>
      <c r="WPQ263" s="397"/>
      <c r="WPR263" s="397"/>
      <c r="WPS263" s="397"/>
      <c r="WPT263" s="397"/>
      <c r="WPU263" s="397"/>
      <c r="WPV263" s="397"/>
      <c r="WPW263" s="397"/>
      <c r="WPX263" s="397"/>
      <c r="WPY263" s="397"/>
      <c r="WPZ263" s="397"/>
      <c r="WQA263" s="397"/>
      <c r="WQB263" s="397"/>
      <c r="WQC263" s="397"/>
      <c r="WQD263" s="397"/>
      <c r="WQE263" s="397"/>
      <c r="WQF263" s="397"/>
      <c r="WQG263" s="397"/>
      <c r="WQH263" s="397"/>
      <c r="WQI263" s="397"/>
      <c r="WQJ263" s="397"/>
      <c r="WQK263" s="397"/>
      <c r="WQL263" s="397"/>
      <c r="WQM263" s="397"/>
      <c r="WQN263" s="397"/>
      <c r="WQO263" s="397"/>
      <c r="WQP263" s="397"/>
      <c r="WQQ263" s="397"/>
      <c r="WQR263" s="397"/>
      <c r="WQS263" s="397"/>
      <c r="WQT263" s="397"/>
      <c r="WQU263" s="397"/>
      <c r="WQV263" s="397"/>
      <c r="WQW263" s="397"/>
      <c r="WQX263" s="397"/>
      <c r="WQY263" s="397"/>
      <c r="WQZ263" s="397"/>
      <c r="WRA263" s="397"/>
      <c r="WRB263" s="397"/>
      <c r="WRC263" s="397"/>
      <c r="WRD263" s="397"/>
      <c r="WRE263" s="397"/>
      <c r="WRF263" s="397"/>
      <c r="WRG263" s="397"/>
      <c r="WRH263" s="397"/>
      <c r="WRI263" s="397"/>
      <c r="WRJ263" s="397"/>
      <c r="WRK263" s="397"/>
      <c r="WRL263" s="397"/>
      <c r="WRM263" s="397"/>
      <c r="WRN263" s="397"/>
      <c r="WRO263" s="397"/>
      <c r="WRP263" s="397"/>
      <c r="WRQ263" s="397"/>
      <c r="WRR263" s="397"/>
      <c r="WRS263" s="397"/>
      <c r="WRT263" s="397"/>
      <c r="WRU263" s="397"/>
      <c r="WRV263" s="397"/>
      <c r="WRW263" s="397"/>
      <c r="WRX263" s="397"/>
      <c r="WRY263" s="397"/>
      <c r="WRZ263" s="397"/>
      <c r="WSA263" s="397"/>
      <c r="WSB263" s="397"/>
      <c r="WSC263" s="397"/>
      <c r="WSD263" s="397"/>
      <c r="WSE263" s="397"/>
      <c r="WSF263" s="397"/>
      <c r="WSG263" s="397"/>
      <c r="WSH263" s="397"/>
      <c r="WSI263" s="397"/>
      <c r="WSJ263" s="397"/>
      <c r="WSK263" s="397"/>
      <c r="WSL263" s="397"/>
      <c r="WSM263" s="397"/>
      <c r="WSN263" s="397"/>
      <c r="WSO263" s="397"/>
      <c r="WSP263" s="397"/>
      <c r="WSQ263" s="397"/>
      <c r="WSR263" s="397"/>
      <c r="WSS263" s="397"/>
      <c r="WST263" s="397"/>
      <c r="WSU263" s="397"/>
      <c r="WSV263" s="397"/>
      <c r="WSW263" s="397"/>
      <c r="WSX263" s="397"/>
      <c r="WSY263" s="397"/>
      <c r="WSZ263" s="397"/>
      <c r="WTA263" s="397"/>
      <c r="WTB263" s="397"/>
      <c r="WTC263" s="397"/>
      <c r="WTD263" s="397"/>
      <c r="WTE263" s="397"/>
      <c r="WTF263" s="397"/>
      <c r="WTG263" s="397"/>
      <c r="WTH263" s="397"/>
      <c r="WTI263" s="397"/>
      <c r="WTJ263" s="397"/>
      <c r="WTK263" s="397"/>
      <c r="WTL263" s="397"/>
      <c r="WTM263" s="397"/>
      <c r="WTN263" s="397"/>
      <c r="WTO263" s="397"/>
      <c r="WTP263" s="397"/>
      <c r="WTQ263" s="397"/>
      <c r="WTV263" s="397"/>
      <c r="WTW263" s="397"/>
      <c r="WTX263" s="397"/>
      <c r="WTY263" s="397"/>
      <c r="WTZ263" s="397"/>
      <c r="WUA263" s="397"/>
      <c r="WUB263" s="397"/>
      <c r="WUC263" s="397"/>
      <c r="WUD263" s="397"/>
      <c r="WUE263" s="397"/>
      <c r="WUF263" s="397"/>
      <c r="WVX263" s="397"/>
      <c r="WVY263" s="397"/>
      <c r="WVZ263" s="397"/>
      <c r="WWA263" s="397"/>
      <c r="WWB263" s="397"/>
      <c r="WWC263" s="397"/>
      <c r="WWD263" s="397"/>
      <c r="WWE263" s="397"/>
      <c r="WWF263" s="397"/>
      <c r="WWG263" s="397"/>
      <c r="WWH263" s="397"/>
      <c r="WWI263" s="397"/>
      <c r="WWJ263" s="397"/>
      <c r="WWK263" s="397"/>
      <c r="WWL263" s="397"/>
      <c r="WWM263" s="397"/>
      <c r="WWN263" s="397"/>
      <c r="WWO263" s="397"/>
      <c r="WWP263" s="397"/>
      <c r="WWQ263" s="397"/>
      <c r="WWR263" s="397"/>
      <c r="WWS263" s="397"/>
      <c r="WWT263" s="397"/>
      <c r="WWU263" s="397"/>
      <c r="WWV263" s="397"/>
      <c r="WWW263" s="397"/>
      <c r="WWX263" s="397"/>
      <c r="WWY263" s="397"/>
      <c r="WWZ263" s="397"/>
      <c r="WXA263" s="397"/>
      <c r="WXB263" s="397"/>
      <c r="WXC263" s="397"/>
      <c r="WXD263" s="397"/>
      <c r="WXE263" s="397"/>
      <c r="WXF263" s="397"/>
      <c r="WXG263" s="397"/>
      <c r="WXH263" s="397"/>
      <c r="WXI263" s="397"/>
      <c r="WXJ263" s="397"/>
      <c r="WXK263" s="397"/>
      <c r="WXL263" s="397"/>
      <c r="WXM263" s="397"/>
      <c r="WXN263" s="397"/>
      <c r="WXO263" s="397"/>
      <c r="WXP263" s="397"/>
      <c r="WXQ263" s="397"/>
      <c r="WXR263" s="397"/>
      <c r="WXS263" s="397"/>
      <c r="WXT263" s="397"/>
      <c r="WXU263" s="397"/>
      <c r="WXV263" s="397"/>
      <c r="WXW263" s="397"/>
      <c r="WXX263" s="397"/>
      <c r="WXY263" s="397"/>
      <c r="WXZ263" s="397"/>
      <c r="WYA263" s="397"/>
      <c r="WYB263" s="397"/>
      <c r="WYC263" s="397"/>
      <c r="WYD263" s="397"/>
      <c r="WYE263" s="397"/>
      <c r="WYF263" s="397"/>
      <c r="WYG263" s="397"/>
      <c r="WYH263" s="397"/>
      <c r="WYI263" s="397"/>
      <c r="WYJ263" s="397"/>
      <c r="WYK263" s="397"/>
      <c r="WYL263" s="397"/>
      <c r="WYM263" s="397"/>
      <c r="WYN263" s="397"/>
      <c r="WYO263" s="397"/>
      <c r="WYP263" s="397"/>
      <c r="WYQ263" s="397"/>
      <c r="WYR263" s="397"/>
      <c r="WYS263" s="397"/>
      <c r="WYT263" s="397"/>
      <c r="WYU263" s="397"/>
      <c r="WYV263" s="397"/>
      <c r="WYW263" s="397"/>
      <c r="WYX263" s="397"/>
      <c r="WYY263" s="397"/>
      <c r="WYZ263" s="397"/>
      <c r="WZA263" s="397"/>
      <c r="WZB263" s="397"/>
      <c r="WZC263" s="397"/>
      <c r="WZD263" s="397"/>
      <c r="WZE263" s="397"/>
      <c r="WZF263" s="397"/>
      <c r="WZG263" s="397"/>
      <c r="WZH263" s="397"/>
      <c r="WZI263" s="397"/>
      <c r="WZJ263" s="397"/>
      <c r="WZK263" s="397"/>
      <c r="WZL263" s="397"/>
      <c r="WZM263" s="397"/>
      <c r="WZN263" s="397"/>
      <c r="WZO263" s="397"/>
      <c r="WZP263" s="397"/>
      <c r="WZQ263" s="397"/>
      <c r="WZR263" s="397"/>
      <c r="WZS263" s="397"/>
      <c r="WZT263" s="397"/>
      <c r="WZU263" s="397"/>
      <c r="WZV263" s="397"/>
      <c r="WZW263" s="397"/>
      <c r="WZX263" s="397"/>
      <c r="WZY263" s="397"/>
      <c r="WZZ263" s="397"/>
      <c r="XAA263" s="397"/>
      <c r="XAB263" s="397"/>
      <c r="XAC263" s="397"/>
      <c r="XAD263" s="397"/>
      <c r="XAE263" s="397"/>
      <c r="XAF263" s="397"/>
      <c r="XAG263" s="397"/>
      <c r="XAH263" s="397"/>
      <c r="XAI263" s="397"/>
      <c r="XAJ263" s="397"/>
      <c r="XAK263" s="397"/>
      <c r="XAL263" s="397"/>
      <c r="XAM263" s="397"/>
      <c r="XAN263" s="397"/>
      <c r="XAO263" s="397"/>
      <c r="XAP263" s="397"/>
      <c r="XAQ263" s="397"/>
      <c r="XAR263" s="397"/>
      <c r="XAS263" s="397"/>
      <c r="XAT263" s="397"/>
      <c r="XAU263" s="397"/>
      <c r="XAV263" s="397"/>
      <c r="XAW263" s="397"/>
      <c r="XAX263" s="397"/>
      <c r="XAY263" s="397"/>
      <c r="XAZ263" s="397"/>
      <c r="XBA263" s="397"/>
      <c r="XBB263" s="397"/>
      <c r="XBC263" s="397"/>
      <c r="XBD263" s="397"/>
      <c r="XBE263" s="397"/>
      <c r="XBF263" s="397"/>
      <c r="XBG263" s="397"/>
      <c r="XBH263" s="397"/>
      <c r="XBI263" s="397"/>
      <c r="XBJ263" s="397"/>
      <c r="XBK263" s="397"/>
      <c r="XBL263" s="397"/>
      <c r="XBM263" s="397"/>
      <c r="XBN263" s="397"/>
      <c r="XBO263" s="397"/>
      <c r="XBP263" s="397"/>
      <c r="XBQ263" s="397"/>
      <c r="XBR263" s="397"/>
      <c r="XBS263" s="397"/>
      <c r="XBT263" s="397"/>
      <c r="XBU263" s="397"/>
      <c r="XBV263" s="397"/>
      <c r="XBW263" s="397"/>
      <c r="XBX263" s="397"/>
      <c r="XBY263" s="397"/>
      <c r="XBZ263" s="397"/>
      <c r="XCA263" s="397"/>
      <c r="XCB263" s="397"/>
      <c r="XCC263" s="397"/>
      <c r="XCD263" s="397"/>
      <c r="XCE263" s="397"/>
      <c r="XCF263" s="397"/>
      <c r="XCG263" s="397"/>
      <c r="XCH263" s="397"/>
      <c r="XCI263" s="397"/>
      <c r="XCJ263" s="397"/>
      <c r="XCK263" s="397"/>
      <c r="XCL263" s="397"/>
      <c r="XCM263" s="397"/>
      <c r="XCN263" s="397"/>
      <c r="XCO263" s="397"/>
      <c r="XCP263" s="397"/>
      <c r="XCQ263" s="397"/>
      <c r="XCR263" s="397"/>
      <c r="XCS263" s="397"/>
      <c r="XCT263" s="397"/>
      <c r="XCU263" s="397"/>
      <c r="XCV263" s="397"/>
      <c r="XCW263" s="397"/>
      <c r="XCX263" s="397"/>
      <c r="XCY263" s="397"/>
      <c r="XCZ263" s="397"/>
      <c r="XDA263" s="397"/>
      <c r="XDB263" s="397"/>
      <c r="XDC263" s="397"/>
      <c r="XDD263" s="397"/>
      <c r="XDE263" s="397"/>
      <c r="XDF263" s="397"/>
      <c r="XDG263" s="397"/>
      <c r="XDH263" s="397"/>
      <c r="XDI263" s="397"/>
      <c r="XDJ263" s="397"/>
      <c r="XDK263" s="397"/>
      <c r="XDL263" s="397"/>
      <c r="XDM263" s="397"/>
      <c r="XDN263" s="397"/>
      <c r="XDO263" s="397"/>
      <c r="XDP263" s="397"/>
      <c r="XDQ263" s="397"/>
      <c r="XDR263" s="397"/>
      <c r="XDS263" s="397"/>
      <c r="XDT263" s="397"/>
      <c r="XDU263" s="397"/>
      <c r="XDV263" s="397"/>
      <c r="XDW263" s="397"/>
      <c r="XDX263" s="397"/>
      <c r="XDY263" s="397"/>
      <c r="XDZ263" s="397"/>
      <c r="XEA263" s="397"/>
      <c r="XEB263" s="397"/>
      <c r="XEC263" s="397"/>
      <c r="XED263" s="397"/>
      <c r="XEE263" s="397"/>
      <c r="XEF263" s="397"/>
      <c r="XEG263" s="397"/>
      <c r="XEH263" s="397"/>
      <c r="XEI263" s="397"/>
      <c r="XEJ263" s="397"/>
      <c r="XEK263" s="397"/>
      <c r="XEL263" s="397"/>
      <c r="XEM263" s="397"/>
      <c r="XEN263" s="397"/>
      <c r="XEO263" s="397"/>
      <c r="XEP263" s="397"/>
      <c r="XEQ263" s="397"/>
      <c r="XER263" s="397"/>
      <c r="XES263" s="397"/>
      <c r="XET263" s="397"/>
      <c r="XEU263" s="397"/>
      <c r="XEV263" s="397"/>
      <c r="XEW263" s="397"/>
      <c r="XEX263" s="397"/>
      <c r="XEY263" s="397"/>
      <c r="XEZ263" s="397"/>
      <c r="XFA263" s="397"/>
      <c r="XFB263" s="397"/>
      <c r="XFC263" s="397"/>
      <c r="XFD263" s="397"/>
    </row>
    <row r="264" spans="1:996 1040:2020 2064:3044 3088:4068 4112:5092 5136:6116 6160:7140 7184:8164 8208:9188 9232:10212 10256:11236 11280:12260 12304:13284 13328:14308 14352:15332 15376:16384" ht="110.25" customHeight="1" x14ac:dyDescent="0.25">
      <c r="A264" s="55">
        <v>254</v>
      </c>
      <c r="B264" s="55" t="s">
        <v>20</v>
      </c>
      <c r="C264" s="461" t="s">
        <v>6870</v>
      </c>
      <c r="D264" s="462"/>
      <c r="E264" s="463"/>
      <c r="F264" s="403">
        <v>250</v>
      </c>
      <c r="G264" s="403">
        <v>230</v>
      </c>
      <c r="H264" s="403">
        <v>625</v>
      </c>
      <c r="I264" s="403">
        <v>575</v>
      </c>
      <c r="J264" s="404">
        <v>2.5</v>
      </c>
      <c r="K264" s="57">
        <v>280</v>
      </c>
      <c r="L264" s="57">
        <v>250</v>
      </c>
      <c r="M264" s="57">
        <v>220</v>
      </c>
      <c r="N264" s="57">
        <v>180</v>
      </c>
      <c r="O264" s="82">
        <v>933.33333333333337</v>
      </c>
      <c r="P264" s="82">
        <v>625</v>
      </c>
      <c r="Q264" s="82">
        <v>484.00000000000006</v>
      </c>
      <c r="R264" s="82">
        <v>324</v>
      </c>
      <c r="S264" s="18">
        <v>1</v>
      </c>
      <c r="T264" s="18">
        <v>250</v>
      </c>
      <c r="U264" s="18">
        <v>230</v>
      </c>
      <c r="V264" s="18">
        <v>200</v>
      </c>
      <c r="W264" s="18">
        <v>150</v>
      </c>
      <c r="X264" s="18">
        <v>833.33333333333337</v>
      </c>
      <c r="Y264" s="18">
        <v>575</v>
      </c>
      <c r="Z264" s="18">
        <v>440.00000000000006</v>
      </c>
      <c r="AA264" s="18">
        <v>270</v>
      </c>
    </row>
    <row r="265" spans="1:996 1040:2020 2064:3044 3088:4068 4112:5092 5136:6116 6160:7140 7184:8164 8208:9188 9232:10212 10256:11236 11280:12260 12304:13284 13328:14308 14352:15332 15376:16384" ht="126" customHeight="1" x14ac:dyDescent="0.25">
      <c r="A265" s="55">
        <v>255</v>
      </c>
      <c r="B265" s="55" t="s">
        <v>21</v>
      </c>
      <c r="C265" s="461" t="s">
        <v>6871</v>
      </c>
      <c r="D265" s="462"/>
      <c r="E265" s="463"/>
      <c r="F265" s="403">
        <v>220</v>
      </c>
      <c r="G265" s="403">
        <v>200</v>
      </c>
      <c r="H265" s="403">
        <v>484.00000000000006</v>
      </c>
      <c r="I265" s="403">
        <v>440.00000000000006</v>
      </c>
      <c r="J265" s="404">
        <v>2.2000000000000002</v>
      </c>
      <c r="K265" s="57">
        <v>280</v>
      </c>
      <c r="L265" s="57">
        <v>250</v>
      </c>
      <c r="M265" s="57">
        <v>220</v>
      </c>
      <c r="N265" s="57">
        <v>180</v>
      </c>
      <c r="O265" s="82">
        <v>933.33333333333337</v>
      </c>
      <c r="P265" s="82">
        <v>625</v>
      </c>
      <c r="Q265" s="82">
        <v>484.00000000000006</v>
      </c>
      <c r="R265" s="82">
        <v>324</v>
      </c>
      <c r="S265" s="18">
        <v>1</v>
      </c>
      <c r="T265" s="18">
        <v>250</v>
      </c>
      <c r="U265" s="18">
        <v>230</v>
      </c>
      <c r="V265" s="18">
        <v>200</v>
      </c>
      <c r="W265" s="18">
        <v>150</v>
      </c>
      <c r="X265" s="18">
        <v>833.33333333333337</v>
      </c>
      <c r="Y265" s="18">
        <v>575</v>
      </c>
      <c r="Z265" s="18">
        <v>440.00000000000006</v>
      </c>
      <c r="AA265" s="18">
        <v>270</v>
      </c>
    </row>
    <row r="266" spans="1:996 1040:2020 2064:3044 3088:4068 4112:5092 5136:6116 6160:7140 7184:8164 8208:9188 9232:10212 10256:11236 11280:12260 12304:13284 13328:14308 14352:15332 15376:16384" ht="63" customHeight="1" x14ac:dyDescent="0.25">
      <c r="A266" s="55">
        <v>256</v>
      </c>
      <c r="B266" s="55" t="s">
        <v>22</v>
      </c>
      <c r="C266" s="461" t="s">
        <v>6872</v>
      </c>
      <c r="D266" s="462"/>
      <c r="E266" s="463"/>
      <c r="F266" s="403">
        <v>180</v>
      </c>
      <c r="G266" s="403">
        <v>150</v>
      </c>
      <c r="H266" s="403">
        <v>324</v>
      </c>
      <c r="I266" s="403">
        <v>270</v>
      </c>
      <c r="J266" s="404">
        <v>1.8</v>
      </c>
      <c r="K266" s="57">
        <v>280</v>
      </c>
      <c r="L266" s="57">
        <v>250</v>
      </c>
      <c r="M266" s="57">
        <v>220</v>
      </c>
      <c r="N266" s="57">
        <v>180</v>
      </c>
      <c r="O266" s="82">
        <v>933.33333333333337</v>
      </c>
      <c r="P266" s="82">
        <v>625</v>
      </c>
      <c r="Q266" s="82">
        <v>484.00000000000006</v>
      </c>
      <c r="R266" s="82">
        <v>324</v>
      </c>
      <c r="S266" s="18">
        <v>1</v>
      </c>
      <c r="T266" s="18">
        <v>250</v>
      </c>
      <c r="U266" s="18">
        <v>230</v>
      </c>
      <c r="V266" s="18">
        <v>200</v>
      </c>
      <c r="W266" s="18">
        <v>150</v>
      </c>
      <c r="X266" s="18">
        <v>833.33333333333337</v>
      </c>
      <c r="Y266" s="18">
        <v>575</v>
      </c>
      <c r="Z266" s="18">
        <v>440.00000000000006</v>
      </c>
      <c r="AA266" s="18">
        <v>270</v>
      </c>
    </row>
    <row r="267" spans="1:996 1040:2020 2064:3044 3088:4068 4112:5092 5136:6116 6160:7140 7184:8164 8208:9188 9232:10212 10256:11236 11280:12260 12304:13284 13328:14308 14352:15332 15376:16384" ht="110.25" customHeight="1" x14ac:dyDescent="0.25">
      <c r="A267" s="55">
        <v>257</v>
      </c>
      <c r="B267" s="55" t="s">
        <v>92</v>
      </c>
      <c r="C267" s="461" t="s">
        <v>6873</v>
      </c>
      <c r="D267" s="462"/>
      <c r="E267" s="463"/>
      <c r="F267" s="403">
        <v>250</v>
      </c>
      <c r="G267" s="403">
        <v>230</v>
      </c>
      <c r="H267" s="403">
        <v>625</v>
      </c>
      <c r="I267" s="403">
        <v>575</v>
      </c>
      <c r="J267" s="404">
        <v>2.5</v>
      </c>
      <c r="K267" s="57">
        <v>280</v>
      </c>
      <c r="L267" s="57">
        <v>250</v>
      </c>
      <c r="M267" s="57">
        <v>220</v>
      </c>
      <c r="N267" s="57">
        <v>180</v>
      </c>
      <c r="O267" s="82">
        <v>933.33333333333337</v>
      </c>
      <c r="P267" s="82">
        <v>625</v>
      </c>
      <c r="Q267" s="82">
        <v>484.00000000000006</v>
      </c>
      <c r="R267" s="82">
        <v>324</v>
      </c>
      <c r="S267" s="18">
        <v>1</v>
      </c>
      <c r="T267" s="18">
        <v>250</v>
      </c>
      <c r="U267" s="18">
        <v>230</v>
      </c>
      <c r="V267" s="18">
        <v>200</v>
      </c>
      <c r="W267" s="18">
        <v>150</v>
      </c>
      <c r="X267" s="18">
        <v>833.33333333333337</v>
      </c>
      <c r="Y267" s="18">
        <v>575</v>
      </c>
      <c r="Z267" s="18">
        <v>440.00000000000006</v>
      </c>
      <c r="AA267" s="18">
        <v>270</v>
      </c>
    </row>
    <row r="268" spans="1:996 1040:2020 2064:3044 3088:4068 4112:5092 5136:6116 6160:7140 7184:8164 8208:9188 9232:10212 10256:11236 11280:12260 12304:13284 13328:14308 14352:15332 15376:16384" ht="126" customHeight="1" x14ac:dyDescent="0.25">
      <c r="A268" s="55">
        <v>258</v>
      </c>
      <c r="B268" s="55" t="s">
        <v>93</v>
      </c>
      <c r="C268" s="461" t="s">
        <v>6874</v>
      </c>
      <c r="D268" s="462"/>
      <c r="E268" s="463"/>
      <c r="F268" s="403">
        <v>220</v>
      </c>
      <c r="G268" s="403">
        <v>200</v>
      </c>
      <c r="H268" s="403">
        <v>484.00000000000006</v>
      </c>
      <c r="I268" s="403">
        <v>440.00000000000006</v>
      </c>
      <c r="J268" s="404">
        <v>2.2000000000000002</v>
      </c>
      <c r="K268" s="57">
        <v>280</v>
      </c>
      <c r="L268" s="57">
        <v>250</v>
      </c>
      <c r="M268" s="57">
        <v>220</v>
      </c>
      <c r="N268" s="57">
        <v>180</v>
      </c>
      <c r="O268" s="82">
        <v>933.33333333333337</v>
      </c>
      <c r="P268" s="82">
        <v>625</v>
      </c>
      <c r="Q268" s="82">
        <v>484.00000000000006</v>
      </c>
      <c r="R268" s="82">
        <v>324</v>
      </c>
      <c r="S268" s="18">
        <v>1</v>
      </c>
      <c r="T268" s="18">
        <v>250</v>
      </c>
      <c r="U268" s="18">
        <v>230</v>
      </c>
      <c r="V268" s="18">
        <v>200</v>
      </c>
      <c r="W268" s="18">
        <v>150</v>
      </c>
      <c r="X268" s="18">
        <v>833.33333333333337</v>
      </c>
      <c r="Y268" s="18">
        <v>575</v>
      </c>
      <c r="Z268" s="18">
        <v>440.00000000000006</v>
      </c>
      <c r="AA268" s="18">
        <v>270</v>
      </c>
    </row>
    <row r="269" spans="1:996 1040:2020 2064:3044 3088:4068 4112:5092 5136:6116 6160:7140 7184:8164 8208:9188 9232:10212 10256:11236 11280:12260 12304:13284 13328:14308 14352:15332 15376:16384" ht="63" customHeight="1" x14ac:dyDescent="0.25">
      <c r="A269" s="55">
        <v>259</v>
      </c>
      <c r="B269" s="55" t="s">
        <v>94</v>
      </c>
      <c r="C269" s="461" t="s">
        <v>6875</v>
      </c>
      <c r="D269" s="462"/>
      <c r="E269" s="463"/>
      <c r="F269" s="403">
        <v>180</v>
      </c>
      <c r="G269" s="403">
        <v>150</v>
      </c>
      <c r="H269" s="403">
        <v>324</v>
      </c>
      <c r="I269" s="403">
        <v>270</v>
      </c>
      <c r="J269" s="404">
        <v>1.8</v>
      </c>
      <c r="K269" s="57">
        <v>280</v>
      </c>
      <c r="L269" s="57">
        <v>250</v>
      </c>
      <c r="M269" s="57">
        <v>220</v>
      </c>
      <c r="N269" s="57">
        <v>180</v>
      </c>
      <c r="O269" s="82">
        <v>933.33333333333337</v>
      </c>
      <c r="P269" s="82">
        <v>625</v>
      </c>
      <c r="Q269" s="82">
        <v>484.00000000000006</v>
      </c>
      <c r="R269" s="82">
        <v>324</v>
      </c>
      <c r="S269" s="18">
        <v>1</v>
      </c>
      <c r="T269" s="18">
        <v>250</v>
      </c>
      <c r="U269" s="18">
        <v>230</v>
      </c>
      <c r="V269" s="18">
        <v>200</v>
      </c>
      <c r="W269" s="18">
        <v>150</v>
      </c>
      <c r="X269" s="18">
        <v>833.33333333333337</v>
      </c>
      <c r="Y269" s="18">
        <v>575</v>
      </c>
      <c r="Z269" s="18">
        <v>440.00000000000006</v>
      </c>
      <c r="AA269" s="18">
        <v>270</v>
      </c>
    </row>
    <row r="270" spans="1:996 1040:2020 2064:3044 3088:4068 4112:5092 5136:6116 6160:7140 7184:8164 8208:9188 9232:10212 10256:11236 11280:12260 12304:13284 13328:14308 14352:15332 15376:16384" ht="47.25" x14ac:dyDescent="0.25">
      <c r="A270" s="55">
        <v>260</v>
      </c>
      <c r="B270" s="55" t="s">
        <v>837</v>
      </c>
      <c r="C270" s="56" t="s">
        <v>6538</v>
      </c>
      <c r="D270" s="56" t="s">
        <v>6537</v>
      </c>
      <c r="E270" s="56" t="s">
        <v>6539</v>
      </c>
      <c r="F270" s="400">
        <v>180</v>
      </c>
      <c r="G270" s="400">
        <v>160</v>
      </c>
      <c r="H270" s="400">
        <v>600</v>
      </c>
      <c r="I270" s="400">
        <v>533.33333333333337</v>
      </c>
      <c r="J270" s="396">
        <v>3.3333333333333335</v>
      </c>
      <c r="K270" s="216">
        <v>180</v>
      </c>
      <c r="L270" s="216">
        <v>160</v>
      </c>
      <c r="M270" s="216">
        <v>130</v>
      </c>
      <c r="N270" s="216">
        <v>100</v>
      </c>
      <c r="O270" s="401">
        <v>600</v>
      </c>
      <c r="P270" s="401">
        <v>400</v>
      </c>
      <c r="Q270" s="401">
        <v>286</v>
      </c>
      <c r="R270" s="401">
        <v>180</v>
      </c>
      <c r="S270" s="18">
        <v>3</v>
      </c>
      <c r="T270" s="402">
        <v>160</v>
      </c>
      <c r="U270" s="402">
        <v>145</v>
      </c>
      <c r="V270" s="402">
        <v>115</v>
      </c>
      <c r="W270" s="402">
        <v>100</v>
      </c>
      <c r="X270" s="401">
        <v>533.33333333333337</v>
      </c>
      <c r="Y270" s="401">
        <v>362.5</v>
      </c>
      <c r="Z270" s="401">
        <v>253.00000000000003</v>
      </c>
      <c r="AA270" s="401">
        <v>180</v>
      </c>
    </row>
    <row r="271" spans="1:996 1040:2020 2064:3044 3088:4068 4112:5092 5136:6116 6160:7140 7184:8164 8208:9188 9232:10212 10256:11236 11280:12260 12304:13284 13328:14308 14352:15332 15376:16384" ht="173.25" customHeight="1" x14ac:dyDescent="0.25">
      <c r="A271" s="55">
        <v>261</v>
      </c>
      <c r="B271" s="55" t="s">
        <v>20</v>
      </c>
      <c r="C271" s="461" t="s">
        <v>6876</v>
      </c>
      <c r="D271" s="462"/>
      <c r="E271" s="463"/>
      <c r="F271" s="403">
        <v>160</v>
      </c>
      <c r="G271" s="403">
        <v>145</v>
      </c>
      <c r="H271" s="403">
        <v>400</v>
      </c>
      <c r="I271" s="403">
        <v>362.5</v>
      </c>
      <c r="J271" s="404">
        <v>2.5</v>
      </c>
      <c r="K271" s="57">
        <v>180</v>
      </c>
      <c r="L271" s="57">
        <v>160</v>
      </c>
      <c r="M271" s="57">
        <v>130</v>
      </c>
      <c r="N271" s="57">
        <v>100</v>
      </c>
      <c r="O271" s="82">
        <v>600</v>
      </c>
      <c r="P271" s="82">
        <v>400</v>
      </c>
      <c r="Q271" s="82">
        <v>286</v>
      </c>
      <c r="R271" s="82">
        <v>180</v>
      </c>
      <c r="S271" s="18">
        <v>3</v>
      </c>
      <c r="T271" s="18">
        <v>160</v>
      </c>
      <c r="U271" s="18">
        <v>145</v>
      </c>
      <c r="V271" s="18">
        <v>115</v>
      </c>
      <c r="W271" s="18">
        <v>100</v>
      </c>
      <c r="X271" s="18">
        <v>533.33333333333337</v>
      </c>
      <c r="Y271" s="18">
        <v>362.5</v>
      </c>
      <c r="Z271" s="18">
        <v>253.00000000000003</v>
      </c>
      <c r="AA271" s="18">
        <v>180</v>
      </c>
    </row>
    <row r="272" spans="1:996 1040:2020 2064:3044 3088:4068 4112:5092 5136:6116 6160:7140 7184:8164 8208:9188 9232:10212 10256:11236 11280:12260 12304:13284 13328:14308 14352:15332 15376:16384" ht="189" customHeight="1" x14ac:dyDescent="0.25">
      <c r="A272" s="55">
        <v>262</v>
      </c>
      <c r="B272" s="55" t="s">
        <v>21</v>
      </c>
      <c r="C272" s="461" t="s">
        <v>6877</v>
      </c>
      <c r="D272" s="462"/>
      <c r="E272" s="463"/>
      <c r="F272" s="403">
        <v>130</v>
      </c>
      <c r="G272" s="403">
        <v>115</v>
      </c>
      <c r="H272" s="403">
        <v>286</v>
      </c>
      <c r="I272" s="403">
        <v>253.00000000000003</v>
      </c>
      <c r="J272" s="404">
        <v>2.2000000000000002</v>
      </c>
      <c r="K272" s="57">
        <v>180</v>
      </c>
      <c r="L272" s="57">
        <v>160</v>
      </c>
      <c r="M272" s="57">
        <v>130</v>
      </c>
      <c r="N272" s="57">
        <v>100</v>
      </c>
      <c r="O272" s="82">
        <v>600</v>
      </c>
      <c r="P272" s="82">
        <v>400</v>
      </c>
      <c r="Q272" s="82">
        <v>286</v>
      </c>
      <c r="R272" s="82">
        <v>180</v>
      </c>
      <c r="S272" s="18">
        <v>3</v>
      </c>
      <c r="T272" s="18">
        <v>160</v>
      </c>
      <c r="U272" s="18">
        <v>145</v>
      </c>
      <c r="V272" s="18">
        <v>115</v>
      </c>
      <c r="W272" s="18">
        <v>100</v>
      </c>
      <c r="X272" s="18">
        <v>533.33333333333337</v>
      </c>
      <c r="Y272" s="18">
        <v>362.5</v>
      </c>
      <c r="Z272" s="18">
        <v>253.00000000000003</v>
      </c>
      <c r="AA272" s="18">
        <v>180</v>
      </c>
    </row>
    <row r="273" spans="1:996 1040:2020 2064:3044 3088:4068 4112:5092 5136:6116 6160:7140 7184:8164 8208:9188 9232:10212 10256:11236 11280:12260 12304:13284 13328:14308 14352:15332 15376:16384" ht="126" customHeight="1" x14ac:dyDescent="0.25">
      <c r="A273" s="55">
        <v>263</v>
      </c>
      <c r="B273" s="55" t="s">
        <v>22</v>
      </c>
      <c r="C273" s="461" t="s">
        <v>6878</v>
      </c>
      <c r="D273" s="462"/>
      <c r="E273" s="463"/>
      <c r="F273" s="403">
        <v>100</v>
      </c>
      <c r="G273" s="403">
        <v>100</v>
      </c>
      <c r="H273" s="403">
        <v>180</v>
      </c>
      <c r="I273" s="403">
        <v>180</v>
      </c>
      <c r="J273" s="404">
        <v>1.8</v>
      </c>
      <c r="K273" s="57">
        <v>180</v>
      </c>
      <c r="L273" s="57">
        <v>160</v>
      </c>
      <c r="M273" s="57">
        <v>130</v>
      </c>
      <c r="N273" s="57">
        <v>100</v>
      </c>
      <c r="O273" s="82">
        <v>600</v>
      </c>
      <c r="P273" s="82">
        <v>400</v>
      </c>
      <c r="Q273" s="82">
        <v>286</v>
      </c>
      <c r="R273" s="82">
        <v>180</v>
      </c>
      <c r="S273" s="18">
        <v>3</v>
      </c>
      <c r="T273" s="18">
        <v>160</v>
      </c>
      <c r="U273" s="18">
        <v>145</v>
      </c>
      <c r="V273" s="18">
        <v>115</v>
      </c>
      <c r="W273" s="18">
        <v>100</v>
      </c>
      <c r="X273" s="18">
        <v>533.33333333333337</v>
      </c>
      <c r="Y273" s="18">
        <v>362.5</v>
      </c>
      <c r="Z273" s="18">
        <v>253.00000000000003</v>
      </c>
      <c r="AA273" s="18">
        <v>180</v>
      </c>
    </row>
    <row r="274" spans="1:996 1040:2020 2064:3044 3088:4068 4112:5092 5136:6116 6160:7140 7184:8164 8208:9188 9232:10212 10256:11236 11280:12260 12304:13284 13328:14308 14352:15332 15376:16384" ht="173.25" customHeight="1" x14ac:dyDescent="0.25">
      <c r="A274" s="55">
        <v>264</v>
      </c>
      <c r="B274" s="55" t="s">
        <v>92</v>
      </c>
      <c r="C274" s="461" t="s">
        <v>6879</v>
      </c>
      <c r="D274" s="462"/>
      <c r="E274" s="463"/>
      <c r="F274" s="403">
        <v>160</v>
      </c>
      <c r="G274" s="403">
        <v>145</v>
      </c>
      <c r="H274" s="403">
        <v>400</v>
      </c>
      <c r="I274" s="403">
        <v>362.5</v>
      </c>
      <c r="J274" s="404">
        <v>2.5</v>
      </c>
      <c r="K274" s="57">
        <v>180</v>
      </c>
      <c r="L274" s="57">
        <v>160</v>
      </c>
      <c r="M274" s="57">
        <v>130</v>
      </c>
      <c r="N274" s="57">
        <v>100</v>
      </c>
      <c r="O274" s="82">
        <v>600</v>
      </c>
      <c r="P274" s="82">
        <v>400</v>
      </c>
      <c r="Q274" s="82">
        <v>286</v>
      </c>
      <c r="R274" s="82">
        <v>180</v>
      </c>
      <c r="S274" s="18">
        <v>3</v>
      </c>
      <c r="T274" s="18">
        <v>160</v>
      </c>
      <c r="U274" s="18">
        <v>145</v>
      </c>
      <c r="V274" s="18">
        <v>115</v>
      </c>
      <c r="W274" s="18">
        <v>100</v>
      </c>
      <c r="X274" s="18">
        <v>533.33333333333337</v>
      </c>
      <c r="Y274" s="18">
        <v>362.5</v>
      </c>
      <c r="Z274" s="18">
        <v>253.00000000000003</v>
      </c>
      <c r="AA274" s="18">
        <v>180</v>
      </c>
    </row>
    <row r="275" spans="1:996 1040:2020 2064:3044 3088:4068 4112:5092 5136:6116 6160:7140 7184:8164 8208:9188 9232:10212 10256:11236 11280:12260 12304:13284 13328:14308 14352:15332 15376:16384" ht="189" customHeight="1" x14ac:dyDescent="0.25">
      <c r="A275" s="55">
        <v>265</v>
      </c>
      <c r="B275" s="55" t="s">
        <v>93</v>
      </c>
      <c r="C275" s="461" t="s">
        <v>6880</v>
      </c>
      <c r="D275" s="462"/>
      <c r="E275" s="463"/>
      <c r="F275" s="403">
        <v>130</v>
      </c>
      <c r="G275" s="403">
        <v>115</v>
      </c>
      <c r="H275" s="403">
        <v>286</v>
      </c>
      <c r="I275" s="403">
        <v>253.00000000000003</v>
      </c>
      <c r="J275" s="404">
        <v>2.2000000000000002</v>
      </c>
      <c r="K275" s="57">
        <v>180</v>
      </c>
      <c r="L275" s="57">
        <v>160</v>
      </c>
      <c r="M275" s="57">
        <v>130</v>
      </c>
      <c r="N275" s="57">
        <v>100</v>
      </c>
      <c r="O275" s="82">
        <v>600</v>
      </c>
      <c r="P275" s="82">
        <v>400</v>
      </c>
      <c r="Q275" s="82">
        <v>286</v>
      </c>
      <c r="R275" s="82">
        <v>180</v>
      </c>
      <c r="S275" s="18">
        <v>3</v>
      </c>
      <c r="T275" s="18">
        <v>160</v>
      </c>
      <c r="U275" s="18">
        <v>145</v>
      </c>
      <c r="V275" s="18">
        <v>115</v>
      </c>
      <c r="W275" s="18">
        <v>100</v>
      </c>
      <c r="X275" s="18">
        <v>533.33333333333337</v>
      </c>
      <c r="Y275" s="18">
        <v>362.5</v>
      </c>
      <c r="Z275" s="18">
        <v>253.00000000000003</v>
      </c>
      <c r="AA275" s="18">
        <v>180</v>
      </c>
    </row>
    <row r="276" spans="1:996 1040:2020 2064:3044 3088:4068 4112:5092 5136:6116 6160:7140 7184:8164 8208:9188 9232:10212 10256:11236 11280:12260 12304:13284 13328:14308 14352:15332 15376:16384" ht="126" customHeight="1" x14ac:dyDescent="0.25">
      <c r="A276" s="55">
        <v>266</v>
      </c>
      <c r="B276" s="55" t="s">
        <v>94</v>
      </c>
      <c r="C276" s="461" t="s">
        <v>6881</v>
      </c>
      <c r="D276" s="462"/>
      <c r="E276" s="463"/>
      <c r="F276" s="403">
        <v>100</v>
      </c>
      <c r="G276" s="403">
        <v>100</v>
      </c>
      <c r="H276" s="403">
        <v>180</v>
      </c>
      <c r="I276" s="403">
        <v>180</v>
      </c>
      <c r="J276" s="404">
        <v>1.8</v>
      </c>
      <c r="K276" s="57">
        <v>180</v>
      </c>
      <c r="L276" s="57">
        <v>160</v>
      </c>
      <c r="M276" s="57">
        <v>130</v>
      </c>
      <c r="N276" s="57">
        <v>100</v>
      </c>
      <c r="O276" s="82">
        <v>600</v>
      </c>
      <c r="P276" s="82">
        <v>400</v>
      </c>
      <c r="Q276" s="82">
        <v>286</v>
      </c>
      <c r="R276" s="82">
        <v>180</v>
      </c>
      <c r="S276" s="18">
        <v>3</v>
      </c>
      <c r="T276" s="18">
        <v>160</v>
      </c>
      <c r="U276" s="18">
        <v>145</v>
      </c>
      <c r="V276" s="18">
        <v>115</v>
      </c>
      <c r="W276" s="18">
        <v>100</v>
      </c>
      <c r="X276" s="18">
        <v>533.33333333333337</v>
      </c>
      <c r="Y276" s="18">
        <v>362.5</v>
      </c>
      <c r="Z276" s="18">
        <v>253.00000000000003</v>
      </c>
      <c r="AA276" s="18">
        <v>180</v>
      </c>
    </row>
    <row r="277" spans="1:996 1040:2020 2064:3044 3088:4068 4112:5092 5136:6116 6160:7140 7184:8164 8208:9188 9232:10212 10256:11236 11280:12260 12304:13284 13328:14308 14352:15332 15376:16384" ht="31.5" x14ac:dyDescent="0.25">
      <c r="A277" s="55">
        <v>267</v>
      </c>
      <c r="B277" s="55" t="s">
        <v>882</v>
      </c>
      <c r="C277" s="56" t="s">
        <v>6540</v>
      </c>
      <c r="D277" s="56"/>
      <c r="E277" s="56"/>
      <c r="F277" s="400">
        <v>180</v>
      </c>
      <c r="G277" s="400">
        <v>160</v>
      </c>
      <c r="H277" s="400">
        <v>600</v>
      </c>
      <c r="I277" s="400">
        <v>533.33333333333337</v>
      </c>
      <c r="J277" s="396">
        <v>3.3333333333333335</v>
      </c>
      <c r="K277" s="216">
        <v>180</v>
      </c>
      <c r="L277" s="216">
        <v>160</v>
      </c>
      <c r="M277" s="216">
        <v>130</v>
      </c>
      <c r="N277" s="216">
        <v>100</v>
      </c>
      <c r="O277" s="401">
        <v>600</v>
      </c>
      <c r="P277" s="401">
        <v>400</v>
      </c>
      <c r="Q277" s="401">
        <v>286</v>
      </c>
      <c r="R277" s="401">
        <v>180</v>
      </c>
      <c r="S277" s="18">
        <v>3</v>
      </c>
      <c r="T277" s="402">
        <v>160</v>
      </c>
      <c r="U277" s="402">
        <v>145</v>
      </c>
      <c r="V277" s="402">
        <v>115</v>
      </c>
      <c r="W277" s="402">
        <v>100</v>
      </c>
      <c r="X277" s="401">
        <v>533.33333333333337</v>
      </c>
      <c r="Y277" s="401">
        <v>362.5</v>
      </c>
      <c r="Z277" s="401">
        <v>253.00000000000003</v>
      </c>
      <c r="AA277" s="401">
        <v>180</v>
      </c>
    </row>
    <row r="278" spans="1:996 1040:2020 2064:3044 3088:4068 4112:5092 5136:6116 6160:7140 7184:8164 8208:9188 9232:10212 10256:11236 11280:12260 12304:13284 13328:14308 14352:15332 15376:16384" ht="110.25" customHeight="1" x14ac:dyDescent="0.25">
      <c r="A278" s="55">
        <v>268</v>
      </c>
      <c r="B278" s="55" t="s">
        <v>20</v>
      </c>
      <c r="C278" s="461" t="s">
        <v>6882</v>
      </c>
      <c r="D278" s="462"/>
      <c r="E278" s="463"/>
      <c r="F278" s="403">
        <v>160</v>
      </c>
      <c r="G278" s="403">
        <v>145</v>
      </c>
      <c r="H278" s="403">
        <v>400</v>
      </c>
      <c r="I278" s="403">
        <v>362.5</v>
      </c>
      <c r="J278" s="404">
        <v>2.5</v>
      </c>
      <c r="K278" s="57">
        <v>180</v>
      </c>
      <c r="L278" s="57">
        <v>160</v>
      </c>
      <c r="M278" s="57">
        <v>130</v>
      </c>
      <c r="N278" s="57">
        <v>100</v>
      </c>
      <c r="O278" s="82">
        <v>600</v>
      </c>
      <c r="P278" s="82">
        <v>400</v>
      </c>
      <c r="Q278" s="82">
        <v>286</v>
      </c>
      <c r="R278" s="82">
        <v>180</v>
      </c>
      <c r="S278" s="18">
        <v>3</v>
      </c>
      <c r="T278" s="18">
        <v>160</v>
      </c>
      <c r="U278" s="18">
        <v>145</v>
      </c>
      <c r="V278" s="18">
        <v>115</v>
      </c>
      <c r="W278" s="18">
        <v>100</v>
      </c>
      <c r="X278" s="18">
        <v>533.33333333333337</v>
      </c>
      <c r="Y278" s="18">
        <v>362.5</v>
      </c>
      <c r="Z278" s="18">
        <v>253.00000000000003</v>
      </c>
      <c r="AA278" s="18">
        <v>180</v>
      </c>
    </row>
    <row r="279" spans="1:996 1040:2020 2064:3044 3088:4068 4112:5092 5136:6116 6160:7140 7184:8164 8208:9188 9232:10212 10256:11236 11280:12260 12304:13284 13328:14308 14352:15332 15376:16384" ht="126" customHeight="1" x14ac:dyDescent="0.25">
      <c r="A279" s="55">
        <v>269</v>
      </c>
      <c r="B279" s="55" t="s">
        <v>21</v>
      </c>
      <c r="C279" s="461" t="s">
        <v>6883</v>
      </c>
      <c r="D279" s="462"/>
      <c r="E279" s="463"/>
      <c r="F279" s="403">
        <v>130</v>
      </c>
      <c r="G279" s="403">
        <v>115</v>
      </c>
      <c r="H279" s="403">
        <v>286</v>
      </c>
      <c r="I279" s="403">
        <v>253.00000000000003</v>
      </c>
      <c r="J279" s="404">
        <v>2.2000000000000002</v>
      </c>
      <c r="K279" s="57">
        <v>180</v>
      </c>
      <c r="L279" s="57">
        <v>160</v>
      </c>
      <c r="M279" s="57">
        <v>130</v>
      </c>
      <c r="N279" s="57">
        <v>100</v>
      </c>
      <c r="O279" s="82">
        <v>600</v>
      </c>
      <c r="P279" s="82">
        <v>400</v>
      </c>
      <c r="Q279" s="82">
        <v>286</v>
      </c>
      <c r="R279" s="82">
        <v>180</v>
      </c>
      <c r="S279" s="18">
        <v>3</v>
      </c>
      <c r="T279" s="18">
        <v>160</v>
      </c>
      <c r="U279" s="18">
        <v>145</v>
      </c>
      <c r="V279" s="18">
        <v>115</v>
      </c>
      <c r="W279" s="18">
        <v>100</v>
      </c>
      <c r="X279" s="18">
        <v>533.33333333333337</v>
      </c>
      <c r="Y279" s="18">
        <v>362.5</v>
      </c>
      <c r="Z279" s="18">
        <v>253.00000000000003</v>
      </c>
      <c r="AA279" s="18">
        <v>180</v>
      </c>
    </row>
    <row r="280" spans="1:996 1040:2020 2064:3044 3088:4068 4112:5092 5136:6116 6160:7140 7184:8164 8208:9188 9232:10212 10256:11236 11280:12260 12304:13284 13328:14308 14352:15332 15376:16384" ht="63" customHeight="1" x14ac:dyDescent="0.25">
      <c r="A280" s="55">
        <v>270</v>
      </c>
      <c r="B280" s="55" t="s">
        <v>22</v>
      </c>
      <c r="C280" s="461" t="s">
        <v>6884</v>
      </c>
      <c r="D280" s="462"/>
      <c r="E280" s="463"/>
      <c r="F280" s="403">
        <v>100</v>
      </c>
      <c r="G280" s="403">
        <v>100</v>
      </c>
      <c r="H280" s="403">
        <v>180</v>
      </c>
      <c r="I280" s="403">
        <v>180</v>
      </c>
      <c r="J280" s="404">
        <v>1.8</v>
      </c>
      <c r="K280" s="57">
        <v>180</v>
      </c>
      <c r="L280" s="57">
        <v>160</v>
      </c>
      <c r="M280" s="57">
        <v>130</v>
      </c>
      <c r="N280" s="57">
        <v>100</v>
      </c>
      <c r="O280" s="82">
        <v>600</v>
      </c>
      <c r="P280" s="82">
        <v>400</v>
      </c>
      <c r="Q280" s="82">
        <v>286</v>
      </c>
      <c r="R280" s="82">
        <v>180</v>
      </c>
      <c r="S280" s="18">
        <v>3</v>
      </c>
      <c r="T280" s="18">
        <v>160</v>
      </c>
      <c r="U280" s="18">
        <v>145</v>
      </c>
      <c r="V280" s="18">
        <v>115</v>
      </c>
      <c r="W280" s="18">
        <v>100</v>
      </c>
      <c r="X280" s="18">
        <v>533.33333333333337</v>
      </c>
      <c r="Y280" s="18">
        <v>362.5</v>
      </c>
      <c r="Z280" s="18">
        <v>253.00000000000003</v>
      </c>
      <c r="AA280" s="18">
        <v>180</v>
      </c>
    </row>
    <row r="281" spans="1:996 1040:2020 2064:3044 3088:4068 4112:5092 5136:6116 6160:7140 7184:8164 8208:9188 9232:10212 10256:11236 11280:12260 12304:13284 13328:14308 14352:15332 15376:16384" ht="110.25" customHeight="1" x14ac:dyDescent="0.25">
      <c r="A281" s="55">
        <v>271</v>
      </c>
      <c r="B281" s="55" t="s">
        <v>92</v>
      </c>
      <c r="C281" s="461" t="s">
        <v>6885</v>
      </c>
      <c r="D281" s="462"/>
      <c r="E281" s="463"/>
      <c r="F281" s="403">
        <v>160</v>
      </c>
      <c r="G281" s="403">
        <v>145</v>
      </c>
      <c r="H281" s="403">
        <v>400</v>
      </c>
      <c r="I281" s="403">
        <v>362.5</v>
      </c>
      <c r="J281" s="404">
        <v>2.5</v>
      </c>
      <c r="K281" s="57">
        <v>180</v>
      </c>
      <c r="L281" s="57">
        <v>160</v>
      </c>
      <c r="M281" s="57">
        <v>130</v>
      </c>
      <c r="N281" s="57">
        <v>100</v>
      </c>
      <c r="O281" s="82">
        <v>600</v>
      </c>
      <c r="P281" s="82">
        <v>400</v>
      </c>
      <c r="Q281" s="82">
        <v>286</v>
      </c>
      <c r="R281" s="82">
        <v>180</v>
      </c>
      <c r="S281" s="18">
        <v>3</v>
      </c>
      <c r="T281" s="18">
        <v>160</v>
      </c>
      <c r="U281" s="18">
        <v>145</v>
      </c>
      <c r="V281" s="18">
        <v>115</v>
      </c>
      <c r="W281" s="18">
        <v>100</v>
      </c>
      <c r="X281" s="18">
        <v>533.33333333333337</v>
      </c>
      <c r="Y281" s="18">
        <v>362.5</v>
      </c>
      <c r="Z281" s="18">
        <v>253.00000000000003</v>
      </c>
      <c r="AA281" s="18">
        <v>180</v>
      </c>
    </row>
    <row r="282" spans="1:996 1040:2020 2064:3044 3088:4068 4112:5092 5136:6116 6160:7140 7184:8164 8208:9188 9232:10212 10256:11236 11280:12260 12304:13284 13328:14308 14352:15332 15376:16384" ht="126" customHeight="1" x14ac:dyDescent="0.25">
      <c r="A282" s="55">
        <v>272</v>
      </c>
      <c r="B282" s="55" t="s">
        <v>93</v>
      </c>
      <c r="C282" s="461" t="s">
        <v>6886</v>
      </c>
      <c r="D282" s="462"/>
      <c r="E282" s="463"/>
      <c r="F282" s="403">
        <v>130</v>
      </c>
      <c r="G282" s="403">
        <v>115</v>
      </c>
      <c r="H282" s="403">
        <v>286</v>
      </c>
      <c r="I282" s="403">
        <v>253.00000000000003</v>
      </c>
      <c r="J282" s="404">
        <v>2.2000000000000002</v>
      </c>
      <c r="K282" s="57">
        <v>180</v>
      </c>
      <c r="L282" s="57">
        <v>160</v>
      </c>
      <c r="M282" s="57">
        <v>130</v>
      </c>
      <c r="N282" s="57">
        <v>100</v>
      </c>
      <c r="O282" s="82">
        <v>600</v>
      </c>
      <c r="P282" s="82">
        <v>400</v>
      </c>
      <c r="Q282" s="82">
        <v>286</v>
      </c>
      <c r="R282" s="82">
        <v>180</v>
      </c>
      <c r="S282" s="18">
        <v>3</v>
      </c>
      <c r="T282" s="18">
        <v>160</v>
      </c>
      <c r="U282" s="18">
        <v>145</v>
      </c>
      <c r="V282" s="18">
        <v>115</v>
      </c>
      <c r="W282" s="18">
        <v>100</v>
      </c>
      <c r="X282" s="18">
        <v>533.33333333333337</v>
      </c>
      <c r="Y282" s="18">
        <v>362.5</v>
      </c>
      <c r="Z282" s="18">
        <v>253.00000000000003</v>
      </c>
      <c r="AA282" s="18">
        <v>180</v>
      </c>
    </row>
    <row r="283" spans="1:996 1040:2020 2064:3044 3088:4068 4112:5092 5136:6116 6160:7140 7184:8164 8208:9188 9232:10212 10256:11236 11280:12260 12304:13284 13328:14308 14352:15332 15376:16384" ht="63" customHeight="1" x14ac:dyDescent="0.25">
      <c r="A283" s="55">
        <v>273</v>
      </c>
      <c r="B283" s="55" t="s">
        <v>94</v>
      </c>
      <c r="C283" s="461" t="s">
        <v>6887</v>
      </c>
      <c r="D283" s="462"/>
      <c r="E283" s="463"/>
      <c r="F283" s="403">
        <v>100</v>
      </c>
      <c r="G283" s="403">
        <v>100</v>
      </c>
      <c r="H283" s="403">
        <v>180</v>
      </c>
      <c r="I283" s="403">
        <v>180</v>
      </c>
      <c r="J283" s="404">
        <v>1.8</v>
      </c>
      <c r="K283" s="57">
        <v>180</v>
      </c>
      <c r="L283" s="57">
        <v>160</v>
      </c>
      <c r="M283" s="57">
        <v>130</v>
      </c>
      <c r="N283" s="57">
        <v>100</v>
      </c>
      <c r="O283" s="82">
        <v>600</v>
      </c>
      <c r="P283" s="82">
        <v>400</v>
      </c>
      <c r="Q283" s="82">
        <v>286</v>
      </c>
      <c r="R283" s="82">
        <v>180</v>
      </c>
      <c r="S283" s="18">
        <v>3</v>
      </c>
      <c r="T283" s="18">
        <v>160</v>
      </c>
      <c r="U283" s="18">
        <v>145</v>
      </c>
      <c r="V283" s="18">
        <v>115</v>
      </c>
      <c r="W283" s="18">
        <v>100</v>
      </c>
      <c r="X283" s="18">
        <v>533.33333333333337</v>
      </c>
      <c r="Y283" s="18">
        <v>362.5</v>
      </c>
      <c r="Z283" s="18">
        <v>253.00000000000003</v>
      </c>
      <c r="AA283" s="18">
        <v>180</v>
      </c>
    </row>
    <row r="284" spans="1:996 1040:2020 2064:3044 3088:4068 4112:5092 5136:6116 6160:7140 7184:8164 8208:9188 9232:10212 10256:11236 11280:12260 12304:13284 13328:14308 14352:15332 15376:16384" x14ac:dyDescent="0.25">
      <c r="A284" s="55">
        <v>274</v>
      </c>
      <c r="B284" s="55" t="s">
        <v>5206</v>
      </c>
      <c r="C284" s="56" t="s">
        <v>6542</v>
      </c>
      <c r="D284" s="56" t="s">
        <v>6541</v>
      </c>
      <c r="E284" s="56" t="s">
        <v>234</v>
      </c>
      <c r="F284" s="400">
        <v>280</v>
      </c>
      <c r="G284" s="400">
        <v>250</v>
      </c>
      <c r="H284" s="400">
        <v>933.33333333333337</v>
      </c>
      <c r="I284" s="400">
        <v>833.33333333333337</v>
      </c>
      <c r="J284" s="396">
        <v>3.3333333333333335</v>
      </c>
      <c r="K284" s="216">
        <v>280</v>
      </c>
      <c r="L284" s="216">
        <v>250</v>
      </c>
      <c r="M284" s="216">
        <v>220</v>
      </c>
      <c r="N284" s="216">
        <v>180</v>
      </c>
      <c r="O284" s="401">
        <v>933.33333333333337</v>
      </c>
      <c r="P284" s="401">
        <v>625</v>
      </c>
      <c r="Q284" s="401">
        <v>484.00000000000006</v>
      </c>
      <c r="R284" s="401">
        <v>324</v>
      </c>
      <c r="S284" s="18">
        <v>1</v>
      </c>
      <c r="T284" s="402">
        <v>250</v>
      </c>
      <c r="U284" s="402">
        <v>230</v>
      </c>
      <c r="V284" s="402">
        <v>200</v>
      </c>
      <c r="W284" s="402">
        <v>150</v>
      </c>
      <c r="X284" s="401">
        <v>833.33333333333337</v>
      </c>
      <c r="Y284" s="401">
        <v>575</v>
      </c>
      <c r="Z284" s="401">
        <v>440.00000000000006</v>
      </c>
      <c r="AA284" s="401">
        <v>270</v>
      </c>
      <c r="AB284" s="397"/>
      <c r="AC284" s="397"/>
      <c r="AD284" s="397"/>
      <c r="AE284" s="397"/>
      <c r="AF284" s="397"/>
      <c r="AG284" s="397"/>
      <c r="AH284" s="397"/>
      <c r="AI284" s="397"/>
      <c r="AJ284" s="397"/>
      <c r="AK284" s="397"/>
      <c r="AL284" s="397"/>
      <c r="AM284" s="397"/>
      <c r="AN284" s="397"/>
      <c r="AO284" s="397"/>
      <c r="AP284" s="397"/>
      <c r="AQ284" s="397"/>
      <c r="AR284" s="397"/>
      <c r="AS284" s="397"/>
      <c r="AT284" s="397"/>
      <c r="AU284" s="397"/>
      <c r="AV284" s="397"/>
      <c r="AW284" s="397"/>
      <c r="AX284" s="397"/>
      <c r="AY284" s="397"/>
      <c r="AZ284" s="397"/>
      <c r="BA284" s="397"/>
      <c r="BB284" s="397"/>
      <c r="BC284" s="397"/>
      <c r="BD284" s="397"/>
      <c r="BE284" s="397"/>
      <c r="BF284" s="397"/>
      <c r="BG284" s="397"/>
      <c r="BH284" s="397"/>
      <c r="BI284" s="397"/>
      <c r="BJ284" s="397"/>
      <c r="BK284" s="397"/>
      <c r="BL284" s="397"/>
      <c r="BM284" s="397"/>
      <c r="BN284" s="397"/>
      <c r="BO284" s="397"/>
      <c r="BP284" s="397"/>
      <c r="BQ284" s="397"/>
      <c r="BR284" s="397"/>
      <c r="BS284" s="397"/>
      <c r="BT284" s="397"/>
      <c r="BU284" s="397"/>
      <c r="BV284" s="397"/>
      <c r="BW284" s="397"/>
      <c r="BX284" s="397"/>
      <c r="BY284" s="397"/>
      <c r="BZ284" s="397"/>
      <c r="CA284" s="397"/>
      <c r="CB284" s="397"/>
      <c r="CC284" s="397"/>
      <c r="CD284" s="397"/>
      <c r="CE284" s="397"/>
      <c r="CF284" s="397"/>
      <c r="CG284" s="397"/>
      <c r="CH284" s="397"/>
      <c r="CI284" s="397"/>
      <c r="CJ284" s="397"/>
      <c r="CK284" s="397"/>
      <c r="CL284" s="397"/>
      <c r="CM284" s="397"/>
      <c r="CN284" s="397"/>
      <c r="CO284" s="397"/>
      <c r="CP284" s="397"/>
      <c r="CQ284" s="397"/>
      <c r="CR284" s="397"/>
      <c r="CS284" s="397"/>
      <c r="CT284" s="397"/>
      <c r="CU284" s="397"/>
      <c r="CV284" s="397"/>
      <c r="CW284" s="397"/>
      <c r="CX284" s="397"/>
      <c r="CY284" s="397"/>
      <c r="CZ284" s="397"/>
      <c r="DA284" s="397"/>
      <c r="DB284" s="397"/>
      <c r="DC284" s="397"/>
      <c r="DD284" s="397"/>
      <c r="DE284" s="397"/>
      <c r="DF284" s="397"/>
      <c r="DG284" s="397"/>
      <c r="DH284" s="397"/>
      <c r="DI284" s="397"/>
      <c r="DJ284" s="397"/>
      <c r="DK284" s="397"/>
      <c r="DL284" s="397"/>
      <c r="DM284" s="397"/>
      <c r="DN284" s="397"/>
      <c r="DO284" s="397"/>
      <c r="DP284" s="397"/>
      <c r="DQ284" s="397"/>
      <c r="DR284" s="397"/>
      <c r="DS284" s="397"/>
      <c r="DT284" s="397"/>
      <c r="DU284" s="397"/>
      <c r="DV284" s="397"/>
      <c r="DW284" s="397"/>
      <c r="DX284" s="397"/>
      <c r="DY284" s="397"/>
      <c r="DZ284" s="397"/>
      <c r="EA284" s="397"/>
      <c r="EB284" s="397"/>
      <c r="EC284" s="397"/>
      <c r="ED284" s="397"/>
      <c r="EE284" s="397"/>
      <c r="EF284" s="397"/>
      <c r="EG284" s="397"/>
      <c r="EH284" s="397"/>
      <c r="EI284" s="397"/>
      <c r="EJ284" s="397"/>
      <c r="EK284" s="397"/>
      <c r="EL284" s="397"/>
      <c r="EM284" s="397"/>
      <c r="EN284" s="397"/>
      <c r="EO284" s="397"/>
      <c r="EP284" s="397"/>
      <c r="EQ284" s="397"/>
      <c r="ER284" s="397"/>
      <c r="ES284" s="397"/>
      <c r="ET284" s="397"/>
      <c r="EU284" s="397"/>
      <c r="EV284" s="397"/>
      <c r="EW284" s="397"/>
      <c r="EX284" s="397"/>
      <c r="EY284" s="397"/>
      <c r="EZ284" s="397"/>
      <c r="FA284" s="397"/>
      <c r="FB284" s="397"/>
      <c r="FC284" s="397"/>
      <c r="FD284" s="397"/>
      <c r="FE284" s="397"/>
      <c r="FF284" s="397"/>
      <c r="FG284" s="397"/>
      <c r="FH284" s="397"/>
      <c r="FI284" s="397"/>
      <c r="FJ284" s="397"/>
      <c r="FK284" s="397"/>
      <c r="FL284" s="397"/>
      <c r="FM284" s="397"/>
      <c r="FN284" s="397"/>
      <c r="FO284" s="397"/>
      <c r="FP284" s="397"/>
      <c r="FQ284" s="397"/>
      <c r="FR284" s="397"/>
      <c r="FS284" s="397"/>
      <c r="FT284" s="397"/>
      <c r="FU284" s="397"/>
      <c r="FV284" s="397"/>
      <c r="FW284" s="397"/>
      <c r="FX284" s="397"/>
      <c r="FY284" s="397"/>
      <c r="FZ284" s="397"/>
      <c r="GA284" s="397"/>
      <c r="GB284" s="397"/>
      <c r="GC284" s="397"/>
      <c r="GD284" s="397"/>
      <c r="GE284" s="397"/>
      <c r="GF284" s="397"/>
      <c r="GG284" s="397"/>
      <c r="GH284" s="397"/>
      <c r="GI284" s="397"/>
      <c r="GJ284" s="397"/>
      <c r="GK284" s="397"/>
      <c r="GL284" s="397"/>
      <c r="GM284" s="397"/>
      <c r="GN284" s="397"/>
      <c r="GO284" s="397"/>
      <c r="GP284" s="397"/>
      <c r="GQ284" s="397"/>
      <c r="GR284" s="397"/>
      <c r="GS284" s="397"/>
      <c r="GT284" s="397"/>
      <c r="GU284" s="397"/>
      <c r="GV284" s="397"/>
      <c r="GW284" s="397"/>
      <c r="GX284" s="397"/>
      <c r="GY284" s="397"/>
      <c r="GZ284" s="397"/>
      <c r="HA284" s="397"/>
      <c r="HB284" s="397"/>
      <c r="HC284" s="397"/>
      <c r="HD284" s="397"/>
      <c r="HE284" s="397"/>
      <c r="HJ284" s="397"/>
      <c r="HK284" s="397"/>
      <c r="HL284" s="397"/>
      <c r="HM284" s="397"/>
      <c r="HN284" s="397"/>
      <c r="HO284" s="397"/>
      <c r="HP284" s="397"/>
      <c r="HQ284" s="397"/>
      <c r="HR284" s="397"/>
      <c r="HS284" s="397"/>
      <c r="HT284" s="397"/>
      <c r="JL284" s="397"/>
      <c r="JM284" s="397"/>
      <c r="JN284" s="397"/>
      <c r="JO284" s="397"/>
      <c r="JP284" s="397"/>
      <c r="JQ284" s="397"/>
      <c r="JR284" s="397"/>
      <c r="JS284" s="397"/>
      <c r="JT284" s="397"/>
      <c r="JU284" s="397"/>
      <c r="JV284" s="397"/>
      <c r="JW284" s="397"/>
      <c r="JX284" s="397"/>
      <c r="JY284" s="397"/>
      <c r="JZ284" s="397"/>
      <c r="KA284" s="397"/>
      <c r="KB284" s="397"/>
      <c r="KC284" s="397"/>
      <c r="KD284" s="397"/>
      <c r="KE284" s="397"/>
      <c r="KF284" s="397"/>
      <c r="KG284" s="397"/>
      <c r="KH284" s="397"/>
      <c r="KI284" s="397"/>
      <c r="KJ284" s="397"/>
      <c r="KK284" s="397"/>
      <c r="KL284" s="397"/>
      <c r="KM284" s="397"/>
      <c r="KN284" s="397"/>
      <c r="KO284" s="397"/>
      <c r="KP284" s="397"/>
      <c r="KQ284" s="397"/>
      <c r="KR284" s="397"/>
      <c r="KS284" s="397"/>
      <c r="KT284" s="397"/>
      <c r="KU284" s="397"/>
      <c r="KV284" s="397"/>
      <c r="KW284" s="397"/>
      <c r="KX284" s="397"/>
      <c r="KY284" s="397"/>
      <c r="KZ284" s="397"/>
      <c r="LA284" s="397"/>
      <c r="LB284" s="397"/>
      <c r="LC284" s="397"/>
      <c r="LD284" s="397"/>
      <c r="LE284" s="397"/>
      <c r="LF284" s="397"/>
      <c r="LG284" s="397"/>
      <c r="LH284" s="397"/>
      <c r="LI284" s="397"/>
      <c r="LJ284" s="397"/>
      <c r="LK284" s="397"/>
      <c r="LL284" s="397"/>
      <c r="LM284" s="397"/>
      <c r="LN284" s="397"/>
      <c r="LO284" s="397"/>
      <c r="LP284" s="397"/>
      <c r="LQ284" s="397"/>
      <c r="LR284" s="397"/>
      <c r="LS284" s="397"/>
      <c r="LT284" s="397"/>
      <c r="LU284" s="397"/>
      <c r="LV284" s="397"/>
      <c r="LW284" s="397"/>
      <c r="LX284" s="397"/>
      <c r="LY284" s="397"/>
      <c r="LZ284" s="397"/>
      <c r="MA284" s="397"/>
      <c r="MB284" s="397"/>
      <c r="MC284" s="397"/>
      <c r="MD284" s="397"/>
      <c r="ME284" s="397"/>
      <c r="MF284" s="397"/>
      <c r="MG284" s="397"/>
      <c r="MH284" s="397"/>
      <c r="MI284" s="397"/>
      <c r="MJ284" s="397"/>
      <c r="MK284" s="397"/>
      <c r="ML284" s="397"/>
      <c r="MM284" s="397"/>
      <c r="MN284" s="397"/>
      <c r="MO284" s="397"/>
      <c r="MP284" s="397"/>
      <c r="MQ284" s="397"/>
      <c r="MR284" s="397"/>
      <c r="MS284" s="397"/>
      <c r="MT284" s="397"/>
      <c r="MU284" s="397"/>
      <c r="MV284" s="397"/>
      <c r="MW284" s="397"/>
      <c r="MX284" s="397"/>
      <c r="MY284" s="397"/>
      <c r="MZ284" s="397"/>
      <c r="NA284" s="397"/>
      <c r="NB284" s="397"/>
      <c r="NC284" s="397"/>
      <c r="ND284" s="397"/>
      <c r="NE284" s="397"/>
      <c r="NF284" s="397"/>
      <c r="NG284" s="397"/>
      <c r="NH284" s="397"/>
      <c r="NI284" s="397"/>
      <c r="NJ284" s="397"/>
      <c r="NK284" s="397"/>
      <c r="NL284" s="397"/>
      <c r="NM284" s="397"/>
      <c r="NN284" s="397"/>
      <c r="NO284" s="397"/>
      <c r="NP284" s="397"/>
      <c r="NQ284" s="397"/>
      <c r="NR284" s="397"/>
      <c r="NS284" s="397"/>
      <c r="NT284" s="397"/>
      <c r="NU284" s="397"/>
      <c r="NV284" s="397"/>
      <c r="NW284" s="397"/>
      <c r="NX284" s="397"/>
      <c r="NY284" s="397"/>
      <c r="NZ284" s="397"/>
      <c r="OA284" s="397"/>
      <c r="OB284" s="397"/>
      <c r="OC284" s="397"/>
      <c r="OD284" s="397"/>
      <c r="OE284" s="397"/>
      <c r="OF284" s="397"/>
      <c r="OG284" s="397"/>
      <c r="OH284" s="397"/>
      <c r="OI284" s="397"/>
      <c r="OJ284" s="397"/>
      <c r="OK284" s="397"/>
      <c r="OL284" s="397"/>
      <c r="OM284" s="397"/>
      <c r="ON284" s="397"/>
      <c r="OO284" s="397"/>
      <c r="OP284" s="397"/>
      <c r="OQ284" s="397"/>
      <c r="OR284" s="397"/>
      <c r="OS284" s="397"/>
      <c r="OT284" s="397"/>
      <c r="OU284" s="397"/>
      <c r="OV284" s="397"/>
      <c r="OW284" s="397"/>
      <c r="OX284" s="397"/>
      <c r="OY284" s="397"/>
      <c r="OZ284" s="397"/>
      <c r="PA284" s="397"/>
      <c r="PB284" s="397"/>
      <c r="PC284" s="397"/>
      <c r="PD284" s="397"/>
      <c r="PE284" s="397"/>
      <c r="PF284" s="397"/>
      <c r="PG284" s="397"/>
      <c r="PH284" s="397"/>
      <c r="PI284" s="397"/>
      <c r="PJ284" s="397"/>
      <c r="PK284" s="397"/>
      <c r="PL284" s="397"/>
      <c r="PM284" s="397"/>
      <c r="PN284" s="397"/>
      <c r="PO284" s="397"/>
      <c r="PP284" s="397"/>
      <c r="PQ284" s="397"/>
      <c r="PR284" s="397"/>
      <c r="PS284" s="397"/>
      <c r="PT284" s="397"/>
      <c r="PU284" s="397"/>
      <c r="PV284" s="397"/>
      <c r="PW284" s="397"/>
      <c r="PX284" s="397"/>
      <c r="PY284" s="397"/>
      <c r="PZ284" s="397"/>
      <c r="QA284" s="397"/>
      <c r="QB284" s="397"/>
      <c r="QC284" s="397"/>
      <c r="QD284" s="397"/>
      <c r="QE284" s="397"/>
      <c r="QF284" s="397"/>
      <c r="QG284" s="397"/>
      <c r="QH284" s="397"/>
      <c r="QI284" s="397"/>
      <c r="QJ284" s="397"/>
      <c r="QK284" s="397"/>
      <c r="QL284" s="397"/>
      <c r="QM284" s="397"/>
      <c r="QN284" s="397"/>
      <c r="QO284" s="397"/>
      <c r="QP284" s="397"/>
      <c r="QQ284" s="397"/>
      <c r="QR284" s="397"/>
      <c r="QS284" s="397"/>
      <c r="QT284" s="397"/>
      <c r="QU284" s="397"/>
      <c r="QV284" s="397"/>
      <c r="QW284" s="397"/>
      <c r="QX284" s="397"/>
      <c r="QY284" s="397"/>
      <c r="QZ284" s="397"/>
      <c r="RA284" s="397"/>
      <c r="RF284" s="397"/>
      <c r="RG284" s="397"/>
      <c r="RH284" s="397"/>
      <c r="RI284" s="397"/>
      <c r="RJ284" s="397"/>
      <c r="RK284" s="397"/>
      <c r="RL284" s="397"/>
      <c r="RM284" s="397"/>
      <c r="RN284" s="397"/>
      <c r="RO284" s="397"/>
      <c r="RP284" s="397"/>
      <c r="TH284" s="397"/>
      <c r="TI284" s="397"/>
      <c r="TJ284" s="397"/>
      <c r="TK284" s="397"/>
      <c r="TL284" s="397"/>
      <c r="TM284" s="397"/>
      <c r="TN284" s="397"/>
      <c r="TO284" s="397"/>
      <c r="TP284" s="397"/>
      <c r="TQ284" s="397"/>
      <c r="TR284" s="397"/>
      <c r="TS284" s="397"/>
      <c r="TT284" s="397"/>
      <c r="TU284" s="397"/>
      <c r="TV284" s="397"/>
      <c r="TW284" s="397"/>
      <c r="TX284" s="397"/>
      <c r="TY284" s="397"/>
      <c r="TZ284" s="397"/>
      <c r="UA284" s="397"/>
      <c r="UB284" s="397"/>
      <c r="UC284" s="397"/>
      <c r="UD284" s="397"/>
      <c r="UE284" s="397"/>
      <c r="UF284" s="397"/>
      <c r="UG284" s="397"/>
      <c r="UH284" s="397"/>
      <c r="UI284" s="397"/>
      <c r="UJ284" s="397"/>
      <c r="UK284" s="397"/>
      <c r="UL284" s="397"/>
      <c r="UM284" s="397"/>
      <c r="UN284" s="397"/>
      <c r="UO284" s="397"/>
      <c r="UP284" s="397"/>
      <c r="UQ284" s="397"/>
      <c r="UR284" s="397"/>
      <c r="US284" s="397"/>
      <c r="UT284" s="397"/>
      <c r="UU284" s="397"/>
      <c r="UV284" s="397"/>
      <c r="UW284" s="397"/>
      <c r="UX284" s="397"/>
      <c r="UY284" s="397"/>
      <c r="UZ284" s="397"/>
      <c r="VA284" s="397"/>
      <c r="VB284" s="397"/>
      <c r="VC284" s="397"/>
      <c r="VD284" s="397"/>
      <c r="VE284" s="397"/>
      <c r="VF284" s="397"/>
      <c r="VG284" s="397"/>
      <c r="VH284" s="397"/>
      <c r="VI284" s="397"/>
      <c r="VJ284" s="397"/>
      <c r="VK284" s="397"/>
      <c r="VL284" s="397"/>
      <c r="VM284" s="397"/>
      <c r="VN284" s="397"/>
      <c r="VO284" s="397"/>
      <c r="VP284" s="397"/>
      <c r="VQ284" s="397"/>
      <c r="VR284" s="397"/>
      <c r="VS284" s="397"/>
      <c r="VT284" s="397"/>
      <c r="VU284" s="397"/>
      <c r="VV284" s="397"/>
      <c r="VW284" s="397"/>
      <c r="VX284" s="397"/>
      <c r="VY284" s="397"/>
      <c r="VZ284" s="397"/>
      <c r="WA284" s="397"/>
      <c r="WB284" s="397"/>
      <c r="WC284" s="397"/>
      <c r="WD284" s="397"/>
      <c r="WE284" s="397"/>
      <c r="WF284" s="397"/>
      <c r="WG284" s="397"/>
      <c r="WH284" s="397"/>
      <c r="WI284" s="397"/>
      <c r="WJ284" s="397"/>
      <c r="WK284" s="397"/>
      <c r="WL284" s="397"/>
      <c r="WM284" s="397"/>
      <c r="WN284" s="397"/>
      <c r="WO284" s="397"/>
      <c r="WP284" s="397"/>
      <c r="WQ284" s="397"/>
      <c r="WR284" s="397"/>
      <c r="WS284" s="397"/>
      <c r="WT284" s="397"/>
      <c r="WU284" s="397"/>
      <c r="WV284" s="397"/>
      <c r="WW284" s="397"/>
      <c r="WX284" s="397"/>
      <c r="WY284" s="397"/>
      <c r="WZ284" s="397"/>
      <c r="XA284" s="397"/>
      <c r="XB284" s="397"/>
      <c r="XC284" s="397"/>
      <c r="XD284" s="397"/>
      <c r="XE284" s="397"/>
      <c r="XF284" s="397"/>
      <c r="XG284" s="397"/>
      <c r="XH284" s="397"/>
      <c r="XI284" s="397"/>
      <c r="XJ284" s="397"/>
      <c r="XK284" s="397"/>
      <c r="XL284" s="397"/>
      <c r="XM284" s="397"/>
      <c r="XN284" s="397"/>
      <c r="XO284" s="397"/>
      <c r="XP284" s="397"/>
      <c r="XQ284" s="397"/>
      <c r="XR284" s="397"/>
      <c r="XS284" s="397"/>
      <c r="XT284" s="397"/>
      <c r="XU284" s="397"/>
      <c r="XV284" s="397"/>
      <c r="XW284" s="397"/>
      <c r="XX284" s="397"/>
      <c r="XY284" s="397"/>
      <c r="XZ284" s="397"/>
      <c r="YA284" s="397"/>
      <c r="YB284" s="397"/>
      <c r="YC284" s="397"/>
      <c r="YD284" s="397"/>
      <c r="YE284" s="397"/>
      <c r="YF284" s="397"/>
      <c r="YG284" s="397"/>
      <c r="YH284" s="397"/>
      <c r="YI284" s="397"/>
      <c r="YJ284" s="397"/>
      <c r="YK284" s="397"/>
      <c r="YL284" s="397"/>
      <c r="YM284" s="397"/>
      <c r="YN284" s="397"/>
      <c r="YO284" s="397"/>
      <c r="YP284" s="397"/>
      <c r="YQ284" s="397"/>
      <c r="YR284" s="397"/>
      <c r="YS284" s="397"/>
      <c r="YT284" s="397"/>
      <c r="YU284" s="397"/>
      <c r="YV284" s="397"/>
      <c r="YW284" s="397"/>
      <c r="YX284" s="397"/>
      <c r="YY284" s="397"/>
      <c r="YZ284" s="397"/>
      <c r="ZA284" s="397"/>
      <c r="ZB284" s="397"/>
      <c r="ZC284" s="397"/>
      <c r="ZD284" s="397"/>
      <c r="ZE284" s="397"/>
      <c r="ZF284" s="397"/>
      <c r="ZG284" s="397"/>
      <c r="ZH284" s="397"/>
      <c r="ZI284" s="397"/>
      <c r="ZJ284" s="397"/>
      <c r="ZK284" s="397"/>
      <c r="ZL284" s="397"/>
      <c r="ZM284" s="397"/>
      <c r="ZN284" s="397"/>
      <c r="ZO284" s="397"/>
      <c r="ZP284" s="397"/>
      <c r="ZQ284" s="397"/>
      <c r="ZR284" s="397"/>
      <c r="ZS284" s="397"/>
      <c r="ZT284" s="397"/>
      <c r="ZU284" s="397"/>
      <c r="ZV284" s="397"/>
      <c r="ZW284" s="397"/>
      <c r="ZX284" s="397"/>
      <c r="ZY284" s="397"/>
      <c r="ZZ284" s="397"/>
      <c r="AAA284" s="397"/>
      <c r="AAB284" s="397"/>
      <c r="AAC284" s="397"/>
      <c r="AAD284" s="397"/>
      <c r="AAE284" s="397"/>
      <c r="AAF284" s="397"/>
      <c r="AAG284" s="397"/>
      <c r="AAH284" s="397"/>
      <c r="AAI284" s="397"/>
      <c r="AAJ284" s="397"/>
      <c r="AAK284" s="397"/>
      <c r="AAL284" s="397"/>
      <c r="AAM284" s="397"/>
      <c r="AAN284" s="397"/>
      <c r="AAO284" s="397"/>
      <c r="AAP284" s="397"/>
      <c r="AAQ284" s="397"/>
      <c r="AAR284" s="397"/>
      <c r="AAS284" s="397"/>
      <c r="AAT284" s="397"/>
      <c r="AAU284" s="397"/>
      <c r="AAV284" s="397"/>
      <c r="AAW284" s="397"/>
      <c r="ABB284" s="397"/>
      <c r="ABC284" s="397"/>
      <c r="ABD284" s="397"/>
      <c r="ABE284" s="397"/>
      <c r="ABF284" s="397"/>
      <c r="ABG284" s="397"/>
      <c r="ABH284" s="397"/>
      <c r="ABI284" s="397"/>
      <c r="ABJ284" s="397"/>
      <c r="ABK284" s="397"/>
      <c r="ABL284" s="397"/>
      <c r="ADD284" s="397"/>
      <c r="ADE284" s="397"/>
      <c r="ADF284" s="397"/>
      <c r="ADG284" s="397"/>
      <c r="ADH284" s="397"/>
      <c r="ADI284" s="397"/>
      <c r="ADJ284" s="397"/>
      <c r="ADK284" s="397"/>
      <c r="ADL284" s="397"/>
      <c r="ADM284" s="397"/>
      <c r="ADN284" s="397"/>
      <c r="ADO284" s="397"/>
      <c r="ADP284" s="397"/>
      <c r="ADQ284" s="397"/>
      <c r="ADR284" s="397"/>
      <c r="ADS284" s="397"/>
      <c r="ADT284" s="397"/>
      <c r="ADU284" s="397"/>
      <c r="ADV284" s="397"/>
      <c r="ADW284" s="397"/>
      <c r="ADX284" s="397"/>
      <c r="ADY284" s="397"/>
      <c r="ADZ284" s="397"/>
      <c r="AEA284" s="397"/>
      <c r="AEB284" s="397"/>
      <c r="AEC284" s="397"/>
      <c r="AED284" s="397"/>
      <c r="AEE284" s="397"/>
      <c r="AEF284" s="397"/>
      <c r="AEG284" s="397"/>
      <c r="AEH284" s="397"/>
      <c r="AEI284" s="397"/>
      <c r="AEJ284" s="397"/>
      <c r="AEK284" s="397"/>
      <c r="AEL284" s="397"/>
      <c r="AEM284" s="397"/>
      <c r="AEN284" s="397"/>
      <c r="AEO284" s="397"/>
      <c r="AEP284" s="397"/>
      <c r="AEQ284" s="397"/>
      <c r="AER284" s="397"/>
      <c r="AES284" s="397"/>
      <c r="AET284" s="397"/>
      <c r="AEU284" s="397"/>
      <c r="AEV284" s="397"/>
      <c r="AEW284" s="397"/>
      <c r="AEX284" s="397"/>
      <c r="AEY284" s="397"/>
      <c r="AEZ284" s="397"/>
      <c r="AFA284" s="397"/>
      <c r="AFB284" s="397"/>
      <c r="AFC284" s="397"/>
      <c r="AFD284" s="397"/>
      <c r="AFE284" s="397"/>
      <c r="AFF284" s="397"/>
      <c r="AFG284" s="397"/>
      <c r="AFH284" s="397"/>
      <c r="AFI284" s="397"/>
      <c r="AFJ284" s="397"/>
      <c r="AFK284" s="397"/>
      <c r="AFL284" s="397"/>
      <c r="AFM284" s="397"/>
      <c r="AFN284" s="397"/>
      <c r="AFO284" s="397"/>
      <c r="AFP284" s="397"/>
      <c r="AFQ284" s="397"/>
      <c r="AFR284" s="397"/>
      <c r="AFS284" s="397"/>
      <c r="AFT284" s="397"/>
      <c r="AFU284" s="397"/>
      <c r="AFV284" s="397"/>
      <c r="AFW284" s="397"/>
      <c r="AFX284" s="397"/>
      <c r="AFY284" s="397"/>
      <c r="AFZ284" s="397"/>
      <c r="AGA284" s="397"/>
      <c r="AGB284" s="397"/>
      <c r="AGC284" s="397"/>
      <c r="AGD284" s="397"/>
      <c r="AGE284" s="397"/>
      <c r="AGF284" s="397"/>
      <c r="AGG284" s="397"/>
      <c r="AGH284" s="397"/>
      <c r="AGI284" s="397"/>
      <c r="AGJ284" s="397"/>
      <c r="AGK284" s="397"/>
      <c r="AGL284" s="397"/>
      <c r="AGM284" s="397"/>
      <c r="AGN284" s="397"/>
      <c r="AGO284" s="397"/>
      <c r="AGP284" s="397"/>
      <c r="AGQ284" s="397"/>
      <c r="AGR284" s="397"/>
      <c r="AGS284" s="397"/>
      <c r="AGT284" s="397"/>
      <c r="AGU284" s="397"/>
      <c r="AGV284" s="397"/>
      <c r="AGW284" s="397"/>
      <c r="AGX284" s="397"/>
      <c r="AGY284" s="397"/>
      <c r="AGZ284" s="397"/>
      <c r="AHA284" s="397"/>
      <c r="AHB284" s="397"/>
      <c r="AHC284" s="397"/>
      <c r="AHD284" s="397"/>
      <c r="AHE284" s="397"/>
      <c r="AHF284" s="397"/>
      <c r="AHG284" s="397"/>
      <c r="AHH284" s="397"/>
      <c r="AHI284" s="397"/>
      <c r="AHJ284" s="397"/>
      <c r="AHK284" s="397"/>
      <c r="AHL284" s="397"/>
      <c r="AHM284" s="397"/>
      <c r="AHN284" s="397"/>
      <c r="AHO284" s="397"/>
      <c r="AHP284" s="397"/>
      <c r="AHQ284" s="397"/>
      <c r="AHR284" s="397"/>
      <c r="AHS284" s="397"/>
      <c r="AHT284" s="397"/>
      <c r="AHU284" s="397"/>
      <c r="AHV284" s="397"/>
      <c r="AHW284" s="397"/>
      <c r="AHX284" s="397"/>
      <c r="AHY284" s="397"/>
      <c r="AHZ284" s="397"/>
      <c r="AIA284" s="397"/>
      <c r="AIB284" s="397"/>
      <c r="AIC284" s="397"/>
      <c r="AID284" s="397"/>
      <c r="AIE284" s="397"/>
      <c r="AIF284" s="397"/>
      <c r="AIG284" s="397"/>
      <c r="AIH284" s="397"/>
      <c r="AII284" s="397"/>
      <c r="AIJ284" s="397"/>
      <c r="AIK284" s="397"/>
      <c r="AIL284" s="397"/>
      <c r="AIM284" s="397"/>
      <c r="AIN284" s="397"/>
      <c r="AIO284" s="397"/>
      <c r="AIP284" s="397"/>
      <c r="AIQ284" s="397"/>
      <c r="AIR284" s="397"/>
      <c r="AIS284" s="397"/>
      <c r="AIT284" s="397"/>
      <c r="AIU284" s="397"/>
      <c r="AIV284" s="397"/>
      <c r="AIW284" s="397"/>
      <c r="AIX284" s="397"/>
      <c r="AIY284" s="397"/>
      <c r="AIZ284" s="397"/>
      <c r="AJA284" s="397"/>
      <c r="AJB284" s="397"/>
      <c r="AJC284" s="397"/>
      <c r="AJD284" s="397"/>
      <c r="AJE284" s="397"/>
      <c r="AJF284" s="397"/>
      <c r="AJG284" s="397"/>
      <c r="AJH284" s="397"/>
      <c r="AJI284" s="397"/>
      <c r="AJJ284" s="397"/>
      <c r="AJK284" s="397"/>
      <c r="AJL284" s="397"/>
      <c r="AJM284" s="397"/>
      <c r="AJN284" s="397"/>
      <c r="AJO284" s="397"/>
      <c r="AJP284" s="397"/>
      <c r="AJQ284" s="397"/>
      <c r="AJR284" s="397"/>
      <c r="AJS284" s="397"/>
      <c r="AJT284" s="397"/>
      <c r="AJU284" s="397"/>
      <c r="AJV284" s="397"/>
      <c r="AJW284" s="397"/>
      <c r="AJX284" s="397"/>
      <c r="AJY284" s="397"/>
      <c r="AJZ284" s="397"/>
      <c r="AKA284" s="397"/>
      <c r="AKB284" s="397"/>
      <c r="AKC284" s="397"/>
      <c r="AKD284" s="397"/>
      <c r="AKE284" s="397"/>
      <c r="AKF284" s="397"/>
      <c r="AKG284" s="397"/>
      <c r="AKH284" s="397"/>
      <c r="AKI284" s="397"/>
      <c r="AKJ284" s="397"/>
      <c r="AKK284" s="397"/>
      <c r="AKL284" s="397"/>
      <c r="AKM284" s="397"/>
      <c r="AKN284" s="397"/>
      <c r="AKO284" s="397"/>
      <c r="AKP284" s="397"/>
      <c r="AKQ284" s="397"/>
      <c r="AKR284" s="397"/>
      <c r="AKS284" s="397"/>
      <c r="AKX284" s="397"/>
      <c r="AKY284" s="397"/>
      <c r="AKZ284" s="397"/>
      <c r="ALA284" s="397"/>
      <c r="ALB284" s="397"/>
      <c r="ALC284" s="397"/>
      <c r="ALD284" s="397"/>
      <c r="ALE284" s="397"/>
      <c r="ALF284" s="397"/>
      <c r="ALG284" s="397"/>
      <c r="ALH284" s="397"/>
      <c r="AMZ284" s="397"/>
      <c r="ANA284" s="397"/>
      <c r="ANB284" s="397"/>
      <c r="ANC284" s="397"/>
      <c r="AND284" s="397"/>
      <c r="ANE284" s="397"/>
      <c r="ANF284" s="397"/>
      <c r="ANG284" s="397"/>
      <c r="ANH284" s="397"/>
      <c r="ANI284" s="397"/>
      <c r="ANJ284" s="397"/>
      <c r="ANK284" s="397"/>
      <c r="ANL284" s="397"/>
      <c r="ANM284" s="397"/>
      <c r="ANN284" s="397"/>
      <c r="ANO284" s="397"/>
      <c r="ANP284" s="397"/>
      <c r="ANQ284" s="397"/>
      <c r="ANR284" s="397"/>
      <c r="ANS284" s="397"/>
      <c r="ANT284" s="397"/>
      <c r="ANU284" s="397"/>
      <c r="ANV284" s="397"/>
      <c r="ANW284" s="397"/>
      <c r="ANX284" s="397"/>
      <c r="ANY284" s="397"/>
      <c r="ANZ284" s="397"/>
      <c r="AOA284" s="397"/>
      <c r="AOB284" s="397"/>
      <c r="AOC284" s="397"/>
      <c r="AOD284" s="397"/>
      <c r="AOE284" s="397"/>
      <c r="AOF284" s="397"/>
      <c r="AOG284" s="397"/>
      <c r="AOH284" s="397"/>
      <c r="AOI284" s="397"/>
      <c r="AOJ284" s="397"/>
      <c r="AOK284" s="397"/>
      <c r="AOL284" s="397"/>
      <c r="AOM284" s="397"/>
      <c r="AON284" s="397"/>
      <c r="AOO284" s="397"/>
      <c r="AOP284" s="397"/>
      <c r="AOQ284" s="397"/>
      <c r="AOR284" s="397"/>
      <c r="AOS284" s="397"/>
      <c r="AOT284" s="397"/>
      <c r="AOU284" s="397"/>
      <c r="AOV284" s="397"/>
      <c r="AOW284" s="397"/>
      <c r="AOX284" s="397"/>
      <c r="AOY284" s="397"/>
      <c r="AOZ284" s="397"/>
      <c r="APA284" s="397"/>
      <c r="APB284" s="397"/>
      <c r="APC284" s="397"/>
      <c r="APD284" s="397"/>
      <c r="APE284" s="397"/>
      <c r="APF284" s="397"/>
      <c r="APG284" s="397"/>
      <c r="APH284" s="397"/>
      <c r="API284" s="397"/>
      <c r="APJ284" s="397"/>
      <c r="APK284" s="397"/>
      <c r="APL284" s="397"/>
      <c r="APM284" s="397"/>
      <c r="APN284" s="397"/>
      <c r="APO284" s="397"/>
      <c r="APP284" s="397"/>
      <c r="APQ284" s="397"/>
      <c r="APR284" s="397"/>
      <c r="APS284" s="397"/>
      <c r="APT284" s="397"/>
      <c r="APU284" s="397"/>
      <c r="APV284" s="397"/>
      <c r="APW284" s="397"/>
      <c r="APX284" s="397"/>
      <c r="APY284" s="397"/>
      <c r="APZ284" s="397"/>
      <c r="AQA284" s="397"/>
      <c r="AQB284" s="397"/>
      <c r="AQC284" s="397"/>
      <c r="AQD284" s="397"/>
      <c r="AQE284" s="397"/>
      <c r="AQF284" s="397"/>
      <c r="AQG284" s="397"/>
      <c r="AQH284" s="397"/>
      <c r="AQI284" s="397"/>
      <c r="AQJ284" s="397"/>
      <c r="AQK284" s="397"/>
      <c r="AQL284" s="397"/>
      <c r="AQM284" s="397"/>
      <c r="AQN284" s="397"/>
      <c r="AQO284" s="397"/>
      <c r="AQP284" s="397"/>
      <c r="AQQ284" s="397"/>
      <c r="AQR284" s="397"/>
      <c r="AQS284" s="397"/>
      <c r="AQT284" s="397"/>
      <c r="AQU284" s="397"/>
      <c r="AQV284" s="397"/>
      <c r="AQW284" s="397"/>
      <c r="AQX284" s="397"/>
      <c r="AQY284" s="397"/>
      <c r="AQZ284" s="397"/>
      <c r="ARA284" s="397"/>
      <c r="ARB284" s="397"/>
      <c r="ARC284" s="397"/>
      <c r="ARD284" s="397"/>
      <c r="ARE284" s="397"/>
      <c r="ARF284" s="397"/>
      <c r="ARG284" s="397"/>
      <c r="ARH284" s="397"/>
      <c r="ARI284" s="397"/>
      <c r="ARJ284" s="397"/>
      <c r="ARK284" s="397"/>
      <c r="ARL284" s="397"/>
      <c r="ARM284" s="397"/>
      <c r="ARN284" s="397"/>
      <c r="ARO284" s="397"/>
      <c r="ARP284" s="397"/>
      <c r="ARQ284" s="397"/>
      <c r="ARR284" s="397"/>
      <c r="ARS284" s="397"/>
      <c r="ART284" s="397"/>
      <c r="ARU284" s="397"/>
      <c r="ARV284" s="397"/>
      <c r="ARW284" s="397"/>
      <c r="ARX284" s="397"/>
      <c r="ARY284" s="397"/>
      <c r="ARZ284" s="397"/>
      <c r="ASA284" s="397"/>
      <c r="ASB284" s="397"/>
      <c r="ASC284" s="397"/>
      <c r="ASD284" s="397"/>
      <c r="ASE284" s="397"/>
      <c r="ASF284" s="397"/>
      <c r="ASG284" s="397"/>
      <c r="ASH284" s="397"/>
      <c r="ASI284" s="397"/>
      <c r="ASJ284" s="397"/>
      <c r="ASK284" s="397"/>
      <c r="ASL284" s="397"/>
      <c r="ASM284" s="397"/>
      <c r="ASN284" s="397"/>
      <c r="ASO284" s="397"/>
      <c r="ASP284" s="397"/>
      <c r="ASQ284" s="397"/>
      <c r="ASR284" s="397"/>
      <c r="ASS284" s="397"/>
      <c r="AST284" s="397"/>
      <c r="ASU284" s="397"/>
      <c r="ASV284" s="397"/>
      <c r="ASW284" s="397"/>
      <c r="ASX284" s="397"/>
      <c r="ASY284" s="397"/>
      <c r="ASZ284" s="397"/>
      <c r="ATA284" s="397"/>
      <c r="ATB284" s="397"/>
      <c r="ATC284" s="397"/>
      <c r="ATD284" s="397"/>
      <c r="ATE284" s="397"/>
      <c r="ATF284" s="397"/>
      <c r="ATG284" s="397"/>
      <c r="ATH284" s="397"/>
      <c r="ATI284" s="397"/>
      <c r="ATJ284" s="397"/>
      <c r="ATK284" s="397"/>
      <c r="ATL284" s="397"/>
      <c r="ATM284" s="397"/>
      <c r="ATN284" s="397"/>
      <c r="ATO284" s="397"/>
      <c r="ATP284" s="397"/>
      <c r="ATQ284" s="397"/>
      <c r="ATR284" s="397"/>
      <c r="ATS284" s="397"/>
      <c r="ATT284" s="397"/>
      <c r="ATU284" s="397"/>
      <c r="ATV284" s="397"/>
      <c r="ATW284" s="397"/>
      <c r="ATX284" s="397"/>
      <c r="ATY284" s="397"/>
      <c r="ATZ284" s="397"/>
      <c r="AUA284" s="397"/>
      <c r="AUB284" s="397"/>
      <c r="AUC284" s="397"/>
      <c r="AUD284" s="397"/>
      <c r="AUE284" s="397"/>
      <c r="AUF284" s="397"/>
      <c r="AUG284" s="397"/>
      <c r="AUH284" s="397"/>
      <c r="AUI284" s="397"/>
      <c r="AUJ284" s="397"/>
      <c r="AUK284" s="397"/>
      <c r="AUL284" s="397"/>
      <c r="AUM284" s="397"/>
      <c r="AUN284" s="397"/>
      <c r="AUO284" s="397"/>
      <c r="AUT284" s="397"/>
      <c r="AUU284" s="397"/>
      <c r="AUV284" s="397"/>
      <c r="AUW284" s="397"/>
      <c r="AUX284" s="397"/>
      <c r="AUY284" s="397"/>
      <c r="AUZ284" s="397"/>
      <c r="AVA284" s="397"/>
      <c r="AVB284" s="397"/>
      <c r="AVC284" s="397"/>
      <c r="AVD284" s="397"/>
      <c r="AWV284" s="397"/>
      <c r="AWW284" s="397"/>
      <c r="AWX284" s="397"/>
      <c r="AWY284" s="397"/>
      <c r="AWZ284" s="397"/>
      <c r="AXA284" s="397"/>
      <c r="AXB284" s="397"/>
      <c r="AXC284" s="397"/>
      <c r="AXD284" s="397"/>
      <c r="AXE284" s="397"/>
      <c r="AXF284" s="397"/>
      <c r="AXG284" s="397"/>
      <c r="AXH284" s="397"/>
      <c r="AXI284" s="397"/>
      <c r="AXJ284" s="397"/>
      <c r="AXK284" s="397"/>
      <c r="AXL284" s="397"/>
      <c r="AXM284" s="397"/>
      <c r="AXN284" s="397"/>
      <c r="AXO284" s="397"/>
      <c r="AXP284" s="397"/>
      <c r="AXQ284" s="397"/>
      <c r="AXR284" s="397"/>
      <c r="AXS284" s="397"/>
      <c r="AXT284" s="397"/>
      <c r="AXU284" s="397"/>
      <c r="AXV284" s="397"/>
      <c r="AXW284" s="397"/>
      <c r="AXX284" s="397"/>
      <c r="AXY284" s="397"/>
      <c r="AXZ284" s="397"/>
      <c r="AYA284" s="397"/>
      <c r="AYB284" s="397"/>
      <c r="AYC284" s="397"/>
      <c r="AYD284" s="397"/>
      <c r="AYE284" s="397"/>
      <c r="AYF284" s="397"/>
      <c r="AYG284" s="397"/>
      <c r="AYH284" s="397"/>
      <c r="AYI284" s="397"/>
      <c r="AYJ284" s="397"/>
      <c r="AYK284" s="397"/>
      <c r="AYL284" s="397"/>
      <c r="AYM284" s="397"/>
      <c r="AYN284" s="397"/>
      <c r="AYO284" s="397"/>
      <c r="AYP284" s="397"/>
      <c r="AYQ284" s="397"/>
      <c r="AYR284" s="397"/>
      <c r="AYS284" s="397"/>
      <c r="AYT284" s="397"/>
      <c r="AYU284" s="397"/>
      <c r="AYV284" s="397"/>
      <c r="AYW284" s="397"/>
      <c r="AYX284" s="397"/>
      <c r="AYY284" s="397"/>
      <c r="AYZ284" s="397"/>
      <c r="AZA284" s="397"/>
      <c r="AZB284" s="397"/>
      <c r="AZC284" s="397"/>
      <c r="AZD284" s="397"/>
      <c r="AZE284" s="397"/>
      <c r="AZF284" s="397"/>
      <c r="AZG284" s="397"/>
      <c r="AZH284" s="397"/>
      <c r="AZI284" s="397"/>
      <c r="AZJ284" s="397"/>
      <c r="AZK284" s="397"/>
      <c r="AZL284" s="397"/>
      <c r="AZM284" s="397"/>
      <c r="AZN284" s="397"/>
      <c r="AZO284" s="397"/>
      <c r="AZP284" s="397"/>
      <c r="AZQ284" s="397"/>
      <c r="AZR284" s="397"/>
      <c r="AZS284" s="397"/>
      <c r="AZT284" s="397"/>
      <c r="AZU284" s="397"/>
      <c r="AZV284" s="397"/>
      <c r="AZW284" s="397"/>
      <c r="AZX284" s="397"/>
      <c r="AZY284" s="397"/>
      <c r="AZZ284" s="397"/>
      <c r="BAA284" s="397"/>
      <c r="BAB284" s="397"/>
      <c r="BAC284" s="397"/>
      <c r="BAD284" s="397"/>
      <c r="BAE284" s="397"/>
      <c r="BAF284" s="397"/>
      <c r="BAG284" s="397"/>
      <c r="BAH284" s="397"/>
      <c r="BAI284" s="397"/>
      <c r="BAJ284" s="397"/>
      <c r="BAK284" s="397"/>
      <c r="BAL284" s="397"/>
      <c r="BAM284" s="397"/>
      <c r="BAN284" s="397"/>
      <c r="BAO284" s="397"/>
      <c r="BAP284" s="397"/>
      <c r="BAQ284" s="397"/>
      <c r="BAR284" s="397"/>
      <c r="BAS284" s="397"/>
      <c r="BAT284" s="397"/>
      <c r="BAU284" s="397"/>
      <c r="BAV284" s="397"/>
      <c r="BAW284" s="397"/>
      <c r="BAX284" s="397"/>
      <c r="BAY284" s="397"/>
      <c r="BAZ284" s="397"/>
      <c r="BBA284" s="397"/>
      <c r="BBB284" s="397"/>
      <c r="BBC284" s="397"/>
      <c r="BBD284" s="397"/>
      <c r="BBE284" s="397"/>
      <c r="BBF284" s="397"/>
      <c r="BBG284" s="397"/>
      <c r="BBH284" s="397"/>
      <c r="BBI284" s="397"/>
      <c r="BBJ284" s="397"/>
      <c r="BBK284" s="397"/>
      <c r="BBL284" s="397"/>
      <c r="BBM284" s="397"/>
      <c r="BBN284" s="397"/>
      <c r="BBO284" s="397"/>
      <c r="BBP284" s="397"/>
      <c r="BBQ284" s="397"/>
      <c r="BBR284" s="397"/>
      <c r="BBS284" s="397"/>
      <c r="BBT284" s="397"/>
      <c r="BBU284" s="397"/>
      <c r="BBV284" s="397"/>
      <c r="BBW284" s="397"/>
      <c r="BBX284" s="397"/>
      <c r="BBY284" s="397"/>
      <c r="BBZ284" s="397"/>
      <c r="BCA284" s="397"/>
      <c r="BCB284" s="397"/>
      <c r="BCC284" s="397"/>
      <c r="BCD284" s="397"/>
      <c r="BCE284" s="397"/>
      <c r="BCF284" s="397"/>
      <c r="BCG284" s="397"/>
      <c r="BCH284" s="397"/>
      <c r="BCI284" s="397"/>
      <c r="BCJ284" s="397"/>
      <c r="BCK284" s="397"/>
      <c r="BCL284" s="397"/>
      <c r="BCM284" s="397"/>
      <c r="BCN284" s="397"/>
      <c r="BCO284" s="397"/>
      <c r="BCP284" s="397"/>
      <c r="BCQ284" s="397"/>
      <c r="BCR284" s="397"/>
      <c r="BCS284" s="397"/>
      <c r="BCT284" s="397"/>
      <c r="BCU284" s="397"/>
      <c r="BCV284" s="397"/>
      <c r="BCW284" s="397"/>
      <c r="BCX284" s="397"/>
      <c r="BCY284" s="397"/>
      <c r="BCZ284" s="397"/>
      <c r="BDA284" s="397"/>
      <c r="BDB284" s="397"/>
      <c r="BDC284" s="397"/>
      <c r="BDD284" s="397"/>
      <c r="BDE284" s="397"/>
      <c r="BDF284" s="397"/>
      <c r="BDG284" s="397"/>
      <c r="BDH284" s="397"/>
      <c r="BDI284" s="397"/>
      <c r="BDJ284" s="397"/>
      <c r="BDK284" s="397"/>
      <c r="BDL284" s="397"/>
      <c r="BDM284" s="397"/>
      <c r="BDN284" s="397"/>
      <c r="BDO284" s="397"/>
      <c r="BDP284" s="397"/>
      <c r="BDQ284" s="397"/>
      <c r="BDR284" s="397"/>
      <c r="BDS284" s="397"/>
      <c r="BDT284" s="397"/>
      <c r="BDU284" s="397"/>
      <c r="BDV284" s="397"/>
      <c r="BDW284" s="397"/>
      <c r="BDX284" s="397"/>
      <c r="BDY284" s="397"/>
      <c r="BDZ284" s="397"/>
      <c r="BEA284" s="397"/>
      <c r="BEB284" s="397"/>
      <c r="BEC284" s="397"/>
      <c r="BED284" s="397"/>
      <c r="BEE284" s="397"/>
      <c r="BEF284" s="397"/>
      <c r="BEG284" s="397"/>
      <c r="BEH284" s="397"/>
      <c r="BEI284" s="397"/>
      <c r="BEJ284" s="397"/>
      <c r="BEK284" s="397"/>
      <c r="BEP284" s="397"/>
      <c r="BEQ284" s="397"/>
      <c r="BER284" s="397"/>
      <c r="BES284" s="397"/>
      <c r="BET284" s="397"/>
      <c r="BEU284" s="397"/>
      <c r="BEV284" s="397"/>
      <c r="BEW284" s="397"/>
      <c r="BEX284" s="397"/>
      <c r="BEY284" s="397"/>
      <c r="BEZ284" s="397"/>
      <c r="BGR284" s="397"/>
      <c r="BGS284" s="397"/>
      <c r="BGT284" s="397"/>
      <c r="BGU284" s="397"/>
      <c r="BGV284" s="397"/>
      <c r="BGW284" s="397"/>
      <c r="BGX284" s="397"/>
      <c r="BGY284" s="397"/>
      <c r="BGZ284" s="397"/>
      <c r="BHA284" s="397"/>
      <c r="BHB284" s="397"/>
      <c r="BHC284" s="397"/>
      <c r="BHD284" s="397"/>
      <c r="BHE284" s="397"/>
      <c r="BHF284" s="397"/>
      <c r="BHG284" s="397"/>
      <c r="BHH284" s="397"/>
      <c r="BHI284" s="397"/>
      <c r="BHJ284" s="397"/>
      <c r="BHK284" s="397"/>
      <c r="BHL284" s="397"/>
      <c r="BHM284" s="397"/>
      <c r="BHN284" s="397"/>
      <c r="BHO284" s="397"/>
      <c r="BHP284" s="397"/>
      <c r="BHQ284" s="397"/>
      <c r="BHR284" s="397"/>
      <c r="BHS284" s="397"/>
      <c r="BHT284" s="397"/>
      <c r="BHU284" s="397"/>
      <c r="BHV284" s="397"/>
      <c r="BHW284" s="397"/>
      <c r="BHX284" s="397"/>
      <c r="BHY284" s="397"/>
      <c r="BHZ284" s="397"/>
      <c r="BIA284" s="397"/>
      <c r="BIB284" s="397"/>
      <c r="BIC284" s="397"/>
      <c r="BID284" s="397"/>
      <c r="BIE284" s="397"/>
      <c r="BIF284" s="397"/>
      <c r="BIG284" s="397"/>
      <c r="BIH284" s="397"/>
      <c r="BII284" s="397"/>
      <c r="BIJ284" s="397"/>
      <c r="BIK284" s="397"/>
      <c r="BIL284" s="397"/>
      <c r="BIM284" s="397"/>
      <c r="BIN284" s="397"/>
      <c r="BIO284" s="397"/>
      <c r="BIP284" s="397"/>
      <c r="BIQ284" s="397"/>
      <c r="BIR284" s="397"/>
      <c r="BIS284" s="397"/>
      <c r="BIT284" s="397"/>
      <c r="BIU284" s="397"/>
      <c r="BIV284" s="397"/>
      <c r="BIW284" s="397"/>
      <c r="BIX284" s="397"/>
      <c r="BIY284" s="397"/>
      <c r="BIZ284" s="397"/>
      <c r="BJA284" s="397"/>
      <c r="BJB284" s="397"/>
      <c r="BJC284" s="397"/>
      <c r="BJD284" s="397"/>
      <c r="BJE284" s="397"/>
      <c r="BJF284" s="397"/>
      <c r="BJG284" s="397"/>
      <c r="BJH284" s="397"/>
      <c r="BJI284" s="397"/>
      <c r="BJJ284" s="397"/>
      <c r="BJK284" s="397"/>
      <c r="BJL284" s="397"/>
      <c r="BJM284" s="397"/>
      <c r="BJN284" s="397"/>
      <c r="BJO284" s="397"/>
      <c r="BJP284" s="397"/>
      <c r="BJQ284" s="397"/>
      <c r="BJR284" s="397"/>
      <c r="BJS284" s="397"/>
      <c r="BJT284" s="397"/>
      <c r="BJU284" s="397"/>
      <c r="BJV284" s="397"/>
      <c r="BJW284" s="397"/>
      <c r="BJX284" s="397"/>
      <c r="BJY284" s="397"/>
      <c r="BJZ284" s="397"/>
      <c r="BKA284" s="397"/>
      <c r="BKB284" s="397"/>
      <c r="BKC284" s="397"/>
      <c r="BKD284" s="397"/>
      <c r="BKE284" s="397"/>
      <c r="BKF284" s="397"/>
      <c r="BKG284" s="397"/>
      <c r="BKH284" s="397"/>
      <c r="BKI284" s="397"/>
      <c r="BKJ284" s="397"/>
      <c r="BKK284" s="397"/>
      <c r="BKL284" s="397"/>
      <c r="BKM284" s="397"/>
      <c r="BKN284" s="397"/>
      <c r="BKO284" s="397"/>
      <c r="BKP284" s="397"/>
      <c r="BKQ284" s="397"/>
      <c r="BKR284" s="397"/>
      <c r="BKS284" s="397"/>
      <c r="BKT284" s="397"/>
      <c r="BKU284" s="397"/>
      <c r="BKV284" s="397"/>
      <c r="BKW284" s="397"/>
      <c r="BKX284" s="397"/>
      <c r="BKY284" s="397"/>
      <c r="BKZ284" s="397"/>
      <c r="BLA284" s="397"/>
      <c r="BLB284" s="397"/>
      <c r="BLC284" s="397"/>
      <c r="BLD284" s="397"/>
      <c r="BLE284" s="397"/>
      <c r="BLF284" s="397"/>
      <c r="BLG284" s="397"/>
      <c r="BLH284" s="397"/>
      <c r="BLI284" s="397"/>
      <c r="BLJ284" s="397"/>
      <c r="BLK284" s="397"/>
      <c r="BLL284" s="397"/>
      <c r="BLM284" s="397"/>
      <c r="BLN284" s="397"/>
      <c r="BLO284" s="397"/>
      <c r="BLP284" s="397"/>
      <c r="BLQ284" s="397"/>
      <c r="BLR284" s="397"/>
      <c r="BLS284" s="397"/>
      <c r="BLT284" s="397"/>
      <c r="BLU284" s="397"/>
      <c r="BLV284" s="397"/>
      <c r="BLW284" s="397"/>
      <c r="BLX284" s="397"/>
      <c r="BLY284" s="397"/>
      <c r="BLZ284" s="397"/>
      <c r="BMA284" s="397"/>
      <c r="BMB284" s="397"/>
      <c r="BMC284" s="397"/>
      <c r="BMD284" s="397"/>
      <c r="BME284" s="397"/>
      <c r="BMF284" s="397"/>
      <c r="BMG284" s="397"/>
      <c r="BMH284" s="397"/>
      <c r="BMI284" s="397"/>
      <c r="BMJ284" s="397"/>
      <c r="BMK284" s="397"/>
      <c r="BML284" s="397"/>
      <c r="BMM284" s="397"/>
      <c r="BMN284" s="397"/>
      <c r="BMO284" s="397"/>
      <c r="BMP284" s="397"/>
      <c r="BMQ284" s="397"/>
      <c r="BMR284" s="397"/>
      <c r="BMS284" s="397"/>
      <c r="BMT284" s="397"/>
      <c r="BMU284" s="397"/>
      <c r="BMV284" s="397"/>
      <c r="BMW284" s="397"/>
      <c r="BMX284" s="397"/>
      <c r="BMY284" s="397"/>
      <c r="BMZ284" s="397"/>
      <c r="BNA284" s="397"/>
      <c r="BNB284" s="397"/>
      <c r="BNC284" s="397"/>
      <c r="BND284" s="397"/>
      <c r="BNE284" s="397"/>
      <c r="BNF284" s="397"/>
      <c r="BNG284" s="397"/>
      <c r="BNH284" s="397"/>
      <c r="BNI284" s="397"/>
      <c r="BNJ284" s="397"/>
      <c r="BNK284" s="397"/>
      <c r="BNL284" s="397"/>
      <c r="BNM284" s="397"/>
      <c r="BNN284" s="397"/>
      <c r="BNO284" s="397"/>
      <c r="BNP284" s="397"/>
      <c r="BNQ284" s="397"/>
      <c r="BNR284" s="397"/>
      <c r="BNS284" s="397"/>
      <c r="BNT284" s="397"/>
      <c r="BNU284" s="397"/>
      <c r="BNV284" s="397"/>
      <c r="BNW284" s="397"/>
      <c r="BNX284" s="397"/>
      <c r="BNY284" s="397"/>
      <c r="BNZ284" s="397"/>
      <c r="BOA284" s="397"/>
      <c r="BOB284" s="397"/>
      <c r="BOC284" s="397"/>
      <c r="BOD284" s="397"/>
      <c r="BOE284" s="397"/>
      <c r="BOF284" s="397"/>
      <c r="BOG284" s="397"/>
      <c r="BOL284" s="397"/>
      <c r="BOM284" s="397"/>
      <c r="BON284" s="397"/>
      <c r="BOO284" s="397"/>
      <c r="BOP284" s="397"/>
      <c r="BOQ284" s="397"/>
      <c r="BOR284" s="397"/>
      <c r="BOS284" s="397"/>
      <c r="BOT284" s="397"/>
      <c r="BOU284" s="397"/>
      <c r="BOV284" s="397"/>
      <c r="BQN284" s="397"/>
      <c r="BQO284" s="397"/>
      <c r="BQP284" s="397"/>
      <c r="BQQ284" s="397"/>
      <c r="BQR284" s="397"/>
      <c r="BQS284" s="397"/>
      <c r="BQT284" s="397"/>
      <c r="BQU284" s="397"/>
      <c r="BQV284" s="397"/>
      <c r="BQW284" s="397"/>
      <c r="BQX284" s="397"/>
      <c r="BQY284" s="397"/>
      <c r="BQZ284" s="397"/>
      <c r="BRA284" s="397"/>
      <c r="BRB284" s="397"/>
      <c r="BRC284" s="397"/>
      <c r="BRD284" s="397"/>
      <c r="BRE284" s="397"/>
      <c r="BRF284" s="397"/>
      <c r="BRG284" s="397"/>
      <c r="BRH284" s="397"/>
      <c r="BRI284" s="397"/>
      <c r="BRJ284" s="397"/>
      <c r="BRK284" s="397"/>
      <c r="BRL284" s="397"/>
      <c r="BRM284" s="397"/>
      <c r="BRN284" s="397"/>
      <c r="BRO284" s="397"/>
      <c r="BRP284" s="397"/>
      <c r="BRQ284" s="397"/>
      <c r="BRR284" s="397"/>
      <c r="BRS284" s="397"/>
      <c r="BRT284" s="397"/>
      <c r="BRU284" s="397"/>
      <c r="BRV284" s="397"/>
      <c r="BRW284" s="397"/>
      <c r="BRX284" s="397"/>
      <c r="BRY284" s="397"/>
      <c r="BRZ284" s="397"/>
      <c r="BSA284" s="397"/>
      <c r="BSB284" s="397"/>
      <c r="BSC284" s="397"/>
      <c r="BSD284" s="397"/>
      <c r="BSE284" s="397"/>
      <c r="BSF284" s="397"/>
      <c r="BSG284" s="397"/>
      <c r="BSH284" s="397"/>
      <c r="BSI284" s="397"/>
      <c r="BSJ284" s="397"/>
      <c r="BSK284" s="397"/>
      <c r="BSL284" s="397"/>
      <c r="BSM284" s="397"/>
      <c r="BSN284" s="397"/>
      <c r="BSO284" s="397"/>
      <c r="BSP284" s="397"/>
      <c r="BSQ284" s="397"/>
      <c r="BSR284" s="397"/>
      <c r="BSS284" s="397"/>
      <c r="BST284" s="397"/>
      <c r="BSU284" s="397"/>
      <c r="BSV284" s="397"/>
      <c r="BSW284" s="397"/>
      <c r="BSX284" s="397"/>
      <c r="BSY284" s="397"/>
      <c r="BSZ284" s="397"/>
      <c r="BTA284" s="397"/>
      <c r="BTB284" s="397"/>
      <c r="BTC284" s="397"/>
      <c r="BTD284" s="397"/>
      <c r="BTE284" s="397"/>
      <c r="BTF284" s="397"/>
      <c r="BTG284" s="397"/>
      <c r="BTH284" s="397"/>
      <c r="BTI284" s="397"/>
      <c r="BTJ284" s="397"/>
      <c r="BTK284" s="397"/>
      <c r="BTL284" s="397"/>
      <c r="BTM284" s="397"/>
      <c r="BTN284" s="397"/>
      <c r="BTO284" s="397"/>
      <c r="BTP284" s="397"/>
      <c r="BTQ284" s="397"/>
      <c r="BTR284" s="397"/>
      <c r="BTS284" s="397"/>
      <c r="BTT284" s="397"/>
      <c r="BTU284" s="397"/>
      <c r="BTV284" s="397"/>
      <c r="BTW284" s="397"/>
      <c r="BTX284" s="397"/>
      <c r="BTY284" s="397"/>
      <c r="BTZ284" s="397"/>
      <c r="BUA284" s="397"/>
      <c r="BUB284" s="397"/>
      <c r="BUC284" s="397"/>
      <c r="BUD284" s="397"/>
      <c r="BUE284" s="397"/>
      <c r="BUF284" s="397"/>
      <c r="BUG284" s="397"/>
      <c r="BUH284" s="397"/>
      <c r="BUI284" s="397"/>
      <c r="BUJ284" s="397"/>
      <c r="BUK284" s="397"/>
      <c r="BUL284" s="397"/>
      <c r="BUM284" s="397"/>
      <c r="BUN284" s="397"/>
      <c r="BUO284" s="397"/>
      <c r="BUP284" s="397"/>
      <c r="BUQ284" s="397"/>
      <c r="BUR284" s="397"/>
      <c r="BUS284" s="397"/>
      <c r="BUT284" s="397"/>
      <c r="BUU284" s="397"/>
      <c r="BUV284" s="397"/>
      <c r="BUW284" s="397"/>
      <c r="BUX284" s="397"/>
      <c r="BUY284" s="397"/>
      <c r="BUZ284" s="397"/>
      <c r="BVA284" s="397"/>
      <c r="BVB284" s="397"/>
      <c r="BVC284" s="397"/>
      <c r="BVD284" s="397"/>
      <c r="BVE284" s="397"/>
      <c r="BVF284" s="397"/>
      <c r="BVG284" s="397"/>
      <c r="BVH284" s="397"/>
      <c r="BVI284" s="397"/>
      <c r="BVJ284" s="397"/>
      <c r="BVK284" s="397"/>
      <c r="BVL284" s="397"/>
      <c r="BVM284" s="397"/>
      <c r="BVN284" s="397"/>
      <c r="BVO284" s="397"/>
      <c r="BVP284" s="397"/>
      <c r="BVQ284" s="397"/>
      <c r="BVR284" s="397"/>
      <c r="BVS284" s="397"/>
      <c r="BVT284" s="397"/>
      <c r="BVU284" s="397"/>
      <c r="BVV284" s="397"/>
      <c r="BVW284" s="397"/>
      <c r="BVX284" s="397"/>
      <c r="BVY284" s="397"/>
      <c r="BVZ284" s="397"/>
      <c r="BWA284" s="397"/>
      <c r="BWB284" s="397"/>
      <c r="BWC284" s="397"/>
      <c r="BWD284" s="397"/>
      <c r="BWE284" s="397"/>
      <c r="BWF284" s="397"/>
      <c r="BWG284" s="397"/>
      <c r="BWH284" s="397"/>
      <c r="BWI284" s="397"/>
      <c r="BWJ284" s="397"/>
      <c r="BWK284" s="397"/>
      <c r="BWL284" s="397"/>
      <c r="BWM284" s="397"/>
      <c r="BWN284" s="397"/>
      <c r="BWO284" s="397"/>
      <c r="BWP284" s="397"/>
      <c r="BWQ284" s="397"/>
      <c r="BWR284" s="397"/>
      <c r="BWS284" s="397"/>
      <c r="BWT284" s="397"/>
      <c r="BWU284" s="397"/>
      <c r="BWV284" s="397"/>
      <c r="BWW284" s="397"/>
      <c r="BWX284" s="397"/>
      <c r="BWY284" s="397"/>
      <c r="BWZ284" s="397"/>
      <c r="BXA284" s="397"/>
      <c r="BXB284" s="397"/>
      <c r="BXC284" s="397"/>
      <c r="BXD284" s="397"/>
      <c r="BXE284" s="397"/>
      <c r="BXF284" s="397"/>
      <c r="BXG284" s="397"/>
      <c r="BXH284" s="397"/>
      <c r="BXI284" s="397"/>
      <c r="BXJ284" s="397"/>
      <c r="BXK284" s="397"/>
      <c r="BXL284" s="397"/>
      <c r="BXM284" s="397"/>
      <c r="BXN284" s="397"/>
      <c r="BXO284" s="397"/>
      <c r="BXP284" s="397"/>
      <c r="BXQ284" s="397"/>
      <c r="BXR284" s="397"/>
      <c r="BXS284" s="397"/>
      <c r="BXT284" s="397"/>
      <c r="BXU284" s="397"/>
      <c r="BXV284" s="397"/>
      <c r="BXW284" s="397"/>
      <c r="BXX284" s="397"/>
      <c r="BXY284" s="397"/>
      <c r="BXZ284" s="397"/>
      <c r="BYA284" s="397"/>
      <c r="BYB284" s="397"/>
      <c r="BYC284" s="397"/>
      <c r="BYH284" s="397"/>
      <c r="BYI284" s="397"/>
      <c r="BYJ284" s="397"/>
      <c r="BYK284" s="397"/>
      <c r="BYL284" s="397"/>
      <c r="BYM284" s="397"/>
      <c r="BYN284" s="397"/>
      <c r="BYO284" s="397"/>
      <c r="BYP284" s="397"/>
      <c r="BYQ284" s="397"/>
      <c r="BYR284" s="397"/>
      <c r="CAJ284" s="397"/>
      <c r="CAK284" s="397"/>
      <c r="CAL284" s="397"/>
      <c r="CAM284" s="397"/>
      <c r="CAN284" s="397"/>
      <c r="CAO284" s="397"/>
      <c r="CAP284" s="397"/>
      <c r="CAQ284" s="397"/>
      <c r="CAR284" s="397"/>
      <c r="CAS284" s="397"/>
      <c r="CAT284" s="397"/>
      <c r="CAU284" s="397"/>
      <c r="CAV284" s="397"/>
      <c r="CAW284" s="397"/>
      <c r="CAX284" s="397"/>
      <c r="CAY284" s="397"/>
      <c r="CAZ284" s="397"/>
      <c r="CBA284" s="397"/>
      <c r="CBB284" s="397"/>
      <c r="CBC284" s="397"/>
      <c r="CBD284" s="397"/>
      <c r="CBE284" s="397"/>
      <c r="CBF284" s="397"/>
      <c r="CBG284" s="397"/>
      <c r="CBH284" s="397"/>
      <c r="CBI284" s="397"/>
      <c r="CBJ284" s="397"/>
      <c r="CBK284" s="397"/>
      <c r="CBL284" s="397"/>
      <c r="CBM284" s="397"/>
      <c r="CBN284" s="397"/>
      <c r="CBO284" s="397"/>
      <c r="CBP284" s="397"/>
      <c r="CBQ284" s="397"/>
      <c r="CBR284" s="397"/>
      <c r="CBS284" s="397"/>
      <c r="CBT284" s="397"/>
      <c r="CBU284" s="397"/>
      <c r="CBV284" s="397"/>
      <c r="CBW284" s="397"/>
      <c r="CBX284" s="397"/>
      <c r="CBY284" s="397"/>
      <c r="CBZ284" s="397"/>
      <c r="CCA284" s="397"/>
      <c r="CCB284" s="397"/>
      <c r="CCC284" s="397"/>
      <c r="CCD284" s="397"/>
      <c r="CCE284" s="397"/>
      <c r="CCF284" s="397"/>
      <c r="CCG284" s="397"/>
      <c r="CCH284" s="397"/>
      <c r="CCI284" s="397"/>
      <c r="CCJ284" s="397"/>
      <c r="CCK284" s="397"/>
      <c r="CCL284" s="397"/>
      <c r="CCM284" s="397"/>
      <c r="CCN284" s="397"/>
      <c r="CCO284" s="397"/>
      <c r="CCP284" s="397"/>
      <c r="CCQ284" s="397"/>
      <c r="CCR284" s="397"/>
      <c r="CCS284" s="397"/>
      <c r="CCT284" s="397"/>
      <c r="CCU284" s="397"/>
      <c r="CCV284" s="397"/>
      <c r="CCW284" s="397"/>
      <c r="CCX284" s="397"/>
      <c r="CCY284" s="397"/>
      <c r="CCZ284" s="397"/>
      <c r="CDA284" s="397"/>
      <c r="CDB284" s="397"/>
      <c r="CDC284" s="397"/>
      <c r="CDD284" s="397"/>
      <c r="CDE284" s="397"/>
      <c r="CDF284" s="397"/>
      <c r="CDG284" s="397"/>
      <c r="CDH284" s="397"/>
      <c r="CDI284" s="397"/>
      <c r="CDJ284" s="397"/>
      <c r="CDK284" s="397"/>
      <c r="CDL284" s="397"/>
      <c r="CDM284" s="397"/>
      <c r="CDN284" s="397"/>
      <c r="CDO284" s="397"/>
      <c r="CDP284" s="397"/>
      <c r="CDQ284" s="397"/>
      <c r="CDR284" s="397"/>
      <c r="CDS284" s="397"/>
      <c r="CDT284" s="397"/>
      <c r="CDU284" s="397"/>
      <c r="CDV284" s="397"/>
      <c r="CDW284" s="397"/>
      <c r="CDX284" s="397"/>
      <c r="CDY284" s="397"/>
      <c r="CDZ284" s="397"/>
      <c r="CEA284" s="397"/>
      <c r="CEB284" s="397"/>
      <c r="CEC284" s="397"/>
      <c r="CED284" s="397"/>
      <c r="CEE284" s="397"/>
      <c r="CEF284" s="397"/>
      <c r="CEG284" s="397"/>
      <c r="CEH284" s="397"/>
      <c r="CEI284" s="397"/>
      <c r="CEJ284" s="397"/>
      <c r="CEK284" s="397"/>
      <c r="CEL284" s="397"/>
      <c r="CEM284" s="397"/>
      <c r="CEN284" s="397"/>
      <c r="CEO284" s="397"/>
      <c r="CEP284" s="397"/>
      <c r="CEQ284" s="397"/>
      <c r="CER284" s="397"/>
      <c r="CES284" s="397"/>
      <c r="CET284" s="397"/>
      <c r="CEU284" s="397"/>
      <c r="CEV284" s="397"/>
      <c r="CEW284" s="397"/>
      <c r="CEX284" s="397"/>
      <c r="CEY284" s="397"/>
      <c r="CEZ284" s="397"/>
      <c r="CFA284" s="397"/>
      <c r="CFB284" s="397"/>
      <c r="CFC284" s="397"/>
      <c r="CFD284" s="397"/>
      <c r="CFE284" s="397"/>
      <c r="CFF284" s="397"/>
      <c r="CFG284" s="397"/>
      <c r="CFH284" s="397"/>
      <c r="CFI284" s="397"/>
      <c r="CFJ284" s="397"/>
      <c r="CFK284" s="397"/>
      <c r="CFL284" s="397"/>
      <c r="CFM284" s="397"/>
      <c r="CFN284" s="397"/>
      <c r="CFO284" s="397"/>
      <c r="CFP284" s="397"/>
      <c r="CFQ284" s="397"/>
      <c r="CFR284" s="397"/>
      <c r="CFS284" s="397"/>
      <c r="CFT284" s="397"/>
      <c r="CFU284" s="397"/>
      <c r="CFV284" s="397"/>
      <c r="CFW284" s="397"/>
      <c r="CFX284" s="397"/>
      <c r="CFY284" s="397"/>
      <c r="CFZ284" s="397"/>
      <c r="CGA284" s="397"/>
      <c r="CGB284" s="397"/>
      <c r="CGC284" s="397"/>
      <c r="CGD284" s="397"/>
      <c r="CGE284" s="397"/>
      <c r="CGF284" s="397"/>
      <c r="CGG284" s="397"/>
      <c r="CGH284" s="397"/>
      <c r="CGI284" s="397"/>
      <c r="CGJ284" s="397"/>
      <c r="CGK284" s="397"/>
      <c r="CGL284" s="397"/>
      <c r="CGM284" s="397"/>
      <c r="CGN284" s="397"/>
      <c r="CGO284" s="397"/>
      <c r="CGP284" s="397"/>
      <c r="CGQ284" s="397"/>
      <c r="CGR284" s="397"/>
      <c r="CGS284" s="397"/>
      <c r="CGT284" s="397"/>
      <c r="CGU284" s="397"/>
      <c r="CGV284" s="397"/>
      <c r="CGW284" s="397"/>
      <c r="CGX284" s="397"/>
      <c r="CGY284" s="397"/>
      <c r="CGZ284" s="397"/>
      <c r="CHA284" s="397"/>
      <c r="CHB284" s="397"/>
      <c r="CHC284" s="397"/>
      <c r="CHD284" s="397"/>
      <c r="CHE284" s="397"/>
      <c r="CHF284" s="397"/>
      <c r="CHG284" s="397"/>
      <c r="CHH284" s="397"/>
      <c r="CHI284" s="397"/>
      <c r="CHJ284" s="397"/>
      <c r="CHK284" s="397"/>
      <c r="CHL284" s="397"/>
      <c r="CHM284" s="397"/>
      <c r="CHN284" s="397"/>
      <c r="CHO284" s="397"/>
      <c r="CHP284" s="397"/>
      <c r="CHQ284" s="397"/>
      <c r="CHR284" s="397"/>
      <c r="CHS284" s="397"/>
      <c r="CHT284" s="397"/>
      <c r="CHU284" s="397"/>
      <c r="CHV284" s="397"/>
      <c r="CHW284" s="397"/>
      <c r="CHX284" s="397"/>
      <c r="CHY284" s="397"/>
      <c r="CID284" s="397"/>
      <c r="CIE284" s="397"/>
      <c r="CIF284" s="397"/>
      <c r="CIG284" s="397"/>
      <c r="CIH284" s="397"/>
      <c r="CII284" s="397"/>
      <c r="CIJ284" s="397"/>
      <c r="CIK284" s="397"/>
      <c r="CIL284" s="397"/>
      <c r="CIM284" s="397"/>
      <c r="CIN284" s="397"/>
      <c r="CKF284" s="397"/>
      <c r="CKG284" s="397"/>
      <c r="CKH284" s="397"/>
      <c r="CKI284" s="397"/>
      <c r="CKJ284" s="397"/>
      <c r="CKK284" s="397"/>
      <c r="CKL284" s="397"/>
      <c r="CKM284" s="397"/>
      <c r="CKN284" s="397"/>
      <c r="CKO284" s="397"/>
      <c r="CKP284" s="397"/>
      <c r="CKQ284" s="397"/>
      <c r="CKR284" s="397"/>
      <c r="CKS284" s="397"/>
      <c r="CKT284" s="397"/>
      <c r="CKU284" s="397"/>
      <c r="CKV284" s="397"/>
      <c r="CKW284" s="397"/>
      <c r="CKX284" s="397"/>
      <c r="CKY284" s="397"/>
      <c r="CKZ284" s="397"/>
      <c r="CLA284" s="397"/>
      <c r="CLB284" s="397"/>
      <c r="CLC284" s="397"/>
      <c r="CLD284" s="397"/>
      <c r="CLE284" s="397"/>
      <c r="CLF284" s="397"/>
      <c r="CLG284" s="397"/>
      <c r="CLH284" s="397"/>
      <c r="CLI284" s="397"/>
      <c r="CLJ284" s="397"/>
      <c r="CLK284" s="397"/>
      <c r="CLL284" s="397"/>
      <c r="CLM284" s="397"/>
      <c r="CLN284" s="397"/>
      <c r="CLO284" s="397"/>
      <c r="CLP284" s="397"/>
      <c r="CLQ284" s="397"/>
      <c r="CLR284" s="397"/>
      <c r="CLS284" s="397"/>
      <c r="CLT284" s="397"/>
      <c r="CLU284" s="397"/>
      <c r="CLV284" s="397"/>
      <c r="CLW284" s="397"/>
      <c r="CLX284" s="397"/>
      <c r="CLY284" s="397"/>
      <c r="CLZ284" s="397"/>
      <c r="CMA284" s="397"/>
      <c r="CMB284" s="397"/>
      <c r="CMC284" s="397"/>
      <c r="CMD284" s="397"/>
      <c r="CME284" s="397"/>
      <c r="CMF284" s="397"/>
      <c r="CMG284" s="397"/>
      <c r="CMH284" s="397"/>
      <c r="CMI284" s="397"/>
      <c r="CMJ284" s="397"/>
      <c r="CMK284" s="397"/>
      <c r="CML284" s="397"/>
      <c r="CMM284" s="397"/>
      <c r="CMN284" s="397"/>
      <c r="CMO284" s="397"/>
      <c r="CMP284" s="397"/>
      <c r="CMQ284" s="397"/>
      <c r="CMR284" s="397"/>
      <c r="CMS284" s="397"/>
      <c r="CMT284" s="397"/>
      <c r="CMU284" s="397"/>
      <c r="CMV284" s="397"/>
      <c r="CMW284" s="397"/>
      <c r="CMX284" s="397"/>
      <c r="CMY284" s="397"/>
      <c r="CMZ284" s="397"/>
      <c r="CNA284" s="397"/>
      <c r="CNB284" s="397"/>
      <c r="CNC284" s="397"/>
      <c r="CND284" s="397"/>
      <c r="CNE284" s="397"/>
      <c r="CNF284" s="397"/>
      <c r="CNG284" s="397"/>
      <c r="CNH284" s="397"/>
      <c r="CNI284" s="397"/>
      <c r="CNJ284" s="397"/>
      <c r="CNK284" s="397"/>
      <c r="CNL284" s="397"/>
      <c r="CNM284" s="397"/>
      <c r="CNN284" s="397"/>
      <c r="CNO284" s="397"/>
      <c r="CNP284" s="397"/>
      <c r="CNQ284" s="397"/>
      <c r="CNR284" s="397"/>
      <c r="CNS284" s="397"/>
      <c r="CNT284" s="397"/>
      <c r="CNU284" s="397"/>
      <c r="CNV284" s="397"/>
      <c r="CNW284" s="397"/>
      <c r="CNX284" s="397"/>
      <c r="CNY284" s="397"/>
      <c r="CNZ284" s="397"/>
      <c r="COA284" s="397"/>
      <c r="COB284" s="397"/>
      <c r="COC284" s="397"/>
      <c r="COD284" s="397"/>
      <c r="COE284" s="397"/>
      <c r="COF284" s="397"/>
      <c r="COG284" s="397"/>
      <c r="COH284" s="397"/>
      <c r="COI284" s="397"/>
      <c r="COJ284" s="397"/>
      <c r="COK284" s="397"/>
      <c r="COL284" s="397"/>
      <c r="COM284" s="397"/>
      <c r="CON284" s="397"/>
      <c r="COO284" s="397"/>
      <c r="COP284" s="397"/>
      <c r="COQ284" s="397"/>
      <c r="COR284" s="397"/>
      <c r="COS284" s="397"/>
      <c r="COT284" s="397"/>
      <c r="COU284" s="397"/>
      <c r="COV284" s="397"/>
      <c r="COW284" s="397"/>
      <c r="COX284" s="397"/>
      <c r="COY284" s="397"/>
      <c r="COZ284" s="397"/>
      <c r="CPA284" s="397"/>
      <c r="CPB284" s="397"/>
      <c r="CPC284" s="397"/>
      <c r="CPD284" s="397"/>
      <c r="CPE284" s="397"/>
      <c r="CPF284" s="397"/>
      <c r="CPG284" s="397"/>
      <c r="CPH284" s="397"/>
      <c r="CPI284" s="397"/>
      <c r="CPJ284" s="397"/>
      <c r="CPK284" s="397"/>
      <c r="CPL284" s="397"/>
      <c r="CPM284" s="397"/>
      <c r="CPN284" s="397"/>
      <c r="CPO284" s="397"/>
      <c r="CPP284" s="397"/>
      <c r="CPQ284" s="397"/>
      <c r="CPR284" s="397"/>
      <c r="CPS284" s="397"/>
      <c r="CPT284" s="397"/>
      <c r="CPU284" s="397"/>
      <c r="CPV284" s="397"/>
      <c r="CPW284" s="397"/>
      <c r="CPX284" s="397"/>
      <c r="CPY284" s="397"/>
      <c r="CPZ284" s="397"/>
      <c r="CQA284" s="397"/>
      <c r="CQB284" s="397"/>
      <c r="CQC284" s="397"/>
      <c r="CQD284" s="397"/>
      <c r="CQE284" s="397"/>
      <c r="CQF284" s="397"/>
      <c r="CQG284" s="397"/>
      <c r="CQH284" s="397"/>
      <c r="CQI284" s="397"/>
      <c r="CQJ284" s="397"/>
      <c r="CQK284" s="397"/>
      <c r="CQL284" s="397"/>
      <c r="CQM284" s="397"/>
      <c r="CQN284" s="397"/>
      <c r="CQO284" s="397"/>
      <c r="CQP284" s="397"/>
      <c r="CQQ284" s="397"/>
      <c r="CQR284" s="397"/>
      <c r="CQS284" s="397"/>
      <c r="CQT284" s="397"/>
      <c r="CQU284" s="397"/>
      <c r="CQV284" s="397"/>
      <c r="CQW284" s="397"/>
      <c r="CQX284" s="397"/>
      <c r="CQY284" s="397"/>
      <c r="CQZ284" s="397"/>
      <c r="CRA284" s="397"/>
      <c r="CRB284" s="397"/>
      <c r="CRC284" s="397"/>
      <c r="CRD284" s="397"/>
      <c r="CRE284" s="397"/>
      <c r="CRF284" s="397"/>
      <c r="CRG284" s="397"/>
      <c r="CRH284" s="397"/>
      <c r="CRI284" s="397"/>
      <c r="CRJ284" s="397"/>
      <c r="CRK284" s="397"/>
      <c r="CRL284" s="397"/>
      <c r="CRM284" s="397"/>
      <c r="CRN284" s="397"/>
      <c r="CRO284" s="397"/>
      <c r="CRP284" s="397"/>
      <c r="CRQ284" s="397"/>
      <c r="CRR284" s="397"/>
      <c r="CRS284" s="397"/>
      <c r="CRT284" s="397"/>
      <c r="CRU284" s="397"/>
      <c r="CRZ284" s="397"/>
      <c r="CSA284" s="397"/>
      <c r="CSB284" s="397"/>
      <c r="CSC284" s="397"/>
      <c r="CSD284" s="397"/>
      <c r="CSE284" s="397"/>
      <c r="CSF284" s="397"/>
      <c r="CSG284" s="397"/>
      <c r="CSH284" s="397"/>
      <c r="CSI284" s="397"/>
      <c r="CSJ284" s="397"/>
      <c r="CUB284" s="397"/>
      <c r="CUC284" s="397"/>
      <c r="CUD284" s="397"/>
      <c r="CUE284" s="397"/>
      <c r="CUF284" s="397"/>
      <c r="CUG284" s="397"/>
      <c r="CUH284" s="397"/>
      <c r="CUI284" s="397"/>
      <c r="CUJ284" s="397"/>
      <c r="CUK284" s="397"/>
      <c r="CUL284" s="397"/>
      <c r="CUM284" s="397"/>
      <c r="CUN284" s="397"/>
      <c r="CUO284" s="397"/>
      <c r="CUP284" s="397"/>
      <c r="CUQ284" s="397"/>
      <c r="CUR284" s="397"/>
      <c r="CUS284" s="397"/>
      <c r="CUT284" s="397"/>
      <c r="CUU284" s="397"/>
      <c r="CUV284" s="397"/>
      <c r="CUW284" s="397"/>
      <c r="CUX284" s="397"/>
      <c r="CUY284" s="397"/>
      <c r="CUZ284" s="397"/>
      <c r="CVA284" s="397"/>
      <c r="CVB284" s="397"/>
      <c r="CVC284" s="397"/>
      <c r="CVD284" s="397"/>
      <c r="CVE284" s="397"/>
      <c r="CVF284" s="397"/>
      <c r="CVG284" s="397"/>
      <c r="CVH284" s="397"/>
      <c r="CVI284" s="397"/>
      <c r="CVJ284" s="397"/>
      <c r="CVK284" s="397"/>
      <c r="CVL284" s="397"/>
      <c r="CVM284" s="397"/>
      <c r="CVN284" s="397"/>
      <c r="CVO284" s="397"/>
      <c r="CVP284" s="397"/>
      <c r="CVQ284" s="397"/>
      <c r="CVR284" s="397"/>
      <c r="CVS284" s="397"/>
      <c r="CVT284" s="397"/>
      <c r="CVU284" s="397"/>
      <c r="CVV284" s="397"/>
      <c r="CVW284" s="397"/>
      <c r="CVX284" s="397"/>
      <c r="CVY284" s="397"/>
      <c r="CVZ284" s="397"/>
      <c r="CWA284" s="397"/>
      <c r="CWB284" s="397"/>
      <c r="CWC284" s="397"/>
      <c r="CWD284" s="397"/>
      <c r="CWE284" s="397"/>
      <c r="CWF284" s="397"/>
      <c r="CWG284" s="397"/>
      <c r="CWH284" s="397"/>
      <c r="CWI284" s="397"/>
      <c r="CWJ284" s="397"/>
      <c r="CWK284" s="397"/>
      <c r="CWL284" s="397"/>
      <c r="CWM284" s="397"/>
      <c r="CWN284" s="397"/>
      <c r="CWO284" s="397"/>
      <c r="CWP284" s="397"/>
      <c r="CWQ284" s="397"/>
      <c r="CWR284" s="397"/>
      <c r="CWS284" s="397"/>
      <c r="CWT284" s="397"/>
      <c r="CWU284" s="397"/>
      <c r="CWV284" s="397"/>
      <c r="CWW284" s="397"/>
      <c r="CWX284" s="397"/>
      <c r="CWY284" s="397"/>
      <c r="CWZ284" s="397"/>
      <c r="CXA284" s="397"/>
      <c r="CXB284" s="397"/>
      <c r="CXC284" s="397"/>
      <c r="CXD284" s="397"/>
      <c r="CXE284" s="397"/>
      <c r="CXF284" s="397"/>
      <c r="CXG284" s="397"/>
      <c r="CXH284" s="397"/>
      <c r="CXI284" s="397"/>
      <c r="CXJ284" s="397"/>
      <c r="CXK284" s="397"/>
      <c r="CXL284" s="397"/>
      <c r="CXM284" s="397"/>
      <c r="CXN284" s="397"/>
      <c r="CXO284" s="397"/>
      <c r="CXP284" s="397"/>
      <c r="CXQ284" s="397"/>
      <c r="CXR284" s="397"/>
      <c r="CXS284" s="397"/>
      <c r="CXT284" s="397"/>
      <c r="CXU284" s="397"/>
      <c r="CXV284" s="397"/>
      <c r="CXW284" s="397"/>
      <c r="CXX284" s="397"/>
      <c r="CXY284" s="397"/>
      <c r="CXZ284" s="397"/>
      <c r="CYA284" s="397"/>
      <c r="CYB284" s="397"/>
      <c r="CYC284" s="397"/>
      <c r="CYD284" s="397"/>
      <c r="CYE284" s="397"/>
      <c r="CYF284" s="397"/>
      <c r="CYG284" s="397"/>
      <c r="CYH284" s="397"/>
      <c r="CYI284" s="397"/>
      <c r="CYJ284" s="397"/>
      <c r="CYK284" s="397"/>
      <c r="CYL284" s="397"/>
      <c r="CYM284" s="397"/>
      <c r="CYN284" s="397"/>
      <c r="CYO284" s="397"/>
      <c r="CYP284" s="397"/>
      <c r="CYQ284" s="397"/>
      <c r="CYR284" s="397"/>
      <c r="CYS284" s="397"/>
      <c r="CYT284" s="397"/>
      <c r="CYU284" s="397"/>
      <c r="CYV284" s="397"/>
      <c r="CYW284" s="397"/>
      <c r="CYX284" s="397"/>
      <c r="CYY284" s="397"/>
      <c r="CYZ284" s="397"/>
      <c r="CZA284" s="397"/>
      <c r="CZB284" s="397"/>
      <c r="CZC284" s="397"/>
      <c r="CZD284" s="397"/>
      <c r="CZE284" s="397"/>
      <c r="CZF284" s="397"/>
      <c r="CZG284" s="397"/>
      <c r="CZH284" s="397"/>
      <c r="CZI284" s="397"/>
      <c r="CZJ284" s="397"/>
      <c r="CZK284" s="397"/>
      <c r="CZL284" s="397"/>
      <c r="CZM284" s="397"/>
      <c r="CZN284" s="397"/>
      <c r="CZO284" s="397"/>
      <c r="CZP284" s="397"/>
      <c r="CZQ284" s="397"/>
      <c r="CZR284" s="397"/>
      <c r="CZS284" s="397"/>
      <c r="CZT284" s="397"/>
      <c r="CZU284" s="397"/>
      <c r="CZV284" s="397"/>
      <c r="CZW284" s="397"/>
      <c r="CZX284" s="397"/>
      <c r="CZY284" s="397"/>
      <c r="CZZ284" s="397"/>
      <c r="DAA284" s="397"/>
      <c r="DAB284" s="397"/>
      <c r="DAC284" s="397"/>
      <c r="DAD284" s="397"/>
      <c r="DAE284" s="397"/>
      <c r="DAF284" s="397"/>
      <c r="DAG284" s="397"/>
      <c r="DAH284" s="397"/>
      <c r="DAI284" s="397"/>
      <c r="DAJ284" s="397"/>
      <c r="DAK284" s="397"/>
      <c r="DAL284" s="397"/>
      <c r="DAM284" s="397"/>
      <c r="DAN284" s="397"/>
      <c r="DAO284" s="397"/>
      <c r="DAP284" s="397"/>
      <c r="DAQ284" s="397"/>
      <c r="DAR284" s="397"/>
      <c r="DAS284" s="397"/>
      <c r="DAT284" s="397"/>
      <c r="DAU284" s="397"/>
      <c r="DAV284" s="397"/>
      <c r="DAW284" s="397"/>
      <c r="DAX284" s="397"/>
      <c r="DAY284" s="397"/>
      <c r="DAZ284" s="397"/>
      <c r="DBA284" s="397"/>
      <c r="DBB284" s="397"/>
      <c r="DBC284" s="397"/>
      <c r="DBD284" s="397"/>
      <c r="DBE284" s="397"/>
      <c r="DBF284" s="397"/>
      <c r="DBG284" s="397"/>
      <c r="DBH284" s="397"/>
      <c r="DBI284" s="397"/>
      <c r="DBJ284" s="397"/>
      <c r="DBK284" s="397"/>
      <c r="DBL284" s="397"/>
      <c r="DBM284" s="397"/>
      <c r="DBN284" s="397"/>
      <c r="DBO284" s="397"/>
      <c r="DBP284" s="397"/>
      <c r="DBQ284" s="397"/>
      <c r="DBV284" s="397"/>
      <c r="DBW284" s="397"/>
      <c r="DBX284" s="397"/>
      <c r="DBY284" s="397"/>
      <c r="DBZ284" s="397"/>
      <c r="DCA284" s="397"/>
      <c r="DCB284" s="397"/>
      <c r="DCC284" s="397"/>
      <c r="DCD284" s="397"/>
      <c r="DCE284" s="397"/>
      <c r="DCF284" s="397"/>
      <c r="DDX284" s="397"/>
      <c r="DDY284" s="397"/>
      <c r="DDZ284" s="397"/>
      <c r="DEA284" s="397"/>
      <c r="DEB284" s="397"/>
      <c r="DEC284" s="397"/>
      <c r="DED284" s="397"/>
      <c r="DEE284" s="397"/>
      <c r="DEF284" s="397"/>
      <c r="DEG284" s="397"/>
      <c r="DEH284" s="397"/>
      <c r="DEI284" s="397"/>
      <c r="DEJ284" s="397"/>
      <c r="DEK284" s="397"/>
      <c r="DEL284" s="397"/>
      <c r="DEM284" s="397"/>
      <c r="DEN284" s="397"/>
      <c r="DEO284" s="397"/>
      <c r="DEP284" s="397"/>
      <c r="DEQ284" s="397"/>
      <c r="DER284" s="397"/>
      <c r="DES284" s="397"/>
      <c r="DET284" s="397"/>
      <c r="DEU284" s="397"/>
      <c r="DEV284" s="397"/>
      <c r="DEW284" s="397"/>
      <c r="DEX284" s="397"/>
      <c r="DEY284" s="397"/>
      <c r="DEZ284" s="397"/>
      <c r="DFA284" s="397"/>
      <c r="DFB284" s="397"/>
      <c r="DFC284" s="397"/>
      <c r="DFD284" s="397"/>
      <c r="DFE284" s="397"/>
      <c r="DFF284" s="397"/>
      <c r="DFG284" s="397"/>
      <c r="DFH284" s="397"/>
      <c r="DFI284" s="397"/>
      <c r="DFJ284" s="397"/>
      <c r="DFK284" s="397"/>
      <c r="DFL284" s="397"/>
      <c r="DFM284" s="397"/>
      <c r="DFN284" s="397"/>
      <c r="DFO284" s="397"/>
      <c r="DFP284" s="397"/>
      <c r="DFQ284" s="397"/>
      <c r="DFR284" s="397"/>
      <c r="DFS284" s="397"/>
      <c r="DFT284" s="397"/>
      <c r="DFU284" s="397"/>
      <c r="DFV284" s="397"/>
      <c r="DFW284" s="397"/>
      <c r="DFX284" s="397"/>
      <c r="DFY284" s="397"/>
      <c r="DFZ284" s="397"/>
      <c r="DGA284" s="397"/>
      <c r="DGB284" s="397"/>
      <c r="DGC284" s="397"/>
      <c r="DGD284" s="397"/>
      <c r="DGE284" s="397"/>
      <c r="DGF284" s="397"/>
      <c r="DGG284" s="397"/>
      <c r="DGH284" s="397"/>
      <c r="DGI284" s="397"/>
      <c r="DGJ284" s="397"/>
      <c r="DGK284" s="397"/>
      <c r="DGL284" s="397"/>
      <c r="DGM284" s="397"/>
      <c r="DGN284" s="397"/>
      <c r="DGO284" s="397"/>
      <c r="DGP284" s="397"/>
      <c r="DGQ284" s="397"/>
      <c r="DGR284" s="397"/>
      <c r="DGS284" s="397"/>
      <c r="DGT284" s="397"/>
      <c r="DGU284" s="397"/>
      <c r="DGV284" s="397"/>
      <c r="DGW284" s="397"/>
      <c r="DGX284" s="397"/>
      <c r="DGY284" s="397"/>
      <c r="DGZ284" s="397"/>
      <c r="DHA284" s="397"/>
      <c r="DHB284" s="397"/>
      <c r="DHC284" s="397"/>
      <c r="DHD284" s="397"/>
      <c r="DHE284" s="397"/>
      <c r="DHF284" s="397"/>
      <c r="DHG284" s="397"/>
      <c r="DHH284" s="397"/>
      <c r="DHI284" s="397"/>
      <c r="DHJ284" s="397"/>
      <c r="DHK284" s="397"/>
      <c r="DHL284" s="397"/>
      <c r="DHM284" s="397"/>
      <c r="DHN284" s="397"/>
      <c r="DHO284" s="397"/>
      <c r="DHP284" s="397"/>
      <c r="DHQ284" s="397"/>
      <c r="DHR284" s="397"/>
      <c r="DHS284" s="397"/>
      <c r="DHT284" s="397"/>
      <c r="DHU284" s="397"/>
      <c r="DHV284" s="397"/>
      <c r="DHW284" s="397"/>
      <c r="DHX284" s="397"/>
      <c r="DHY284" s="397"/>
      <c r="DHZ284" s="397"/>
      <c r="DIA284" s="397"/>
      <c r="DIB284" s="397"/>
      <c r="DIC284" s="397"/>
      <c r="DID284" s="397"/>
      <c r="DIE284" s="397"/>
      <c r="DIF284" s="397"/>
      <c r="DIG284" s="397"/>
      <c r="DIH284" s="397"/>
      <c r="DII284" s="397"/>
      <c r="DIJ284" s="397"/>
      <c r="DIK284" s="397"/>
      <c r="DIL284" s="397"/>
      <c r="DIM284" s="397"/>
      <c r="DIN284" s="397"/>
      <c r="DIO284" s="397"/>
      <c r="DIP284" s="397"/>
      <c r="DIQ284" s="397"/>
      <c r="DIR284" s="397"/>
      <c r="DIS284" s="397"/>
      <c r="DIT284" s="397"/>
      <c r="DIU284" s="397"/>
      <c r="DIV284" s="397"/>
      <c r="DIW284" s="397"/>
      <c r="DIX284" s="397"/>
      <c r="DIY284" s="397"/>
      <c r="DIZ284" s="397"/>
      <c r="DJA284" s="397"/>
      <c r="DJB284" s="397"/>
      <c r="DJC284" s="397"/>
      <c r="DJD284" s="397"/>
      <c r="DJE284" s="397"/>
      <c r="DJF284" s="397"/>
      <c r="DJG284" s="397"/>
      <c r="DJH284" s="397"/>
      <c r="DJI284" s="397"/>
      <c r="DJJ284" s="397"/>
      <c r="DJK284" s="397"/>
      <c r="DJL284" s="397"/>
      <c r="DJM284" s="397"/>
      <c r="DJN284" s="397"/>
      <c r="DJO284" s="397"/>
      <c r="DJP284" s="397"/>
      <c r="DJQ284" s="397"/>
      <c r="DJR284" s="397"/>
      <c r="DJS284" s="397"/>
      <c r="DJT284" s="397"/>
      <c r="DJU284" s="397"/>
      <c r="DJV284" s="397"/>
      <c r="DJW284" s="397"/>
      <c r="DJX284" s="397"/>
      <c r="DJY284" s="397"/>
      <c r="DJZ284" s="397"/>
      <c r="DKA284" s="397"/>
      <c r="DKB284" s="397"/>
      <c r="DKC284" s="397"/>
      <c r="DKD284" s="397"/>
      <c r="DKE284" s="397"/>
      <c r="DKF284" s="397"/>
      <c r="DKG284" s="397"/>
      <c r="DKH284" s="397"/>
      <c r="DKI284" s="397"/>
      <c r="DKJ284" s="397"/>
      <c r="DKK284" s="397"/>
      <c r="DKL284" s="397"/>
      <c r="DKM284" s="397"/>
      <c r="DKN284" s="397"/>
      <c r="DKO284" s="397"/>
      <c r="DKP284" s="397"/>
      <c r="DKQ284" s="397"/>
      <c r="DKR284" s="397"/>
      <c r="DKS284" s="397"/>
      <c r="DKT284" s="397"/>
      <c r="DKU284" s="397"/>
      <c r="DKV284" s="397"/>
      <c r="DKW284" s="397"/>
      <c r="DKX284" s="397"/>
      <c r="DKY284" s="397"/>
      <c r="DKZ284" s="397"/>
      <c r="DLA284" s="397"/>
      <c r="DLB284" s="397"/>
      <c r="DLC284" s="397"/>
      <c r="DLD284" s="397"/>
      <c r="DLE284" s="397"/>
      <c r="DLF284" s="397"/>
      <c r="DLG284" s="397"/>
      <c r="DLH284" s="397"/>
      <c r="DLI284" s="397"/>
      <c r="DLJ284" s="397"/>
      <c r="DLK284" s="397"/>
      <c r="DLL284" s="397"/>
      <c r="DLM284" s="397"/>
      <c r="DLR284" s="397"/>
      <c r="DLS284" s="397"/>
      <c r="DLT284" s="397"/>
      <c r="DLU284" s="397"/>
      <c r="DLV284" s="397"/>
      <c r="DLW284" s="397"/>
      <c r="DLX284" s="397"/>
      <c r="DLY284" s="397"/>
      <c r="DLZ284" s="397"/>
      <c r="DMA284" s="397"/>
      <c r="DMB284" s="397"/>
      <c r="DNT284" s="397"/>
      <c r="DNU284" s="397"/>
      <c r="DNV284" s="397"/>
      <c r="DNW284" s="397"/>
      <c r="DNX284" s="397"/>
      <c r="DNY284" s="397"/>
      <c r="DNZ284" s="397"/>
      <c r="DOA284" s="397"/>
      <c r="DOB284" s="397"/>
      <c r="DOC284" s="397"/>
      <c r="DOD284" s="397"/>
      <c r="DOE284" s="397"/>
      <c r="DOF284" s="397"/>
      <c r="DOG284" s="397"/>
      <c r="DOH284" s="397"/>
      <c r="DOI284" s="397"/>
      <c r="DOJ284" s="397"/>
      <c r="DOK284" s="397"/>
      <c r="DOL284" s="397"/>
      <c r="DOM284" s="397"/>
      <c r="DON284" s="397"/>
      <c r="DOO284" s="397"/>
      <c r="DOP284" s="397"/>
      <c r="DOQ284" s="397"/>
      <c r="DOR284" s="397"/>
      <c r="DOS284" s="397"/>
      <c r="DOT284" s="397"/>
      <c r="DOU284" s="397"/>
      <c r="DOV284" s="397"/>
      <c r="DOW284" s="397"/>
      <c r="DOX284" s="397"/>
      <c r="DOY284" s="397"/>
      <c r="DOZ284" s="397"/>
      <c r="DPA284" s="397"/>
      <c r="DPB284" s="397"/>
      <c r="DPC284" s="397"/>
      <c r="DPD284" s="397"/>
      <c r="DPE284" s="397"/>
      <c r="DPF284" s="397"/>
      <c r="DPG284" s="397"/>
      <c r="DPH284" s="397"/>
      <c r="DPI284" s="397"/>
      <c r="DPJ284" s="397"/>
      <c r="DPK284" s="397"/>
      <c r="DPL284" s="397"/>
      <c r="DPM284" s="397"/>
      <c r="DPN284" s="397"/>
      <c r="DPO284" s="397"/>
      <c r="DPP284" s="397"/>
      <c r="DPQ284" s="397"/>
      <c r="DPR284" s="397"/>
      <c r="DPS284" s="397"/>
      <c r="DPT284" s="397"/>
      <c r="DPU284" s="397"/>
      <c r="DPV284" s="397"/>
      <c r="DPW284" s="397"/>
      <c r="DPX284" s="397"/>
      <c r="DPY284" s="397"/>
      <c r="DPZ284" s="397"/>
      <c r="DQA284" s="397"/>
      <c r="DQB284" s="397"/>
      <c r="DQC284" s="397"/>
      <c r="DQD284" s="397"/>
      <c r="DQE284" s="397"/>
      <c r="DQF284" s="397"/>
      <c r="DQG284" s="397"/>
      <c r="DQH284" s="397"/>
      <c r="DQI284" s="397"/>
      <c r="DQJ284" s="397"/>
      <c r="DQK284" s="397"/>
      <c r="DQL284" s="397"/>
      <c r="DQM284" s="397"/>
      <c r="DQN284" s="397"/>
      <c r="DQO284" s="397"/>
      <c r="DQP284" s="397"/>
      <c r="DQQ284" s="397"/>
      <c r="DQR284" s="397"/>
      <c r="DQS284" s="397"/>
      <c r="DQT284" s="397"/>
      <c r="DQU284" s="397"/>
      <c r="DQV284" s="397"/>
      <c r="DQW284" s="397"/>
      <c r="DQX284" s="397"/>
      <c r="DQY284" s="397"/>
      <c r="DQZ284" s="397"/>
      <c r="DRA284" s="397"/>
      <c r="DRB284" s="397"/>
      <c r="DRC284" s="397"/>
      <c r="DRD284" s="397"/>
      <c r="DRE284" s="397"/>
      <c r="DRF284" s="397"/>
      <c r="DRG284" s="397"/>
      <c r="DRH284" s="397"/>
      <c r="DRI284" s="397"/>
      <c r="DRJ284" s="397"/>
      <c r="DRK284" s="397"/>
      <c r="DRL284" s="397"/>
      <c r="DRM284" s="397"/>
      <c r="DRN284" s="397"/>
      <c r="DRO284" s="397"/>
      <c r="DRP284" s="397"/>
      <c r="DRQ284" s="397"/>
      <c r="DRR284" s="397"/>
      <c r="DRS284" s="397"/>
      <c r="DRT284" s="397"/>
      <c r="DRU284" s="397"/>
      <c r="DRV284" s="397"/>
      <c r="DRW284" s="397"/>
      <c r="DRX284" s="397"/>
      <c r="DRY284" s="397"/>
      <c r="DRZ284" s="397"/>
      <c r="DSA284" s="397"/>
      <c r="DSB284" s="397"/>
      <c r="DSC284" s="397"/>
      <c r="DSD284" s="397"/>
      <c r="DSE284" s="397"/>
      <c r="DSF284" s="397"/>
      <c r="DSG284" s="397"/>
      <c r="DSH284" s="397"/>
      <c r="DSI284" s="397"/>
      <c r="DSJ284" s="397"/>
      <c r="DSK284" s="397"/>
      <c r="DSL284" s="397"/>
      <c r="DSM284" s="397"/>
      <c r="DSN284" s="397"/>
      <c r="DSO284" s="397"/>
      <c r="DSP284" s="397"/>
      <c r="DSQ284" s="397"/>
      <c r="DSR284" s="397"/>
      <c r="DSS284" s="397"/>
      <c r="DST284" s="397"/>
      <c r="DSU284" s="397"/>
      <c r="DSV284" s="397"/>
      <c r="DSW284" s="397"/>
      <c r="DSX284" s="397"/>
      <c r="DSY284" s="397"/>
      <c r="DSZ284" s="397"/>
      <c r="DTA284" s="397"/>
      <c r="DTB284" s="397"/>
      <c r="DTC284" s="397"/>
      <c r="DTD284" s="397"/>
      <c r="DTE284" s="397"/>
      <c r="DTF284" s="397"/>
      <c r="DTG284" s="397"/>
      <c r="DTH284" s="397"/>
      <c r="DTI284" s="397"/>
      <c r="DTJ284" s="397"/>
      <c r="DTK284" s="397"/>
      <c r="DTL284" s="397"/>
      <c r="DTM284" s="397"/>
      <c r="DTN284" s="397"/>
      <c r="DTO284" s="397"/>
      <c r="DTP284" s="397"/>
      <c r="DTQ284" s="397"/>
      <c r="DTR284" s="397"/>
      <c r="DTS284" s="397"/>
      <c r="DTT284" s="397"/>
      <c r="DTU284" s="397"/>
      <c r="DTV284" s="397"/>
      <c r="DTW284" s="397"/>
      <c r="DTX284" s="397"/>
      <c r="DTY284" s="397"/>
      <c r="DTZ284" s="397"/>
      <c r="DUA284" s="397"/>
      <c r="DUB284" s="397"/>
      <c r="DUC284" s="397"/>
      <c r="DUD284" s="397"/>
      <c r="DUE284" s="397"/>
      <c r="DUF284" s="397"/>
      <c r="DUG284" s="397"/>
      <c r="DUH284" s="397"/>
      <c r="DUI284" s="397"/>
      <c r="DUJ284" s="397"/>
      <c r="DUK284" s="397"/>
      <c r="DUL284" s="397"/>
      <c r="DUM284" s="397"/>
      <c r="DUN284" s="397"/>
      <c r="DUO284" s="397"/>
      <c r="DUP284" s="397"/>
      <c r="DUQ284" s="397"/>
      <c r="DUR284" s="397"/>
      <c r="DUS284" s="397"/>
      <c r="DUT284" s="397"/>
      <c r="DUU284" s="397"/>
      <c r="DUV284" s="397"/>
      <c r="DUW284" s="397"/>
      <c r="DUX284" s="397"/>
      <c r="DUY284" s="397"/>
      <c r="DUZ284" s="397"/>
      <c r="DVA284" s="397"/>
      <c r="DVB284" s="397"/>
      <c r="DVC284" s="397"/>
      <c r="DVD284" s="397"/>
      <c r="DVE284" s="397"/>
      <c r="DVF284" s="397"/>
      <c r="DVG284" s="397"/>
      <c r="DVH284" s="397"/>
      <c r="DVI284" s="397"/>
      <c r="DVN284" s="397"/>
      <c r="DVO284" s="397"/>
      <c r="DVP284" s="397"/>
      <c r="DVQ284" s="397"/>
      <c r="DVR284" s="397"/>
      <c r="DVS284" s="397"/>
      <c r="DVT284" s="397"/>
      <c r="DVU284" s="397"/>
      <c r="DVV284" s="397"/>
      <c r="DVW284" s="397"/>
      <c r="DVX284" s="397"/>
      <c r="DXP284" s="397"/>
      <c r="DXQ284" s="397"/>
      <c r="DXR284" s="397"/>
      <c r="DXS284" s="397"/>
      <c r="DXT284" s="397"/>
      <c r="DXU284" s="397"/>
      <c r="DXV284" s="397"/>
      <c r="DXW284" s="397"/>
      <c r="DXX284" s="397"/>
      <c r="DXY284" s="397"/>
      <c r="DXZ284" s="397"/>
      <c r="DYA284" s="397"/>
      <c r="DYB284" s="397"/>
      <c r="DYC284" s="397"/>
      <c r="DYD284" s="397"/>
      <c r="DYE284" s="397"/>
      <c r="DYF284" s="397"/>
      <c r="DYG284" s="397"/>
      <c r="DYH284" s="397"/>
      <c r="DYI284" s="397"/>
      <c r="DYJ284" s="397"/>
      <c r="DYK284" s="397"/>
      <c r="DYL284" s="397"/>
      <c r="DYM284" s="397"/>
      <c r="DYN284" s="397"/>
      <c r="DYO284" s="397"/>
      <c r="DYP284" s="397"/>
      <c r="DYQ284" s="397"/>
      <c r="DYR284" s="397"/>
      <c r="DYS284" s="397"/>
      <c r="DYT284" s="397"/>
      <c r="DYU284" s="397"/>
      <c r="DYV284" s="397"/>
      <c r="DYW284" s="397"/>
      <c r="DYX284" s="397"/>
      <c r="DYY284" s="397"/>
      <c r="DYZ284" s="397"/>
      <c r="DZA284" s="397"/>
      <c r="DZB284" s="397"/>
      <c r="DZC284" s="397"/>
      <c r="DZD284" s="397"/>
      <c r="DZE284" s="397"/>
      <c r="DZF284" s="397"/>
      <c r="DZG284" s="397"/>
      <c r="DZH284" s="397"/>
      <c r="DZI284" s="397"/>
      <c r="DZJ284" s="397"/>
      <c r="DZK284" s="397"/>
      <c r="DZL284" s="397"/>
      <c r="DZM284" s="397"/>
      <c r="DZN284" s="397"/>
      <c r="DZO284" s="397"/>
      <c r="DZP284" s="397"/>
      <c r="DZQ284" s="397"/>
      <c r="DZR284" s="397"/>
      <c r="DZS284" s="397"/>
      <c r="DZT284" s="397"/>
      <c r="DZU284" s="397"/>
      <c r="DZV284" s="397"/>
      <c r="DZW284" s="397"/>
      <c r="DZX284" s="397"/>
      <c r="DZY284" s="397"/>
      <c r="DZZ284" s="397"/>
      <c r="EAA284" s="397"/>
      <c r="EAB284" s="397"/>
      <c r="EAC284" s="397"/>
      <c r="EAD284" s="397"/>
      <c r="EAE284" s="397"/>
      <c r="EAF284" s="397"/>
      <c r="EAG284" s="397"/>
      <c r="EAH284" s="397"/>
      <c r="EAI284" s="397"/>
      <c r="EAJ284" s="397"/>
      <c r="EAK284" s="397"/>
      <c r="EAL284" s="397"/>
      <c r="EAM284" s="397"/>
      <c r="EAN284" s="397"/>
      <c r="EAO284" s="397"/>
      <c r="EAP284" s="397"/>
      <c r="EAQ284" s="397"/>
      <c r="EAR284" s="397"/>
      <c r="EAS284" s="397"/>
      <c r="EAT284" s="397"/>
      <c r="EAU284" s="397"/>
      <c r="EAV284" s="397"/>
      <c r="EAW284" s="397"/>
      <c r="EAX284" s="397"/>
      <c r="EAY284" s="397"/>
      <c r="EAZ284" s="397"/>
      <c r="EBA284" s="397"/>
      <c r="EBB284" s="397"/>
      <c r="EBC284" s="397"/>
      <c r="EBD284" s="397"/>
      <c r="EBE284" s="397"/>
      <c r="EBF284" s="397"/>
      <c r="EBG284" s="397"/>
      <c r="EBH284" s="397"/>
      <c r="EBI284" s="397"/>
      <c r="EBJ284" s="397"/>
      <c r="EBK284" s="397"/>
      <c r="EBL284" s="397"/>
      <c r="EBM284" s="397"/>
      <c r="EBN284" s="397"/>
      <c r="EBO284" s="397"/>
      <c r="EBP284" s="397"/>
      <c r="EBQ284" s="397"/>
      <c r="EBR284" s="397"/>
      <c r="EBS284" s="397"/>
      <c r="EBT284" s="397"/>
      <c r="EBU284" s="397"/>
      <c r="EBV284" s="397"/>
      <c r="EBW284" s="397"/>
      <c r="EBX284" s="397"/>
      <c r="EBY284" s="397"/>
      <c r="EBZ284" s="397"/>
      <c r="ECA284" s="397"/>
      <c r="ECB284" s="397"/>
      <c r="ECC284" s="397"/>
      <c r="ECD284" s="397"/>
      <c r="ECE284" s="397"/>
      <c r="ECF284" s="397"/>
      <c r="ECG284" s="397"/>
      <c r="ECH284" s="397"/>
      <c r="ECI284" s="397"/>
      <c r="ECJ284" s="397"/>
      <c r="ECK284" s="397"/>
      <c r="ECL284" s="397"/>
      <c r="ECM284" s="397"/>
      <c r="ECN284" s="397"/>
      <c r="ECO284" s="397"/>
      <c r="ECP284" s="397"/>
      <c r="ECQ284" s="397"/>
      <c r="ECR284" s="397"/>
      <c r="ECS284" s="397"/>
      <c r="ECT284" s="397"/>
      <c r="ECU284" s="397"/>
      <c r="ECV284" s="397"/>
      <c r="ECW284" s="397"/>
      <c r="ECX284" s="397"/>
      <c r="ECY284" s="397"/>
      <c r="ECZ284" s="397"/>
      <c r="EDA284" s="397"/>
      <c r="EDB284" s="397"/>
      <c r="EDC284" s="397"/>
      <c r="EDD284" s="397"/>
      <c r="EDE284" s="397"/>
      <c r="EDF284" s="397"/>
      <c r="EDG284" s="397"/>
      <c r="EDH284" s="397"/>
      <c r="EDI284" s="397"/>
      <c r="EDJ284" s="397"/>
      <c r="EDK284" s="397"/>
      <c r="EDL284" s="397"/>
      <c r="EDM284" s="397"/>
      <c r="EDN284" s="397"/>
      <c r="EDO284" s="397"/>
      <c r="EDP284" s="397"/>
      <c r="EDQ284" s="397"/>
      <c r="EDR284" s="397"/>
      <c r="EDS284" s="397"/>
      <c r="EDT284" s="397"/>
      <c r="EDU284" s="397"/>
      <c r="EDV284" s="397"/>
      <c r="EDW284" s="397"/>
      <c r="EDX284" s="397"/>
      <c r="EDY284" s="397"/>
      <c r="EDZ284" s="397"/>
      <c r="EEA284" s="397"/>
      <c r="EEB284" s="397"/>
      <c r="EEC284" s="397"/>
      <c r="EED284" s="397"/>
      <c r="EEE284" s="397"/>
      <c r="EEF284" s="397"/>
      <c r="EEG284" s="397"/>
      <c r="EEH284" s="397"/>
      <c r="EEI284" s="397"/>
      <c r="EEJ284" s="397"/>
      <c r="EEK284" s="397"/>
      <c r="EEL284" s="397"/>
      <c r="EEM284" s="397"/>
      <c r="EEN284" s="397"/>
      <c r="EEO284" s="397"/>
      <c r="EEP284" s="397"/>
      <c r="EEQ284" s="397"/>
      <c r="EER284" s="397"/>
      <c r="EES284" s="397"/>
      <c r="EET284" s="397"/>
      <c r="EEU284" s="397"/>
      <c r="EEV284" s="397"/>
      <c r="EEW284" s="397"/>
      <c r="EEX284" s="397"/>
      <c r="EEY284" s="397"/>
      <c r="EEZ284" s="397"/>
      <c r="EFA284" s="397"/>
      <c r="EFB284" s="397"/>
      <c r="EFC284" s="397"/>
      <c r="EFD284" s="397"/>
      <c r="EFE284" s="397"/>
      <c r="EFJ284" s="397"/>
      <c r="EFK284" s="397"/>
      <c r="EFL284" s="397"/>
      <c r="EFM284" s="397"/>
      <c r="EFN284" s="397"/>
      <c r="EFO284" s="397"/>
      <c r="EFP284" s="397"/>
      <c r="EFQ284" s="397"/>
      <c r="EFR284" s="397"/>
      <c r="EFS284" s="397"/>
      <c r="EFT284" s="397"/>
      <c r="EHL284" s="397"/>
      <c r="EHM284" s="397"/>
      <c r="EHN284" s="397"/>
      <c r="EHO284" s="397"/>
      <c r="EHP284" s="397"/>
      <c r="EHQ284" s="397"/>
      <c r="EHR284" s="397"/>
      <c r="EHS284" s="397"/>
      <c r="EHT284" s="397"/>
      <c r="EHU284" s="397"/>
      <c r="EHV284" s="397"/>
      <c r="EHW284" s="397"/>
      <c r="EHX284" s="397"/>
      <c r="EHY284" s="397"/>
      <c r="EHZ284" s="397"/>
      <c r="EIA284" s="397"/>
      <c r="EIB284" s="397"/>
      <c r="EIC284" s="397"/>
      <c r="EID284" s="397"/>
      <c r="EIE284" s="397"/>
      <c r="EIF284" s="397"/>
      <c r="EIG284" s="397"/>
      <c r="EIH284" s="397"/>
      <c r="EII284" s="397"/>
      <c r="EIJ284" s="397"/>
      <c r="EIK284" s="397"/>
      <c r="EIL284" s="397"/>
      <c r="EIM284" s="397"/>
      <c r="EIN284" s="397"/>
      <c r="EIO284" s="397"/>
      <c r="EIP284" s="397"/>
      <c r="EIQ284" s="397"/>
      <c r="EIR284" s="397"/>
      <c r="EIS284" s="397"/>
      <c r="EIT284" s="397"/>
      <c r="EIU284" s="397"/>
      <c r="EIV284" s="397"/>
      <c r="EIW284" s="397"/>
      <c r="EIX284" s="397"/>
      <c r="EIY284" s="397"/>
      <c r="EIZ284" s="397"/>
      <c r="EJA284" s="397"/>
      <c r="EJB284" s="397"/>
      <c r="EJC284" s="397"/>
      <c r="EJD284" s="397"/>
      <c r="EJE284" s="397"/>
      <c r="EJF284" s="397"/>
      <c r="EJG284" s="397"/>
      <c r="EJH284" s="397"/>
      <c r="EJI284" s="397"/>
      <c r="EJJ284" s="397"/>
      <c r="EJK284" s="397"/>
      <c r="EJL284" s="397"/>
      <c r="EJM284" s="397"/>
      <c r="EJN284" s="397"/>
      <c r="EJO284" s="397"/>
      <c r="EJP284" s="397"/>
      <c r="EJQ284" s="397"/>
      <c r="EJR284" s="397"/>
      <c r="EJS284" s="397"/>
      <c r="EJT284" s="397"/>
      <c r="EJU284" s="397"/>
      <c r="EJV284" s="397"/>
      <c r="EJW284" s="397"/>
      <c r="EJX284" s="397"/>
      <c r="EJY284" s="397"/>
      <c r="EJZ284" s="397"/>
      <c r="EKA284" s="397"/>
      <c r="EKB284" s="397"/>
      <c r="EKC284" s="397"/>
      <c r="EKD284" s="397"/>
      <c r="EKE284" s="397"/>
      <c r="EKF284" s="397"/>
      <c r="EKG284" s="397"/>
      <c r="EKH284" s="397"/>
      <c r="EKI284" s="397"/>
      <c r="EKJ284" s="397"/>
      <c r="EKK284" s="397"/>
      <c r="EKL284" s="397"/>
      <c r="EKM284" s="397"/>
      <c r="EKN284" s="397"/>
      <c r="EKO284" s="397"/>
      <c r="EKP284" s="397"/>
      <c r="EKQ284" s="397"/>
      <c r="EKR284" s="397"/>
      <c r="EKS284" s="397"/>
      <c r="EKT284" s="397"/>
      <c r="EKU284" s="397"/>
      <c r="EKV284" s="397"/>
      <c r="EKW284" s="397"/>
      <c r="EKX284" s="397"/>
      <c r="EKY284" s="397"/>
      <c r="EKZ284" s="397"/>
      <c r="ELA284" s="397"/>
      <c r="ELB284" s="397"/>
      <c r="ELC284" s="397"/>
      <c r="ELD284" s="397"/>
      <c r="ELE284" s="397"/>
      <c r="ELF284" s="397"/>
      <c r="ELG284" s="397"/>
      <c r="ELH284" s="397"/>
      <c r="ELI284" s="397"/>
      <c r="ELJ284" s="397"/>
      <c r="ELK284" s="397"/>
      <c r="ELL284" s="397"/>
      <c r="ELM284" s="397"/>
      <c r="ELN284" s="397"/>
      <c r="ELO284" s="397"/>
      <c r="ELP284" s="397"/>
      <c r="ELQ284" s="397"/>
      <c r="ELR284" s="397"/>
      <c r="ELS284" s="397"/>
      <c r="ELT284" s="397"/>
      <c r="ELU284" s="397"/>
      <c r="ELV284" s="397"/>
      <c r="ELW284" s="397"/>
      <c r="ELX284" s="397"/>
      <c r="ELY284" s="397"/>
      <c r="ELZ284" s="397"/>
      <c r="EMA284" s="397"/>
      <c r="EMB284" s="397"/>
      <c r="EMC284" s="397"/>
      <c r="EMD284" s="397"/>
      <c r="EME284" s="397"/>
      <c r="EMF284" s="397"/>
      <c r="EMG284" s="397"/>
      <c r="EMH284" s="397"/>
      <c r="EMI284" s="397"/>
      <c r="EMJ284" s="397"/>
      <c r="EMK284" s="397"/>
      <c r="EML284" s="397"/>
      <c r="EMM284" s="397"/>
      <c r="EMN284" s="397"/>
      <c r="EMO284" s="397"/>
      <c r="EMP284" s="397"/>
      <c r="EMQ284" s="397"/>
      <c r="EMR284" s="397"/>
      <c r="EMS284" s="397"/>
      <c r="EMT284" s="397"/>
      <c r="EMU284" s="397"/>
      <c r="EMV284" s="397"/>
      <c r="EMW284" s="397"/>
      <c r="EMX284" s="397"/>
      <c r="EMY284" s="397"/>
      <c r="EMZ284" s="397"/>
      <c r="ENA284" s="397"/>
      <c r="ENB284" s="397"/>
      <c r="ENC284" s="397"/>
      <c r="END284" s="397"/>
      <c r="ENE284" s="397"/>
      <c r="ENF284" s="397"/>
      <c r="ENG284" s="397"/>
      <c r="ENH284" s="397"/>
      <c r="ENI284" s="397"/>
      <c r="ENJ284" s="397"/>
      <c r="ENK284" s="397"/>
      <c r="ENL284" s="397"/>
      <c r="ENM284" s="397"/>
      <c r="ENN284" s="397"/>
      <c r="ENO284" s="397"/>
      <c r="ENP284" s="397"/>
      <c r="ENQ284" s="397"/>
      <c r="ENR284" s="397"/>
      <c r="ENS284" s="397"/>
      <c r="ENT284" s="397"/>
      <c r="ENU284" s="397"/>
      <c r="ENV284" s="397"/>
      <c r="ENW284" s="397"/>
      <c r="ENX284" s="397"/>
      <c r="ENY284" s="397"/>
      <c r="ENZ284" s="397"/>
      <c r="EOA284" s="397"/>
      <c r="EOB284" s="397"/>
      <c r="EOC284" s="397"/>
      <c r="EOD284" s="397"/>
      <c r="EOE284" s="397"/>
      <c r="EOF284" s="397"/>
      <c r="EOG284" s="397"/>
      <c r="EOH284" s="397"/>
      <c r="EOI284" s="397"/>
      <c r="EOJ284" s="397"/>
      <c r="EOK284" s="397"/>
      <c r="EOL284" s="397"/>
      <c r="EOM284" s="397"/>
      <c r="EON284" s="397"/>
      <c r="EOO284" s="397"/>
      <c r="EOP284" s="397"/>
      <c r="EOQ284" s="397"/>
      <c r="EOR284" s="397"/>
      <c r="EOS284" s="397"/>
      <c r="EOT284" s="397"/>
      <c r="EOU284" s="397"/>
      <c r="EOV284" s="397"/>
      <c r="EOW284" s="397"/>
      <c r="EOX284" s="397"/>
      <c r="EOY284" s="397"/>
      <c r="EOZ284" s="397"/>
      <c r="EPA284" s="397"/>
      <c r="EPF284" s="397"/>
      <c r="EPG284" s="397"/>
      <c r="EPH284" s="397"/>
      <c r="EPI284" s="397"/>
      <c r="EPJ284" s="397"/>
      <c r="EPK284" s="397"/>
      <c r="EPL284" s="397"/>
      <c r="EPM284" s="397"/>
      <c r="EPN284" s="397"/>
      <c r="EPO284" s="397"/>
      <c r="EPP284" s="397"/>
      <c r="ERH284" s="397"/>
      <c r="ERI284" s="397"/>
      <c r="ERJ284" s="397"/>
      <c r="ERK284" s="397"/>
      <c r="ERL284" s="397"/>
      <c r="ERM284" s="397"/>
      <c r="ERN284" s="397"/>
      <c r="ERO284" s="397"/>
      <c r="ERP284" s="397"/>
      <c r="ERQ284" s="397"/>
      <c r="ERR284" s="397"/>
      <c r="ERS284" s="397"/>
      <c r="ERT284" s="397"/>
      <c r="ERU284" s="397"/>
      <c r="ERV284" s="397"/>
      <c r="ERW284" s="397"/>
      <c r="ERX284" s="397"/>
      <c r="ERY284" s="397"/>
      <c r="ERZ284" s="397"/>
      <c r="ESA284" s="397"/>
      <c r="ESB284" s="397"/>
      <c r="ESC284" s="397"/>
      <c r="ESD284" s="397"/>
      <c r="ESE284" s="397"/>
      <c r="ESF284" s="397"/>
      <c r="ESG284" s="397"/>
      <c r="ESH284" s="397"/>
      <c r="ESI284" s="397"/>
      <c r="ESJ284" s="397"/>
      <c r="ESK284" s="397"/>
      <c r="ESL284" s="397"/>
      <c r="ESM284" s="397"/>
      <c r="ESN284" s="397"/>
      <c r="ESO284" s="397"/>
      <c r="ESP284" s="397"/>
      <c r="ESQ284" s="397"/>
      <c r="ESR284" s="397"/>
      <c r="ESS284" s="397"/>
      <c r="EST284" s="397"/>
      <c r="ESU284" s="397"/>
      <c r="ESV284" s="397"/>
      <c r="ESW284" s="397"/>
      <c r="ESX284" s="397"/>
      <c r="ESY284" s="397"/>
      <c r="ESZ284" s="397"/>
      <c r="ETA284" s="397"/>
      <c r="ETB284" s="397"/>
      <c r="ETC284" s="397"/>
      <c r="ETD284" s="397"/>
      <c r="ETE284" s="397"/>
      <c r="ETF284" s="397"/>
      <c r="ETG284" s="397"/>
      <c r="ETH284" s="397"/>
      <c r="ETI284" s="397"/>
      <c r="ETJ284" s="397"/>
      <c r="ETK284" s="397"/>
      <c r="ETL284" s="397"/>
      <c r="ETM284" s="397"/>
      <c r="ETN284" s="397"/>
      <c r="ETO284" s="397"/>
      <c r="ETP284" s="397"/>
      <c r="ETQ284" s="397"/>
      <c r="ETR284" s="397"/>
      <c r="ETS284" s="397"/>
      <c r="ETT284" s="397"/>
      <c r="ETU284" s="397"/>
      <c r="ETV284" s="397"/>
      <c r="ETW284" s="397"/>
      <c r="ETX284" s="397"/>
      <c r="ETY284" s="397"/>
      <c r="ETZ284" s="397"/>
      <c r="EUA284" s="397"/>
      <c r="EUB284" s="397"/>
      <c r="EUC284" s="397"/>
      <c r="EUD284" s="397"/>
      <c r="EUE284" s="397"/>
      <c r="EUF284" s="397"/>
      <c r="EUG284" s="397"/>
      <c r="EUH284" s="397"/>
      <c r="EUI284" s="397"/>
      <c r="EUJ284" s="397"/>
      <c r="EUK284" s="397"/>
      <c r="EUL284" s="397"/>
      <c r="EUM284" s="397"/>
      <c r="EUN284" s="397"/>
      <c r="EUO284" s="397"/>
      <c r="EUP284" s="397"/>
      <c r="EUQ284" s="397"/>
      <c r="EUR284" s="397"/>
      <c r="EUS284" s="397"/>
      <c r="EUT284" s="397"/>
      <c r="EUU284" s="397"/>
      <c r="EUV284" s="397"/>
      <c r="EUW284" s="397"/>
      <c r="EUX284" s="397"/>
      <c r="EUY284" s="397"/>
      <c r="EUZ284" s="397"/>
      <c r="EVA284" s="397"/>
      <c r="EVB284" s="397"/>
      <c r="EVC284" s="397"/>
      <c r="EVD284" s="397"/>
      <c r="EVE284" s="397"/>
      <c r="EVF284" s="397"/>
      <c r="EVG284" s="397"/>
      <c r="EVH284" s="397"/>
      <c r="EVI284" s="397"/>
      <c r="EVJ284" s="397"/>
      <c r="EVK284" s="397"/>
      <c r="EVL284" s="397"/>
      <c r="EVM284" s="397"/>
      <c r="EVN284" s="397"/>
      <c r="EVO284" s="397"/>
      <c r="EVP284" s="397"/>
      <c r="EVQ284" s="397"/>
      <c r="EVR284" s="397"/>
      <c r="EVS284" s="397"/>
      <c r="EVT284" s="397"/>
      <c r="EVU284" s="397"/>
      <c r="EVV284" s="397"/>
      <c r="EVW284" s="397"/>
      <c r="EVX284" s="397"/>
      <c r="EVY284" s="397"/>
      <c r="EVZ284" s="397"/>
      <c r="EWA284" s="397"/>
      <c r="EWB284" s="397"/>
      <c r="EWC284" s="397"/>
      <c r="EWD284" s="397"/>
      <c r="EWE284" s="397"/>
      <c r="EWF284" s="397"/>
      <c r="EWG284" s="397"/>
      <c r="EWH284" s="397"/>
      <c r="EWI284" s="397"/>
      <c r="EWJ284" s="397"/>
      <c r="EWK284" s="397"/>
      <c r="EWL284" s="397"/>
      <c r="EWM284" s="397"/>
      <c r="EWN284" s="397"/>
      <c r="EWO284" s="397"/>
      <c r="EWP284" s="397"/>
      <c r="EWQ284" s="397"/>
      <c r="EWR284" s="397"/>
      <c r="EWS284" s="397"/>
      <c r="EWT284" s="397"/>
      <c r="EWU284" s="397"/>
      <c r="EWV284" s="397"/>
      <c r="EWW284" s="397"/>
      <c r="EWX284" s="397"/>
      <c r="EWY284" s="397"/>
      <c r="EWZ284" s="397"/>
      <c r="EXA284" s="397"/>
      <c r="EXB284" s="397"/>
      <c r="EXC284" s="397"/>
      <c r="EXD284" s="397"/>
      <c r="EXE284" s="397"/>
      <c r="EXF284" s="397"/>
      <c r="EXG284" s="397"/>
      <c r="EXH284" s="397"/>
      <c r="EXI284" s="397"/>
      <c r="EXJ284" s="397"/>
      <c r="EXK284" s="397"/>
      <c r="EXL284" s="397"/>
      <c r="EXM284" s="397"/>
      <c r="EXN284" s="397"/>
      <c r="EXO284" s="397"/>
      <c r="EXP284" s="397"/>
      <c r="EXQ284" s="397"/>
      <c r="EXR284" s="397"/>
      <c r="EXS284" s="397"/>
      <c r="EXT284" s="397"/>
      <c r="EXU284" s="397"/>
      <c r="EXV284" s="397"/>
      <c r="EXW284" s="397"/>
      <c r="EXX284" s="397"/>
      <c r="EXY284" s="397"/>
      <c r="EXZ284" s="397"/>
      <c r="EYA284" s="397"/>
      <c r="EYB284" s="397"/>
      <c r="EYC284" s="397"/>
      <c r="EYD284" s="397"/>
      <c r="EYE284" s="397"/>
      <c r="EYF284" s="397"/>
      <c r="EYG284" s="397"/>
      <c r="EYH284" s="397"/>
      <c r="EYI284" s="397"/>
      <c r="EYJ284" s="397"/>
      <c r="EYK284" s="397"/>
      <c r="EYL284" s="397"/>
      <c r="EYM284" s="397"/>
      <c r="EYN284" s="397"/>
      <c r="EYO284" s="397"/>
      <c r="EYP284" s="397"/>
      <c r="EYQ284" s="397"/>
      <c r="EYR284" s="397"/>
      <c r="EYS284" s="397"/>
      <c r="EYT284" s="397"/>
      <c r="EYU284" s="397"/>
      <c r="EYV284" s="397"/>
      <c r="EYW284" s="397"/>
      <c r="EZB284" s="397"/>
      <c r="EZC284" s="397"/>
      <c r="EZD284" s="397"/>
      <c r="EZE284" s="397"/>
      <c r="EZF284" s="397"/>
      <c r="EZG284" s="397"/>
      <c r="EZH284" s="397"/>
      <c r="EZI284" s="397"/>
      <c r="EZJ284" s="397"/>
      <c r="EZK284" s="397"/>
      <c r="EZL284" s="397"/>
      <c r="FBD284" s="397"/>
      <c r="FBE284" s="397"/>
      <c r="FBF284" s="397"/>
      <c r="FBG284" s="397"/>
      <c r="FBH284" s="397"/>
      <c r="FBI284" s="397"/>
      <c r="FBJ284" s="397"/>
      <c r="FBK284" s="397"/>
      <c r="FBL284" s="397"/>
      <c r="FBM284" s="397"/>
      <c r="FBN284" s="397"/>
      <c r="FBO284" s="397"/>
      <c r="FBP284" s="397"/>
      <c r="FBQ284" s="397"/>
      <c r="FBR284" s="397"/>
      <c r="FBS284" s="397"/>
      <c r="FBT284" s="397"/>
      <c r="FBU284" s="397"/>
      <c r="FBV284" s="397"/>
      <c r="FBW284" s="397"/>
      <c r="FBX284" s="397"/>
      <c r="FBY284" s="397"/>
      <c r="FBZ284" s="397"/>
      <c r="FCA284" s="397"/>
      <c r="FCB284" s="397"/>
      <c r="FCC284" s="397"/>
      <c r="FCD284" s="397"/>
      <c r="FCE284" s="397"/>
      <c r="FCF284" s="397"/>
      <c r="FCG284" s="397"/>
      <c r="FCH284" s="397"/>
      <c r="FCI284" s="397"/>
      <c r="FCJ284" s="397"/>
      <c r="FCK284" s="397"/>
      <c r="FCL284" s="397"/>
      <c r="FCM284" s="397"/>
      <c r="FCN284" s="397"/>
      <c r="FCO284" s="397"/>
      <c r="FCP284" s="397"/>
      <c r="FCQ284" s="397"/>
      <c r="FCR284" s="397"/>
      <c r="FCS284" s="397"/>
      <c r="FCT284" s="397"/>
      <c r="FCU284" s="397"/>
      <c r="FCV284" s="397"/>
      <c r="FCW284" s="397"/>
      <c r="FCX284" s="397"/>
      <c r="FCY284" s="397"/>
      <c r="FCZ284" s="397"/>
      <c r="FDA284" s="397"/>
      <c r="FDB284" s="397"/>
      <c r="FDC284" s="397"/>
      <c r="FDD284" s="397"/>
      <c r="FDE284" s="397"/>
      <c r="FDF284" s="397"/>
      <c r="FDG284" s="397"/>
      <c r="FDH284" s="397"/>
      <c r="FDI284" s="397"/>
      <c r="FDJ284" s="397"/>
      <c r="FDK284" s="397"/>
      <c r="FDL284" s="397"/>
      <c r="FDM284" s="397"/>
      <c r="FDN284" s="397"/>
      <c r="FDO284" s="397"/>
      <c r="FDP284" s="397"/>
      <c r="FDQ284" s="397"/>
      <c r="FDR284" s="397"/>
      <c r="FDS284" s="397"/>
      <c r="FDT284" s="397"/>
      <c r="FDU284" s="397"/>
      <c r="FDV284" s="397"/>
      <c r="FDW284" s="397"/>
      <c r="FDX284" s="397"/>
      <c r="FDY284" s="397"/>
      <c r="FDZ284" s="397"/>
      <c r="FEA284" s="397"/>
      <c r="FEB284" s="397"/>
      <c r="FEC284" s="397"/>
      <c r="FED284" s="397"/>
      <c r="FEE284" s="397"/>
      <c r="FEF284" s="397"/>
      <c r="FEG284" s="397"/>
      <c r="FEH284" s="397"/>
      <c r="FEI284" s="397"/>
      <c r="FEJ284" s="397"/>
      <c r="FEK284" s="397"/>
      <c r="FEL284" s="397"/>
      <c r="FEM284" s="397"/>
      <c r="FEN284" s="397"/>
      <c r="FEO284" s="397"/>
      <c r="FEP284" s="397"/>
      <c r="FEQ284" s="397"/>
      <c r="FER284" s="397"/>
      <c r="FES284" s="397"/>
      <c r="FET284" s="397"/>
      <c r="FEU284" s="397"/>
      <c r="FEV284" s="397"/>
      <c r="FEW284" s="397"/>
      <c r="FEX284" s="397"/>
      <c r="FEY284" s="397"/>
      <c r="FEZ284" s="397"/>
      <c r="FFA284" s="397"/>
      <c r="FFB284" s="397"/>
      <c r="FFC284" s="397"/>
      <c r="FFD284" s="397"/>
      <c r="FFE284" s="397"/>
      <c r="FFF284" s="397"/>
      <c r="FFG284" s="397"/>
      <c r="FFH284" s="397"/>
      <c r="FFI284" s="397"/>
      <c r="FFJ284" s="397"/>
      <c r="FFK284" s="397"/>
      <c r="FFL284" s="397"/>
      <c r="FFM284" s="397"/>
      <c r="FFN284" s="397"/>
      <c r="FFO284" s="397"/>
      <c r="FFP284" s="397"/>
      <c r="FFQ284" s="397"/>
      <c r="FFR284" s="397"/>
      <c r="FFS284" s="397"/>
      <c r="FFT284" s="397"/>
      <c r="FFU284" s="397"/>
      <c r="FFV284" s="397"/>
      <c r="FFW284" s="397"/>
      <c r="FFX284" s="397"/>
      <c r="FFY284" s="397"/>
      <c r="FFZ284" s="397"/>
      <c r="FGA284" s="397"/>
      <c r="FGB284" s="397"/>
      <c r="FGC284" s="397"/>
      <c r="FGD284" s="397"/>
      <c r="FGE284" s="397"/>
      <c r="FGF284" s="397"/>
      <c r="FGG284" s="397"/>
      <c r="FGH284" s="397"/>
      <c r="FGI284" s="397"/>
      <c r="FGJ284" s="397"/>
      <c r="FGK284" s="397"/>
      <c r="FGL284" s="397"/>
      <c r="FGM284" s="397"/>
      <c r="FGN284" s="397"/>
      <c r="FGO284" s="397"/>
      <c r="FGP284" s="397"/>
      <c r="FGQ284" s="397"/>
      <c r="FGR284" s="397"/>
      <c r="FGS284" s="397"/>
      <c r="FGT284" s="397"/>
      <c r="FGU284" s="397"/>
      <c r="FGV284" s="397"/>
      <c r="FGW284" s="397"/>
      <c r="FGX284" s="397"/>
      <c r="FGY284" s="397"/>
      <c r="FGZ284" s="397"/>
      <c r="FHA284" s="397"/>
      <c r="FHB284" s="397"/>
      <c r="FHC284" s="397"/>
      <c r="FHD284" s="397"/>
      <c r="FHE284" s="397"/>
      <c r="FHF284" s="397"/>
      <c r="FHG284" s="397"/>
      <c r="FHH284" s="397"/>
      <c r="FHI284" s="397"/>
      <c r="FHJ284" s="397"/>
      <c r="FHK284" s="397"/>
      <c r="FHL284" s="397"/>
      <c r="FHM284" s="397"/>
      <c r="FHN284" s="397"/>
      <c r="FHO284" s="397"/>
      <c r="FHP284" s="397"/>
      <c r="FHQ284" s="397"/>
      <c r="FHR284" s="397"/>
      <c r="FHS284" s="397"/>
      <c r="FHT284" s="397"/>
      <c r="FHU284" s="397"/>
      <c r="FHV284" s="397"/>
      <c r="FHW284" s="397"/>
      <c r="FHX284" s="397"/>
      <c r="FHY284" s="397"/>
      <c r="FHZ284" s="397"/>
      <c r="FIA284" s="397"/>
      <c r="FIB284" s="397"/>
      <c r="FIC284" s="397"/>
      <c r="FID284" s="397"/>
      <c r="FIE284" s="397"/>
      <c r="FIF284" s="397"/>
      <c r="FIG284" s="397"/>
      <c r="FIH284" s="397"/>
      <c r="FII284" s="397"/>
      <c r="FIJ284" s="397"/>
      <c r="FIK284" s="397"/>
      <c r="FIL284" s="397"/>
      <c r="FIM284" s="397"/>
      <c r="FIN284" s="397"/>
      <c r="FIO284" s="397"/>
      <c r="FIP284" s="397"/>
      <c r="FIQ284" s="397"/>
      <c r="FIR284" s="397"/>
      <c r="FIS284" s="397"/>
      <c r="FIX284" s="397"/>
      <c r="FIY284" s="397"/>
      <c r="FIZ284" s="397"/>
      <c r="FJA284" s="397"/>
      <c r="FJB284" s="397"/>
      <c r="FJC284" s="397"/>
      <c r="FJD284" s="397"/>
      <c r="FJE284" s="397"/>
      <c r="FJF284" s="397"/>
      <c r="FJG284" s="397"/>
      <c r="FJH284" s="397"/>
      <c r="FKZ284" s="397"/>
      <c r="FLA284" s="397"/>
      <c r="FLB284" s="397"/>
      <c r="FLC284" s="397"/>
      <c r="FLD284" s="397"/>
      <c r="FLE284" s="397"/>
      <c r="FLF284" s="397"/>
      <c r="FLG284" s="397"/>
      <c r="FLH284" s="397"/>
      <c r="FLI284" s="397"/>
      <c r="FLJ284" s="397"/>
      <c r="FLK284" s="397"/>
      <c r="FLL284" s="397"/>
      <c r="FLM284" s="397"/>
      <c r="FLN284" s="397"/>
      <c r="FLO284" s="397"/>
      <c r="FLP284" s="397"/>
      <c r="FLQ284" s="397"/>
      <c r="FLR284" s="397"/>
      <c r="FLS284" s="397"/>
      <c r="FLT284" s="397"/>
      <c r="FLU284" s="397"/>
      <c r="FLV284" s="397"/>
      <c r="FLW284" s="397"/>
      <c r="FLX284" s="397"/>
      <c r="FLY284" s="397"/>
      <c r="FLZ284" s="397"/>
      <c r="FMA284" s="397"/>
      <c r="FMB284" s="397"/>
      <c r="FMC284" s="397"/>
      <c r="FMD284" s="397"/>
      <c r="FME284" s="397"/>
      <c r="FMF284" s="397"/>
      <c r="FMG284" s="397"/>
      <c r="FMH284" s="397"/>
      <c r="FMI284" s="397"/>
      <c r="FMJ284" s="397"/>
      <c r="FMK284" s="397"/>
      <c r="FML284" s="397"/>
      <c r="FMM284" s="397"/>
      <c r="FMN284" s="397"/>
      <c r="FMO284" s="397"/>
      <c r="FMP284" s="397"/>
      <c r="FMQ284" s="397"/>
      <c r="FMR284" s="397"/>
      <c r="FMS284" s="397"/>
      <c r="FMT284" s="397"/>
      <c r="FMU284" s="397"/>
      <c r="FMV284" s="397"/>
      <c r="FMW284" s="397"/>
      <c r="FMX284" s="397"/>
      <c r="FMY284" s="397"/>
      <c r="FMZ284" s="397"/>
      <c r="FNA284" s="397"/>
      <c r="FNB284" s="397"/>
      <c r="FNC284" s="397"/>
      <c r="FND284" s="397"/>
      <c r="FNE284" s="397"/>
      <c r="FNF284" s="397"/>
      <c r="FNG284" s="397"/>
      <c r="FNH284" s="397"/>
      <c r="FNI284" s="397"/>
      <c r="FNJ284" s="397"/>
      <c r="FNK284" s="397"/>
      <c r="FNL284" s="397"/>
      <c r="FNM284" s="397"/>
      <c r="FNN284" s="397"/>
      <c r="FNO284" s="397"/>
      <c r="FNP284" s="397"/>
      <c r="FNQ284" s="397"/>
      <c r="FNR284" s="397"/>
      <c r="FNS284" s="397"/>
      <c r="FNT284" s="397"/>
      <c r="FNU284" s="397"/>
      <c r="FNV284" s="397"/>
      <c r="FNW284" s="397"/>
      <c r="FNX284" s="397"/>
      <c r="FNY284" s="397"/>
      <c r="FNZ284" s="397"/>
      <c r="FOA284" s="397"/>
      <c r="FOB284" s="397"/>
      <c r="FOC284" s="397"/>
      <c r="FOD284" s="397"/>
      <c r="FOE284" s="397"/>
      <c r="FOF284" s="397"/>
      <c r="FOG284" s="397"/>
      <c r="FOH284" s="397"/>
      <c r="FOI284" s="397"/>
      <c r="FOJ284" s="397"/>
      <c r="FOK284" s="397"/>
      <c r="FOL284" s="397"/>
      <c r="FOM284" s="397"/>
      <c r="FON284" s="397"/>
      <c r="FOO284" s="397"/>
      <c r="FOP284" s="397"/>
      <c r="FOQ284" s="397"/>
      <c r="FOR284" s="397"/>
      <c r="FOS284" s="397"/>
      <c r="FOT284" s="397"/>
      <c r="FOU284" s="397"/>
      <c r="FOV284" s="397"/>
      <c r="FOW284" s="397"/>
      <c r="FOX284" s="397"/>
      <c r="FOY284" s="397"/>
      <c r="FOZ284" s="397"/>
      <c r="FPA284" s="397"/>
      <c r="FPB284" s="397"/>
      <c r="FPC284" s="397"/>
      <c r="FPD284" s="397"/>
      <c r="FPE284" s="397"/>
      <c r="FPF284" s="397"/>
      <c r="FPG284" s="397"/>
      <c r="FPH284" s="397"/>
      <c r="FPI284" s="397"/>
      <c r="FPJ284" s="397"/>
      <c r="FPK284" s="397"/>
      <c r="FPL284" s="397"/>
      <c r="FPM284" s="397"/>
      <c r="FPN284" s="397"/>
      <c r="FPO284" s="397"/>
      <c r="FPP284" s="397"/>
      <c r="FPQ284" s="397"/>
      <c r="FPR284" s="397"/>
      <c r="FPS284" s="397"/>
      <c r="FPT284" s="397"/>
      <c r="FPU284" s="397"/>
      <c r="FPV284" s="397"/>
      <c r="FPW284" s="397"/>
      <c r="FPX284" s="397"/>
      <c r="FPY284" s="397"/>
      <c r="FPZ284" s="397"/>
      <c r="FQA284" s="397"/>
      <c r="FQB284" s="397"/>
      <c r="FQC284" s="397"/>
      <c r="FQD284" s="397"/>
      <c r="FQE284" s="397"/>
      <c r="FQF284" s="397"/>
      <c r="FQG284" s="397"/>
      <c r="FQH284" s="397"/>
      <c r="FQI284" s="397"/>
      <c r="FQJ284" s="397"/>
      <c r="FQK284" s="397"/>
      <c r="FQL284" s="397"/>
      <c r="FQM284" s="397"/>
      <c r="FQN284" s="397"/>
      <c r="FQO284" s="397"/>
      <c r="FQP284" s="397"/>
      <c r="FQQ284" s="397"/>
      <c r="FQR284" s="397"/>
      <c r="FQS284" s="397"/>
      <c r="FQT284" s="397"/>
      <c r="FQU284" s="397"/>
      <c r="FQV284" s="397"/>
      <c r="FQW284" s="397"/>
      <c r="FQX284" s="397"/>
      <c r="FQY284" s="397"/>
      <c r="FQZ284" s="397"/>
      <c r="FRA284" s="397"/>
      <c r="FRB284" s="397"/>
      <c r="FRC284" s="397"/>
      <c r="FRD284" s="397"/>
      <c r="FRE284" s="397"/>
      <c r="FRF284" s="397"/>
      <c r="FRG284" s="397"/>
      <c r="FRH284" s="397"/>
      <c r="FRI284" s="397"/>
      <c r="FRJ284" s="397"/>
      <c r="FRK284" s="397"/>
      <c r="FRL284" s="397"/>
      <c r="FRM284" s="397"/>
      <c r="FRN284" s="397"/>
      <c r="FRO284" s="397"/>
      <c r="FRP284" s="397"/>
      <c r="FRQ284" s="397"/>
      <c r="FRR284" s="397"/>
      <c r="FRS284" s="397"/>
      <c r="FRT284" s="397"/>
      <c r="FRU284" s="397"/>
      <c r="FRV284" s="397"/>
      <c r="FRW284" s="397"/>
      <c r="FRX284" s="397"/>
      <c r="FRY284" s="397"/>
      <c r="FRZ284" s="397"/>
      <c r="FSA284" s="397"/>
      <c r="FSB284" s="397"/>
      <c r="FSC284" s="397"/>
      <c r="FSD284" s="397"/>
      <c r="FSE284" s="397"/>
      <c r="FSF284" s="397"/>
      <c r="FSG284" s="397"/>
      <c r="FSH284" s="397"/>
      <c r="FSI284" s="397"/>
      <c r="FSJ284" s="397"/>
      <c r="FSK284" s="397"/>
      <c r="FSL284" s="397"/>
      <c r="FSM284" s="397"/>
      <c r="FSN284" s="397"/>
      <c r="FSO284" s="397"/>
      <c r="FST284" s="397"/>
      <c r="FSU284" s="397"/>
      <c r="FSV284" s="397"/>
      <c r="FSW284" s="397"/>
      <c r="FSX284" s="397"/>
      <c r="FSY284" s="397"/>
      <c r="FSZ284" s="397"/>
      <c r="FTA284" s="397"/>
      <c r="FTB284" s="397"/>
      <c r="FTC284" s="397"/>
      <c r="FTD284" s="397"/>
      <c r="FUV284" s="397"/>
      <c r="FUW284" s="397"/>
      <c r="FUX284" s="397"/>
      <c r="FUY284" s="397"/>
      <c r="FUZ284" s="397"/>
      <c r="FVA284" s="397"/>
      <c r="FVB284" s="397"/>
      <c r="FVC284" s="397"/>
      <c r="FVD284" s="397"/>
      <c r="FVE284" s="397"/>
      <c r="FVF284" s="397"/>
      <c r="FVG284" s="397"/>
      <c r="FVH284" s="397"/>
      <c r="FVI284" s="397"/>
      <c r="FVJ284" s="397"/>
      <c r="FVK284" s="397"/>
      <c r="FVL284" s="397"/>
      <c r="FVM284" s="397"/>
      <c r="FVN284" s="397"/>
      <c r="FVO284" s="397"/>
      <c r="FVP284" s="397"/>
      <c r="FVQ284" s="397"/>
      <c r="FVR284" s="397"/>
      <c r="FVS284" s="397"/>
      <c r="FVT284" s="397"/>
      <c r="FVU284" s="397"/>
      <c r="FVV284" s="397"/>
      <c r="FVW284" s="397"/>
      <c r="FVX284" s="397"/>
      <c r="FVY284" s="397"/>
      <c r="FVZ284" s="397"/>
      <c r="FWA284" s="397"/>
      <c r="FWB284" s="397"/>
      <c r="FWC284" s="397"/>
      <c r="FWD284" s="397"/>
      <c r="FWE284" s="397"/>
      <c r="FWF284" s="397"/>
      <c r="FWG284" s="397"/>
      <c r="FWH284" s="397"/>
      <c r="FWI284" s="397"/>
      <c r="FWJ284" s="397"/>
      <c r="FWK284" s="397"/>
      <c r="FWL284" s="397"/>
      <c r="FWM284" s="397"/>
      <c r="FWN284" s="397"/>
      <c r="FWO284" s="397"/>
      <c r="FWP284" s="397"/>
      <c r="FWQ284" s="397"/>
      <c r="FWR284" s="397"/>
      <c r="FWS284" s="397"/>
      <c r="FWT284" s="397"/>
      <c r="FWU284" s="397"/>
      <c r="FWV284" s="397"/>
      <c r="FWW284" s="397"/>
      <c r="FWX284" s="397"/>
      <c r="FWY284" s="397"/>
      <c r="FWZ284" s="397"/>
      <c r="FXA284" s="397"/>
      <c r="FXB284" s="397"/>
      <c r="FXC284" s="397"/>
      <c r="FXD284" s="397"/>
      <c r="FXE284" s="397"/>
      <c r="FXF284" s="397"/>
      <c r="FXG284" s="397"/>
      <c r="FXH284" s="397"/>
      <c r="FXI284" s="397"/>
      <c r="FXJ284" s="397"/>
      <c r="FXK284" s="397"/>
      <c r="FXL284" s="397"/>
      <c r="FXM284" s="397"/>
      <c r="FXN284" s="397"/>
      <c r="FXO284" s="397"/>
      <c r="FXP284" s="397"/>
      <c r="FXQ284" s="397"/>
      <c r="FXR284" s="397"/>
      <c r="FXS284" s="397"/>
      <c r="FXT284" s="397"/>
      <c r="FXU284" s="397"/>
      <c r="FXV284" s="397"/>
      <c r="FXW284" s="397"/>
      <c r="FXX284" s="397"/>
      <c r="FXY284" s="397"/>
      <c r="FXZ284" s="397"/>
      <c r="FYA284" s="397"/>
      <c r="FYB284" s="397"/>
      <c r="FYC284" s="397"/>
      <c r="FYD284" s="397"/>
      <c r="FYE284" s="397"/>
      <c r="FYF284" s="397"/>
      <c r="FYG284" s="397"/>
      <c r="FYH284" s="397"/>
      <c r="FYI284" s="397"/>
      <c r="FYJ284" s="397"/>
      <c r="FYK284" s="397"/>
      <c r="FYL284" s="397"/>
      <c r="FYM284" s="397"/>
      <c r="FYN284" s="397"/>
      <c r="FYO284" s="397"/>
      <c r="FYP284" s="397"/>
      <c r="FYQ284" s="397"/>
      <c r="FYR284" s="397"/>
      <c r="FYS284" s="397"/>
      <c r="FYT284" s="397"/>
      <c r="FYU284" s="397"/>
      <c r="FYV284" s="397"/>
      <c r="FYW284" s="397"/>
      <c r="FYX284" s="397"/>
      <c r="FYY284" s="397"/>
      <c r="FYZ284" s="397"/>
      <c r="FZA284" s="397"/>
      <c r="FZB284" s="397"/>
      <c r="FZC284" s="397"/>
      <c r="FZD284" s="397"/>
      <c r="FZE284" s="397"/>
      <c r="FZF284" s="397"/>
      <c r="FZG284" s="397"/>
      <c r="FZH284" s="397"/>
      <c r="FZI284" s="397"/>
      <c r="FZJ284" s="397"/>
      <c r="FZK284" s="397"/>
      <c r="FZL284" s="397"/>
      <c r="FZM284" s="397"/>
      <c r="FZN284" s="397"/>
      <c r="FZO284" s="397"/>
      <c r="FZP284" s="397"/>
      <c r="FZQ284" s="397"/>
      <c r="FZR284" s="397"/>
      <c r="FZS284" s="397"/>
      <c r="FZT284" s="397"/>
      <c r="FZU284" s="397"/>
      <c r="FZV284" s="397"/>
      <c r="FZW284" s="397"/>
      <c r="FZX284" s="397"/>
      <c r="FZY284" s="397"/>
      <c r="FZZ284" s="397"/>
      <c r="GAA284" s="397"/>
      <c r="GAB284" s="397"/>
      <c r="GAC284" s="397"/>
      <c r="GAD284" s="397"/>
      <c r="GAE284" s="397"/>
      <c r="GAF284" s="397"/>
      <c r="GAG284" s="397"/>
      <c r="GAH284" s="397"/>
      <c r="GAI284" s="397"/>
      <c r="GAJ284" s="397"/>
      <c r="GAK284" s="397"/>
      <c r="GAL284" s="397"/>
      <c r="GAM284" s="397"/>
      <c r="GAN284" s="397"/>
      <c r="GAO284" s="397"/>
      <c r="GAP284" s="397"/>
      <c r="GAQ284" s="397"/>
      <c r="GAR284" s="397"/>
      <c r="GAS284" s="397"/>
      <c r="GAT284" s="397"/>
      <c r="GAU284" s="397"/>
      <c r="GAV284" s="397"/>
      <c r="GAW284" s="397"/>
      <c r="GAX284" s="397"/>
      <c r="GAY284" s="397"/>
      <c r="GAZ284" s="397"/>
      <c r="GBA284" s="397"/>
      <c r="GBB284" s="397"/>
      <c r="GBC284" s="397"/>
      <c r="GBD284" s="397"/>
      <c r="GBE284" s="397"/>
      <c r="GBF284" s="397"/>
      <c r="GBG284" s="397"/>
      <c r="GBH284" s="397"/>
      <c r="GBI284" s="397"/>
      <c r="GBJ284" s="397"/>
      <c r="GBK284" s="397"/>
      <c r="GBL284" s="397"/>
      <c r="GBM284" s="397"/>
      <c r="GBN284" s="397"/>
      <c r="GBO284" s="397"/>
      <c r="GBP284" s="397"/>
      <c r="GBQ284" s="397"/>
      <c r="GBR284" s="397"/>
      <c r="GBS284" s="397"/>
      <c r="GBT284" s="397"/>
      <c r="GBU284" s="397"/>
      <c r="GBV284" s="397"/>
      <c r="GBW284" s="397"/>
      <c r="GBX284" s="397"/>
      <c r="GBY284" s="397"/>
      <c r="GBZ284" s="397"/>
      <c r="GCA284" s="397"/>
      <c r="GCB284" s="397"/>
      <c r="GCC284" s="397"/>
      <c r="GCD284" s="397"/>
      <c r="GCE284" s="397"/>
      <c r="GCF284" s="397"/>
      <c r="GCG284" s="397"/>
      <c r="GCH284" s="397"/>
      <c r="GCI284" s="397"/>
      <c r="GCJ284" s="397"/>
      <c r="GCK284" s="397"/>
      <c r="GCP284" s="397"/>
      <c r="GCQ284" s="397"/>
      <c r="GCR284" s="397"/>
      <c r="GCS284" s="397"/>
      <c r="GCT284" s="397"/>
      <c r="GCU284" s="397"/>
      <c r="GCV284" s="397"/>
      <c r="GCW284" s="397"/>
      <c r="GCX284" s="397"/>
      <c r="GCY284" s="397"/>
      <c r="GCZ284" s="397"/>
      <c r="GER284" s="397"/>
      <c r="GES284" s="397"/>
      <c r="GET284" s="397"/>
      <c r="GEU284" s="397"/>
      <c r="GEV284" s="397"/>
      <c r="GEW284" s="397"/>
      <c r="GEX284" s="397"/>
      <c r="GEY284" s="397"/>
      <c r="GEZ284" s="397"/>
      <c r="GFA284" s="397"/>
      <c r="GFB284" s="397"/>
      <c r="GFC284" s="397"/>
      <c r="GFD284" s="397"/>
      <c r="GFE284" s="397"/>
      <c r="GFF284" s="397"/>
      <c r="GFG284" s="397"/>
      <c r="GFH284" s="397"/>
      <c r="GFI284" s="397"/>
      <c r="GFJ284" s="397"/>
      <c r="GFK284" s="397"/>
      <c r="GFL284" s="397"/>
      <c r="GFM284" s="397"/>
      <c r="GFN284" s="397"/>
      <c r="GFO284" s="397"/>
      <c r="GFP284" s="397"/>
      <c r="GFQ284" s="397"/>
      <c r="GFR284" s="397"/>
      <c r="GFS284" s="397"/>
      <c r="GFT284" s="397"/>
      <c r="GFU284" s="397"/>
      <c r="GFV284" s="397"/>
      <c r="GFW284" s="397"/>
      <c r="GFX284" s="397"/>
      <c r="GFY284" s="397"/>
      <c r="GFZ284" s="397"/>
      <c r="GGA284" s="397"/>
      <c r="GGB284" s="397"/>
      <c r="GGC284" s="397"/>
      <c r="GGD284" s="397"/>
      <c r="GGE284" s="397"/>
      <c r="GGF284" s="397"/>
      <c r="GGG284" s="397"/>
      <c r="GGH284" s="397"/>
      <c r="GGI284" s="397"/>
      <c r="GGJ284" s="397"/>
      <c r="GGK284" s="397"/>
      <c r="GGL284" s="397"/>
      <c r="GGM284" s="397"/>
      <c r="GGN284" s="397"/>
      <c r="GGO284" s="397"/>
      <c r="GGP284" s="397"/>
      <c r="GGQ284" s="397"/>
      <c r="GGR284" s="397"/>
      <c r="GGS284" s="397"/>
      <c r="GGT284" s="397"/>
      <c r="GGU284" s="397"/>
      <c r="GGV284" s="397"/>
      <c r="GGW284" s="397"/>
      <c r="GGX284" s="397"/>
      <c r="GGY284" s="397"/>
      <c r="GGZ284" s="397"/>
      <c r="GHA284" s="397"/>
      <c r="GHB284" s="397"/>
      <c r="GHC284" s="397"/>
      <c r="GHD284" s="397"/>
      <c r="GHE284" s="397"/>
      <c r="GHF284" s="397"/>
      <c r="GHG284" s="397"/>
      <c r="GHH284" s="397"/>
      <c r="GHI284" s="397"/>
      <c r="GHJ284" s="397"/>
      <c r="GHK284" s="397"/>
      <c r="GHL284" s="397"/>
      <c r="GHM284" s="397"/>
      <c r="GHN284" s="397"/>
      <c r="GHO284" s="397"/>
      <c r="GHP284" s="397"/>
      <c r="GHQ284" s="397"/>
      <c r="GHR284" s="397"/>
      <c r="GHS284" s="397"/>
      <c r="GHT284" s="397"/>
      <c r="GHU284" s="397"/>
      <c r="GHV284" s="397"/>
      <c r="GHW284" s="397"/>
      <c r="GHX284" s="397"/>
      <c r="GHY284" s="397"/>
      <c r="GHZ284" s="397"/>
      <c r="GIA284" s="397"/>
      <c r="GIB284" s="397"/>
      <c r="GIC284" s="397"/>
      <c r="GID284" s="397"/>
      <c r="GIE284" s="397"/>
      <c r="GIF284" s="397"/>
      <c r="GIG284" s="397"/>
      <c r="GIH284" s="397"/>
      <c r="GII284" s="397"/>
      <c r="GIJ284" s="397"/>
      <c r="GIK284" s="397"/>
      <c r="GIL284" s="397"/>
      <c r="GIM284" s="397"/>
      <c r="GIN284" s="397"/>
      <c r="GIO284" s="397"/>
      <c r="GIP284" s="397"/>
      <c r="GIQ284" s="397"/>
      <c r="GIR284" s="397"/>
      <c r="GIS284" s="397"/>
      <c r="GIT284" s="397"/>
      <c r="GIU284" s="397"/>
      <c r="GIV284" s="397"/>
      <c r="GIW284" s="397"/>
      <c r="GIX284" s="397"/>
      <c r="GIY284" s="397"/>
      <c r="GIZ284" s="397"/>
      <c r="GJA284" s="397"/>
      <c r="GJB284" s="397"/>
      <c r="GJC284" s="397"/>
      <c r="GJD284" s="397"/>
      <c r="GJE284" s="397"/>
      <c r="GJF284" s="397"/>
      <c r="GJG284" s="397"/>
      <c r="GJH284" s="397"/>
      <c r="GJI284" s="397"/>
      <c r="GJJ284" s="397"/>
      <c r="GJK284" s="397"/>
      <c r="GJL284" s="397"/>
      <c r="GJM284" s="397"/>
      <c r="GJN284" s="397"/>
      <c r="GJO284" s="397"/>
      <c r="GJP284" s="397"/>
      <c r="GJQ284" s="397"/>
      <c r="GJR284" s="397"/>
      <c r="GJS284" s="397"/>
      <c r="GJT284" s="397"/>
      <c r="GJU284" s="397"/>
      <c r="GJV284" s="397"/>
      <c r="GJW284" s="397"/>
      <c r="GJX284" s="397"/>
      <c r="GJY284" s="397"/>
      <c r="GJZ284" s="397"/>
      <c r="GKA284" s="397"/>
      <c r="GKB284" s="397"/>
      <c r="GKC284" s="397"/>
      <c r="GKD284" s="397"/>
      <c r="GKE284" s="397"/>
      <c r="GKF284" s="397"/>
      <c r="GKG284" s="397"/>
      <c r="GKH284" s="397"/>
      <c r="GKI284" s="397"/>
      <c r="GKJ284" s="397"/>
      <c r="GKK284" s="397"/>
      <c r="GKL284" s="397"/>
      <c r="GKM284" s="397"/>
      <c r="GKN284" s="397"/>
      <c r="GKO284" s="397"/>
      <c r="GKP284" s="397"/>
      <c r="GKQ284" s="397"/>
      <c r="GKR284" s="397"/>
      <c r="GKS284" s="397"/>
      <c r="GKT284" s="397"/>
      <c r="GKU284" s="397"/>
      <c r="GKV284" s="397"/>
      <c r="GKW284" s="397"/>
      <c r="GKX284" s="397"/>
      <c r="GKY284" s="397"/>
      <c r="GKZ284" s="397"/>
      <c r="GLA284" s="397"/>
      <c r="GLB284" s="397"/>
      <c r="GLC284" s="397"/>
      <c r="GLD284" s="397"/>
      <c r="GLE284" s="397"/>
      <c r="GLF284" s="397"/>
      <c r="GLG284" s="397"/>
      <c r="GLH284" s="397"/>
      <c r="GLI284" s="397"/>
      <c r="GLJ284" s="397"/>
      <c r="GLK284" s="397"/>
      <c r="GLL284" s="397"/>
      <c r="GLM284" s="397"/>
      <c r="GLN284" s="397"/>
      <c r="GLO284" s="397"/>
      <c r="GLP284" s="397"/>
      <c r="GLQ284" s="397"/>
      <c r="GLR284" s="397"/>
      <c r="GLS284" s="397"/>
      <c r="GLT284" s="397"/>
      <c r="GLU284" s="397"/>
      <c r="GLV284" s="397"/>
      <c r="GLW284" s="397"/>
      <c r="GLX284" s="397"/>
      <c r="GLY284" s="397"/>
      <c r="GLZ284" s="397"/>
      <c r="GMA284" s="397"/>
      <c r="GMB284" s="397"/>
      <c r="GMC284" s="397"/>
      <c r="GMD284" s="397"/>
      <c r="GME284" s="397"/>
      <c r="GMF284" s="397"/>
      <c r="GMG284" s="397"/>
      <c r="GML284" s="397"/>
      <c r="GMM284" s="397"/>
      <c r="GMN284" s="397"/>
      <c r="GMO284" s="397"/>
      <c r="GMP284" s="397"/>
      <c r="GMQ284" s="397"/>
      <c r="GMR284" s="397"/>
      <c r="GMS284" s="397"/>
      <c r="GMT284" s="397"/>
      <c r="GMU284" s="397"/>
      <c r="GMV284" s="397"/>
      <c r="GON284" s="397"/>
      <c r="GOO284" s="397"/>
      <c r="GOP284" s="397"/>
      <c r="GOQ284" s="397"/>
      <c r="GOR284" s="397"/>
      <c r="GOS284" s="397"/>
      <c r="GOT284" s="397"/>
      <c r="GOU284" s="397"/>
      <c r="GOV284" s="397"/>
      <c r="GOW284" s="397"/>
      <c r="GOX284" s="397"/>
      <c r="GOY284" s="397"/>
      <c r="GOZ284" s="397"/>
      <c r="GPA284" s="397"/>
      <c r="GPB284" s="397"/>
      <c r="GPC284" s="397"/>
      <c r="GPD284" s="397"/>
      <c r="GPE284" s="397"/>
      <c r="GPF284" s="397"/>
      <c r="GPG284" s="397"/>
      <c r="GPH284" s="397"/>
      <c r="GPI284" s="397"/>
      <c r="GPJ284" s="397"/>
      <c r="GPK284" s="397"/>
      <c r="GPL284" s="397"/>
      <c r="GPM284" s="397"/>
      <c r="GPN284" s="397"/>
      <c r="GPO284" s="397"/>
      <c r="GPP284" s="397"/>
      <c r="GPQ284" s="397"/>
      <c r="GPR284" s="397"/>
      <c r="GPS284" s="397"/>
      <c r="GPT284" s="397"/>
      <c r="GPU284" s="397"/>
      <c r="GPV284" s="397"/>
      <c r="GPW284" s="397"/>
      <c r="GPX284" s="397"/>
      <c r="GPY284" s="397"/>
      <c r="GPZ284" s="397"/>
      <c r="GQA284" s="397"/>
      <c r="GQB284" s="397"/>
      <c r="GQC284" s="397"/>
      <c r="GQD284" s="397"/>
      <c r="GQE284" s="397"/>
      <c r="GQF284" s="397"/>
      <c r="GQG284" s="397"/>
      <c r="GQH284" s="397"/>
      <c r="GQI284" s="397"/>
      <c r="GQJ284" s="397"/>
      <c r="GQK284" s="397"/>
      <c r="GQL284" s="397"/>
      <c r="GQM284" s="397"/>
      <c r="GQN284" s="397"/>
      <c r="GQO284" s="397"/>
      <c r="GQP284" s="397"/>
      <c r="GQQ284" s="397"/>
      <c r="GQR284" s="397"/>
      <c r="GQS284" s="397"/>
      <c r="GQT284" s="397"/>
      <c r="GQU284" s="397"/>
      <c r="GQV284" s="397"/>
      <c r="GQW284" s="397"/>
      <c r="GQX284" s="397"/>
      <c r="GQY284" s="397"/>
      <c r="GQZ284" s="397"/>
      <c r="GRA284" s="397"/>
      <c r="GRB284" s="397"/>
      <c r="GRC284" s="397"/>
      <c r="GRD284" s="397"/>
      <c r="GRE284" s="397"/>
      <c r="GRF284" s="397"/>
      <c r="GRG284" s="397"/>
      <c r="GRH284" s="397"/>
      <c r="GRI284" s="397"/>
      <c r="GRJ284" s="397"/>
      <c r="GRK284" s="397"/>
      <c r="GRL284" s="397"/>
      <c r="GRM284" s="397"/>
      <c r="GRN284" s="397"/>
      <c r="GRO284" s="397"/>
      <c r="GRP284" s="397"/>
      <c r="GRQ284" s="397"/>
      <c r="GRR284" s="397"/>
      <c r="GRS284" s="397"/>
      <c r="GRT284" s="397"/>
      <c r="GRU284" s="397"/>
      <c r="GRV284" s="397"/>
      <c r="GRW284" s="397"/>
      <c r="GRX284" s="397"/>
      <c r="GRY284" s="397"/>
      <c r="GRZ284" s="397"/>
      <c r="GSA284" s="397"/>
      <c r="GSB284" s="397"/>
      <c r="GSC284" s="397"/>
      <c r="GSD284" s="397"/>
      <c r="GSE284" s="397"/>
      <c r="GSF284" s="397"/>
      <c r="GSG284" s="397"/>
      <c r="GSH284" s="397"/>
      <c r="GSI284" s="397"/>
      <c r="GSJ284" s="397"/>
      <c r="GSK284" s="397"/>
      <c r="GSL284" s="397"/>
      <c r="GSM284" s="397"/>
      <c r="GSN284" s="397"/>
      <c r="GSO284" s="397"/>
      <c r="GSP284" s="397"/>
      <c r="GSQ284" s="397"/>
      <c r="GSR284" s="397"/>
      <c r="GSS284" s="397"/>
      <c r="GST284" s="397"/>
      <c r="GSU284" s="397"/>
      <c r="GSV284" s="397"/>
      <c r="GSW284" s="397"/>
      <c r="GSX284" s="397"/>
      <c r="GSY284" s="397"/>
      <c r="GSZ284" s="397"/>
      <c r="GTA284" s="397"/>
      <c r="GTB284" s="397"/>
      <c r="GTC284" s="397"/>
      <c r="GTD284" s="397"/>
      <c r="GTE284" s="397"/>
      <c r="GTF284" s="397"/>
      <c r="GTG284" s="397"/>
      <c r="GTH284" s="397"/>
      <c r="GTI284" s="397"/>
      <c r="GTJ284" s="397"/>
      <c r="GTK284" s="397"/>
      <c r="GTL284" s="397"/>
      <c r="GTM284" s="397"/>
      <c r="GTN284" s="397"/>
      <c r="GTO284" s="397"/>
      <c r="GTP284" s="397"/>
      <c r="GTQ284" s="397"/>
      <c r="GTR284" s="397"/>
      <c r="GTS284" s="397"/>
      <c r="GTT284" s="397"/>
      <c r="GTU284" s="397"/>
      <c r="GTV284" s="397"/>
      <c r="GTW284" s="397"/>
      <c r="GTX284" s="397"/>
      <c r="GTY284" s="397"/>
      <c r="GTZ284" s="397"/>
      <c r="GUA284" s="397"/>
      <c r="GUB284" s="397"/>
      <c r="GUC284" s="397"/>
      <c r="GUD284" s="397"/>
      <c r="GUE284" s="397"/>
      <c r="GUF284" s="397"/>
      <c r="GUG284" s="397"/>
      <c r="GUH284" s="397"/>
      <c r="GUI284" s="397"/>
      <c r="GUJ284" s="397"/>
      <c r="GUK284" s="397"/>
      <c r="GUL284" s="397"/>
      <c r="GUM284" s="397"/>
      <c r="GUN284" s="397"/>
      <c r="GUO284" s="397"/>
      <c r="GUP284" s="397"/>
      <c r="GUQ284" s="397"/>
      <c r="GUR284" s="397"/>
      <c r="GUS284" s="397"/>
      <c r="GUT284" s="397"/>
      <c r="GUU284" s="397"/>
      <c r="GUV284" s="397"/>
      <c r="GUW284" s="397"/>
      <c r="GUX284" s="397"/>
      <c r="GUY284" s="397"/>
      <c r="GUZ284" s="397"/>
      <c r="GVA284" s="397"/>
      <c r="GVB284" s="397"/>
      <c r="GVC284" s="397"/>
      <c r="GVD284" s="397"/>
      <c r="GVE284" s="397"/>
      <c r="GVF284" s="397"/>
      <c r="GVG284" s="397"/>
      <c r="GVH284" s="397"/>
      <c r="GVI284" s="397"/>
      <c r="GVJ284" s="397"/>
      <c r="GVK284" s="397"/>
      <c r="GVL284" s="397"/>
      <c r="GVM284" s="397"/>
      <c r="GVN284" s="397"/>
      <c r="GVO284" s="397"/>
      <c r="GVP284" s="397"/>
      <c r="GVQ284" s="397"/>
      <c r="GVR284" s="397"/>
      <c r="GVS284" s="397"/>
      <c r="GVT284" s="397"/>
      <c r="GVU284" s="397"/>
      <c r="GVV284" s="397"/>
      <c r="GVW284" s="397"/>
      <c r="GVX284" s="397"/>
      <c r="GVY284" s="397"/>
      <c r="GVZ284" s="397"/>
      <c r="GWA284" s="397"/>
      <c r="GWB284" s="397"/>
      <c r="GWC284" s="397"/>
      <c r="GWH284" s="397"/>
      <c r="GWI284" s="397"/>
      <c r="GWJ284" s="397"/>
      <c r="GWK284" s="397"/>
      <c r="GWL284" s="397"/>
      <c r="GWM284" s="397"/>
      <c r="GWN284" s="397"/>
      <c r="GWO284" s="397"/>
      <c r="GWP284" s="397"/>
      <c r="GWQ284" s="397"/>
      <c r="GWR284" s="397"/>
      <c r="GYJ284" s="397"/>
      <c r="GYK284" s="397"/>
      <c r="GYL284" s="397"/>
      <c r="GYM284" s="397"/>
      <c r="GYN284" s="397"/>
      <c r="GYO284" s="397"/>
      <c r="GYP284" s="397"/>
      <c r="GYQ284" s="397"/>
      <c r="GYR284" s="397"/>
      <c r="GYS284" s="397"/>
      <c r="GYT284" s="397"/>
      <c r="GYU284" s="397"/>
      <c r="GYV284" s="397"/>
      <c r="GYW284" s="397"/>
      <c r="GYX284" s="397"/>
      <c r="GYY284" s="397"/>
      <c r="GYZ284" s="397"/>
      <c r="GZA284" s="397"/>
      <c r="GZB284" s="397"/>
      <c r="GZC284" s="397"/>
      <c r="GZD284" s="397"/>
      <c r="GZE284" s="397"/>
      <c r="GZF284" s="397"/>
      <c r="GZG284" s="397"/>
      <c r="GZH284" s="397"/>
      <c r="GZI284" s="397"/>
      <c r="GZJ284" s="397"/>
      <c r="GZK284" s="397"/>
      <c r="GZL284" s="397"/>
      <c r="GZM284" s="397"/>
      <c r="GZN284" s="397"/>
      <c r="GZO284" s="397"/>
      <c r="GZP284" s="397"/>
      <c r="GZQ284" s="397"/>
      <c r="GZR284" s="397"/>
      <c r="GZS284" s="397"/>
      <c r="GZT284" s="397"/>
      <c r="GZU284" s="397"/>
      <c r="GZV284" s="397"/>
      <c r="GZW284" s="397"/>
      <c r="GZX284" s="397"/>
      <c r="GZY284" s="397"/>
      <c r="GZZ284" s="397"/>
      <c r="HAA284" s="397"/>
      <c r="HAB284" s="397"/>
      <c r="HAC284" s="397"/>
      <c r="HAD284" s="397"/>
      <c r="HAE284" s="397"/>
      <c r="HAF284" s="397"/>
      <c r="HAG284" s="397"/>
      <c r="HAH284" s="397"/>
      <c r="HAI284" s="397"/>
      <c r="HAJ284" s="397"/>
      <c r="HAK284" s="397"/>
      <c r="HAL284" s="397"/>
      <c r="HAM284" s="397"/>
      <c r="HAN284" s="397"/>
      <c r="HAO284" s="397"/>
      <c r="HAP284" s="397"/>
      <c r="HAQ284" s="397"/>
      <c r="HAR284" s="397"/>
      <c r="HAS284" s="397"/>
      <c r="HAT284" s="397"/>
      <c r="HAU284" s="397"/>
      <c r="HAV284" s="397"/>
      <c r="HAW284" s="397"/>
      <c r="HAX284" s="397"/>
      <c r="HAY284" s="397"/>
      <c r="HAZ284" s="397"/>
      <c r="HBA284" s="397"/>
      <c r="HBB284" s="397"/>
      <c r="HBC284" s="397"/>
      <c r="HBD284" s="397"/>
      <c r="HBE284" s="397"/>
      <c r="HBF284" s="397"/>
      <c r="HBG284" s="397"/>
      <c r="HBH284" s="397"/>
      <c r="HBI284" s="397"/>
      <c r="HBJ284" s="397"/>
      <c r="HBK284" s="397"/>
      <c r="HBL284" s="397"/>
      <c r="HBM284" s="397"/>
      <c r="HBN284" s="397"/>
      <c r="HBO284" s="397"/>
      <c r="HBP284" s="397"/>
      <c r="HBQ284" s="397"/>
      <c r="HBR284" s="397"/>
      <c r="HBS284" s="397"/>
      <c r="HBT284" s="397"/>
      <c r="HBU284" s="397"/>
      <c r="HBV284" s="397"/>
      <c r="HBW284" s="397"/>
      <c r="HBX284" s="397"/>
      <c r="HBY284" s="397"/>
      <c r="HBZ284" s="397"/>
      <c r="HCA284" s="397"/>
      <c r="HCB284" s="397"/>
      <c r="HCC284" s="397"/>
      <c r="HCD284" s="397"/>
      <c r="HCE284" s="397"/>
      <c r="HCF284" s="397"/>
      <c r="HCG284" s="397"/>
      <c r="HCH284" s="397"/>
      <c r="HCI284" s="397"/>
      <c r="HCJ284" s="397"/>
      <c r="HCK284" s="397"/>
      <c r="HCL284" s="397"/>
      <c r="HCM284" s="397"/>
      <c r="HCN284" s="397"/>
      <c r="HCO284" s="397"/>
      <c r="HCP284" s="397"/>
      <c r="HCQ284" s="397"/>
      <c r="HCR284" s="397"/>
      <c r="HCS284" s="397"/>
      <c r="HCT284" s="397"/>
      <c r="HCU284" s="397"/>
      <c r="HCV284" s="397"/>
      <c r="HCW284" s="397"/>
      <c r="HCX284" s="397"/>
      <c r="HCY284" s="397"/>
      <c r="HCZ284" s="397"/>
      <c r="HDA284" s="397"/>
      <c r="HDB284" s="397"/>
      <c r="HDC284" s="397"/>
      <c r="HDD284" s="397"/>
      <c r="HDE284" s="397"/>
      <c r="HDF284" s="397"/>
      <c r="HDG284" s="397"/>
      <c r="HDH284" s="397"/>
      <c r="HDI284" s="397"/>
      <c r="HDJ284" s="397"/>
      <c r="HDK284" s="397"/>
      <c r="HDL284" s="397"/>
      <c r="HDM284" s="397"/>
      <c r="HDN284" s="397"/>
      <c r="HDO284" s="397"/>
      <c r="HDP284" s="397"/>
      <c r="HDQ284" s="397"/>
      <c r="HDR284" s="397"/>
      <c r="HDS284" s="397"/>
      <c r="HDT284" s="397"/>
      <c r="HDU284" s="397"/>
      <c r="HDV284" s="397"/>
      <c r="HDW284" s="397"/>
      <c r="HDX284" s="397"/>
      <c r="HDY284" s="397"/>
      <c r="HDZ284" s="397"/>
      <c r="HEA284" s="397"/>
      <c r="HEB284" s="397"/>
      <c r="HEC284" s="397"/>
      <c r="HED284" s="397"/>
      <c r="HEE284" s="397"/>
      <c r="HEF284" s="397"/>
      <c r="HEG284" s="397"/>
      <c r="HEH284" s="397"/>
      <c r="HEI284" s="397"/>
      <c r="HEJ284" s="397"/>
      <c r="HEK284" s="397"/>
      <c r="HEL284" s="397"/>
      <c r="HEM284" s="397"/>
      <c r="HEN284" s="397"/>
      <c r="HEO284" s="397"/>
      <c r="HEP284" s="397"/>
      <c r="HEQ284" s="397"/>
      <c r="HER284" s="397"/>
      <c r="HES284" s="397"/>
      <c r="HET284" s="397"/>
      <c r="HEU284" s="397"/>
      <c r="HEV284" s="397"/>
      <c r="HEW284" s="397"/>
      <c r="HEX284" s="397"/>
      <c r="HEY284" s="397"/>
      <c r="HEZ284" s="397"/>
      <c r="HFA284" s="397"/>
      <c r="HFB284" s="397"/>
      <c r="HFC284" s="397"/>
      <c r="HFD284" s="397"/>
      <c r="HFE284" s="397"/>
      <c r="HFF284" s="397"/>
      <c r="HFG284" s="397"/>
      <c r="HFH284" s="397"/>
      <c r="HFI284" s="397"/>
      <c r="HFJ284" s="397"/>
      <c r="HFK284" s="397"/>
      <c r="HFL284" s="397"/>
      <c r="HFM284" s="397"/>
      <c r="HFN284" s="397"/>
      <c r="HFO284" s="397"/>
      <c r="HFP284" s="397"/>
      <c r="HFQ284" s="397"/>
      <c r="HFR284" s="397"/>
      <c r="HFS284" s="397"/>
      <c r="HFT284" s="397"/>
      <c r="HFU284" s="397"/>
      <c r="HFV284" s="397"/>
      <c r="HFW284" s="397"/>
      <c r="HFX284" s="397"/>
      <c r="HFY284" s="397"/>
      <c r="HGD284" s="397"/>
      <c r="HGE284" s="397"/>
      <c r="HGF284" s="397"/>
      <c r="HGG284" s="397"/>
      <c r="HGH284" s="397"/>
      <c r="HGI284" s="397"/>
      <c r="HGJ284" s="397"/>
      <c r="HGK284" s="397"/>
      <c r="HGL284" s="397"/>
      <c r="HGM284" s="397"/>
      <c r="HGN284" s="397"/>
      <c r="HIF284" s="397"/>
      <c r="HIG284" s="397"/>
      <c r="HIH284" s="397"/>
      <c r="HII284" s="397"/>
      <c r="HIJ284" s="397"/>
      <c r="HIK284" s="397"/>
      <c r="HIL284" s="397"/>
      <c r="HIM284" s="397"/>
      <c r="HIN284" s="397"/>
      <c r="HIO284" s="397"/>
      <c r="HIP284" s="397"/>
      <c r="HIQ284" s="397"/>
      <c r="HIR284" s="397"/>
      <c r="HIS284" s="397"/>
      <c r="HIT284" s="397"/>
      <c r="HIU284" s="397"/>
      <c r="HIV284" s="397"/>
      <c r="HIW284" s="397"/>
      <c r="HIX284" s="397"/>
      <c r="HIY284" s="397"/>
      <c r="HIZ284" s="397"/>
      <c r="HJA284" s="397"/>
      <c r="HJB284" s="397"/>
      <c r="HJC284" s="397"/>
      <c r="HJD284" s="397"/>
      <c r="HJE284" s="397"/>
      <c r="HJF284" s="397"/>
      <c r="HJG284" s="397"/>
      <c r="HJH284" s="397"/>
      <c r="HJI284" s="397"/>
      <c r="HJJ284" s="397"/>
      <c r="HJK284" s="397"/>
      <c r="HJL284" s="397"/>
      <c r="HJM284" s="397"/>
      <c r="HJN284" s="397"/>
      <c r="HJO284" s="397"/>
      <c r="HJP284" s="397"/>
      <c r="HJQ284" s="397"/>
      <c r="HJR284" s="397"/>
      <c r="HJS284" s="397"/>
      <c r="HJT284" s="397"/>
      <c r="HJU284" s="397"/>
      <c r="HJV284" s="397"/>
      <c r="HJW284" s="397"/>
      <c r="HJX284" s="397"/>
      <c r="HJY284" s="397"/>
      <c r="HJZ284" s="397"/>
      <c r="HKA284" s="397"/>
      <c r="HKB284" s="397"/>
      <c r="HKC284" s="397"/>
      <c r="HKD284" s="397"/>
      <c r="HKE284" s="397"/>
      <c r="HKF284" s="397"/>
      <c r="HKG284" s="397"/>
      <c r="HKH284" s="397"/>
      <c r="HKI284" s="397"/>
      <c r="HKJ284" s="397"/>
      <c r="HKK284" s="397"/>
      <c r="HKL284" s="397"/>
      <c r="HKM284" s="397"/>
      <c r="HKN284" s="397"/>
      <c r="HKO284" s="397"/>
      <c r="HKP284" s="397"/>
      <c r="HKQ284" s="397"/>
      <c r="HKR284" s="397"/>
      <c r="HKS284" s="397"/>
      <c r="HKT284" s="397"/>
      <c r="HKU284" s="397"/>
      <c r="HKV284" s="397"/>
      <c r="HKW284" s="397"/>
      <c r="HKX284" s="397"/>
      <c r="HKY284" s="397"/>
      <c r="HKZ284" s="397"/>
      <c r="HLA284" s="397"/>
      <c r="HLB284" s="397"/>
      <c r="HLC284" s="397"/>
      <c r="HLD284" s="397"/>
      <c r="HLE284" s="397"/>
      <c r="HLF284" s="397"/>
      <c r="HLG284" s="397"/>
      <c r="HLH284" s="397"/>
      <c r="HLI284" s="397"/>
      <c r="HLJ284" s="397"/>
      <c r="HLK284" s="397"/>
      <c r="HLL284" s="397"/>
      <c r="HLM284" s="397"/>
      <c r="HLN284" s="397"/>
      <c r="HLO284" s="397"/>
      <c r="HLP284" s="397"/>
      <c r="HLQ284" s="397"/>
      <c r="HLR284" s="397"/>
      <c r="HLS284" s="397"/>
      <c r="HLT284" s="397"/>
      <c r="HLU284" s="397"/>
      <c r="HLV284" s="397"/>
      <c r="HLW284" s="397"/>
      <c r="HLX284" s="397"/>
      <c r="HLY284" s="397"/>
      <c r="HLZ284" s="397"/>
      <c r="HMA284" s="397"/>
      <c r="HMB284" s="397"/>
      <c r="HMC284" s="397"/>
      <c r="HMD284" s="397"/>
      <c r="HME284" s="397"/>
      <c r="HMF284" s="397"/>
      <c r="HMG284" s="397"/>
      <c r="HMH284" s="397"/>
      <c r="HMI284" s="397"/>
      <c r="HMJ284" s="397"/>
      <c r="HMK284" s="397"/>
      <c r="HML284" s="397"/>
      <c r="HMM284" s="397"/>
      <c r="HMN284" s="397"/>
      <c r="HMO284" s="397"/>
      <c r="HMP284" s="397"/>
      <c r="HMQ284" s="397"/>
      <c r="HMR284" s="397"/>
      <c r="HMS284" s="397"/>
      <c r="HMT284" s="397"/>
      <c r="HMU284" s="397"/>
      <c r="HMV284" s="397"/>
      <c r="HMW284" s="397"/>
      <c r="HMX284" s="397"/>
      <c r="HMY284" s="397"/>
      <c r="HMZ284" s="397"/>
      <c r="HNA284" s="397"/>
      <c r="HNB284" s="397"/>
      <c r="HNC284" s="397"/>
      <c r="HND284" s="397"/>
      <c r="HNE284" s="397"/>
      <c r="HNF284" s="397"/>
      <c r="HNG284" s="397"/>
      <c r="HNH284" s="397"/>
      <c r="HNI284" s="397"/>
      <c r="HNJ284" s="397"/>
      <c r="HNK284" s="397"/>
      <c r="HNL284" s="397"/>
      <c r="HNM284" s="397"/>
      <c r="HNN284" s="397"/>
      <c r="HNO284" s="397"/>
      <c r="HNP284" s="397"/>
      <c r="HNQ284" s="397"/>
      <c r="HNR284" s="397"/>
      <c r="HNS284" s="397"/>
      <c r="HNT284" s="397"/>
      <c r="HNU284" s="397"/>
      <c r="HNV284" s="397"/>
      <c r="HNW284" s="397"/>
      <c r="HNX284" s="397"/>
      <c r="HNY284" s="397"/>
      <c r="HNZ284" s="397"/>
      <c r="HOA284" s="397"/>
      <c r="HOB284" s="397"/>
      <c r="HOC284" s="397"/>
      <c r="HOD284" s="397"/>
      <c r="HOE284" s="397"/>
      <c r="HOF284" s="397"/>
      <c r="HOG284" s="397"/>
      <c r="HOH284" s="397"/>
      <c r="HOI284" s="397"/>
      <c r="HOJ284" s="397"/>
      <c r="HOK284" s="397"/>
      <c r="HOL284" s="397"/>
      <c r="HOM284" s="397"/>
      <c r="HON284" s="397"/>
      <c r="HOO284" s="397"/>
      <c r="HOP284" s="397"/>
      <c r="HOQ284" s="397"/>
      <c r="HOR284" s="397"/>
      <c r="HOS284" s="397"/>
      <c r="HOT284" s="397"/>
      <c r="HOU284" s="397"/>
      <c r="HOV284" s="397"/>
      <c r="HOW284" s="397"/>
      <c r="HOX284" s="397"/>
      <c r="HOY284" s="397"/>
      <c r="HOZ284" s="397"/>
      <c r="HPA284" s="397"/>
      <c r="HPB284" s="397"/>
      <c r="HPC284" s="397"/>
      <c r="HPD284" s="397"/>
      <c r="HPE284" s="397"/>
      <c r="HPF284" s="397"/>
      <c r="HPG284" s="397"/>
      <c r="HPH284" s="397"/>
      <c r="HPI284" s="397"/>
      <c r="HPJ284" s="397"/>
      <c r="HPK284" s="397"/>
      <c r="HPL284" s="397"/>
      <c r="HPM284" s="397"/>
      <c r="HPN284" s="397"/>
      <c r="HPO284" s="397"/>
      <c r="HPP284" s="397"/>
      <c r="HPQ284" s="397"/>
      <c r="HPR284" s="397"/>
      <c r="HPS284" s="397"/>
      <c r="HPT284" s="397"/>
      <c r="HPU284" s="397"/>
      <c r="HPZ284" s="397"/>
      <c r="HQA284" s="397"/>
      <c r="HQB284" s="397"/>
      <c r="HQC284" s="397"/>
      <c r="HQD284" s="397"/>
      <c r="HQE284" s="397"/>
      <c r="HQF284" s="397"/>
      <c r="HQG284" s="397"/>
      <c r="HQH284" s="397"/>
      <c r="HQI284" s="397"/>
      <c r="HQJ284" s="397"/>
      <c r="HSB284" s="397"/>
      <c r="HSC284" s="397"/>
      <c r="HSD284" s="397"/>
      <c r="HSE284" s="397"/>
      <c r="HSF284" s="397"/>
      <c r="HSG284" s="397"/>
      <c r="HSH284" s="397"/>
      <c r="HSI284" s="397"/>
      <c r="HSJ284" s="397"/>
      <c r="HSK284" s="397"/>
      <c r="HSL284" s="397"/>
      <c r="HSM284" s="397"/>
      <c r="HSN284" s="397"/>
      <c r="HSO284" s="397"/>
      <c r="HSP284" s="397"/>
      <c r="HSQ284" s="397"/>
      <c r="HSR284" s="397"/>
      <c r="HSS284" s="397"/>
      <c r="HST284" s="397"/>
      <c r="HSU284" s="397"/>
      <c r="HSV284" s="397"/>
      <c r="HSW284" s="397"/>
      <c r="HSX284" s="397"/>
      <c r="HSY284" s="397"/>
      <c r="HSZ284" s="397"/>
      <c r="HTA284" s="397"/>
      <c r="HTB284" s="397"/>
      <c r="HTC284" s="397"/>
      <c r="HTD284" s="397"/>
      <c r="HTE284" s="397"/>
      <c r="HTF284" s="397"/>
      <c r="HTG284" s="397"/>
      <c r="HTH284" s="397"/>
      <c r="HTI284" s="397"/>
      <c r="HTJ284" s="397"/>
      <c r="HTK284" s="397"/>
      <c r="HTL284" s="397"/>
      <c r="HTM284" s="397"/>
      <c r="HTN284" s="397"/>
      <c r="HTO284" s="397"/>
      <c r="HTP284" s="397"/>
      <c r="HTQ284" s="397"/>
      <c r="HTR284" s="397"/>
      <c r="HTS284" s="397"/>
      <c r="HTT284" s="397"/>
      <c r="HTU284" s="397"/>
      <c r="HTV284" s="397"/>
      <c r="HTW284" s="397"/>
      <c r="HTX284" s="397"/>
      <c r="HTY284" s="397"/>
      <c r="HTZ284" s="397"/>
      <c r="HUA284" s="397"/>
      <c r="HUB284" s="397"/>
      <c r="HUC284" s="397"/>
      <c r="HUD284" s="397"/>
      <c r="HUE284" s="397"/>
      <c r="HUF284" s="397"/>
      <c r="HUG284" s="397"/>
      <c r="HUH284" s="397"/>
      <c r="HUI284" s="397"/>
      <c r="HUJ284" s="397"/>
      <c r="HUK284" s="397"/>
      <c r="HUL284" s="397"/>
      <c r="HUM284" s="397"/>
      <c r="HUN284" s="397"/>
      <c r="HUO284" s="397"/>
      <c r="HUP284" s="397"/>
      <c r="HUQ284" s="397"/>
      <c r="HUR284" s="397"/>
      <c r="HUS284" s="397"/>
      <c r="HUT284" s="397"/>
      <c r="HUU284" s="397"/>
      <c r="HUV284" s="397"/>
      <c r="HUW284" s="397"/>
      <c r="HUX284" s="397"/>
      <c r="HUY284" s="397"/>
      <c r="HUZ284" s="397"/>
      <c r="HVA284" s="397"/>
      <c r="HVB284" s="397"/>
      <c r="HVC284" s="397"/>
      <c r="HVD284" s="397"/>
      <c r="HVE284" s="397"/>
      <c r="HVF284" s="397"/>
      <c r="HVG284" s="397"/>
      <c r="HVH284" s="397"/>
      <c r="HVI284" s="397"/>
      <c r="HVJ284" s="397"/>
      <c r="HVK284" s="397"/>
      <c r="HVL284" s="397"/>
      <c r="HVM284" s="397"/>
      <c r="HVN284" s="397"/>
      <c r="HVO284" s="397"/>
      <c r="HVP284" s="397"/>
      <c r="HVQ284" s="397"/>
      <c r="HVR284" s="397"/>
      <c r="HVS284" s="397"/>
      <c r="HVT284" s="397"/>
      <c r="HVU284" s="397"/>
      <c r="HVV284" s="397"/>
      <c r="HVW284" s="397"/>
      <c r="HVX284" s="397"/>
      <c r="HVY284" s="397"/>
      <c r="HVZ284" s="397"/>
      <c r="HWA284" s="397"/>
      <c r="HWB284" s="397"/>
      <c r="HWC284" s="397"/>
      <c r="HWD284" s="397"/>
      <c r="HWE284" s="397"/>
      <c r="HWF284" s="397"/>
      <c r="HWG284" s="397"/>
      <c r="HWH284" s="397"/>
      <c r="HWI284" s="397"/>
      <c r="HWJ284" s="397"/>
      <c r="HWK284" s="397"/>
      <c r="HWL284" s="397"/>
      <c r="HWM284" s="397"/>
      <c r="HWN284" s="397"/>
      <c r="HWO284" s="397"/>
      <c r="HWP284" s="397"/>
      <c r="HWQ284" s="397"/>
      <c r="HWR284" s="397"/>
      <c r="HWS284" s="397"/>
      <c r="HWT284" s="397"/>
      <c r="HWU284" s="397"/>
      <c r="HWV284" s="397"/>
      <c r="HWW284" s="397"/>
      <c r="HWX284" s="397"/>
      <c r="HWY284" s="397"/>
      <c r="HWZ284" s="397"/>
      <c r="HXA284" s="397"/>
      <c r="HXB284" s="397"/>
      <c r="HXC284" s="397"/>
      <c r="HXD284" s="397"/>
      <c r="HXE284" s="397"/>
      <c r="HXF284" s="397"/>
      <c r="HXG284" s="397"/>
      <c r="HXH284" s="397"/>
      <c r="HXI284" s="397"/>
      <c r="HXJ284" s="397"/>
      <c r="HXK284" s="397"/>
      <c r="HXL284" s="397"/>
      <c r="HXM284" s="397"/>
      <c r="HXN284" s="397"/>
      <c r="HXO284" s="397"/>
      <c r="HXP284" s="397"/>
      <c r="HXQ284" s="397"/>
      <c r="HXR284" s="397"/>
      <c r="HXS284" s="397"/>
      <c r="HXT284" s="397"/>
      <c r="HXU284" s="397"/>
      <c r="HXV284" s="397"/>
      <c r="HXW284" s="397"/>
      <c r="HXX284" s="397"/>
      <c r="HXY284" s="397"/>
      <c r="HXZ284" s="397"/>
      <c r="HYA284" s="397"/>
      <c r="HYB284" s="397"/>
      <c r="HYC284" s="397"/>
      <c r="HYD284" s="397"/>
      <c r="HYE284" s="397"/>
      <c r="HYF284" s="397"/>
      <c r="HYG284" s="397"/>
      <c r="HYH284" s="397"/>
      <c r="HYI284" s="397"/>
      <c r="HYJ284" s="397"/>
      <c r="HYK284" s="397"/>
      <c r="HYL284" s="397"/>
      <c r="HYM284" s="397"/>
      <c r="HYN284" s="397"/>
      <c r="HYO284" s="397"/>
      <c r="HYP284" s="397"/>
      <c r="HYQ284" s="397"/>
      <c r="HYR284" s="397"/>
      <c r="HYS284" s="397"/>
      <c r="HYT284" s="397"/>
      <c r="HYU284" s="397"/>
      <c r="HYV284" s="397"/>
      <c r="HYW284" s="397"/>
      <c r="HYX284" s="397"/>
      <c r="HYY284" s="397"/>
      <c r="HYZ284" s="397"/>
      <c r="HZA284" s="397"/>
      <c r="HZB284" s="397"/>
      <c r="HZC284" s="397"/>
      <c r="HZD284" s="397"/>
      <c r="HZE284" s="397"/>
      <c r="HZF284" s="397"/>
      <c r="HZG284" s="397"/>
      <c r="HZH284" s="397"/>
      <c r="HZI284" s="397"/>
      <c r="HZJ284" s="397"/>
      <c r="HZK284" s="397"/>
      <c r="HZL284" s="397"/>
      <c r="HZM284" s="397"/>
      <c r="HZN284" s="397"/>
      <c r="HZO284" s="397"/>
      <c r="HZP284" s="397"/>
      <c r="HZQ284" s="397"/>
      <c r="HZV284" s="397"/>
      <c r="HZW284" s="397"/>
      <c r="HZX284" s="397"/>
      <c r="HZY284" s="397"/>
      <c r="HZZ284" s="397"/>
      <c r="IAA284" s="397"/>
      <c r="IAB284" s="397"/>
      <c r="IAC284" s="397"/>
      <c r="IAD284" s="397"/>
      <c r="IAE284" s="397"/>
      <c r="IAF284" s="397"/>
      <c r="IBX284" s="397"/>
      <c r="IBY284" s="397"/>
      <c r="IBZ284" s="397"/>
      <c r="ICA284" s="397"/>
      <c r="ICB284" s="397"/>
      <c r="ICC284" s="397"/>
      <c r="ICD284" s="397"/>
      <c r="ICE284" s="397"/>
      <c r="ICF284" s="397"/>
      <c r="ICG284" s="397"/>
      <c r="ICH284" s="397"/>
      <c r="ICI284" s="397"/>
      <c r="ICJ284" s="397"/>
      <c r="ICK284" s="397"/>
      <c r="ICL284" s="397"/>
      <c r="ICM284" s="397"/>
      <c r="ICN284" s="397"/>
      <c r="ICO284" s="397"/>
      <c r="ICP284" s="397"/>
      <c r="ICQ284" s="397"/>
      <c r="ICR284" s="397"/>
      <c r="ICS284" s="397"/>
      <c r="ICT284" s="397"/>
      <c r="ICU284" s="397"/>
      <c r="ICV284" s="397"/>
      <c r="ICW284" s="397"/>
      <c r="ICX284" s="397"/>
      <c r="ICY284" s="397"/>
      <c r="ICZ284" s="397"/>
      <c r="IDA284" s="397"/>
      <c r="IDB284" s="397"/>
      <c r="IDC284" s="397"/>
      <c r="IDD284" s="397"/>
      <c r="IDE284" s="397"/>
      <c r="IDF284" s="397"/>
      <c r="IDG284" s="397"/>
      <c r="IDH284" s="397"/>
      <c r="IDI284" s="397"/>
      <c r="IDJ284" s="397"/>
      <c r="IDK284" s="397"/>
      <c r="IDL284" s="397"/>
      <c r="IDM284" s="397"/>
      <c r="IDN284" s="397"/>
      <c r="IDO284" s="397"/>
      <c r="IDP284" s="397"/>
      <c r="IDQ284" s="397"/>
      <c r="IDR284" s="397"/>
      <c r="IDS284" s="397"/>
      <c r="IDT284" s="397"/>
      <c r="IDU284" s="397"/>
      <c r="IDV284" s="397"/>
      <c r="IDW284" s="397"/>
      <c r="IDX284" s="397"/>
      <c r="IDY284" s="397"/>
      <c r="IDZ284" s="397"/>
      <c r="IEA284" s="397"/>
      <c r="IEB284" s="397"/>
      <c r="IEC284" s="397"/>
      <c r="IED284" s="397"/>
      <c r="IEE284" s="397"/>
      <c r="IEF284" s="397"/>
      <c r="IEG284" s="397"/>
      <c r="IEH284" s="397"/>
      <c r="IEI284" s="397"/>
      <c r="IEJ284" s="397"/>
      <c r="IEK284" s="397"/>
      <c r="IEL284" s="397"/>
      <c r="IEM284" s="397"/>
      <c r="IEN284" s="397"/>
      <c r="IEO284" s="397"/>
      <c r="IEP284" s="397"/>
      <c r="IEQ284" s="397"/>
      <c r="IER284" s="397"/>
      <c r="IES284" s="397"/>
      <c r="IET284" s="397"/>
      <c r="IEU284" s="397"/>
      <c r="IEV284" s="397"/>
      <c r="IEW284" s="397"/>
      <c r="IEX284" s="397"/>
      <c r="IEY284" s="397"/>
      <c r="IEZ284" s="397"/>
      <c r="IFA284" s="397"/>
      <c r="IFB284" s="397"/>
      <c r="IFC284" s="397"/>
      <c r="IFD284" s="397"/>
      <c r="IFE284" s="397"/>
      <c r="IFF284" s="397"/>
      <c r="IFG284" s="397"/>
      <c r="IFH284" s="397"/>
      <c r="IFI284" s="397"/>
      <c r="IFJ284" s="397"/>
      <c r="IFK284" s="397"/>
      <c r="IFL284" s="397"/>
      <c r="IFM284" s="397"/>
      <c r="IFN284" s="397"/>
      <c r="IFO284" s="397"/>
      <c r="IFP284" s="397"/>
      <c r="IFQ284" s="397"/>
      <c r="IFR284" s="397"/>
      <c r="IFS284" s="397"/>
      <c r="IFT284" s="397"/>
      <c r="IFU284" s="397"/>
      <c r="IFV284" s="397"/>
      <c r="IFW284" s="397"/>
      <c r="IFX284" s="397"/>
      <c r="IFY284" s="397"/>
      <c r="IFZ284" s="397"/>
      <c r="IGA284" s="397"/>
      <c r="IGB284" s="397"/>
      <c r="IGC284" s="397"/>
      <c r="IGD284" s="397"/>
      <c r="IGE284" s="397"/>
      <c r="IGF284" s="397"/>
      <c r="IGG284" s="397"/>
      <c r="IGH284" s="397"/>
      <c r="IGI284" s="397"/>
      <c r="IGJ284" s="397"/>
      <c r="IGK284" s="397"/>
      <c r="IGL284" s="397"/>
      <c r="IGM284" s="397"/>
      <c r="IGN284" s="397"/>
      <c r="IGO284" s="397"/>
      <c r="IGP284" s="397"/>
      <c r="IGQ284" s="397"/>
      <c r="IGR284" s="397"/>
      <c r="IGS284" s="397"/>
      <c r="IGT284" s="397"/>
      <c r="IGU284" s="397"/>
      <c r="IGV284" s="397"/>
      <c r="IGW284" s="397"/>
      <c r="IGX284" s="397"/>
      <c r="IGY284" s="397"/>
      <c r="IGZ284" s="397"/>
      <c r="IHA284" s="397"/>
      <c r="IHB284" s="397"/>
      <c r="IHC284" s="397"/>
      <c r="IHD284" s="397"/>
      <c r="IHE284" s="397"/>
      <c r="IHF284" s="397"/>
      <c r="IHG284" s="397"/>
      <c r="IHH284" s="397"/>
      <c r="IHI284" s="397"/>
      <c r="IHJ284" s="397"/>
      <c r="IHK284" s="397"/>
      <c r="IHL284" s="397"/>
      <c r="IHM284" s="397"/>
      <c r="IHN284" s="397"/>
      <c r="IHO284" s="397"/>
      <c r="IHP284" s="397"/>
      <c r="IHQ284" s="397"/>
      <c r="IHR284" s="397"/>
      <c r="IHS284" s="397"/>
      <c r="IHT284" s="397"/>
      <c r="IHU284" s="397"/>
      <c r="IHV284" s="397"/>
      <c r="IHW284" s="397"/>
      <c r="IHX284" s="397"/>
      <c r="IHY284" s="397"/>
      <c r="IHZ284" s="397"/>
      <c r="IIA284" s="397"/>
      <c r="IIB284" s="397"/>
      <c r="IIC284" s="397"/>
      <c r="IID284" s="397"/>
      <c r="IIE284" s="397"/>
      <c r="IIF284" s="397"/>
      <c r="IIG284" s="397"/>
      <c r="IIH284" s="397"/>
      <c r="III284" s="397"/>
      <c r="IIJ284" s="397"/>
      <c r="IIK284" s="397"/>
      <c r="IIL284" s="397"/>
      <c r="IIM284" s="397"/>
      <c r="IIN284" s="397"/>
      <c r="IIO284" s="397"/>
      <c r="IIP284" s="397"/>
      <c r="IIQ284" s="397"/>
      <c r="IIR284" s="397"/>
      <c r="IIS284" s="397"/>
      <c r="IIT284" s="397"/>
      <c r="IIU284" s="397"/>
      <c r="IIV284" s="397"/>
      <c r="IIW284" s="397"/>
      <c r="IIX284" s="397"/>
      <c r="IIY284" s="397"/>
      <c r="IIZ284" s="397"/>
      <c r="IJA284" s="397"/>
      <c r="IJB284" s="397"/>
      <c r="IJC284" s="397"/>
      <c r="IJD284" s="397"/>
      <c r="IJE284" s="397"/>
      <c r="IJF284" s="397"/>
      <c r="IJG284" s="397"/>
      <c r="IJH284" s="397"/>
      <c r="IJI284" s="397"/>
      <c r="IJJ284" s="397"/>
      <c r="IJK284" s="397"/>
      <c r="IJL284" s="397"/>
      <c r="IJM284" s="397"/>
      <c r="IJR284" s="397"/>
      <c r="IJS284" s="397"/>
      <c r="IJT284" s="397"/>
      <c r="IJU284" s="397"/>
      <c r="IJV284" s="397"/>
      <c r="IJW284" s="397"/>
      <c r="IJX284" s="397"/>
      <c r="IJY284" s="397"/>
      <c r="IJZ284" s="397"/>
      <c r="IKA284" s="397"/>
      <c r="IKB284" s="397"/>
      <c r="ILT284" s="397"/>
      <c r="ILU284" s="397"/>
      <c r="ILV284" s="397"/>
      <c r="ILW284" s="397"/>
      <c r="ILX284" s="397"/>
      <c r="ILY284" s="397"/>
      <c r="ILZ284" s="397"/>
      <c r="IMA284" s="397"/>
      <c r="IMB284" s="397"/>
      <c r="IMC284" s="397"/>
      <c r="IMD284" s="397"/>
      <c r="IME284" s="397"/>
      <c r="IMF284" s="397"/>
      <c r="IMG284" s="397"/>
      <c r="IMH284" s="397"/>
      <c r="IMI284" s="397"/>
      <c r="IMJ284" s="397"/>
      <c r="IMK284" s="397"/>
      <c r="IML284" s="397"/>
      <c r="IMM284" s="397"/>
      <c r="IMN284" s="397"/>
      <c r="IMO284" s="397"/>
      <c r="IMP284" s="397"/>
      <c r="IMQ284" s="397"/>
      <c r="IMR284" s="397"/>
      <c r="IMS284" s="397"/>
      <c r="IMT284" s="397"/>
      <c r="IMU284" s="397"/>
      <c r="IMV284" s="397"/>
      <c r="IMW284" s="397"/>
      <c r="IMX284" s="397"/>
      <c r="IMY284" s="397"/>
      <c r="IMZ284" s="397"/>
      <c r="INA284" s="397"/>
      <c r="INB284" s="397"/>
      <c r="INC284" s="397"/>
      <c r="IND284" s="397"/>
      <c r="INE284" s="397"/>
      <c r="INF284" s="397"/>
      <c r="ING284" s="397"/>
      <c r="INH284" s="397"/>
      <c r="INI284" s="397"/>
      <c r="INJ284" s="397"/>
      <c r="INK284" s="397"/>
      <c r="INL284" s="397"/>
      <c r="INM284" s="397"/>
      <c r="INN284" s="397"/>
      <c r="INO284" s="397"/>
      <c r="INP284" s="397"/>
      <c r="INQ284" s="397"/>
      <c r="INR284" s="397"/>
      <c r="INS284" s="397"/>
      <c r="INT284" s="397"/>
      <c r="INU284" s="397"/>
      <c r="INV284" s="397"/>
      <c r="INW284" s="397"/>
      <c r="INX284" s="397"/>
      <c r="INY284" s="397"/>
      <c r="INZ284" s="397"/>
      <c r="IOA284" s="397"/>
      <c r="IOB284" s="397"/>
      <c r="IOC284" s="397"/>
      <c r="IOD284" s="397"/>
      <c r="IOE284" s="397"/>
      <c r="IOF284" s="397"/>
      <c r="IOG284" s="397"/>
      <c r="IOH284" s="397"/>
      <c r="IOI284" s="397"/>
      <c r="IOJ284" s="397"/>
      <c r="IOK284" s="397"/>
      <c r="IOL284" s="397"/>
      <c r="IOM284" s="397"/>
      <c r="ION284" s="397"/>
      <c r="IOO284" s="397"/>
      <c r="IOP284" s="397"/>
      <c r="IOQ284" s="397"/>
      <c r="IOR284" s="397"/>
      <c r="IOS284" s="397"/>
      <c r="IOT284" s="397"/>
      <c r="IOU284" s="397"/>
      <c r="IOV284" s="397"/>
      <c r="IOW284" s="397"/>
      <c r="IOX284" s="397"/>
      <c r="IOY284" s="397"/>
      <c r="IOZ284" s="397"/>
      <c r="IPA284" s="397"/>
      <c r="IPB284" s="397"/>
      <c r="IPC284" s="397"/>
      <c r="IPD284" s="397"/>
      <c r="IPE284" s="397"/>
      <c r="IPF284" s="397"/>
      <c r="IPG284" s="397"/>
      <c r="IPH284" s="397"/>
      <c r="IPI284" s="397"/>
      <c r="IPJ284" s="397"/>
      <c r="IPK284" s="397"/>
      <c r="IPL284" s="397"/>
      <c r="IPM284" s="397"/>
      <c r="IPN284" s="397"/>
      <c r="IPO284" s="397"/>
      <c r="IPP284" s="397"/>
      <c r="IPQ284" s="397"/>
      <c r="IPR284" s="397"/>
      <c r="IPS284" s="397"/>
      <c r="IPT284" s="397"/>
      <c r="IPU284" s="397"/>
      <c r="IPV284" s="397"/>
      <c r="IPW284" s="397"/>
      <c r="IPX284" s="397"/>
      <c r="IPY284" s="397"/>
      <c r="IPZ284" s="397"/>
      <c r="IQA284" s="397"/>
      <c r="IQB284" s="397"/>
      <c r="IQC284" s="397"/>
      <c r="IQD284" s="397"/>
      <c r="IQE284" s="397"/>
      <c r="IQF284" s="397"/>
      <c r="IQG284" s="397"/>
      <c r="IQH284" s="397"/>
      <c r="IQI284" s="397"/>
      <c r="IQJ284" s="397"/>
      <c r="IQK284" s="397"/>
      <c r="IQL284" s="397"/>
      <c r="IQM284" s="397"/>
      <c r="IQN284" s="397"/>
      <c r="IQO284" s="397"/>
      <c r="IQP284" s="397"/>
      <c r="IQQ284" s="397"/>
      <c r="IQR284" s="397"/>
      <c r="IQS284" s="397"/>
      <c r="IQT284" s="397"/>
      <c r="IQU284" s="397"/>
      <c r="IQV284" s="397"/>
      <c r="IQW284" s="397"/>
      <c r="IQX284" s="397"/>
      <c r="IQY284" s="397"/>
      <c r="IQZ284" s="397"/>
      <c r="IRA284" s="397"/>
      <c r="IRB284" s="397"/>
      <c r="IRC284" s="397"/>
      <c r="IRD284" s="397"/>
      <c r="IRE284" s="397"/>
      <c r="IRF284" s="397"/>
      <c r="IRG284" s="397"/>
      <c r="IRH284" s="397"/>
      <c r="IRI284" s="397"/>
      <c r="IRJ284" s="397"/>
      <c r="IRK284" s="397"/>
      <c r="IRL284" s="397"/>
      <c r="IRM284" s="397"/>
      <c r="IRN284" s="397"/>
      <c r="IRO284" s="397"/>
      <c r="IRP284" s="397"/>
      <c r="IRQ284" s="397"/>
      <c r="IRR284" s="397"/>
      <c r="IRS284" s="397"/>
      <c r="IRT284" s="397"/>
      <c r="IRU284" s="397"/>
      <c r="IRV284" s="397"/>
      <c r="IRW284" s="397"/>
      <c r="IRX284" s="397"/>
      <c r="IRY284" s="397"/>
      <c r="IRZ284" s="397"/>
      <c r="ISA284" s="397"/>
      <c r="ISB284" s="397"/>
      <c r="ISC284" s="397"/>
      <c r="ISD284" s="397"/>
      <c r="ISE284" s="397"/>
      <c r="ISF284" s="397"/>
      <c r="ISG284" s="397"/>
      <c r="ISH284" s="397"/>
      <c r="ISI284" s="397"/>
      <c r="ISJ284" s="397"/>
      <c r="ISK284" s="397"/>
      <c r="ISL284" s="397"/>
      <c r="ISM284" s="397"/>
      <c r="ISN284" s="397"/>
      <c r="ISO284" s="397"/>
      <c r="ISP284" s="397"/>
      <c r="ISQ284" s="397"/>
      <c r="ISR284" s="397"/>
      <c r="ISS284" s="397"/>
      <c r="IST284" s="397"/>
      <c r="ISU284" s="397"/>
      <c r="ISV284" s="397"/>
      <c r="ISW284" s="397"/>
      <c r="ISX284" s="397"/>
      <c r="ISY284" s="397"/>
      <c r="ISZ284" s="397"/>
      <c r="ITA284" s="397"/>
      <c r="ITB284" s="397"/>
      <c r="ITC284" s="397"/>
      <c r="ITD284" s="397"/>
      <c r="ITE284" s="397"/>
      <c r="ITF284" s="397"/>
      <c r="ITG284" s="397"/>
      <c r="ITH284" s="397"/>
      <c r="ITI284" s="397"/>
      <c r="ITN284" s="397"/>
      <c r="ITO284" s="397"/>
      <c r="ITP284" s="397"/>
      <c r="ITQ284" s="397"/>
      <c r="ITR284" s="397"/>
      <c r="ITS284" s="397"/>
      <c r="ITT284" s="397"/>
      <c r="ITU284" s="397"/>
      <c r="ITV284" s="397"/>
      <c r="ITW284" s="397"/>
      <c r="ITX284" s="397"/>
      <c r="IVP284" s="397"/>
      <c r="IVQ284" s="397"/>
      <c r="IVR284" s="397"/>
      <c r="IVS284" s="397"/>
      <c r="IVT284" s="397"/>
      <c r="IVU284" s="397"/>
      <c r="IVV284" s="397"/>
      <c r="IVW284" s="397"/>
      <c r="IVX284" s="397"/>
      <c r="IVY284" s="397"/>
      <c r="IVZ284" s="397"/>
      <c r="IWA284" s="397"/>
      <c r="IWB284" s="397"/>
      <c r="IWC284" s="397"/>
      <c r="IWD284" s="397"/>
      <c r="IWE284" s="397"/>
      <c r="IWF284" s="397"/>
      <c r="IWG284" s="397"/>
      <c r="IWH284" s="397"/>
      <c r="IWI284" s="397"/>
      <c r="IWJ284" s="397"/>
      <c r="IWK284" s="397"/>
      <c r="IWL284" s="397"/>
      <c r="IWM284" s="397"/>
      <c r="IWN284" s="397"/>
      <c r="IWO284" s="397"/>
      <c r="IWP284" s="397"/>
      <c r="IWQ284" s="397"/>
      <c r="IWR284" s="397"/>
      <c r="IWS284" s="397"/>
      <c r="IWT284" s="397"/>
      <c r="IWU284" s="397"/>
      <c r="IWV284" s="397"/>
      <c r="IWW284" s="397"/>
      <c r="IWX284" s="397"/>
      <c r="IWY284" s="397"/>
      <c r="IWZ284" s="397"/>
      <c r="IXA284" s="397"/>
      <c r="IXB284" s="397"/>
      <c r="IXC284" s="397"/>
      <c r="IXD284" s="397"/>
      <c r="IXE284" s="397"/>
      <c r="IXF284" s="397"/>
      <c r="IXG284" s="397"/>
      <c r="IXH284" s="397"/>
      <c r="IXI284" s="397"/>
      <c r="IXJ284" s="397"/>
      <c r="IXK284" s="397"/>
      <c r="IXL284" s="397"/>
      <c r="IXM284" s="397"/>
      <c r="IXN284" s="397"/>
      <c r="IXO284" s="397"/>
      <c r="IXP284" s="397"/>
      <c r="IXQ284" s="397"/>
      <c r="IXR284" s="397"/>
      <c r="IXS284" s="397"/>
      <c r="IXT284" s="397"/>
      <c r="IXU284" s="397"/>
      <c r="IXV284" s="397"/>
      <c r="IXW284" s="397"/>
      <c r="IXX284" s="397"/>
      <c r="IXY284" s="397"/>
      <c r="IXZ284" s="397"/>
      <c r="IYA284" s="397"/>
      <c r="IYB284" s="397"/>
      <c r="IYC284" s="397"/>
      <c r="IYD284" s="397"/>
      <c r="IYE284" s="397"/>
      <c r="IYF284" s="397"/>
      <c r="IYG284" s="397"/>
      <c r="IYH284" s="397"/>
      <c r="IYI284" s="397"/>
      <c r="IYJ284" s="397"/>
      <c r="IYK284" s="397"/>
      <c r="IYL284" s="397"/>
      <c r="IYM284" s="397"/>
      <c r="IYN284" s="397"/>
      <c r="IYO284" s="397"/>
      <c r="IYP284" s="397"/>
      <c r="IYQ284" s="397"/>
      <c r="IYR284" s="397"/>
      <c r="IYS284" s="397"/>
      <c r="IYT284" s="397"/>
      <c r="IYU284" s="397"/>
      <c r="IYV284" s="397"/>
      <c r="IYW284" s="397"/>
      <c r="IYX284" s="397"/>
      <c r="IYY284" s="397"/>
      <c r="IYZ284" s="397"/>
      <c r="IZA284" s="397"/>
      <c r="IZB284" s="397"/>
      <c r="IZC284" s="397"/>
      <c r="IZD284" s="397"/>
      <c r="IZE284" s="397"/>
      <c r="IZF284" s="397"/>
      <c r="IZG284" s="397"/>
      <c r="IZH284" s="397"/>
      <c r="IZI284" s="397"/>
      <c r="IZJ284" s="397"/>
      <c r="IZK284" s="397"/>
      <c r="IZL284" s="397"/>
      <c r="IZM284" s="397"/>
      <c r="IZN284" s="397"/>
      <c r="IZO284" s="397"/>
      <c r="IZP284" s="397"/>
      <c r="IZQ284" s="397"/>
      <c r="IZR284" s="397"/>
      <c r="IZS284" s="397"/>
      <c r="IZT284" s="397"/>
      <c r="IZU284" s="397"/>
      <c r="IZV284" s="397"/>
      <c r="IZW284" s="397"/>
      <c r="IZX284" s="397"/>
      <c r="IZY284" s="397"/>
      <c r="IZZ284" s="397"/>
      <c r="JAA284" s="397"/>
      <c r="JAB284" s="397"/>
      <c r="JAC284" s="397"/>
      <c r="JAD284" s="397"/>
      <c r="JAE284" s="397"/>
      <c r="JAF284" s="397"/>
      <c r="JAG284" s="397"/>
      <c r="JAH284" s="397"/>
      <c r="JAI284" s="397"/>
      <c r="JAJ284" s="397"/>
      <c r="JAK284" s="397"/>
      <c r="JAL284" s="397"/>
      <c r="JAM284" s="397"/>
      <c r="JAN284" s="397"/>
      <c r="JAO284" s="397"/>
      <c r="JAP284" s="397"/>
      <c r="JAQ284" s="397"/>
      <c r="JAR284" s="397"/>
      <c r="JAS284" s="397"/>
      <c r="JAT284" s="397"/>
      <c r="JAU284" s="397"/>
      <c r="JAV284" s="397"/>
      <c r="JAW284" s="397"/>
      <c r="JAX284" s="397"/>
      <c r="JAY284" s="397"/>
      <c r="JAZ284" s="397"/>
      <c r="JBA284" s="397"/>
      <c r="JBB284" s="397"/>
      <c r="JBC284" s="397"/>
      <c r="JBD284" s="397"/>
      <c r="JBE284" s="397"/>
      <c r="JBF284" s="397"/>
      <c r="JBG284" s="397"/>
      <c r="JBH284" s="397"/>
      <c r="JBI284" s="397"/>
      <c r="JBJ284" s="397"/>
      <c r="JBK284" s="397"/>
      <c r="JBL284" s="397"/>
      <c r="JBM284" s="397"/>
      <c r="JBN284" s="397"/>
      <c r="JBO284" s="397"/>
      <c r="JBP284" s="397"/>
      <c r="JBQ284" s="397"/>
      <c r="JBR284" s="397"/>
      <c r="JBS284" s="397"/>
      <c r="JBT284" s="397"/>
      <c r="JBU284" s="397"/>
      <c r="JBV284" s="397"/>
      <c r="JBW284" s="397"/>
      <c r="JBX284" s="397"/>
      <c r="JBY284" s="397"/>
      <c r="JBZ284" s="397"/>
      <c r="JCA284" s="397"/>
      <c r="JCB284" s="397"/>
      <c r="JCC284" s="397"/>
      <c r="JCD284" s="397"/>
      <c r="JCE284" s="397"/>
      <c r="JCF284" s="397"/>
      <c r="JCG284" s="397"/>
      <c r="JCH284" s="397"/>
      <c r="JCI284" s="397"/>
      <c r="JCJ284" s="397"/>
      <c r="JCK284" s="397"/>
      <c r="JCL284" s="397"/>
      <c r="JCM284" s="397"/>
      <c r="JCN284" s="397"/>
      <c r="JCO284" s="397"/>
      <c r="JCP284" s="397"/>
      <c r="JCQ284" s="397"/>
      <c r="JCR284" s="397"/>
      <c r="JCS284" s="397"/>
      <c r="JCT284" s="397"/>
      <c r="JCU284" s="397"/>
      <c r="JCV284" s="397"/>
      <c r="JCW284" s="397"/>
      <c r="JCX284" s="397"/>
      <c r="JCY284" s="397"/>
      <c r="JCZ284" s="397"/>
      <c r="JDA284" s="397"/>
      <c r="JDB284" s="397"/>
      <c r="JDC284" s="397"/>
      <c r="JDD284" s="397"/>
      <c r="JDE284" s="397"/>
      <c r="JDJ284" s="397"/>
      <c r="JDK284" s="397"/>
      <c r="JDL284" s="397"/>
      <c r="JDM284" s="397"/>
      <c r="JDN284" s="397"/>
      <c r="JDO284" s="397"/>
      <c r="JDP284" s="397"/>
      <c r="JDQ284" s="397"/>
      <c r="JDR284" s="397"/>
      <c r="JDS284" s="397"/>
      <c r="JDT284" s="397"/>
      <c r="JFL284" s="397"/>
      <c r="JFM284" s="397"/>
      <c r="JFN284" s="397"/>
      <c r="JFO284" s="397"/>
      <c r="JFP284" s="397"/>
      <c r="JFQ284" s="397"/>
      <c r="JFR284" s="397"/>
      <c r="JFS284" s="397"/>
      <c r="JFT284" s="397"/>
      <c r="JFU284" s="397"/>
      <c r="JFV284" s="397"/>
      <c r="JFW284" s="397"/>
      <c r="JFX284" s="397"/>
      <c r="JFY284" s="397"/>
      <c r="JFZ284" s="397"/>
      <c r="JGA284" s="397"/>
      <c r="JGB284" s="397"/>
      <c r="JGC284" s="397"/>
      <c r="JGD284" s="397"/>
      <c r="JGE284" s="397"/>
      <c r="JGF284" s="397"/>
      <c r="JGG284" s="397"/>
      <c r="JGH284" s="397"/>
      <c r="JGI284" s="397"/>
      <c r="JGJ284" s="397"/>
      <c r="JGK284" s="397"/>
      <c r="JGL284" s="397"/>
      <c r="JGM284" s="397"/>
      <c r="JGN284" s="397"/>
      <c r="JGO284" s="397"/>
      <c r="JGP284" s="397"/>
      <c r="JGQ284" s="397"/>
      <c r="JGR284" s="397"/>
      <c r="JGS284" s="397"/>
      <c r="JGT284" s="397"/>
      <c r="JGU284" s="397"/>
      <c r="JGV284" s="397"/>
      <c r="JGW284" s="397"/>
      <c r="JGX284" s="397"/>
      <c r="JGY284" s="397"/>
      <c r="JGZ284" s="397"/>
      <c r="JHA284" s="397"/>
      <c r="JHB284" s="397"/>
      <c r="JHC284" s="397"/>
      <c r="JHD284" s="397"/>
      <c r="JHE284" s="397"/>
      <c r="JHF284" s="397"/>
      <c r="JHG284" s="397"/>
      <c r="JHH284" s="397"/>
      <c r="JHI284" s="397"/>
      <c r="JHJ284" s="397"/>
      <c r="JHK284" s="397"/>
      <c r="JHL284" s="397"/>
      <c r="JHM284" s="397"/>
      <c r="JHN284" s="397"/>
      <c r="JHO284" s="397"/>
      <c r="JHP284" s="397"/>
      <c r="JHQ284" s="397"/>
      <c r="JHR284" s="397"/>
      <c r="JHS284" s="397"/>
      <c r="JHT284" s="397"/>
      <c r="JHU284" s="397"/>
      <c r="JHV284" s="397"/>
      <c r="JHW284" s="397"/>
      <c r="JHX284" s="397"/>
      <c r="JHY284" s="397"/>
      <c r="JHZ284" s="397"/>
      <c r="JIA284" s="397"/>
      <c r="JIB284" s="397"/>
      <c r="JIC284" s="397"/>
      <c r="JID284" s="397"/>
      <c r="JIE284" s="397"/>
      <c r="JIF284" s="397"/>
      <c r="JIG284" s="397"/>
      <c r="JIH284" s="397"/>
      <c r="JII284" s="397"/>
      <c r="JIJ284" s="397"/>
      <c r="JIK284" s="397"/>
      <c r="JIL284" s="397"/>
      <c r="JIM284" s="397"/>
      <c r="JIN284" s="397"/>
      <c r="JIO284" s="397"/>
      <c r="JIP284" s="397"/>
      <c r="JIQ284" s="397"/>
      <c r="JIR284" s="397"/>
      <c r="JIS284" s="397"/>
      <c r="JIT284" s="397"/>
      <c r="JIU284" s="397"/>
      <c r="JIV284" s="397"/>
      <c r="JIW284" s="397"/>
      <c r="JIX284" s="397"/>
      <c r="JIY284" s="397"/>
      <c r="JIZ284" s="397"/>
      <c r="JJA284" s="397"/>
      <c r="JJB284" s="397"/>
      <c r="JJC284" s="397"/>
      <c r="JJD284" s="397"/>
      <c r="JJE284" s="397"/>
      <c r="JJF284" s="397"/>
      <c r="JJG284" s="397"/>
      <c r="JJH284" s="397"/>
      <c r="JJI284" s="397"/>
      <c r="JJJ284" s="397"/>
      <c r="JJK284" s="397"/>
      <c r="JJL284" s="397"/>
      <c r="JJM284" s="397"/>
      <c r="JJN284" s="397"/>
      <c r="JJO284" s="397"/>
      <c r="JJP284" s="397"/>
      <c r="JJQ284" s="397"/>
      <c r="JJR284" s="397"/>
      <c r="JJS284" s="397"/>
      <c r="JJT284" s="397"/>
      <c r="JJU284" s="397"/>
      <c r="JJV284" s="397"/>
      <c r="JJW284" s="397"/>
      <c r="JJX284" s="397"/>
      <c r="JJY284" s="397"/>
      <c r="JJZ284" s="397"/>
      <c r="JKA284" s="397"/>
      <c r="JKB284" s="397"/>
      <c r="JKC284" s="397"/>
      <c r="JKD284" s="397"/>
      <c r="JKE284" s="397"/>
      <c r="JKF284" s="397"/>
      <c r="JKG284" s="397"/>
      <c r="JKH284" s="397"/>
      <c r="JKI284" s="397"/>
      <c r="JKJ284" s="397"/>
      <c r="JKK284" s="397"/>
      <c r="JKL284" s="397"/>
      <c r="JKM284" s="397"/>
      <c r="JKN284" s="397"/>
      <c r="JKO284" s="397"/>
      <c r="JKP284" s="397"/>
      <c r="JKQ284" s="397"/>
      <c r="JKR284" s="397"/>
      <c r="JKS284" s="397"/>
      <c r="JKT284" s="397"/>
      <c r="JKU284" s="397"/>
      <c r="JKV284" s="397"/>
      <c r="JKW284" s="397"/>
      <c r="JKX284" s="397"/>
      <c r="JKY284" s="397"/>
      <c r="JKZ284" s="397"/>
      <c r="JLA284" s="397"/>
      <c r="JLB284" s="397"/>
      <c r="JLC284" s="397"/>
      <c r="JLD284" s="397"/>
      <c r="JLE284" s="397"/>
      <c r="JLF284" s="397"/>
      <c r="JLG284" s="397"/>
      <c r="JLH284" s="397"/>
      <c r="JLI284" s="397"/>
      <c r="JLJ284" s="397"/>
      <c r="JLK284" s="397"/>
      <c r="JLL284" s="397"/>
      <c r="JLM284" s="397"/>
      <c r="JLN284" s="397"/>
      <c r="JLO284" s="397"/>
      <c r="JLP284" s="397"/>
      <c r="JLQ284" s="397"/>
      <c r="JLR284" s="397"/>
      <c r="JLS284" s="397"/>
      <c r="JLT284" s="397"/>
      <c r="JLU284" s="397"/>
      <c r="JLV284" s="397"/>
      <c r="JLW284" s="397"/>
      <c r="JLX284" s="397"/>
      <c r="JLY284" s="397"/>
      <c r="JLZ284" s="397"/>
      <c r="JMA284" s="397"/>
      <c r="JMB284" s="397"/>
      <c r="JMC284" s="397"/>
      <c r="JMD284" s="397"/>
      <c r="JME284" s="397"/>
      <c r="JMF284" s="397"/>
      <c r="JMG284" s="397"/>
      <c r="JMH284" s="397"/>
      <c r="JMI284" s="397"/>
      <c r="JMJ284" s="397"/>
      <c r="JMK284" s="397"/>
      <c r="JML284" s="397"/>
      <c r="JMM284" s="397"/>
      <c r="JMN284" s="397"/>
      <c r="JMO284" s="397"/>
      <c r="JMP284" s="397"/>
      <c r="JMQ284" s="397"/>
      <c r="JMR284" s="397"/>
      <c r="JMS284" s="397"/>
      <c r="JMT284" s="397"/>
      <c r="JMU284" s="397"/>
      <c r="JMV284" s="397"/>
      <c r="JMW284" s="397"/>
      <c r="JMX284" s="397"/>
      <c r="JMY284" s="397"/>
      <c r="JMZ284" s="397"/>
      <c r="JNA284" s="397"/>
      <c r="JNF284" s="397"/>
      <c r="JNG284" s="397"/>
      <c r="JNH284" s="397"/>
      <c r="JNI284" s="397"/>
      <c r="JNJ284" s="397"/>
      <c r="JNK284" s="397"/>
      <c r="JNL284" s="397"/>
      <c r="JNM284" s="397"/>
      <c r="JNN284" s="397"/>
      <c r="JNO284" s="397"/>
      <c r="JNP284" s="397"/>
      <c r="JPH284" s="397"/>
      <c r="JPI284" s="397"/>
      <c r="JPJ284" s="397"/>
      <c r="JPK284" s="397"/>
      <c r="JPL284" s="397"/>
      <c r="JPM284" s="397"/>
      <c r="JPN284" s="397"/>
      <c r="JPO284" s="397"/>
      <c r="JPP284" s="397"/>
      <c r="JPQ284" s="397"/>
      <c r="JPR284" s="397"/>
      <c r="JPS284" s="397"/>
      <c r="JPT284" s="397"/>
      <c r="JPU284" s="397"/>
      <c r="JPV284" s="397"/>
      <c r="JPW284" s="397"/>
      <c r="JPX284" s="397"/>
      <c r="JPY284" s="397"/>
      <c r="JPZ284" s="397"/>
      <c r="JQA284" s="397"/>
      <c r="JQB284" s="397"/>
      <c r="JQC284" s="397"/>
      <c r="JQD284" s="397"/>
      <c r="JQE284" s="397"/>
      <c r="JQF284" s="397"/>
      <c r="JQG284" s="397"/>
      <c r="JQH284" s="397"/>
      <c r="JQI284" s="397"/>
      <c r="JQJ284" s="397"/>
      <c r="JQK284" s="397"/>
      <c r="JQL284" s="397"/>
      <c r="JQM284" s="397"/>
      <c r="JQN284" s="397"/>
      <c r="JQO284" s="397"/>
      <c r="JQP284" s="397"/>
      <c r="JQQ284" s="397"/>
      <c r="JQR284" s="397"/>
      <c r="JQS284" s="397"/>
      <c r="JQT284" s="397"/>
      <c r="JQU284" s="397"/>
      <c r="JQV284" s="397"/>
      <c r="JQW284" s="397"/>
      <c r="JQX284" s="397"/>
      <c r="JQY284" s="397"/>
      <c r="JQZ284" s="397"/>
      <c r="JRA284" s="397"/>
      <c r="JRB284" s="397"/>
      <c r="JRC284" s="397"/>
      <c r="JRD284" s="397"/>
      <c r="JRE284" s="397"/>
      <c r="JRF284" s="397"/>
      <c r="JRG284" s="397"/>
      <c r="JRH284" s="397"/>
      <c r="JRI284" s="397"/>
      <c r="JRJ284" s="397"/>
      <c r="JRK284" s="397"/>
      <c r="JRL284" s="397"/>
      <c r="JRM284" s="397"/>
      <c r="JRN284" s="397"/>
      <c r="JRO284" s="397"/>
      <c r="JRP284" s="397"/>
      <c r="JRQ284" s="397"/>
      <c r="JRR284" s="397"/>
      <c r="JRS284" s="397"/>
      <c r="JRT284" s="397"/>
      <c r="JRU284" s="397"/>
      <c r="JRV284" s="397"/>
      <c r="JRW284" s="397"/>
      <c r="JRX284" s="397"/>
      <c r="JRY284" s="397"/>
      <c r="JRZ284" s="397"/>
      <c r="JSA284" s="397"/>
      <c r="JSB284" s="397"/>
      <c r="JSC284" s="397"/>
      <c r="JSD284" s="397"/>
      <c r="JSE284" s="397"/>
      <c r="JSF284" s="397"/>
      <c r="JSG284" s="397"/>
      <c r="JSH284" s="397"/>
      <c r="JSI284" s="397"/>
      <c r="JSJ284" s="397"/>
      <c r="JSK284" s="397"/>
      <c r="JSL284" s="397"/>
      <c r="JSM284" s="397"/>
      <c r="JSN284" s="397"/>
      <c r="JSO284" s="397"/>
      <c r="JSP284" s="397"/>
      <c r="JSQ284" s="397"/>
      <c r="JSR284" s="397"/>
      <c r="JSS284" s="397"/>
      <c r="JST284" s="397"/>
      <c r="JSU284" s="397"/>
      <c r="JSV284" s="397"/>
      <c r="JSW284" s="397"/>
      <c r="JSX284" s="397"/>
      <c r="JSY284" s="397"/>
      <c r="JSZ284" s="397"/>
      <c r="JTA284" s="397"/>
      <c r="JTB284" s="397"/>
      <c r="JTC284" s="397"/>
      <c r="JTD284" s="397"/>
      <c r="JTE284" s="397"/>
      <c r="JTF284" s="397"/>
      <c r="JTG284" s="397"/>
      <c r="JTH284" s="397"/>
      <c r="JTI284" s="397"/>
      <c r="JTJ284" s="397"/>
      <c r="JTK284" s="397"/>
      <c r="JTL284" s="397"/>
      <c r="JTM284" s="397"/>
      <c r="JTN284" s="397"/>
      <c r="JTO284" s="397"/>
      <c r="JTP284" s="397"/>
      <c r="JTQ284" s="397"/>
      <c r="JTR284" s="397"/>
      <c r="JTS284" s="397"/>
      <c r="JTT284" s="397"/>
      <c r="JTU284" s="397"/>
      <c r="JTV284" s="397"/>
      <c r="JTW284" s="397"/>
      <c r="JTX284" s="397"/>
      <c r="JTY284" s="397"/>
      <c r="JTZ284" s="397"/>
      <c r="JUA284" s="397"/>
      <c r="JUB284" s="397"/>
      <c r="JUC284" s="397"/>
      <c r="JUD284" s="397"/>
      <c r="JUE284" s="397"/>
      <c r="JUF284" s="397"/>
      <c r="JUG284" s="397"/>
      <c r="JUH284" s="397"/>
      <c r="JUI284" s="397"/>
      <c r="JUJ284" s="397"/>
      <c r="JUK284" s="397"/>
      <c r="JUL284" s="397"/>
      <c r="JUM284" s="397"/>
      <c r="JUN284" s="397"/>
      <c r="JUO284" s="397"/>
      <c r="JUP284" s="397"/>
      <c r="JUQ284" s="397"/>
      <c r="JUR284" s="397"/>
      <c r="JUS284" s="397"/>
      <c r="JUT284" s="397"/>
      <c r="JUU284" s="397"/>
      <c r="JUV284" s="397"/>
      <c r="JUW284" s="397"/>
      <c r="JUX284" s="397"/>
      <c r="JUY284" s="397"/>
      <c r="JUZ284" s="397"/>
      <c r="JVA284" s="397"/>
      <c r="JVB284" s="397"/>
      <c r="JVC284" s="397"/>
      <c r="JVD284" s="397"/>
      <c r="JVE284" s="397"/>
      <c r="JVF284" s="397"/>
      <c r="JVG284" s="397"/>
      <c r="JVH284" s="397"/>
      <c r="JVI284" s="397"/>
      <c r="JVJ284" s="397"/>
      <c r="JVK284" s="397"/>
      <c r="JVL284" s="397"/>
      <c r="JVM284" s="397"/>
      <c r="JVN284" s="397"/>
      <c r="JVO284" s="397"/>
      <c r="JVP284" s="397"/>
      <c r="JVQ284" s="397"/>
      <c r="JVR284" s="397"/>
      <c r="JVS284" s="397"/>
      <c r="JVT284" s="397"/>
      <c r="JVU284" s="397"/>
      <c r="JVV284" s="397"/>
      <c r="JVW284" s="397"/>
      <c r="JVX284" s="397"/>
      <c r="JVY284" s="397"/>
      <c r="JVZ284" s="397"/>
      <c r="JWA284" s="397"/>
      <c r="JWB284" s="397"/>
      <c r="JWC284" s="397"/>
      <c r="JWD284" s="397"/>
      <c r="JWE284" s="397"/>
      <c r="JWF284" s="397"/>
      <c r="JWG284" s="397"/>
      <c r="JWH284" s="397"/>
      <c r="JWI284" s="397"/>
      <c r="JWJ284" s="397"/>
      <c r="JWK284" s="397"/>
      <c r="JWL284" s="397"/>
      <c r="JWM284" s="397"/>
      <c r="JWN284" s="397"/>
      <c r="JWO284" s="397"/>
      <c r="JWP284" s="397"/>
      <c r="JWQ284" s="397"/>
      <c r="JWR284" s="397"/>
      <c r="JWS284" s="397"/>
      <c r="JWT284" s="397"/>
      <c r="JWU284" s="397"/>
      <c r="JWV284" s="397"/>
      <c r="JWW284" s="397"/>
      <c r="JXB284" s="397"/>
      <c r="JXC284" s="397"/>
      <c r="JXD284" s="397"/>
      <c r="JXE284" s="397"/>
      <c r="JXF284" s="397"/>
      <c r="JXG284" s="397"/>
      <c r="JXH284" s="397"/>
      <c r="JXI284" s="397"/>
      <c r="JXJ284" s="397"/>
      <c r="JXK284" s="397"/>
      <c r="JXL284" s="397"/>
      <c r="JZD284" s="397"/>
      <c r="JZE284" s="397"/>
      <c r="JZF284" s="397"/>
      <c r="JZG284" s="397"/>
      <c r="JZH284" s="397"/>
      <c r="JZI284" s="397"/>
      <c r="JZJ284" s="397"/>
      <c r="JZK284" s="397"/>
      <c r="JZL284" s="397"/>
      <c r="JZM284" s="397"/>
      <c r="JZN284" s="397"/>
      <c r="JZO284" s="397"/>
      <c r="JZP284" s="397"/>
      <c r="JZQ284" s="397"/>
      <c r="JZR284" s="397"/>
      <c r="JZS284" s="397"/>
      <c r="JZT284" s="397"/>
      <c r="JZU284" s="397"/>
      <c r="JZV284" s="397"/>
      <c r="JZW284" s="397"/>
      <c r="JZX284" s="397"/>
      <c r="JZY284" s="397"/>
      <c r="JZZ284" s="397"/>
      <c r="KAA284" s="397"/>
      <c r="KAB284" s="397"/>
      <c r="KAC284" s="397"/>
      <c r="KAD284" s="397"/>
      <c r="KAE284" s="397"/>
      <c r="KAF284" s="397"/>
      <c r="KAG284" s="397"/>
      <c r="KAH284" s="397"/>
      <c r="KAI284" s="397"/>
      <c r="KAJ284" s="397"/>
      <c r="KAK284" s="397"/>
      <c r="KAL284" s="397"/>
      <c r="KAM284" s="397"/>
      <c r="KAN284" s="397"/>
      <c r="KAO284" s="397"/>
      <c r="KAP284" s="397"/>
      <c r="KAQ284" s="397"/>
      <c r="KAR284" s="397"/>
      <c r="KAS284" s="397"/>
      <c r="KAT284" s="397"/>
      <c r="KAU284" s="397"/>
      <c r="KAV284" s="397"/>
      <c r="KAW284" s="397"/>
      <c r="KAX284" s="397"/>
      <c r="KAY284" s="397"/>
      <c r="KAZ284" s="397"/>
      <c r="KBA284" s="397"/>
      <c r="KBB284" s="397"/>
      <c r="KBC284" s="397"/>
      <c r="KBD284" s="397"/>
      <c r="KBE284" s="397"/>
      <c r="KBF284" s="397"/>
      <c r="KBG284" s="397"/>
      <c r="KBH284" s="397"/>
      <c r="KBI284" s="397"/>
      <c r="KBJ284" s="397"/>
      <c r="KBK284" s="397"/>
      <c r="KBL284" s="397"/>
      <c r="KBM284" s="397"/>
      <c r="KBN284" s="397"/>
      <c r="KBO284" s="397"/>
      <c r="KBP284" s="397"/>
      <c r="KBQ284" s="397"/>
      <c r="KBR284" s="397"/>
      <c r="KBS284" s="397"/>
      <c r="KBT284" s="397"/>
      <c r="KBU284" s="397"/>
      <c r="KBV284" s="397"/>
      <c r="KBW284" s="397"/>
      <c r="KBX284" s="397"/>
      <c r="KBY284" s="397"/>
      <c r="KBZ284" s="397"/>
      <c r="KCA284" s="397"/>
      <c r="KCB284" s="397"/>
      <c r="KCC284" s="397"/>
      <c r="KCD284" s="397"/>
      <c r="KCE284" s="397"/>
      <c r="KCF284" s="397"/>
      <c r="KCG284" s="397"/>
      <c r="KCH284" s="397"/>
      <c r="KCI284" s="397"/>
      <c r="KCJ284" s="397"/>
      <c r="KCK284" s="397"/>
      <c r="KCL284" s="397"/>
      <c r="KCM284" s="397"/>
      <c r="KCN284" s="397"/>
      <c r="KCO284" s="397"/>
      <c r="KCP284" s="397"/>
      <c r="KCQ284" s="397"/>
      <c r="KCR284" s="397"/>
      <c r="KCS284" s="397"/>
      <c r="KCT284" s="397"/>
      <c r="KCU284" s="397"/>
      <c r="KCV284" s="397"/>
      <c r="KCW284" s="397"/>
      <c r="KCX284" s="397"/>
      <c r="KCY284" s="397"/>
      <c r="KCZ284" s="397"/>
      <c r="KDA284" s="397"/>
      <c r="KDB284" s="397"/>
      <c r="KDC284" s="397"/>
      <c r="KDD284" s="397"/>
      <c r="KDE284" s="397"/>
      <c r="KDF284" s="397"/>
      <c r="KDG284" s="397"/>
      <c r="KDH284" s="397"/>
      <c r="KDI284" s="397"/>
      <c r="KDJ284" s="397"/>
      <c r="KDK284" s="397"/>
      <c r="KDL284" s="397"/>
      <c r="KDM284" s="397"/>
      <c r="KDN284" s="397"/>
      <c r="KDO284" s="397"/>
      <c r="KDP284" s="397"/>
      <c r="KDQ284" s="397"/>
      <c r="KDR284" s="397"/>
      <c r="KDS284" s="397"/>
      <c r="KDT284" s="397"/>
      <c r="KDU284" s="397"/>
      <c r="KDV284" s="397"/>
      <c r="KDW284" s="397"/>
      <c r="KDX284" s="397"/>
      <c r="KDY284" s="397"/>
      <c r="KDZ284" s="397"/>
      <c r="KEA284" s="397"/>
      <c r="KEB284" s="397"/>
      <c r="KEC284" s="397"/>
      <c r="KED284" s="397"/>
      <c r="KEE284" s="397"/>
      <c r="KEF284" s="397"/>
      <c r="KEG284" s="397"/>
      <c r="KEH284" s="397"/>
      <c r="KEI284" s="397"/>
      <c r="KEJ284" s="397"/>
      <c r="KEK284" s="397"/>
      <c r="KEL284" s="397"/>
      <c r="KEM284" s="397"/>
      <c r="KEN284" s="397"/>
      <c r="KEO284" s="397"/>
      <c r="KEP284" s="397"/>
      <c r="KEQ284" s="397"/>
      <c r="KER284" s="397"/>
      <c r="KES284" s="397"/>
      <c r="KET284" s="397"/>
      <c r="KEU284" s="397"/>
      <c r="KEV284" s="397"/>
      <c r="KEW284" s="397"/>
      <c r="KEX284" s="397"/>
      <c r="KEY284" s="397"/>
      <c r="KEZ284" s="397"/>
      <c r="KFA284" s="397"/>
      <c r="KFB284" s="397"/>
      <c r="KFC284" s="397"/>
      <c r="KFD284" s="397"/>
      <c r="KFE284" s="397"/>
      <c r="KFF284" s="397"/>
      <c r="KFG284" s="397"/>
      <c r="KFH284" s="397"/>
      <c r="KFI284" s="397"/>
      <c r="KFJ284" s="397"/>
      <c r="KFK284" s="397"/>
      <c r="KFL284" s="397"/>
      <c r="KFM284" s="397"/>
      <c r="KFN284" s="397"/>
      <c r="KFO284" s="397"/>
      <c r="KFP284" s="397"/>
      <c r="KFQ284" s="397"/>
      <c r="KFR284" s="397"/>
      <c r="KFS284" s="397"/>
      <c r="KFT284" s="397"/>
      <c r="KFU284" s="397"/>
      <c r="KFV284" s="397"/>
      <c r="KFW284" s="397"/>
      <c r="KFX284" s="397"/>
      <c r="KFY284" s="397"/>
      <c r="KFZ284" s="397"/>
      <c r="KGA284" s="397"/>
      <c r="KGB284" s="397"/>
      <c r="KGC284" s="397"/>
      <c r="KGD284" s="397"/>
      <c r="KGE284" s="397"/>
      <c r="KGF284" s="397"/>
      <c r="KGG284" s="397"/>
      <c r="KGH284" s="397"/>
      <c r="KGI284" s="397"/>
      <c r="KGJ284" s="397"/>
      <c r="KGK284" s="397"/>
      <c r="KGL284" s="397"/>
      <c r="KGM284" s="397"/>
      <c r="KGN284" s="397"/>
      <c r="KGO284" s="397"/>
      <c r="KGP284" s="397"/>
      <c r="KGQ284" s="397"/>
      <c r="KGR284" s="397"/>
      <c r="KGS284" s="397"/>
      <c r="KGX284" s="397"/>
      <c r="KGY284" s="397"/>
      <c r="KGZ284" s="397"/>
      <c r="KHA284" s="397"/>
      <c r="KHB284" s="397"/>
      <c r="KHC284" s="397"/>
      <c r="KHD284" s="397"/>
      <c r="KHE284" s="397"/>
      <c r="KHF284" s="397"/>
      <c r="KHG284" s="397"/>
      <c r="KHH284" s="397"/>
      <c r="KIZ284" s="397"/>
      <c r="KJA284" s="397"/>
      <c r="KJB284" s="397"/>
      <c r="KJC284" s="397"/>
      <c r="KJD284" s="397"/>
      <c r="KJE284" s="397"/>
      <c r="KJF284" s="397"/>
      <c r="KJG284" s="397"/>
      <c r="KJH284" s="397"/>
      <c r="KJI284" s="397"/>
      <c r="KJJ284" s="397"/>
      <c r="KJK284" s="397"/>
      <c r="KJL284" s="397"/>
      <c r="KJM284" s="397"/>
      <c r="KJN284" s="397"/>
      <c r="KJO284" s="397"/>
      <c r="KJP284" s="397"/>
      <c r="KJQ284" s="397"/>
      <c r="KJR284" s="397"/>
      <c r="KJS284" s="397"/>
      <c r="KJT284" s="397"/>
      <c r="KJU284" s="397"/>
      <c r="KJV284" s="397"/>
      <c r="KJW284" s="397"/>
      <c r="KJX284" s="397"/>
      <c r="KJY284" s="397"/>
      <c r="KJZ284" s="397"/>
      <c r="KKA284" s="397"/>
      <c r="KKB284" s="397"/>
      <c r="KKC284" s="397"/>
      <c r="KKD284" s="397"/>
      <c r="KKE284" s="397"/>
      <c r="KKF284" s="397"/>
      <c r="KKG284" s="397"/>
      <c r="KKH284" s="397"/>
      <c r="KKI284" s="397"/>
      <c r="KKJ284" s="397"/>
      <c r="KKK284" s="397"/>
      <c r="KKL284" s="397"/>
      <c r="KKM284" s="397"/>
      <c r="KKN284" s="397"/>
      <c r="KKO284" s="397"/>
      <c r="KKP284" s="397"/>
      <c r="KKQ284" s="397"/>
      <c r="KKR284" s="397"/>
      <c r="KKS284" s="397"/>
      <c r="KKT284" s="397"/>
      <c r="KKU284" s="397"/>
      <c r="KKV284" s="397"/>
      <c r="KKW284" s="397"/>
      <c r="KKX284" s="397"/>
      <c r="KKY284" s="397"/>
      <c r="KKZ284" s="397"/>
      <c r="KLA284" s="397"/>
      <c r="KLB284" s="397"/>
      <c r="KLC284" s="397"/>
      <c r="KLD284" s="397"/>
      <c r="KLE284" s="397"/>
      <c r="KLF284" s="397"/>
      <c r="KLG284" s="397"/>
      <c r="KLH284" s="397"/>
      <c r="KLI284" s="397"/>
      <c r="KLJ284" s="397"/>
      <c r="KLK284" s="397"/>
      <c r="KLL284" s="397"/>
      <c r="KLM284" s="397"/>
      <c r="KLN284" s="397"/>
      <c r="KLO284" s="397"/>
      <c r="KLP284" s="397"/>
      <c r="KLQ284" s="397"/>
      <c r="KLR284" s="397"/>
      <c r="KLS284" s="397"/>
      <c r="KLT284" s="397"/>
      <c r="KLU284" s="397"/>
      <c r="KLV284" s="397"/>
      <c r="KLW284" s="397"/>
      <c r="KLX284" s="397"/>
      <c r="KLY284" s="397"/>
      <c r="KLZ284" s="397"/>
      <c r="KMA284" s="397"/>
      <c r="KMB284" s="397"/>
      <c r="KMC284" s="397"/>
      <c r="KMD284" s="397"/>
      <c r="KME284" s="397"/>
      <c r="KMF284" s="397"/>
      <c r="KMG284" s="397"/>
      <c r="KMH284" s="397"/>
      <c r="KMI284" s="397"/>
      <c r="KMJ284" s="397"/>
      <c r="KMK284" s="397"/>
      <c r="KML284" s="397"/>
      <c r="KMM284" s="397"/>
      <c r="KMN284" s="397"/>
      <c r="KMO284" s="397"/>
      <c r="KMP284" s="397"/>
      <c r="KMQ284" s="397"/>
      <c r="KMR284" s="397"/>
      <c r="KMS284" s="397"/>
      <c r="KMT284" s="397"/>
      <c r="KMU284" s="397"/>
      <c r="KMV284" s="397"/>
      <c r="KMW284" s="397"/>
      <c r="KMX284" s="397"/>
      <c r="KMY284" s="397"/>
      <c r="KMZ284" s="397"/>
      <c r="KNA284" s="397"/>
      <c r="KNB284" s="397"/>
      <c r="KNC284" s="397"/>
      <c r="KND284" s="397"/>
      <c r="KNE284" s="397"/>
      <c r="KNF284" s="397"/>
      <c r="KNG284" s="397"/>
      <c r="KNH284" s="397"/>
      <c r="KNI284" s="397"/>
      <c r="KNJ284" s="397"/>
      <c r="KNK284" s="397"/>
      <c r="KNL284" s="397"/>
      <c r="KNM284" s="397"/>
      <c r="KNN284" s="397"/>
      <c r="KNO284" s="397"/>
      <c r="KNP284" s="397"/>
      <c r="KNQ284" s="397"/>
      <c r="KNR284" s="397"/>
      <c r="KNS284" s="397"/>
      <c r="KNT284" s="397"/>
      <c r="KNU284" s="397"/>
      <c r="KNV284" s="397"/>
      <c r="KNW284" s="397"/>
      <c r="KNX284" s="397"/>
      <c r="KNY284" s="397"/>
      <c r="KNZ284" s="397"/>
      <c r="KOA284" s="397"/>
      <c r="KOB284" s="397"/>
      <c r="KOC284" s="397"/>
      <c r="KOD284" s="397"/>
      <c r="KOE284" s="397"/>
      <c r="KOF284" s="397"/>
      <c r="KOG284" s="397"/>
      <c r="KOH284" s="397"/>
      <c r="KOI284" s="397"/>
      <c r="KOJ284" s="397"/>
      <c r="KOK284" s="397"/>
      <c r="KOL284" s="397"/>
      <c r="KOM284" s="397"/>
      <c r="KON284" s="397"/>
      <c r="KOO284" s="397"/>
      <c r="KOP284" s="397"/>
      <c r="KOQ284" s="397"/>
      <c r="KOR284" s="397"/>
      <c r="KOS284" s="397"/>
      <c r="KOT284" s="397"/>
      <c r="KOU284" s="397"/>
      <c r="KOV284" s="397"/>
      <c r="KOW284" s="397"/>
      <c r="KOX284" s="397"/>
      <c r="KOY284" s="397"/>
      <c r="KOZ284" s="397"/>
      <c r="KPA284" s="397"/>
      <c r="KPB284" s="397"/>
      <c r="KPC284" s="397"/>
      <c r="KPD284" s="397"/>
      <c r="KPE284" s="397"/>
      <c r="KPF284" s="397"/>
      <c r="KPG284" s="397"/>
      <c r="KPH284" s="397"/>
      <c r="KPI284" s="397"/>
      <c r="KPJ284" s="397"/>
      <c r="KPK284" s="397"/>
      <c r="KPL284" s="397"/>
      <c r="KPM284" s="397"/>
      <c r="KPN284" s="397"/>
      <c r="KPO284" s="397"/>
      <c r="KPP284" s="397"/>
      <c r="KPQ284" s="397"/>
      <c r="KPR284" s="397"/>
      <c r="KPS284" s="397"/>
      <c r="KPT284" s="397"/>
      <c r="KPU284" s="397"/>
      <c r="KPV284" s="397"/>
      <c r="KPW284" s="397"/>
      <c r="KPX284" s="397"/>
      <c r="KPY284" s="397"/>
      <c r="KPZ284" s="397"/>
      <c r="KQA284" s="397"/>
      <c r="KQB284" s="397"/>
      <c r="KQC284" s="397"/>
      <c r="KQD284" s="397"/>
      <c r="KQE284" s="397"/>
      <c r="KQF284" s="397"/>
      <c r="KQG284" s="397"/>
      <c r="KQH284" s="397"/>
      <c r="KQI284" s="397"/>
      <c r="KQJ284" s="397"/>
      <c r="KQK284" s="397"/>
      <c r="KQL284" s="397"/>
      <c r="KQM284" s="397"/>
      <c r="KQN284" s="397"/>
      <c r="KQO284" s="397"/>
      <c r="KQT284" s="397"/>
      <c r="KQU284" s="397"/>
      <c r="KQV284" s="397"/>
      <c r="KQW284" s="397"/>
      <c r="KQX284" s="397"/>
      <c r="KQY284" s="397"/>
      <c r="KQZ284" s="397"/>
      <c r="KRA284" s="397"/>
      <c r="KRB284" s="397"/>
      <c r="KRC284" s="397"/>
      <c r="KRD284" s="397"/>
      <c r="KSV284" s="397"/>
      <c r="KSW284" s="397"/>
      <c r="KSX284" s="397"/>
      <c r="KSY284" s="397"/>
      <c r="KSZ284" s="397"/>
      <c r="KTA284" s="397"/>
      <c r="KTB284" s="397"/>
      <c r="KTC284" s="397"/>
      <c r="KTD284" s="397"/>
      <c r="KTE284" s="397"/>
      <c r="KTF284" s="397"/>
      <c r="KTG284" s="397"/>
      <c r="KTH284" s="397"/>
      <c r="KTI284" s="397"/>
      <c r="KTJ284" s="397"/>
      <c r="KTK284" s="397"/>
      <c r="KTL284" s="397"/>
      <c r="KTM284" s="397"/>
      <c r="KTN284" s="397"/>
      <c r="KTO284" s="397"/>
      <c r="KTP284" s="397"/>
      <c r="KTQ284" s="397"/>
      <c r="KTR284" s="397"/>
      <c r="KTS284" s="397"/>
      <c r="KTT284" s="397"/>
      <c r="KTU284" s="397"/>
      <c r="KTV284" s="397"/>
      <c r="KTW284" s="397"/>
      <c r="KTX284" s="397"/>
      <c r="KTY284" s="397"/>
      <c r="KTZ284" s="397"/>
      <c r="KUA284" s="397"/>
      <c r="KUB284" s="397"/>
      <c r="KUC284" s="397"/>
      <c r="KUD284" s="397"/>
      <c r="KUE284" s="397"/>
      <c r="KUF284" s="397"/>
      <c r="KUG284" s="397"/>
      <c r="KUH284" s="397"/>
      <c r="KUI284" s="397"/>
      <c r="KUJ284" s="397"/>
      <c r="KUK284" s="397"/>
      <c r="KUL284" s="397"/>
      <c r="KUM284" s="397"/>
      <c r="KUN284" s="397"/>
      <c r="KUO284" s="397"/>
      <c r="KUP284" s="397"/>
      <c r="KUQ284" s="397"/>
      <c r="KUR284" s="397"/>
      <c r="KUS284" s="397"/>
      <c r="KUT284" s="397"/>
      <c r="KUU284" s="397"/>
      <c r="KUV284" s="397"/>
      <c r="KUW284" s="397"/>
      <c r="KUX284" s="397"/>
      <c r="KUY284" s="397"/>
      <c r="KUZ284" s="397"/>
      <c r="KVA284" s="397"/>
      <c r="KVB284" s="397"/>
      <c r="KVC284" s="397"/>
      <c r="KVD284" s="397"/>
      <c r="KVE284" s="397"/>
      <c r="KVF284" s="397"/>
      <c r="KVG284" s="397"/>
      <c r="KVH284" s="397"/>
      <c r="KVI284" s="397"/>
      <c r="KVJ284" s="397"/>
      <c r="KVK284" s="397"/>
      <c r="KVL284" s="397"/>
      <c r="KVM284" s="397"/>
      <c r="KVN284" s="397"/>
      <c r="KVO284" s="397"/>
      <c r="KVP284" s="397"/>
      <c r="KVQ284" s="397"/>
      <c r="KVR284" s="397"/>
      <c r="KVS284" s="397"/>
      <c r="KVT284" s="397"/>
      <c r="KVU284" s="397"/>
      <c r="KVV284" s="397"/>
      <c r="KVW284" s="397"/>
      <c r="KVX284" s="397"/>
      <c r="KVY284" s="397"/>
      <c r="KVZ284" s="397"/>
      <c r="KWA284" s="397"/>
      <c r="KWB284" s="397"/>
      <c r="KWC284" s="397"/>
      <c r="KWD284" s="397"/>
      <c r="KWE284" s="397"/>
      <c r="KWF284" s="397"/>
      <c r="KWG284" s="397"/>
      <c r="KWH284" s="397"/>
      <c r="KWI284" s="397"/>
      <c r="KWJ284" s="397"/>
      <c r="KWK284" s="397"/>
      <c r="KWL284" s="397"/>
      <c r="KWM284" s="397"/>
      <c r="KWN284" s="397"/>
      <c r="KWO284" s="397"/>
      <c r="KWP284" s="397"/>
      <c r="KWQ284" s="397"/>
      <c r="KWR284" s="397"/>
      <c r="KWS284" s="397"/>
      <c r="KWT284" s="397"/>
      <c r="KWU284" s="397"/>
      <c r="KWV284" s="397"/>
      <c r="KWW284" s="397"/>
      <c r="KWX284" s="397"/>
      <c r="KWY284" s="397"/>
      <c r="KWZ284" s="397"/>
      <c r="KXA284" s="397"/>
      <c r="KXB284" s="397"/>
      <c r="KXC284" s="397"/>
      <c r="KXD284" s="397"/>
      <c r="KXE284" s="397"/>
      <c r="KXF284" s="397"/>
      <c r="KXG284" s="397"/>
      <c r="KXH284" s="397"/>
      <c r="KXI284" s="397"/>
      <c r="KXJ284" s="397"/>
      <c r="KXK284" s="397"/>
      <c r="KXL284" s="397"/>
      <c r="KXM284" s="397"/>
      <c r="KXN284" s="397"/>
      <c r="KXO284" s="397"/>
      <c r="KXP284" s="397"/>
      <c r="KXQ284" s="397"/>
      <c r="KXR284" s="397"/>
      <c r="KXS284" s="397"/>
      <c r="KXT284" s="397"/>
      <c r="KXU284" s="397"/>
      <c r="KXV284" s="397"/>
      <c r="KXW284" s="397"/>
      <c r="KXX284" s="397"/>
      <c r="KXY284" s="397"/>
      <c r="KXZ284" s="397"/>
      <c r="KYA284" s="397"/>
      <c r="KYB284" s="397"/>
      <c r="KYC284" s="397"/>
      <c r="KYD284" s="397"/>
      <c r="KYE284" s="397"/>
      <c r="KYF284" s="397"/>
      <c r="KYG284" s="397"/>
      <c r="KYH284" s="397"/>
      <c r="KYI284" s="397"/>
      <c r="KYJ284" s="397"/>
      <c r="KYK284" s="397"/>
      <c r="KYL284" s="397"/>
      <c r="KYM284" s="397"/>
      <c r="KYN284" s="397"/>
      <c r="KYO284" s="397"/>
      <c r="KYP284" s="397"/>
      <c r="KYQ284" s="397"/>
      <c r="KYR284" s="397"/>
      <c r="KYS284" s="397"/>
      <c r="KYT284" s="397"/>
      <c r="KYU284" s="397"/>
      <c r="KYV284" s="397"/>
      <c r="KYW284" s="397"/>
      <c r="KYX284" s="397"/>
      <c r="KYY284" s="397"/>
      <c r="KYZ284" s="397"/>
      <c r="KZA284" s="397"/>
      <c r="KZB284" s="397"/>
      <c r="KZC284" s="397"/>
      <c r="KZD284" s="397"/>
      <c r="KZE284" s="397"/>
      <c r="KZF284" s="397"/>
      <c r="KZG284" s="397"/>
      <c r="KZH284" s="397"/>
      <c r="KZI284" s="397"/>
      <c r="KZJ284" s="397"/>
      <c r="KZK284" s="397"/>
      <c r="KZL284" s="397"/>
      <c r="KZM284" s="397"/>
      <c r="KZN284" s="397"/>
      <c r="KZO284" s="397"/>
      <c r="KZP284" s="397"/>
      <c r="KZQ284" s="397"/>
      <c r="KZR284" s="397"/>
      <c r="KZS284" s="397"/>
      <c r="KZT284" s="397"/>
      <c r="KZU284" s="397"/>
      <c r="KZV284" s="397"/>
      <c r="KZW284" s="397"/>
      <c r="KZX284" s="397"/>
      <c r="KZY284" s="397"/>
      <c r="KZZ284" s="397"/>
      <c r="LAA284" s="397"/>
      <c r="LAB284" s="397"/>
      <c r="LAC284" s="397"/>
      <c r="LAD284" s="397"/>
      <c r="LAE284" s="397"/>
      <c r="LAF284" s="397"/>
      <c r="LAG284" s="397"/>
      <c r="LAH284" s="397"/>
      <c r="LAI284" s="397"/>
      <c r="LAJ284" s="397"/>
      <c r="LAK284" s="397"/>
      <c r="LAP284" s="397"/>
      <c r="LAQ284" s="397"/>
      <c r="LAR284" s="397"/>
      <c r="LAS284" s="397"/>
      <c r="LAT284" s="397"/>
      <c r="LAU284" s="397"/>
      <c r="LAV284" s="397"/>
      <c r="LAW284" s="397"/>
      <c r="LAX284" s="397"/>
      <c r="LAY284" s="397"/>
      <c r="LAZ284" s="397"/>
      <c r="LCR284" s="397"/>
      <c r="LCS284" s="397"/>
      <c r="LCT284" s="397"/>
      <c r="LCU284" s="397"/>
      <c r="LCV284" s="397"/>
      <c r="LCW284" s="397"/>
      <c r="LCX284" s="397"/>
      <c r="LCY284" s="397"/>
      <c r="LCZ284" s="397"/>
      <c r="LDA284" s="397"/>
      <c r="LDB284" s="397"/>
      <c r="LDC284" s="397"/>
      <c r="LDD284" s="397"/>
      <c r="LDE284" s="397"/>
      <c r="LDF284" s="397"/>
      <c r="LDG284" s="397"/>
      <c r="LDH284" s="397"/>
      <c r="LDI284" s="397"/>
      <c r="LDJ284" s="397"/>
      <c r="LDK284" s="397"/>
      <c r="LDL284" s="397"/>
      <c r="LDM284" s="397"/>
      <c r="LDN284" s="397"/>
      <c r="LDO284" s="397"/>
      <c r="LDP284" s="397"/>
      <c r="LDQ284" s="397"/>
      <c r="LDR284" s="397"/>
      <c r="LDS284" s="397"/>
      <c r="LDT284" s="397"/>
      <c r="LDU284" s="397"/>
      <c r="LDV284" s="397"/>
      <c r="LDW284" s="397"/>
      <c r="LDX284" s="397"/>
      <c r="LDY284" s="397"/>
      <c r="LDZ284" s="397"/>
      <c r="LEA284" s="397"/>
      <c r="LEB284" s="397"/>
      <c r="LEC284" s="397"/>
      <c r="LED284" s="397"/>
      <c r="LEE284" s="397"/>
      <c r="LEF284" s="397"/>
      <c r="LEG284" s="397"/>
      <c r="LEH284" s="397"/>
      <c r="LEI284" s="397"/>
      <c r="LEJ284" s="397"/>
      <c r="LEK284" s="397"/>
      <c r="LEL284" s="397"/>
      <c r="LEM284" s="397"/>
      <c r="LEN284" s="397"/>
      <c r="LEO284" s="397"/>
      <c r="LEP284" s="397"/>
      <c r="LEQ284" s="397"/>
      <c r="LER284" s="397"/>
      <c r="LES284" s="397"/>
      <c r="LET284" s="397"/>
      <c r="LEU284" s="397"/>
      <c r="LEV284" s="397"/>
      <c r="LEW284" s="397"/>
      <c r="LEX284" s="397"/>
      <c r="LEY284" s="397"/>
      <c r="LEZ284" s="397"/>
      <c r="LFA284" s="397"/>
      <c r="LFB284" s="397"/>
      <c r="LFC284" s="397"/>
      <c r="LFD284" s="397"/>
      <c r="LFE284" s="397"/>
      <c r="LFF284" s="397"/>
      <c r="LFG284" s="397"/>
      <c r="LFH284" s="397"/>
      <c r="LFI284" s="397"/>
      <c r="LFJ284" s="397"/>
      <c r="LFK284" s="397"/>
      <c r="LFL284" s="397"/>
      <c r="LFM284" s="397"/>
      <c r="LFN284" s="397"/>
      <c r="LFO284" s="397"/>
      <c r="LFP284" s="397"/>
      <c r="LFQ284" s="397"/>
      <c r="LFR284" s="397"/>
      <c r="LFS284" s="397"/>
      <c r="LFT284" s="397"/>
      <c r="LFU284" s="397"/>
      <c r="LFV284" s="397"/>
      <c r="LFW284" s="397"/>
      <c r="LFX284" s="397"/>
      <c r="LFY284" s="397"/>
      <c r="LFZ284" s="397"/>
      <c r="LGA284" s="397"/>
      <c r="LGB284" s="397"/>
      <c r="LGC284" s="397"/>
      <c r="LGD284" s="397"/>
      <c r="LGE284" s="397"/>
      <c r="LGF284" s="397"/>
      <c r="LGG284" s="397"/>
      <c r="LGH284" s="397"/>
      <c r="LGI284" s="397"/>
      <c r="LGJ284" s="397"/>
      <c r="LGK284" s="397"/>
      <c r="LGL284" s="397"/>
      <c r="LGM284" s="397"/>
      <c r="LGN284" s="397"/>
      <c r="LGO284" s="397"/>
      <c r="LGP284" s="397"/>
      <c r="LGQ284" s="397"/>
      <c r="LGR284" s="397"/>
      <c r="LGS284" s="397"/>
      <c r="LGT284" s="397"/>
      <c r="LGU284" s="397"/>
      <c r="LGV284" s="397"/>
      <c r="LGW284" s="397"/>
      <c r="LGX284" s="397"/>
      <c r="LGY284" s="397"/>
      <c r="LGZ284" s="397"/>
      <c r="LHA284" s="397"/>
      <c r="LHB284" s="397"/>
      <c r="LHC284" s="397"/>
      <c r="LHD284" s="397"/>
      <c r="LHE284" s="397"/>
      <c r="LHF284" s="397"/>
      <c r="LHG284" s="397"/>
      <c r="LHH284" s="397"/>
      <c r="LHI284" s="397"/>
      <c r="LHJ284" s="397"/>
      <c r="LHK284" s="397"/>
      <c r="LHL284" s="397"/>
      <c r="LHM284" s="397"/>
      <c r="LHN284" s="397"/>
      <c r="LHO284" s="397"/>
      <c r="LHP284" s="397"/>
      <c r="LHQ284" s="397"/>
      <c r="LHR284" s="397"/>
      <c r="LHS284" s="397"/>
      <c r="LHT284" s="397"/>
      <c r="LHU284" s="397"/>
      <c r="LHV284" s="397"/>
      <c r="LHW284" s="397"/>
      <c r="LHX284" s="397"/>
      <c r="LHY284" s="397"/>
      <c r="LHZ284" s="397"/>
      <c r="LIA284" s="397"/>
      <c r="LIB284" s="397"/>
      <c r="LIC284" s="397"/>
      <c r="LID284" s="397"/>
      <c r="LIE284" s="397"/>
      <c r="LIF284" s="397"/>
      <c r="LIG284" s="397"/>
      <c r="LIH284" s="397"/>
      <c r="LII284" s="397"/>
      <c r="LIJ284" s="397"/>
      <c r="LIK284" s="397"/>
      <c r="LIL284" s="397"/>
      <c r="LIM284" s="397"/>
      <c r="LIN284" s="397"/>
      <c r="LIO284" s="397"/>
      <c r="LIP284" s="397"/>
      <c r="LIQ284" s="397"/>
      <c r="LIR284" s="397"/>
      <c r="LIS284" s="397"/>
      <c r="LIT284" s="397"/>
      <c r="LIU284" s="397"/>
      <c r="LIV284" s="397"/>
      <c r="LIW284" s="397"/>
      <c r="LIX284" s="397"/>
      <c r="LIY284" s="397"/>
      <c r="LIZ284" s="397"/>
      <c r="LJA284" s="397"/>
      <c r="LJB284" s="397"/>
      <c r="LJC284" s="397"/>
      <c r="LJD284" s="397"/>
      <c r="LJE284" s="397"/>
      <c r="LJF284" s="397"/>
      <c r="LJG284" s="397"/>
      <c r="LJH284" s="397"/>
      <c r="LJI284" s="397"/>
      <c r="LJJ284" s="397"/>
      <c r="LJK284" s="397"/>
      <c r="LJL284" s="397"/>
      <c r="LJM284" s="397"/>
      <c r="LJN284" s="397"/>
      <c r="LJO284" s="397"/>
      <c r="LJP284" s="397"/>
      <c r="LJQ284" s="397"/>
      <c r="LJR284" s="397"/>
      <c r="LJS284" s="397"/>
      <c r="LJT284" s="397"/>
      <c r="LJU284" s="397"/>
      <c r="LJV284" s="397"/>
      <c r="LJW284" s="397"/>
      <c r="LJX284" s="397"/>
      <c r="LJY284" s="397"/>
      <c r="LJZ284" s="397"/>
      <c r="LKA284" s="397"/>
      <c r="LKB284" s="397"/>
      <c r="LKC284" s="397"/>
      <c r="LKD284" s="397"/>
      <c r="LKE284" s="397"/>
      <c r="LKF284" s="397"/>
      <c r="LKG284" s="397"/>
      <c r="LKL284" s="397"/>
      <c r="LKM284" s="397"/>
      <c r="LKN284" s="397"/>
      <c r="LKO284" s="397"/>
      <c r="LKP284" s="397"/>
      <c r="LKQ284" s="397"/>
      <c r="LKR284" s="397"/>
      <c r="LKS284" s="397"/>
      <c r="LKT284" s="397"/>
      <c r="LKU284" s="397"/>
      <c r="LKV284" s="397"/>
      <c r="LMN284" s="397"/>
      <c r="LMO284" s="397"/>
      <c r="LMP284" s="397"/>
      <c r="LMQ284" s="397"/>
      <c r="LMR284" s="397"/>
      <c r="LMS284" s="397"/>
      <c r="LMT284" s="397"/>
      <c r="LMU284" s="397"/>
      <c r="LMV284" s="397"/>
      <c r="LMW284" s="397"/>
      <c r="LMX284" s="397"/>
      <c r="LMY284" s="397"/>
      <c r="LMZ284" s="397"/>
      <c r="LNA284" s="397"/>
      <c r="LNB284" s="397"/>
      <c r="LNC284" s="397"/>
      <c r="LND284" s="397"/>
      <c r="LNE284" s="397"/>
      <c r="LNF284" s="397"/>
      <c r="LNG284" s="397"/>
      <c r="LNH284" s="397"/>
      <c r="LNI284" s="397"/>
      <c r="LNJ284" s="397"/>
      <c r="LNK284" s="397"/>
      <c r="LNL284" s="397"/>
      <c r="LNM284" s="397"/>
      <c r="LNN284" s="397"/>
      <c r="LNO284" s="397"/>
      <c r="LNP284" s="397"/>
      <c r="LNQ284" s="397"/>
      <c r="LNR284" s="397"/>
      <c r="LNS284" s="397"/>
      <c r="LNT284" s="397"/>
      <c r="LNU284" s="397"/>
      <c r="LNV284" s="397"/>
      <c r="LNW284" s="397"/>
      <c r="LNX284" s="397"/>
      <c r="LNY284" s="397"/>
      <c r="LNZ284" s="397"/>
      <c r="LOA284" s="397"/>
      <c r="LOB284" s="397"/>
      <c r="LOC284" s="397"/>
      <c r="LOD284" s="397"/>
      <c r="LOE284" s="397"/>
      <c r="LOF284" s="397"/>
      <c r="LOG284" s="397"/>
      <c r="LOH284" s="397"/>
      <c r="LOI284" s="397"/>
      <c r="LOJ284" s="397"/>
      <c r="LOK284" s="397"/>
      <c r="LOL284" s="397"/>
      <c r="LOM284" s="397"/>
      <c r="LON284" s="397"/>
      <c r="LOO284" s="397"/>
      <c r="LOP284" s="397"/>
      <c r="LOQ284" s="397"/>
      <c r="LOR284" s="397"/>
      <c r="LOS284" s="397"/>
      <c r="LOT284" s="397"/>
      <c r="LOU284" s="397"/>
      <c r="LOV284" s="397"/>
      <c r="LOW284" s="397"/>
      <c r="LOX284" s="397"/>
      <c r="LOY284" s="397"/>
      <c r="LOZ284" s="397"/>
      <c r="LPA284" s="397"/>
      <c r="LPB284" s="397"/>
      <c r="LPC284" s="397"/>
      <c r="LPD284" s="397"/>
      <c r="LPE284" s="397"/>
      <c r="LPF284" s="397"/>
      <c r="LPG284" s="397"/>
      <c r="LPH284" s="397"/>
      <c r="LPI284" s="397"/>
      <c r="LPJ284" s="397"/>
      <c r="LPK284" s="397"/>
      <c r="LPL284" s="397"/>
      <c r="LPM284" s="397"/>
      <c r="LPN284" s="397"/>
      <c r="LPO284" s="397"/>
      <c r="LPP284" s="397"/>
      <c r="LPQ284" s="397"/>
      <c r="LPR284" s="397"/>
      <c r="LPS284" s="397"/>
      <c r="LPT284" s="397"/>
      <c r="LPU284" s="397"/>
      <c r="LPV284" s="397"/>
      <c r="LPW284" s="397"/>
      <c r="LPX284" s="397"/>
      <c r="LPY284" s="397"/>
      <c r="LPZ284" s="397"/>
      <c r="LQA284" s="397"/>
      <c r="LQB284" s="397"/>
      <c r="LQC284" s="397"/>
      <c r="LQD284" s="397"/>
      <c r="LQE284" s="397"/>
      <c r="LQF284" s="397"/>
      <c r="LQG284" s="397"/>
      <c r="LQH284" s="397"/>
      <c r="LQI284" s="397"/>
      <c r="LQJ284" s="397"/>
      <c r="LQK284" s="397"/>
      <c r="LQL284" s="397"/>
      <c r="LQM284" s="397"/>
      <c r="LQN284" s="397"/>
      <c r="LQO284" s="397"/>
      <c r="LQP284" s="397"/>
      <c r="LQQ284" s="397"/>
      <c r="LQR284" s="397"/>
      <c r="LQS284" s="397"/>
      <c r="LQT284" s="397"/>
      <c r="LQU284" s="397"/>
      <c r="LQV284" s="397"/>
      <c r="LQW284" s="397"/>
      <c r="LQX284" s="397"/>
      <c r="LQY284" s="397"/>
      <c r="LQZ284" s="397"/>
      <c r="LRA284" s="397"/>
      <c r="LRB284" s="397"/>
      <c r="LRC284" s="397"/>
      <c r="LRD284" s="397"/>
      <c r="LRE284" s="397"/>
      <c r="LRF284" s="397"/>
      <c r="LRG284" s="397"/>
      <c r="LRH284" s="397"/>
      <c r="LRI284" s="397"/>
      <c r="LRJ284" s="397"/>
      <c r="LRK284" s="397"/>
      <c r="LRL284" s="397"/>
      <c r="LRM284" s="397"/>
      <c r="LRN284" s="397"/>
      <c r="LRO284" s="397"/>
      <c r="LRP284" s="397"/>
      <c r="LRQ284" s="397"/>
      <c r="LRR284" s="397"/>
      <c r="LRS284" s="397"/>
      <c r="LRT284" s="397"/>
      <c r="LRU284" s="397"/>
      <c r="LRV284" s="397"/>
      <c r="LRW284" s="397"/>
      <c r="LRX284" s="397"/>
      <c r="LRY284" s="397"/>
      <c r="LRZ284" s="397"/>
      <c r="LSA284" s="397"/>
      <c r="LSB284" s="397"/>
      <c r="LSC284" s="397"/>
      <c r="LSD284" s="397"/>
      <c r="LSE284" s="397"/>
      <c r="LSF284" s="397"/>
      <c r="LSG284" s="397"/>
      <c r="LSH284" s="397"/>
      <c r="LSI284" s="397"/>
      <c r="LSJ284" s="397"/>
      <c r="LSK284" s="397"/>
      <c r="LSL284" s="397"/>
      <c r="LSM284" s="397"/>
      <c r="LSN284" s="397"/>
      <c r="LSO284" s="397"/>
      <c r="LSP284" s="397"/>
      <c r="LSQ284" s="397"/>
      <c r="LSR284" s="397"/>
      <c r="LSS284" s="397"/>
      <c r="LST284" s="397"/>
      <c r="LSU284" s="397"/>
      <c r="LSV284" s="397"/>
      <c r="LSW284" s="397"/>
      <c r="LSX284" s="397"/>
      <c r="LSY284" s="397"/>
      <c r="LSZ284" s="397"/>
      <c r="LTA284" s="397"/>
      <c r="LTB284" s="397"/>
      <c r="LTC284" s="397"/>
      <c r="LTD284" s="397"/>
      <c r="LTE284" s="397"/>
      <c r="LTF284" s="397"/>
      <c r="LTG284" s="397"/>
      <c r="LTH284" s="397"/>
      <c r="LTI284" s="397"/>
      <c r="LTJ284" s="397"/>
      <c r="LTK284" s="397"/>
      <c r="LTL284" s="397"/>
      <c r="LTM284" s="397"/>
      <c r="LTN284" s="397"/>
      <c r="LTO284" s="397"/>
      <c r="LTP284" s="397"/>
      <c r="LTQ284" s="397"/>
      <c r="LTR284" s="397"/>
      <c r="LTS284" s="397"/>
      <c r="LTT284" s="397"/>
      <c r="LTU284" s="397"/>
      <c r="LTV284" s="397"/>
      <c r="LTW284" s="397"/>
      <c r="LTX284" s="397"/>
      <c r="LTY284" s="397"/>
      <c r="LTZ284" s="397"/>
      <c r="LUA284" s="397"/>
      <c r="LUB284" s="397"/>
      <c r="LUC284" s="397"/>
      <c r="LUH284" s="397"/>
      <c r="LUI284" s="397"/>
      <c r="LUJ284" s="397"/>
      <c r="LUK284" s="397"/>
      <c r="LUL284" s="397"/>
      <c r="LUM284" s="397"/>
      <c r="LUN284" s="397"/>
      <c r="LUO284" s="397"/>
      <c r="LUP284" s="397"/>
      <c r="LUQ284" s="397"/>
      <c r="LUR284" s="397"/>
      <c r="LWJ284" s="397"/>
      <c r="LWK284" s="397"/>
      <c r="LWL284" s="397"/>
      <c r="LWM284" s="397"/>
      <c r="LWN284" s="397"/>
      <c r="LWO284" s="397"/>
      <c r="LWP284" s="397"/>
      <c r="LWQ284" s="397"/>
      <c r="LWR284" s="397"/>
      <c r="LWS284" s="397"/>
      <c r="LWT284" s="397"/>
      <c r="LWU284" s="397"/>
      <c r="LWV284" s="397"/>
      <c r="LWW284" s="397"/>
      <c r="LWX284" s="397"/>
      <c r="LWY284" s="397"/>
      <c r="LWZ284" s="397"/>
      <c r="LXA284" s="397"/>
      <c r="LXB284" s="397"/>
      <c r="LXC284" s="397"/>
      <c r="LXD284" s="397"/>
      <c r="LXE284" s="397"/>
      <c r="LXF284" s="397"/>
      <c r="LXG284" s="397"/>
      <c r="LXH284" s="397"/>
      <c r="LXI284" s="397"/>
      <c r="LXJ284" s="397"/>
      <c r="LXK284" s="397"/>
      <c r="LXL284" s="397"/>
      <c r="LXM284" s="397"/>
      <c r="LXN284" s="397"/>
      <c r="LXO284" s="397"/>
      <c r="LXP284" s="397"/>
      <c r="LXQ284" s="397"/>
      <c r="LXR284" s="397"/>
      <c r="LXS284" s="397"/>
      <c r="LXT284" s="397"/>
      <c r="LXU284" s="397"/>
      <c r="LXV284" s="397"/>
      <c r="LXW284" s="397"/>
      <c r="LXX284" s="397"/>
      <c r="LXY284" s="397"/>
      <c r="LXZ284" s="397"/>
      <c r="LYA284" s="397"/>
      <c r="LYB284" s="397"/>
      <c r="LYC284" s="397"/>
      <c r="LYD284" s="397"/>
      <c r="LYE284" s="397"/>
      <c r="LYF284" s="397"/>
      <c r="LYG284" s="397"/>
      <c r="LYH284" s="397"/>
      <c r="LYI284" s="397"/>
      <c r="LYJ284" s="397"/>
      <c r="LYK284" s="397"/>
      <c r="LYL284" s="397"/>
      <c r="LYM284" s="397"/>
      <c r="LYN284" s="397"/>
      <c r="LYO284" s="397"/>
      <c r="LYP284" s="397"/>
      <c r="LYQ284" s="397"/>
      <c r="LYR284" s="397"/>
      <c r="LYS284" s="397"/>
      <c r="LYT284" s="397"/>
      <c r="LYU284" s="397"/>
      <c r="LYV284" s="397"/>
      <c r="LYW284" s="397"/>
      <c r="LYX284" s="397"/>
      <c r="LYY284" s="397"/>
      <c r="LYZ284" s="397"/>
      <c r="LZA284" s="397"/>
      <c r="LZB284" s="397"/>
      <c r="LZC284" s="397"/>
      <c r="LZD284" s="397"/>
      <c r="LZE284" s="397"/>
      <c r="LZF284" s="397"/>
      <c r="LZG284" s="397"/>
      <c r="LZH284" s="397"/>
      <c r="LZI284" s="397"/>
      <c r="LZJ284" s="397"/>
      <c r="LZK284" s="397"/>
      <c r="LZL284" s="397"/>
      <c r="LZM284" s="397"/>
      <c r="LZN284" s="397"/>
      <c r="LZO284" s="397"/>
      <c r="LZP284" s="397"/>
      <c r="LZQ284" s="397"/>
      <c r="LZR284" s="397"/>
      <c r="LZS284" s="397"/>
      <c r="LZT284" s="397"/>
      <c r="LZU284" s="397"/>
      <c r="LZV284" s="397"/>
      <c r="LZW284" s="397"/>
      <c r="LZX284" s="397"/>
      <c r="LZY284" s="397"/>
      <c r="LZZ284" s="397"/>
      <c r="MAA284" s="397"/>
      <c r="MAB284" s="397"/>
      <c r="MAC284" s="397"/>
      <c r="MAD284" s="397"/>
      <c r="MAE284" s="397"/>
      <c r="MAF284" s="397"/>
      <c r="MAG284" s="397"/>
      <c r="MAH284" s="397"/>
      <c r="MAI284" s="397"/>
      <c r="MAJ284" s="397"/>
      <c r="MAK284" s="397"/>
      <c r="MAL284" s="397"/>
      <c r="MAM284" s="397"/>
      <c r="MAN284" s="397"/>
      <c r="MAO284" s="397"/>
      <c r="MAP284" s="397"/>
      <c r="MAQ284" s="397"/>
      <c r="MAR284" s="397"/>
      <c r="MAS284" s="397"/>
      <c r="MAT284" s="397"/>
      <c r="MAU284" s="397"/>
      <c r="MAV284" s="397"/>
      <c r="MAW284" s="397"/>
      <c r="MAX284" s="397"/>
      <c r="MAY284" s="397"/>
      <c r="MAZ284" s="397"/>
      <c r="MBA284" s="397"/>
      <c r="MBB284" s="397"/>
      <c r="MBC284" s="397"/>
      <c r="MBD284" s="397"/>
      <c r="MBE284" s="397"/>
      <c r="MBF284" s="397"/>
      <c r="MBG284" s="397"/>
      <c r="MBH284" s="397"/>
      <c r="MBI284" s="397"/>
      <c r="MBJ284" s="397"/>
      <c r="MBK284" s="397"/>
      <c r="MBL284" s="397"/>
      <c r="MBM284" s="397"/>
      <c r="MBN284" s="397"/>
      <c r="MBO284" s="397"/>
      <c r="MBP284" s="397"/>
      <c r="MBQ284" s="397"/>
      <c r="MBR284" s="397"/>
      <c r="MBS284" s="397"/>
      <c r="MBT284" s="397"/>
      <c r="MBU284" s="397"/>
      <c r="MBV284" s="397"/>
      <c r="MBW284" s="397"/>
      <c r="MBX284" s="397"/>
      <c r="MBY284" s="397"/>
      <c r="MBZ284" s="397"/>
      <c r="MCA284" s="397"/>
      <c r="MCB284" s="397"/>
      <c r="MCC284" s="397"/>
      <c r="MCD284" s="397"/>
      <c r="MCE284" s="397"/>
      <c r="MCF284" s="397"/>
      <c r="MCG284" s="397"/>
      <c r="MCH284" s="397"/>
      <c r="MCI284" s="397"/>
      <c r="MCJ284" s="397"/>
      <c r="MCK284" s="397"/>
      <c r="MCL284" s="397"/>
      <c r="MCM284" s="397"/>
      <c r="MCN284" s="397"/>
      <c r="MCO284" s="397"/>
      <c r="MCP284" s="397"/>
      <c r="MCQ284" s="397"/>
      <c r="MCR284" s="397"/>
      <c r="MCS284" s="397"/>
      <c r="MCT284" s="397"/>
      <c r="MCU284" s="397"/>
      <c r="MCV284" s="397"/>
      <c r="MCW284" s="397"/>
      <c r="MCX284" s="397"/>
      <c r="MCY284" s="397"/>
      <c r="MCZ284" s="397"/>
      <c r="MDA284" s="397"/>
      <c r="MDB284" s="397"/>
      <c r="MDC284" s="397"/>
      <c r="MDD284" s="397"/>
      <c r="MDE284" s="397"/>
      <c r="MDF284" s="397"/>
      <c r="MDG284" s="397"/>
      <c r="MDH284" s="397"/>
      <c r="MDI284" s="397"/>
      <c r="MDJ284" s="397"/>
      <c r="MDK284" s="397"/>
      <c r="MDL284" s="397"/>
      <c r="MDM284" s="397"/>
      <c r="MDN284" s="397"/>
      <c r="MDO284" s="397"/>
      <c r="MDP284" s="397"/>
      <c r="MDQ284" s="397"/>
      <c r="MDR284" s="397"/>
      <c r="MDS284" s="397"/>
      <c r="MDT284" s="397"/>
      <c r="MDU284" s="397"/>
      <c r="MDV284" s="397"/>
      <c r="MDW284" s="397"/>
      <c r="MDX284" s="397"/>
      <c r="MDY284" s="397"/>
      <c r="MED284" s="397"/>
      <c r="MEE284" s="397"/>
      <c r="MEF284" s="397"/>
      <c r="MEG284" s="397"/>
      <c r="MEH284" s="397"/>
      <c r="MEI284" s="397"/>
      <c r="MEJ284" s="397"/>
      <c r="MEK284" s="397"/>
      <c r="MEL284" s="397"/>
      <c r="MEM284" s="397"/>
      <c r="MEN284" s="397"/>
      <c r="MGF284" s="397"/>
      <c r="MGG284" s="397"/>
      <c r="MGH284" s="397"/>
      <c r="MGI284" s="397"/>
      <c r="MGJ284" s="397"/>
      <c r="MGK284" s="397"/>
      <c r="MGL284" s="397"/>
      <c r="MGM284" s="397"/>
      <c r="MGN284" s="397"/>
      <c r="MGO284" s="397"/>
      <c r="MGP284" s="397"/>
      <c r="MGQ284" s="397"/>
      <c r="MGR284" s="397"/>
      <c r="MGS284" s="397"/>
      <c r="MGT284" s="397"/>
      <c r="MGU284" s="397"/>
      <c r="MGV284" s="397"/>
      <c r="MGW284" s="397"/>
      <c r="MGX284" s="397"/>
      <c r="MGY284" s="397"/>
      <c r="MGZ284" s="397"/>
      <c r="MHA284" s="397"/>
      <c r="MHB284" s="397"/>
      <c r="MHC284" s="397"/>
      <c r="MHD284" s="397"/>
      <c r="MHE284" s="397"/>
      <c r="MHF284" s="397"/>
      <c r="MHG284" s="397"/>
      <c r="MHH284" s="397"/>
      <c r="MHI284" s="397"/>
      <c r="MHJ284" s="397"/>
      <c r="MHK284" s="397"/>
      <c r="MHL284" s="397"/>
      <c r="MHM284" s="397"/>
      <c r="MHN284" s="397"/>
      <c r="MHO284" s="397"/>
      <c r="MHP284" s="397"/>
      <c r="MHQ284" s="397"/>
      <c r="MHR284" s="397"/>
      <c r="MHS284" s="397"/>
      <c r="MHT284" s="397"/>
      <c r="MHU284" s="397"/>
      <c r="MHV284" s="397"/>
      <c r="MHW284" s="397"/>
      <c r="MHX284" s="397"/>
      <c r="MHY284" s="397"/>
      <c r="MHZ284" s="397"/>
      <c r="MIA284" s="397"/>
      <c r="MIB284" s="397"/>
      <c r="MIC284" s="397"/>
      <c r="MID284" s="397"/>
      <c r="MIE284" s="397"/>
      <c r="MIF284" s="397"/>
      <c r="MIG284" s="397"/>
      <c r="MIH284" s="397"/>
      <c r="MII284" s="397"/>
      <c r="MIJ284" s="397"/>
      <c r="MIK284" s="397"/>
      <c r="MIL284" s="397"/>
      <c r="MIM284" s="397"/>
      <c r="MIN284" s="397"/>
      <c r="MIO284" s="397"/>
      <c r="MIP284" s="397"/>
      <c r="MIQ284" s="397"/>
      <c r="MIR284" s="397"/>
      <c r="MIS284" s="397"/>
      <c r="MIT284" s="397"/>
      <c r="MIU284" s="397"/>
      <c r="MIV284" s="397"/>
      <c r="MIW284" s="397"/>
      <c r="MIX284" s="397"/>
      <c r="MIY284" s="397"/>
      <c r="MIZ284" s="397"/>
      <c r="MJA284" s="397"/>
      <c r="MJB284" s="397"/>
      <c r="MJC284" s="397"/>
      <c r="MJD284" s="397"/>
      <c r="MJE284" s="397"/>
      <c r="MJF284" s="397"/>
      <c r="MJG284" s="397"/>
      <c r="MJH284" s="397"/>
      <c r="MJI284" s="397"/>
      <c r="MJJ284" s="397"/>
      <c r="MJK284" s="397"/>
      <c r="MJL284" s="397"/>
      <c r="MJM284" s="397"/>
      <c r="MJN284" s="397"/>
      <c r="MJO284" s="397"/>
      <c r="MJP284" s="397"/>
      <c r="MJQ284" s="397"/>
      <c r="MJR284" s="397"/>
      <c r="MJS284" s="397"/>
      <c r="MJT284" s="397"/>
      <c r="MJU284" s="397"/>
      <c r="MJV284" s="397"/>
      <c r="MJW284" s="397"/>
      <c r="MJX284" s="397"/>
      <c r="MJY284" s="397"/>
      <c r="MJZ284" s="397"/>
      <c r="MKA284" s="397"/>
      <c r="MKB284" s="397"/>
      <c r="MKC284" s="397"/>
      <c r="MKD284" s="397"/>
      <c r="MKE284" s="397"/>
      <c r="MKF284" s="397"/>
      <c r="MKG284" s="397"/>
      <c r="MKH284" s="397"/>
      <c r="MKI284" s="397"/>
      <c r="MKJ284" s="397"/>
      <c r="MKK284" s="397"/>
      <c r="MKL284" s="397"/>
      <c r="MKM284" s="397"/>
      <c r="MKN284" s="397"/>
      <c r="MKO284" s="397"/>
      <c r="MKP284" s="397"/>
      <c r="MKQ284" s="397"/>
      <c r="MKR284" s="397"/>
      <c r="MKS284" s="397"/>
      <c r="MKT284" s="397"/>
      <c r="MKU284" s="397"/>
      <c r="MKV284" s="397"/>
      <c r="MKW284" s="397"/>
      <c r="MKX284" s="397"/>
      <c r="MKY284" s="397"/>
      <c r="MKZ284" s="397"/>
      <c r="MLA284" s="397"/>
      <c r="MLB284" s="397"/>
      <c r="MLC284" s="397"/>
      <c r="MLD284" s="397"/>
      <c r="MLE284" s="397"/>
      <c r="MLF284" s="397"/>
      <c r="MLG284" s="397"/>
      <c r="MLH284" s="397"/>
      <c r="MLI284" s="397"/>
      <c r="MLJ284" s="397"/>
      <c r="MLK284" s="397"/>
      <c r="MLL284" s="397"/>
      <c r="MLM284" s="397"/>
      <c r="MLN284" s="397"/>
      <c r="MLO284" s="397"/>
      <c r="MLP284" s="397"/>
      <c r="MLQ284" s="397"/>
      <c r="MLR284" s="397"/>
      <c r="MLS284" s="397"/>
      <c r="MLT284" s="397"/>
      <c r="MLU284" s="397"/>
      <c r="MLV284" s="397"/>
      <c r="MLW284" s="397"/>
      <c r="MLX284" s="397"/>
      <c r="MLY284" s="397"/>
      <c r="MLZ284" s="397"/>
      <c r="MMA284" s="397"/>
      <c r="MMB284" s="397"/>
      <c r="MMC284" s="397"/>
      <c r="MMD284" s="397"/>
      <c r="MME284" s="397"/>
      <c r="MMF284" s="397"/>
      <c r="MMG284" s="397"/>
      <c r="MMH284" s="397"/>
      <c r="MMI284" s="397"/>
      <c r="MMJ284" s="397"/>
      <c r="MMK284" s="397"/>
      <c r="MML284" s="397"/>
      <c r="MMM284" s="397"/>
      <c r="MMN284" s="397"/>
      <c r="MMO284" s="397"/>
      <c r="MMP284" s="397"/>
      <c r="MMQ284" s="397"/>
      <c r="MMR284" s="397"/>
      <c r="MMS284" s="397"/>
      <c r="MMT284" s="397"/>
      <c r="MMU284" s="397"/>
      <c r="MMV284" s="397"/>
      <c r="MMW284" s="397"/>
      <c r="MMX284" s="397"/>
      <c r="MMY284" s="397"/>
      <c r="MMZ284" s="397"/>
      <c r="MNA284" s="397"/>
      <c r="MNB284" s="397"/>
      <c r="MNC284" s="397"/>
      <c r="MND284" s="397"/>
      <c r="MNE284" s="397"/>
      <c r="MNF284" s="397"/>
      <c r="MNG284" s="397"/>
      <c r="MNH284" s="397"/>
      <c r="MNI284" s="397"/>
      <c r="MNJ284" s="397"/>
      <c r="MNK284" s="397"/>
      <c r="MNL284" s="397"/>
      <c r="MNM284" s="397"/>
      <c r="MNN284" s="397"/>
      <c r="MNO284" s="397"/>
      <c r="MNP284" s="397"/>
      <c r="MNQ284" s="397"/>
      <c r="MNR284" s="397"/>
      <c r="MNS284" s="397"/>
      <c r="MNT284" s="397"/>
      <c r="MNU284" s="397"/>
      <c r="MNZ284" s="397"/>
      <c r="MOA284" s="397"/>
      <c r="MOB284" s="397"/>
      <c r="MOC284" s="397"/>
      <c r="MOD284" s="397"/>
      <c r="MOE284" s="397"/>
      <c r="MOF284" s="397"/>
      <c r="MOG284" s="397"/>
      <c r="MOH284" s="397"/>
      <c r="MOI284" s="397"/>
      <c r="MOJ284" s="397"/>
      <c r="MQB284" s="397"/>
      <c r="MQC284" s="397"/>
      <c r="MQD284" s="397"/>
      <c r="MQE284" s="397"/>
      <c r="MQF284" s="397"/>
      <c r="MQG284" s="397"/>
      <c r="MQH284" s="397"/>
      <c r="MQI284" s="397"/>
      <c r="MQJ284" s="397"/>
      <c r="MQK284" s="397"/>
      <c r="MQL284" s="397"/>
      <c r="MQM284" s="397"/>
      <c r="MQN284" s="397"/>
      <c r="MQO284" s="397"/>
      <c r="MQP284" s="397"/>
      <c r="MQQ284" s="397"/>
      <c r="MQR284" s="397"/>
      <c r="MQS284" s="397"/>
      <c r="MQT284" s="397"/>
      <c r="MQU284" s="397"/>
      <c r="MQV284" s="397"/>
      <c r="MQW284" s="397"/>
      <c r="MQX284" s="397"/>
      <c r="MQY284" s="397"/>
      <c r="MQZ284" s="397"/>
      <c r="MRA284" s="397"/>
      <c r="MRB284" s="397"/>
      <c r="MRC284" s="397"/>
      <c r="MRD284" s="397"/>
      <c r="MRE284" s="397"/>
      <c r="MRF284" s="397"/>
      <c r="MRG284" s="397"/>
      <c r="MRH284" s="397"/>
      <c r="MRI284" s="397"/>
      <c r="MRJ284" s="397"/>
      <c r="MRK284" s="397"/>
      <c r="MRL284" s="397"/>
      <c r="MRM284" s="397"/>
      <c r="MRN284" s="397"/>
      <c r="MRO284" s="397"/>
      <c r="MRP284" s="397"/>
      <c r="MRQ284" s="397"/>
      <c r="MRR284" s="397"/>
      <c r="MRS284" s="397"/>
      <c r="MRT284" s="397"/>
      <c r="MRU284" s="397"/>
      <c r="MRV284" s="397"/>
      <c r="MRW284" s="397"/>
      <c r="MRX284" s="397"/>
      <c r="MRY284" s="397"/>
      <c r="MRZ284" s="397"/>
      <c r="MSA284" s="397"/>
      <c r="MSB284" s="397"/>
      <c r="MSC284" s="397"/>
      <c r="MSD284" s="397"/>
      <c r="MSE284" s="397"/>
      <c r="MSF284" s="397"/>
      <c r="MSG284" s="397"/>
      <c r="MSH284" s="397"/>
      <c r="MSI284" s="397"/>
      <c r="MSJ284" s="397"/>
      <c r="MSK284" s="397"/>
      <c r="MSL284" s="397"/>
      <c r="MSM284" s="397"/>
      <c r="MSN284" s="397"/>
      <c r="MSO284" s="397"/>
      <c r="MSP284" s="397"/>
      <c r="MSQ284" s="397"/>
      <c r="MSR284" s="397"/>
      <c r="MSS284" s="397"/>
      <c r="MST284" s="397"/>
      <c r="MSU284" s="397"/>
      <c r="MSV284" s="397"/>
      <c r="MSW284" s="397"/>
      <c r="MSX284" s="397"/>
      <c r="MSY284" s="397"/>
      <c r="MSZ284" s="397"/>
      <c r="MTA284" s="397"/>
      <c r="MTB284" s="397"/>
      <c r="MTC284" s="397"/>
      <c r="MTD284" s="397"/>
      <c r="MTE284" s="397"/>
      <c r="MTF284" s="397"/>
      <c r="MTG284" s="397"/>
      <c r="MTH284" s="397"/>
      <c r="MTI284" s="397"/>
      <c r="MTJ284" s="397"/>
      <c r="MTK284" s="397"/>
      <c r="MTL284" s="397"/>
      <c r="MTM284" s="397"/>
      <c r="MTN284" s="397"/>
      <c r="MTO284" s="397"/>
      <c r="MTP284" s="397"/>
      <c r="MTQ284" s="397"/>
      <c r="MTR284" s="397"/>
      <c r="MTS284" s="397"/>
      <c r="MTT284" s="397"/>
      <c r="MTU284" s="397"/>
      <c r="MTV284" s="397"/>
      <c r="MTW284" s="397"/>
      <c r="MTX284" s="397"/>
      <c r="MTY284" s="397"/>
      <c r="MTZ284" s="397"/>
      <c r="MUA284" s="397"/>
      <c r="MUB284" s="397"/>
      <c r="MUC284" s="397"/>
      <c r="MUD284" s="397"/>
      <c r="MUE284" s="397"/>
      <c r="MUF284" s="397"/>
      <c r="MUG284" s="397"/>
      <c r="MUH284" s="397"/>
      <c r="MUI284" s="397"/>
      <c r="MUJ284" s="397"/>
      <c r="MUK284" s="397"/>
      <c r="MUL284" s="397"/>
      <c r="MUM284" s="397"/>
      <c r="MUN284" s="397"/>
      <c r="MUO284" s="397"/>
      <c r="MUP284" s="397"/>
      <c r="MUQ284" s="397"/>
      <c r="MUR284" s="397"/>
      <c r="MUS284" s="397"/>
      <c r="MUT284" s="397"/>
      <c r="MUU284" s="397"/>
      <c r="MUV284" s="397"/>
      <c r="MUW284" s="397"/>
      <c r="MUX284" s="397"/>
      <c r="MUY284" s="397"/>
      <c r="MUZ284" s="397"/>
      <c r="MVA284" s="397"/>
      <c r="MVB284" s="397"/>
      <c r="MVC284" s="397"/>
      <c r="MVD284" s="397"/>
      <c r="MVE284" s="397"/>
      <c r="MVF284" s="397"/>
      <c r="MVG284" s="397"/>
      <c r="MVH284" s="397"/>
      <c r="MVI284" s="397"/>
      <c r="MVJ284" s="397"/>
      <c r="MVK284" s="397"/>
      <c r="MVL284" s="397"/>
      <c r="MVM284" s="397"/>
      <c r="MVN284" s="397"/>
      <c r="MVO284" s="397"/>
      <c r="MVP284" s="397"/>
      <c r="MVQ284" s="397"/>
      <c r="MVR284" s="397"/>
      <c r="MVS284" s="397"/>
      <c r="MVT284" s="397"/>
      <c r="MVU284" s="397"/>
      <c r="MVV284" s="397"/>
      <c r="MVW284" s="397"/>
      <c r="MVX284" s="397"/>
      <c r="MVY284" s="397"/>
      <c r="MVZ284" s="397"/>
      <c r="MWA284" s="397"/>
      <c r="MWB284" s="397"/>
      <c r="MWC284" s="397"/>
      <c r="MWD284" s="397"/>
      <c r="MWE284" s="397"/>
      <c r="MWF284" s="397"/>
      <c r="MWG284" s="397"/>
      <c r="MWH284" s="397"/>
      <c r="MWI284" s="397"/>
      <c r="MWJ284" s="397"/>
      <c r="MWK284" s="397"/>
      <c r="MWL284" s="397"/>
      <c r="MWM284" s="397"/>
      <c r="MWN284" s="397"/>
      <c r="MWO284" s="397"/>
      <c r="MWP284" s="397"/>
      <c r="MWQ284" s="397"/>
      <c r="MWR284" s="397"/>
      <c r="MWS284" s="397"/>
      <c r="MWT284" s="397"/>
      <c r="MWU284" s="397"/>
      <c r="MWV284" s="397"/>
      <c r="MWW284" s="397"/>
      <c r="MWX284" s="397"/>
      <c r="MWY284" s="397"/>
      <c r="MWZ284" s="397"/>
      <c r="MXA284" s="397"/>
      <c r="MXB284" s="397"/>
      <c r="MXC284" s="397"/>
      <c r="MXD284" s="397"/>
      <c r="MXE284" s="397"/>
      <c r="MXF284" s="397"/>
      <c r="MXG284" s="397"/>
      <c r="MXH284" s="397"/>
      <c r="MXI284" s="397"/>
      <c r="MXJ284" s="397"/>
      <c r="MXK284" s="397"/>
      <c r="MXL284" s="397"/>
      <c r="MXM284" s="397"/>
      <c r="MXN284" s="397"/>
      <c r="MXO284" s="397"/>
      <c r="MXP284" s="397"/>
      <c r="MXQ284" s="397"/>
      <c r="MXV284" s="397"/>
      <c r="MXW284" s="397"/>
      <c r="MXX284" s="397"/>
      <c r="MXY284" s="397"/>
      <c r="MXZ284" s="397"/>
      <c r="MYA284" s="397"/>
      <c r="MYB284" s="397"/>
      <c r="MYC284" s="397"/>
      <c r="MYD284" s="397"/>
      <c r="MYE284" s="397"/>
      <c r="MYF284" s="397"/>
      <c r="MZX284" s="397"/>
      <c r="MZY284" s="397"/>
      <c r="MZZ284" s="397"/>
      <c r="NAA284" s="397"/>
      <c r="NAB284" s="397"/>
      <c r="NAC284" s="397"/>
      <c r="NAD284" s="397"/>
      <c r="NAE284" s="397"/>
      <c r="NAF284" s="397"/>
      <c r="NAG284" s="397"/>
      <c r="NAH284" s="397"/>
      <c r="NAI284" s="397"/>
      <c r="NAJ284" s="397"/>
      <c r="NAK284" s="397"/>
      <c r="NAL284" s="397"/>
      <c r="NAM284" s="397"/>
      <c r="NAN284" s="397"/>
      <c r="NAO284" s="397"/>
      <c r="NAP284" s="397"/>
      <c r="NAQ284" s="397"/>
      <c r="NAR284" s="397"/>
      <c r="NAS284" s="397"/>
      <c r="NAT284" s="397"/>
      <c r="NAU284" s="397"/>
      <c r="NAV284" s="397"/>
      <c r="NAW284" s="397"/>
      <c r="NAX284" s="397"/>
      <c r="NAY284" s="397"/>
      <c r="NAZ284" s="397"/>
      <c r="NBA284" s="397"/>
      <c r="NBB284" s="397"/>
      <c r="NBC284" s="397"/>
      <c r="NBD284" s="397"/>
      <c r="NBE284" s="397"/>
      <c r="NBF284" s="397"/>
      <c r="NBG284" s="397"/>
      <c r="NBH284" s="397"/>
      <c r="NBI284" s="397"/>
      <c r="NBJ284" s="397"/>
      <c r="NBK284" s="397"/>
      <c r="NBL284" s="397"/>
      <c r="NBM284" s="397"/>
      <c r="NBN284" s="397"/>
      <c r="NBO284" s="397"/>
      <c r="NBP284" s="397"/>
      <c r="NBQ284" s="397"/>
      <c r="NBR284" s="397"/>
      <c r="NBS284" s="397"/>
      <c r="NBT284" s="397"/>
      <c r="NBU284" s="397"/>
      <c r="NBV284" s="397"/>
      <c r="NBW284" s="397"/>
      <c r="NBX284" s="397"/>
      <c r="NBY284" s="397"/>
      <c r="NBZ284" s="397"/>
      <c r="NCA284" s="397"/>
      <c r="NCB284" s="397"/>
      <c r="NCC284" s="397"/>
      <c r="NCD284" s="397"/>
      <c r="NCE284" s="397"/>
      <c r="NCF284" s="397"/>
      <c r="NCG284" s="397"/>
      <c r="NCH284" s="397"/>
      <c r="NCI284" s="397"/>
      <c r="NCJ284" s="397"/>
      <c r="NCK284" s="397"/>
      <c r="NCL284" s="397"/>
      <c r="NCM284" s="397"/>
      <c r="NCN284" s="397"/>
      <c r="NCO284" s="397"/>
      <c r="NCP284" s="397"/>
      <c r="NCQ284" s="397"/>
      <c r="NCR284" s="397"/>
      <c r="NCS284" s="397"/>
      <c r="NCT284" s="397"/>
      <c r="NCU284" s="397"/>
      <c r="NCV284" s="397"/>
      <c r="NCW284" s="397"/>
      <c r="NCX284" s="397"/>
      <c r="NCY284" s="397"/>
      <c r="NCZ284" s="397"/>
      <c r="NDA284" s="397"/>
      <c r="NDB284" s="397"/>
      <c r="NDC284" s="397"/>
      <c r="NDD284" s="397"/>
      <c r="NDE284" s="397"/>
      <c r="NDF284" s="397"/>
      <c r="NDG284" s="397"/>
      <c r="NDH284" s="397"/>
      <c r="NDI284" s="397"/>
      <c r="NDJ284" s="397"/>
      <c r="NDK284" s="397"/>
      <c r="NDL284" s="397"/>
      <c r="NDM284" s="397"/>
      <c r="NDN284" s="397"/>
      <c r="NDO284" s="397"/>
      <c r="NDP284" s="397"/>
      <c r="NDQ284" s="397"/>
      <c r="NDR284" s="397"/>
      <c r="NDS284" s="397"/>
      <c r="NDT284" s="397"/>
      <c r="NDU284" s="397"/>
      <c r="NDV284" s="397"/>
      <c r="NDW284" s="397"/>
      <c r="NDX284" s="397"/>
      <c r="NDY284" s="397"/>
      <c r="NDZ284" s="397"/>
      <c r="NEA284" s="397"/>
      <c r="NEB284" s="397"/>
      <c r="NEC284" s="397"/>
      <c r="NED284" s="397"/>
      <c r="NEE284" s="397"/>
      <c r="NEF284" s="397"/>
      <c r="NEG284" s="397"/>
      <c r="NEH284" s="397"/>
      <c r="NEI284" s="397"/>
      <c r="NEJ284" s="397"/>
      <c r="NEK284" s="397"/>
      <c r="NEL284" s="397"/>
      <c r="NEM284" s="397"/>
      <c r="NEN284" s="397"/>
      <c r="NEO284" s="397"/>
      <c r="NEP284" s="397"/>
      <c r="NEQ284" s="397"/>
      <c r="NER284" s="397"/>
      <c r="NES284" s="397"/>
      <c r="NET284" s="397"/>
      <c r="NEU284" s="397"/>
      <c r="NEV284" s="397"/>
      <c r="NEW284" s="397"/>
      <c r="NEX284" s="397"/>
      <c r="NEY284" s="397"/>
      <c r="NEZ284" s="397"/>
      <c r="NFA284" s="397"/>
      <c r="NFB284" s="397"/>
      <c r="NFC284" s="397"/>
      <c r="NFD284" s="397"/>
      <c r="NFE284" s="397"/>
      <c r="NFF284" s="397"/>
      <c r="NFG284" s="397"/>
      <c r="NFH284" s="397"/>
      <c r="NFI284" s="397"/>
      <c r="NFJ284" s="397"/>
      <c r="NFK284" s="397"/>
      <c r="NFL284" s="397"/>
      <c r="NFM284" s="397"/>
      <c r="NFN284" s="397"/>
      <c r="NFO284" s="397"/>
      <c r="NFP284" s="397"/>
      <c r="NFQ284" s="397"/>
      <c r="NFR284" s="397"/>
      <c r="NFS284" s="397"/>
      <c r="NFT284" s="397"/>
      <c r="NFU284" s="397"/>
      <c r="NFV284" s="397"/>
      <c r="NFW284" s="397"/>
      <c r="NFX284" s="397"/>
      <c r="NFY284" s="397"/>
      <c r="NFZ284" s="397"/>
      <c r="NGA284" s="397"/>
      <c r="NGB284" s="397"/>
      <c r="NGC284" s="397"/>
      <c r="NGD284" s="397"/>
      <c r="NGE284" s="397"/>
      <c r="NGF284" s="397"/>
      <c r="NGG284" s="397"/>
      <c r="NGH284" s="397"/>
      <c r="NGI284" s="397"/>
      <c r="NGJ284" s="397"/>
      <c r="NGK284" s="397"/>
      <c r="NGL284" s="397"/>
      <c r="NGM284" s="397"/>
      <c r="NGN284" s="397"/>
      <c r="NGO284" s="397"/>
      <c r="NGP284" s="397"/>
      <c r="NGQ284" s="397"/>
      <c r="NGR284" s="397"/>
      <c r="NGS284" s="397"/>
      <c r="NGT284" s="397"/>
      <c r="NGU284" s="397"/>
      <c r="NGV284" s="397"/>
      <c r="NGW284" s="397"/>
      <c r="NGX284" s="397"/>
      <c r="NGY284" s="397"/>
      <c r="NGZ284" s="397"/>
      <c r="NHA284" s="397"/>
      <c r="NHB284" s="397"/>
      <c r="NHC284" s="397"/>
      <c r="NHD284" s="397"/>
      <c r="NHE284" s="397"/>
      <c r="NHF284" s="397"/>
      <c r="NHG284" s="397"/>
      <c r="NHH284" s="397"/>
      <c r="NHI284" s="397"/>
      <c r="NHJ284" s="397"/>
      <c r="NHK284" s="397"/>
      <c r="NHL284" s="397"/>
      <c r="NHM284" s="397"/>
      <c r="NHR284" s="397"/>
      <c r="NHS284" s="397"/>
      <c r="NHT284" s="397"/>
      <c r="NHU284" s="397"/>
      <c r="NHV284" s="397"/>
      <c r="NHW284" s="397"/>
      <c r="NHX284" s="397"/>
      <c r="NHY284" s="397"/>
      <c r="NHZ284" s="397"/>
      <c r="NIA284" s="397"/>
      <c r="NIB284" s="397"/>
      <c r="NJT284" s="397"/>
      <c r="NJU284" s="397"/>
      <c r="NJV284" s="397"/>
      <c r="NJW284" s="397"/>
      <c r="NJX284" s="397"/>
      <c r="NJY284" s="397"/>
      <c r="NJZ284" s="397"/>
      <c r="NKA284" s="397"/>
      <c r="NKB284" s="397"/>
      <c r="NKC284" s="397"/>
      <c r="NKD284" s="397"/>
      <c r="NKE284" s="397"/>
      <c r="NKF284" s="397"/>
      <c r="NKG284" s="397"/>
      <c r="NKH284" s="397"/>
      <c r="NKI284" s="397"/>
      <c r="NKJ284" s="397"/>
      <c r="NKK284" s="397"/>
      <c r="NKL284" s="397"/>
      <c r="NKM284" s="397"/>
      <c r="NKN284" s="397"/>
      <c r="NKO284" s="397"/>
      <c r="NKP284" s="397"/>
      <c r="NKQ284" s="397"/>
      <c r="NKR284" s="397"/>
      <c r="NKS284" s="397"/>
      <c r="NKT284" s="397"/>
      <c r="NKU284" s="397"/>
      <c r="NKV284" s="397"/>
      <c r="NKW284" s="397"/>
      <c r="NKX284" s="397"/>
      <c r="NKY284" s="397"/>
      <c r="NKZ284" s="397"/>
      <c r="NLA284" s="397"/>
      <c r="NLB284" s="397"/>
      <c r="NLC284" s="397"/>
      <c r="NLD284" s="397"/>
      <c r="NLE284" s="397"/>
      <c r="NLF284" s="397"/>
      <c r="NLG284" s="397"/>
      <c r="NLH284" s="397"/>
      <c r="NLI284" s="397"/>
      <c r="NLJ284" s="397"/>
      <c r="NLK284" s="397"/>
      <c r="NLL284" s="397"/>
      <c r="NLM284" s="397"/>
      <c r="NLN284" s="397"/>
      <c r="NLO284" s="397"/>
      <c r="NLP284" s="397"/>
      <c r="NLQ284" s="397"/>
      <c r="NLR284" s="397"/>
      <c r="NLS284" s="397"/>
      <c r="NLT284" s="397"/>
      <c r="NLU284" s="397"/>
      <c r="NLV284" s="397"/>
      <c r="NLW284" s="397"/>
      <c r="NLX284" s="397"/>
      <c r="NLY284" s="397"/>
      <c r="NLZ284" s="397"/>
      <c r="NMA284" s="397"/>
      <c r="NMB284" s="397"/>
      <c r="NMC284" s="397"/>
      <c r="NMD284" s="397"/>
      <c r="NME284" s="397"/>
      <c r="NMF284" s="397"/>
      <c r="NMG284" s="397"/>
      <c r="NMH284" s="397"/>
      <c r="NMI284" s="397"/>
      <c r="NMJ284" s="397"/>
      <c r="NMK284" s="397"/>
      <c r="NML284" s="397"/>
      <c r="NMM284" s="397"/>
      <c r="NMN284" s="397"/>
      <c r="NMO284" s="397"/>
      <c r="NMP284" s="397"/>
      <c r="NMQ284" s="397"/>
      <c r="NMR284" s="397"/>
      <c r="NMS284" s="397"/>
      <c r="NMT284" s="397"/>
      <c r="NMU284" s="397"/>
      <c r="NMV284" s="397"/>
      <c r="NMW284" s="397"/>
      <c r="NMX284" s="397"/>
      <c r="NMY284" s="397"/>
      <c r="NMZ284" s="397"/>
      <c r="NNA284" s="397"/>
      <c r="NNB284" s="397"/>
      <c r="NNC284" s="397"/>
      <c r="NND284" s="397"/>
      <c r="NNE284" s="397"/>
      <c r="NNF284" s="397"/>
      <c r="NNG284" s="397"/>
      <c r="NNH284" s="397"/>
      <c r="NNI284" s="397"/>
      <c r="NNJ284" s="397"/>
      <c r="NNK284" s="397"/>
      <c r="NNL284" s="397"/>
      <c r="NNM284" s="397"/>
      <c r="NNN284" s="397"/>
      <c r="NNO284" s="397"/>
      <c r="NNP284" s="397"/>
      <c r="NNQ284" s="397"/>
      <c r="NNR284" s="397"/>
      <c r="NNS284" s="397"/>
      <c r="NNT284" s="397"/>
      <c r="NNU284" s="397"/>
      <c r="NNV284" s="397"/>
      <c r="NNW284" s="397"/>
      <c r="NNX284" s="397"/>
      <c r="NNY284" s="397"/>
      <c r="NNZ284" s="397"/>
      <c r="NOA284" s="397"/>
      <c r="NOB284" s="397"/>
      <c r="NOC284" s="397"/>
      <c r="NOD284" s="397"/>
      <c r="NOE284" s="397"/>
      <c r="NOF284" s="397"/>
      <c r="NOG284" s="397"/>
      <c r="NOH284" s="397"/>
      <c r="NOI284" s="397"/>
      <c r="NOJ284" s="397"/>
      <c r="NOK284" s="397"/>
      <c r="NOL284" s="397"/>
      <c r="NOM284" s="397"/>
      <c r="NON284" s="397"/>
      <c r="NOO284" s="397"/>
      <c r="NOP284" s="397"/>
      <c r="NOQ284" s="397"/>
      <c r="NOR284" s="397"/>
      <c r="NOS284" s="397"/>
      <c r="NOT284" s="397"/>
      <c r="NOU284" s="397"/>
      <c r="NOV284" s="397"/>
      <c r="NOW284" s="397"/>
      <c r="NOX284" s="397"/>
      <c r="NOY284" s="397"/>
      <c r="NOZ284" s="397"/>
      <c r="NPA284" s="397"/>
      <c r="NPB284" s="397"/>
      <c r="NPC284" s="397"/>
      <c r="NPD284" s="397"/>
      <c r="NPE284" s="397"/>
      <c r="NPF284" s="397"/>
      <c r="NPG284" s="397"/>
      <c r="NPH284" s="397"/>
      <c r="NPI284" s="397"/>
      <c r="NPJ284" s="397"/>
      <c r="NPK284" s="397"/>
      <c r="NPL284" s="397"/>
      <c r="NPM284" s="397"/>
      <c r="NPN284" s="397"/>
      <c r="NPO284" s="397"/>
      <c r="NPP284" s="397"/>
      <c r="NPQ284" s="397"/>
      <c r="NPR284" s="397"/>
      <c r="NPS284" s="397"/>
      <c r="NPT284" s="397"/>
      <c r="NPU284" s="397"/>
      <c r="NPV284" s="397"/>
      <c r="NPW284" s="397"/>
      <c r="NPX284" s="397"/>
      <c r="NPY284" s="397"/>
      <c r="NPZ284" s="397"/>
      <c r="NQA284" s="397"/>
      <c r="NQB284" s="397"/>
      <c r="NQC284" s="397"/>
      <c r="NQD284" s="397"/>
      <c r="NQE284" s="397"/>
      <c r="NQF284" s="397"/>
      <c r="NQG284" s="397"/>
      <c r="NQH284" s="397"/>
      <c r="NQI284" s="397"/>
      <c r="NQJ284" s="397"/>
      <c r="NQK284" s="397"/>
      <c r="NQL284" s="397"/>
      <c r="NQM284" s="397"/>
      <c r="NQN284" s="397"/>
      <c r="NQO284" s="397"/>
      <c r="NQP284" s="397"/>
      <c r="NQQ284" s="397"/>
      <c r="NQR284" s="397"/>
      <c r="NQS284" s="397"/>
      <c r="NQT284" s="397"/>
      <c r="NQU284" s="397"/>
      <c r="NQV284" s="397"/>
      <c r="NQW284" s="397"/>
      <c r="NQX284" s="397"/>
      <c r="NQY284" s="397"/>
      <c r="NQZ284" s="397"/>
      <c r="NRA284" s="397"/>
      <c r="NRB284" s="397"/>
      <c r="NRC284" s="397"/>
      <c r="NRD284" s="397"/>
      <c r="NRE284" s="397"/>
      <c r="NRF284" s="397"/>
      <c r="NRG284" s="397"/>
      <c r="NRH284" s="397"/>
      <c r="NRI284" s="397"/>
      <c r="NRN284" s="397"/>
      <c r="NRO284" s="397"/>
      <c r="NRP284" s="397"/>
      <c r="NRQ284" s="397"/>
      <c r="NRR284" s="397"/>
      <c r="NRS284" s="397"/>
      <c r="NRT284" s="397"/>
      <c r="NRU284" s="397"/>
      <c r="NRV284" s="397"/>
      <c r="NRW284" s="397"/>
      <c r="NRX284" s="397"/>
      <c r="NTP284" s="397"/>
      <c r="NTQ284" s="397"/>
      <c r="NTR284" s="397"/>
      <c r="NTS284" s="397"/>
      <c r="NTT284" s="397"/>
      <c r="NTU284" s="397"/>
      <c r="NTV284" s="397"/>
      <c r="NTW284" s="397"/>
      <c r="NTX284" s="397"/>
      <c r="NTY284" s="397"/>
      <c r="NTZ284" s="397"/>
      <c r="NUA284" s="397"/>
      <c r="NUB284" s="397"/>
      <c r="NUC284" s="397"/>
      <c r="NUD284" s="397"/>
      <c r="NUE284" s="397"/>
      <c r="NUF284" s="397"/>
      <c r="NUG284" s="397"/>
      <c r="NUH284" s="397"/>
      <c r="NUI284" s="397"/>
      <c r="NUJ284" s="397"/>
      <c r="NUK284" s="397"/>
      <c r="NUL284" s="397"/>
      <c r="NUM284" s="397"/>
      <c r="NUN284" s="397"/>
      <c r="NUO284" s="397"/>
      <c r="NUP284" s="397"/>
      <c r="NUQ284" s="397"/>
      <c r="NUR284" s="397"/>
      <c r="NUS284" s="397"/>
      <c r="NUT284" s="397"/>
      <c r="NUU284" s="397"/>
      <c r="NUV284" s="397"/>
      <c r="NUW284" s="397"/>
      <c r="NUX284" s="397"/>
      <c r="NUY284" s="397"/>
      <c r="NUZ284" s="397"/>
      <c r="NVA284" s="397"/>
      <c r="NVB284" s="397"/>
      <c r="NVC284" s="397"/>
      <c r="NVD284" s="397"/>
      <c r="NVE284" s="397"/>
      <c r="NVF284" s="397"/>
      <c r="NVG284" s="397"/>
      <c r="NVH284" s="397"/>
      <c r="NVI284" s="397"/>
      <c r="NVJ284" s="397"/>
      <c r="NVK284" s="397"/>
      <c r="NVL284" s="397"/>
      <c r="NVM284" s="397"/>
      <c r="NVN284" s="397"/>
      <c r="NVO284" s="397"/>
      <c r="NVP284" s="397"/>
      <c r="NVQ284" s="397"/>
      <c r="NVR284" s="397"/>
      <c r="NVS284" s="397"/>
      <c r="NVT284" s="397"/>
      <c r="NVU284" s="397"/>
      <c r="NVV284" s="397"/>
      <c r="NVW284" s="397"/>
      <c r="NVX284" s="397"/>
      <c r="NVY284" s="397"/>
      <c r="NVZ284" s="397"/>
      <c r="NWA284" s="397"/>
      <c r="NWB284" s="397"/>
      <c r="NWC284" s="397"/>
      <c r="NWD284" s="397"/>
      <c r="NWE284" s="397"/>
      <c r="NWF284" s="397"/>
      <c r="NWG284" s="397"/>
      <c r="NWH284" s="397"/>
      <c r="NWI284" s="397"/>
      <c r="NWJ284" s="397"/>
      <c r="NWK284" s="397"/>
      <c r="NWL284" s="397"/>
      <c r="NWM284" s="397"/>
      <c r="NWN284" s="397"/>
      <c r="NWO284" s="397"/>
      <c r="NWP284" s="397"/>
      <c r="NWQ284" s="397"/>
      <c r="NWR284" s="397"/>
      <c r="NWS284" s="397"/>
      <c r="NWT284" s="397"/>
      <c r="NWU284" s="397"/>
      <c r="NWV284" s="397"/>
      <c r="NWW284" s="397"/>
      <c r="NWX284" s="397"/>
      <c r="NWY284" s="397"/>
      <c r="NWZ284" s="397"/>
      <c r="NXA284" s="397"/>
      <c r="NXB284" s="397"/>
      <c r="NXC284" s="397"/>
      <c r="NXD284" s="397"/>
      <c r="NXE284" s="397"/>
      <c r="NXF284" s="397"/>
      <c r="NXG284" s="397"/>
      <c r="NXH284" s="397"/>
      <c r="NXI284" s="397"/>
      <c r="NXJ284" s="397"/>
      <c r="NXK284" s="397"/>
      <c r="NXL284" s="397"/>
      <c r="NXM284" s="397"/>
      <c r="NXN284" s="397"/>
      <c r="NXO284" s="397"/>
      <c r="NXP284" s="397"/>
      <c r="NXQ284" s="397"/>
      <c r="NXR284" s="397"/>
      <c r="NXS284" s="397"/>
      <c r="NXT284" s="397"/>
      <c r="NXU284" s="397"/>
      <c r="NXV284" s="397"/>
      <c r="NXW284" s="397"/>
      <c r="NXX284" s="397"/>
      <c r="NXY284" s="397"/>
      <c r="NXZ284" s="397"/>
      <c r="NYA284" s="397"/>
      <c r="NYB284" s="397"/>
      <c r="NYC284" s="397"/>
      <c r="NYD284" s="397"/>
      <c r="NYE284" s="397"/>
      <c r="NYF284" s="397"/>
      <c r="NYG284" s="397"/>
      <c r="NYH284" s="397"/>
      <c r="NYI284" s="397"/>
      <c r="NYJ284" s="397"/>
      <c r="NYK284" s="397"/>
      <c r="NYL284" s="397"/>
      <c r="NYM284" s="397"/>
      <c r="NYN284" s="397"/>
      <c r="NYO284" s="397"/>
      <c r="NYP284" s="397"/>
      <c r="NYQ284" s="397"/>
      <c r="NYR284" s="397"/>
      <c r="NYS284" s="397"/>
      <c r="NYT284" s="397"/>
      <c r="NYU284" s="397"/>
      <c r="NYV284" s="397"/>
      <c r="NYW284" s="397"/>
      <c r="NYX284" s="397"/>
      <c r="NYY284" s="397"/>
      <c r="NYZ284" s="397"/>
      <c r="NZA284" s="397"/>
      <c r="NZB284" s="397"/>
      <c r="NZC284" s="397"/>
      <c r="NZD284" s="397"/>
      <c r="NZE284" s="397"/>
      <c r="NZF284" s="397"/>
      <c r="NZG284" s="397"/>
      <c r="NZH284" s="397"/>
      <c r="NZI284" s="397"/>
      <c r="NZJ284" s="397"/>
      <c r="NZK284" s="397"/>
      <c r="NZL284" s="397"/>
      <c r="NZM284" s="397"/>
      <c r="NZN284" s="397"/>
      <c r="NZO284" s="397"/>
      <c r="NZP284" s="397"/>
      <c r="NZQ284" s="397"/>
      <c r="NZR284" s="397"/>
      <c r="NZS284" s="397"/>
      <c r="NZT284" s="397"/>
      <c r="NZU284" s="397"/>
      <c r="NZV284" s="397"/>
      <c r="NZW284" s="397"/>
      <c r="NZX284" s="397"/>
      <c r="NZY284" s="397"/>
      <c r="NZZ284" s="397"/>
      <c r="OAA284" s="397"/>
      <c r="OAB284" s="397"/>
      <c r="OAC284" s="397"/>
      <c r="OAD284" s="397"/>
      <c r="OAE284" s="397"/>
      <c r="OAF284" s="397"/>
      <c r="OAG284" s="397"/>
      <c r="OAH284" s="397"/>
      <c r="OAI284" s="397"/>
      <c r="OAJ284" s="397"/>
      <c r="OAK284" s="397"/>
      <c r="OAL284" s="397"/>
      <c r="OAM284" s="397"/>
      <c r="OAN284" s="397"/>
      <c r="OAO284" s="397"/>
      <c r="OAP284" s="397"/>
      <c r="OAQ284" s="397"/>
      <c r="OAR284" s="397"/>
      <c r="OAS284" s="397"/>
      <c r="OAT284" s="397"/>
      <c r="OAU284" s="397"/>
      <c r="OAV284" s="397"/>
      <c r="OAW284" s="397"/>
      <c r="OAX284" s="397"/>
      <c r="OAY284" s="397"/>
      <c r="OAZ284" s="397"/>
      <c r="OBA284" s="397"/>
      <c r="OBB284" s="397"/>
      <c r="OBC284" s="397"/>
      <c r="OBD284" s="397"/>
      <c r="OBE284" s="397"/>
      <c r="OBJ284" s="397"/>
      <c r="OBK284" s="397"/>
      <c r="OBL284" s="397"/>
      <c r="OBM284" s="397"/>
      <c r="OBN284" s="397"/>
      <c r="OBO284" s="397"/>
      <c r="OBP284" s="397"/>
      <c r="OBQ284" s="397"/>
      <c r="OBR284" s="397"/>
      <c r="OBS284" s="397"/>
      <c r="OBT284" s="397"/>
      <c r="ODL284" s="397"/>
      <c r="ODM284" s="397"/>
      <c r="ODN284" s="397"/>
      <c r="ODO284" s="397"/>
      <c r="ODP284" s="397"/>
      <c r="ODQ284" s="397"/>
      <c r="ODR284" s="397"/>
      <c r="ODS284" s="397"/>
      <c r="ODT284" s="397"/>
      <c r="ODU284" s="397"/>
      <c r="ODV284" s="397"/>
      <c r="ODW284" s="397"/>
      <c r="ODX284" s="397"/>
      <c r="ODY284" s="397"/>
      <c r="ODZ284" s="397"/>
      <c r="OEA284" s="397"/>
      <c r="OEB284" s="397"/>
      <c r="OEC284" s="397"/>
      <c r="OED284" s="397"/>
      <c r="OEE284" s="397"/>
      <c r="OEF284" s="397"/>
      <c r="OEG284" s="397"/>
      <c r="OEH284" s="397"/>
      <c r="OEI284" s="397"/>
      <c r="OEJ284" s="397"/>
      <c r="OEK284" s="397"/>
      <c r="OEL284" s="397"/>
      <c r="OEM284" s="397"/>
      <c r="OEN284" s="397"/>
      <c r="OEO284" s="397"/>
      <c r="OEP284" s="397"/>
      <c r="OEQ284" s="397"/>
      <c r="OER284" s="397"/>
      <c r="OES284" s="397"/>
      <c r="OET284" s="397"/>
      <c r="OEU284" s="397"/>
      <c r="OEV284" s="397"/>
      <c r="OEW284" s="397"/>
      <c r="OEX284" s="397"/>
      <c r="OEY284" s="397"/>
      <c r="OEZ284" s="397"/>
      <c r="OFA284" s="397"/>
      <c r="OFB284" s="397"/>
      <c r="OFC284" s="397"/>
      <c r="OFD284" s="397"/>
      <c r="OFE284" s="397"/>
      <c r="OFF284" s="397"/>
      <c r="OFG284" s="397"/>
      <c r="OFH284" s="397"/>
      <c r="OFI284" s="397"/>
      <c r="OFJ284" s="397"/>
      <c r="OFK284" s="397"/>
      <c r="OFL284" s="397"/>
      <c r="OFM284" s="397"/>
      <c r="OFN284" s="397"/>
      <c r="OFO284" s="397"/>
      <c r="OFP284" s="397"/>
      <c r="OFQ284" s="397"/>
      <c r="OFR284" s="397"/>
      <c r="OFS284" s="397"/>
      <c r="OFT284" s="397"/>
      <c r="OFU284" s="397"/>
      <c r="OFV284" s="397"/>
      <c r="OFW284" s="397"/>
      <c r="OFX284" s="397"/>
      <c r="OFY284" s="397"/>
      <c r="OFZ284" s="397"/>
      <c r="OGA284" s="397"/>
      <c r="OGB284" s="397"/>
      <c r="OGC284" s="397"/>
      <c r="OGD284" s="397"/>
      <c r="OGE284" s="397"/>
      <c r="OGF284" s="397"/>
      <c r="OGG284" s="397"/>
      <c r="OGH284" s="397"/>
      <c r="OGI284" s="397"/>
      <c r="OGJ284" s="397"/>
      <c r="OGK284" s="397"/>
      <c r="OGL284" s="397"/>
      <c r="OGM284" s="397"/>
      <c r="OGN284" s="397"/>
      <c r="OGO284" s="397"/>
      <c r="OGP284" s="397"/>
      <c r="OGQ284" s="397"/>
      <c r="OGR284" s="397"/>
      <c r="OGS284" s="397"/>
      <c r="OGT284" s="397"/>
      <c r="OGU284" s="397"/>
      <c r="OGV284" s="397"/>
      <c r="OGW284" s="397"/>
      <c r="OGX284" s="397"/>
      <c r="OGY284" s="397"/>
      <c r="OGZ284" s="397"/>
      <c r="OHA284" s="397"/>
      <c r="OHB284" s="397"/>
      <c r="OHC284" s="397"/>
      <c r="OHD284" s="397"/>
      <c r="OHE284" s="397"/>
      <c r="OHF284" s="397"/>
      <c r="OHG284" s="397"/>
      <c r="OHH284" s="397"/>
      <c r="OHI284" s="397"/>
      <c r="OHJ284" s="397"/>
      <c r="OHK284" s="397"/>
      <c r="OHL284" s="397"/>
      <c r="OHM284" s="397"/>
      <c r="OHN284" s="397"/>
      <c r="OHO284" s="397"/>
      <c r="OHP284" s="397"/>
      <c r="OHQ284" s="397"/>
      <c r="OHR284" s="397"/>
      <c r="OHS284" s="397"/>
      <c r="OHT284" s="397"/>
      <c r="OHU284" s="397"/>
      <c r="OHV284" s="397"/>
      <c r="OHW284" s="397"/>
      <c r="OHX284" s="397"/>
      <c r="OHY284" s="397"/>
      <c r="OHZ284" s="397"/>
      <c r="OIA284" s="397"/>
      <c r="OIB284" s="397"/>
      <c r="OIC284" s="397"/>
      <c r="OID284" s="397"/>
      <c r="OIE284" s="397"/>
      <c r="OIF284" s="397"/>
      <c r="OIG284" s="397"/>
      <c r="OIH284" s="397"/>
      <c r="OII284" s="397"/>
      <c r="OIJ284" s="397"/>
      <c r="OIK284" s="397"/>
      <c r="OIL284" s="397"/>
      <c r="OIM284" s="397"/>
      <c r="OIN284" s="397"/>
      <c r="OIO284" s="397"/>
      <c r="OIP284" s="397"/>
      <c r="OIQ284" s="397"/>
      <c r="OIR284" s="397"/>
      <c r="OIS284" s="397"/>
      <c r="OIT284" s="397"/>
      <c r="OIU284" s="397"/>
      <c r="OIV284" s="397"/>
      <c r="OIW284" s="397"/>
      <c r="OIX284" s="397"/>
      <c r="OIY284" s="397"/>
      <c r="OIZ284" s="397"/>
      <c r="OJA284" s="397"/>
      <c r="OJB284" s="397"/>
      <c r="OJC284" s="397"/>
      <c r="OJD284" s="397"/>
      <c r="OJE284" s="397"/>
      <c r="OJF284" s="397"/>
      <c r="OJG284" s="397"/>
      <c r="OJH284" s="397"/>
      <c r="OJI284" s="397"/>
      <c r="OJJ284" s="397"/>
      <c r="OJK284" s="397"/>
      <c r="OJL284" s="397"/>
      <c r="OJM284" s="397"/>
      <c r="OJN284" s="397"/>
      <c r="OJO284" s="397"/>
      <c r="OJP284" s="397"/>
      <c r="OJQ284" s="397"/>
      <c r="OJR284" s="397"/>
      <c r="OJS284" s="397"/>
      <c r="OJT284" s="397"/>
      <c r="OJU284" s="397"/>
      <c r="OJV284" s="397"/>
      <c r="OJW284" s="397"/>
      <c r="OJX284" s="397"/>
      <c r="OJY284" s="397"/>
      <c r="OJZ284" s="397"/>
      <c r="OKA284" s="397"/>
      <c r="OKB284" s="397"/>
      <c r="OKC284" s="397"/>
      <c r="OKD284" s="397"/>
      <c r="OKE284" s="397"/>
      <c r="OKF284" s="397"/>
      <c r="OKG284" s="397"/>
      <c r="OKH284" s="397"/>
      <c r="OKI284" s="397"/>
      <c r="OKJ284" s="397"/>
      <c r="OKK284" s="397"/>
      <c r="OKL284" s="397"/>
      <c r="OKM284" s="397"/>
      <c r="OKN284" s="397"/>
      <c r="OKO284" s="397"/>
      <c r="OKP284" s="397"/>
      <c r="OKQ284" s="397"/>
      <c r="OKR284" s="397"/>
      <c r="OKS284" s="397"/>
      <c r="OKT284" s="397"/>
      <c r="OKU284" s="397"/>
      <c r="OKV284" s="397"/>
      <c r="OKW284" s="397"/>
      <c r="OKX284" s="397"/>
      <c r="OKY284" s="397"/>
      <c r="OKZ284" s="397"/>
      <c r="OLA284" s="397"/>
      <c r="OLF284" s="397"/>
      <c r="OLG284" s="397"/>
      <c r="OLH284" s="397"/>
      <c r="OLI284" s="397"/>
      <c r="OLJ284" s="397"/>
      <c r="OLK284" s="397"/>
      <c r="OLL284" s="397"/>
      <c r="OLM284" s="397"/>
      <c r="OLN284" s="397"/>
      <c r="OLO284" s="397"/>
      <c r="OLP284" s="397"/>
      <c r="ONH284" s="397"/>
      <c r="ONI284" s="397"/>
      <c r="ONJ284" s="397"/>
      <c r="ONK284" s="397"/>
      <c r="ONL284" s="397"/>
      <c r="ONM284" s="397"/>
      <c r="ONN284" s="397"/>
      <c r="ONO284" s="397"/>
      <c r="ONP284" s="397"/>
      <c r="ONQ284" s="397"/>
      <c r="ONR284" s="397"/>
      <c r="ONS284" s="397"/>
      <c r="ONT284" s="397"/>
      <c r="ONU284" s="397"/>
      <c r="ONV284" s="397"/>
      <c r="ONW284" s="397"/>
      <c r="ONX284" s="397"/>
      <c r="ONY284" s="397"/>
      <c r="ONZ284" s="397"/>
      <c r="OOA284" s="397"/>
      <c r="OOB284" s="397"/>
      <c r="OOC284" s="397"/>
      <c r="OOD284" s="397"/>
      <c r="OOE284" s="397"/>
      <c r="OOF284" s="397"/>
      <c r="OOG284" s="397"/>
      <c r="OOH284" s="397"/>
      <c r="OOI284" s="397"/>
      <c r="OOJ284" s="397"/>
      <c r="OOK284" s="397"/>
      <c r="OOL284" s="397"/>
      <c r="OOM284" s="397"/>
      <c r="OON284" s="397"/>
      <c r="OOO284" s="397"/>
      <c r="OOP284" s="397"/>
      <c r="OOQ284" s="397"/>
      <c r="OOR284" s="397"/>
      <c r="OOS284" s="397"/>
      <c r="OOT284" s="397"/>
      <c r="OOU284" s="397"/>
      <c r="OOV284" s="397"/>
      <c r="OOW284" s="397"/>
      <c r="OOX284" s="397"/>
      <c r="OOY284" s="397"/>
      <c r="OOZ284" s="397"/>
      <c r="OPA284" s="397"/>
      <c r="OPB284" s="397"/>
      <c r="OPC284" s="397"/>
      <c r="OPD284" s="397"/>
      <c r="OPE284" s="397"/>
      <c r="OPF284" s="397"/>
      <c r="OPG284" s="397"/>
      <c r="OPH284" s="397"/>
      <c r="OPI284" s="397"/>
      <c r="OPJ284" s="397"/>
      <c r="OPK284" s="397"/>
      <c r="OPL284" s="397"/>
      <c r="OPM284" s="397"/>
      <c r="OPN284" s="397"/>
      <c r="OPO284" s="397"/>
      <c r="OPP284" s="397"/>
      <c r="OPQ284" s="397"/>
      <c r="OPR284" s="397"/>
      <c r="OPS284" s="397"/>
      <c r="OPT284" s="397"/>
      <c r="OPU284" s="397"/>
      <c r="OPV284" s="397"/>
      <c r="OPW284" s="397"/>
      <c r="OPX284" s="397"/>
      <c r="OPY284" s="397"/>
      <c r="OPZ284" s="397"/>
      <c r="OQA284" s="397"/>
      <c r="OQB284" s="397"/>
      <c r="OQC284" s="397"/>
      <c r="OQD284" s="397"/>
      <c r="OQE284" s="397"/>
      <c r="OQF284" s="397"/>
      <c r="OQG284" s="397"/>
      <c r="OQH284" s="397"/>
      <c r="OQI284" s="397"/>
      <c r="OQJ284" s="397"/>
      <c r="OQK284" s="397"/>
      <c r="OQL284" s="397"/>
      <c r="OQM284" s="397"/>
      <c r="OQN284" s="397"/>
      <c r="OQO284" s="397"/>
      <c r="OQP284" s="397"/>
      <c r="OQQ284" s="397"/>
      <c r="OQR284" s="397"/>
      <c r="OQS284" s="397"/>
      <c r="OQT284" s="397"/>
      <c r="OQU284" s="397"/>
      <c r="OQV284" s="397"/>
      <c r="OQW284" s="397"/>
      <c r="OQX284" s="397"/>
      <c r="OQY284" s="397"/>
      <c r="OQZ284" s="397"/>
      <c r="ORA284" s="397"/>
      <c r="ORB284" s="397"/>
      <c r="ORC284" s="397"/>
      <c r="ORD284" s="397"/>
      <c r="ORE284" s="397"/>
      <c r="ORF284" s="397"/>
      <c r="ORG284" s="397"/>
      <c r="ORH284" s="397"/>
      <c r="ORI284" s="397"/>
      <c r="ORJ284" s="397"/>
      <c r="ORK284" s="397"/>
      <c r="ORL284" s="397"/>
      <c r="ORM284" s="397"/>
      <c r="ORN284" s="397"/>
      <c r="ORO284" s="397"/>
      <c r="ORP284" s="397"/>
      <c r="ORQ284" s="397"/>
      <c r="ORR284" s="397"/>
      <c r="ORS284" s="397"/>
      <c r="ORT284" s="397"/>
      <c r="ORU284" s="397"/>
      <c r="ORV284" s="397"/>
      <c r="ORW284" s="397"/>
      <c r="ORX284" s="397"/>
      <c r="ORY284" s="397"/>
      <c r="ORZ284" s="397"/>
      <c r="OSA284" s="397"/>
      <c r="OSB284" s="397"/>
      <c r="OSC284" s="397"/>
      <c r="OSD284" s="397"/>
      <c r="OSE284" s="397"/>
      <c r="OSF284" s="397"/>
      <c r="OSG284" s="397"/>
      <c r="OSH284" s="397"/>
      <c r="OSI284" s="397"/>
      <c r="OSJ284" s="397"/>
      <c r="OSK284" s="397"/>
      <c r="OSL284" s="397"/>
      <c r="OSM284" s="397"/>
      <c r="OSN284" s="397"/>
      <c r="OSO284" s="397"/>
      <c r="OSP284" s="397"/>
      <c r="OSQ284" s="397"/>
      <c r="OSR284" s="397"/>
      <c r="OSS284" s="397"/>
      <c r="OST284" s="397"/>
      <c r="OSU284" s="397"/>
      <c r="OSV284" s="397"/>
      <c r="OSW284" s="397"/>
      <c r="OSX284" s="397"/>
      <c r="OSY284" s="397"/>
      <c r="OSZ284" s="397"/>
      <c r="OTA284" s="397"/>
      <c r="OTB284" s="397"/>
      <c r="OTC284" s="397"/>
      <c r="OTD284" s="397"/>
      <c r="OTE284" s="397"/>
      <c r="OTF284" s="397"/>
      <c r="OTG284" s="397"/>
      <c r="OTH284" s="397"/>
      <c r="OTI284" s="397"/>
      <c r="OTJ284" s="397"/>
      <c r="OTK284" s="397"/>
      <c r="OTL284" s="397"/>
      <c r="OTM284" s="397"/>
      <c r="OTN284" s="397"/>
      <c r="OTO284" s="397"/>
      <c r="OTP284" s="397"/>
      <c r="OTQ284" s="397"/>
      <c r="OTR284" s="397"/>
      <c r="OTS284" s="397"/>
      <c r="OTT284" s="397"/>
      <c r="OTU284" s="397"/>
      <c r="OTV284" s="397"/>
      <c r="OTW284" s="397"/>
      <c r="OTX284" s="397"/>
      <c r="OTY284" s="397"/>
      <c r="OTZ284" s="397"/>
      <c r="OUA284" s="397"/>
      <c r="OUB284" s="397"/>
      <c r="OUC284" s="397"/>
      <c r="OUD284" s="397"/>
      <c r="OUE284" s="397"/>
      <c r="OUF284" s="397"/>
      <c r="OUG284" s="397"/>
      <c r="OUH284" s="397"/>
      <c r="OUI284" s="397"/>
      <c r="OUJ284" s="397"/>
      <c r="OUK284" s="397"/>
      <c r="OUL284" s="397"/>
      <c r="OUM284" s="397"/>
      <c r="OUN284" s="397"/>
      <c r="OUO284" s="397"/>
      <c r="OUP284" s="397"/>
      <c r="OUQ284" s="397"/>
      <c r="OUR284" s="397"/>
      <c r="OUS284" s="397"/>
      <c r="OUT284" s="397"/>
      <c r="OUU284" s="397"/>
      <c r="OUV284" s="397"/>
      <c r="OUW284" s="397"/>
      <c r="OVB284" s="397"/>
      <c r="OVC284" s="397"/>
      <c r="OVD284" s="397"/>
      <c r="OVE284" s="397"/>
      <c r="OVF284" s="397"/>
      <c r="OVG284" s="397"/>
      <c r="OVH284" s="397"/>
      <c r="OVI284" s="397"/>
      <c r="OVJ284" s="397"/>
      <c r="OVK284" s="397"/>
      <c r="OVL284" s="397"/>
      <c r="OXD284" s="397"/>
      <c r="OXE284" s="397"/>
      <c r="OXF284" s="397"/>
      <c r="OXG284" s="397"/>
      <c r="OXH284" s="397"/>
      <c r="OXI284" s="397"/>
      <c r="OXJ284" s="397"/>
      <c r="OXK284" s="397"/>
      <c r="OXL284" s="397"/>
      <c r="OXM284" s="397"/>
      <c r="OXN284" s="397"/>
      <c r="OXO284" s="397"/>
      <c r="OXP284" s="397"/>
      <c r="OXQ284" s="397"/>
      <c r="OXR284" s="397"/>
      <c r="OXS284" s="397"/>
      <c r="OXT284" s="397"/>
      <c r="OXU284" s="397"/>
      <c r="OXV284" s="397"/>
      <c r="OXW284" s="397"/>
      <c r="OXX284" s="397"/>
      <c r="OXY284" s="397"/>
      <c r="OXZ284" s="397"/>
      <c r="OYA284" s="397"/>
      <c r="OYB284" s="397"/>
      <c r="OYC284" s="397"/>
      <c r="OYD284" s="397"/>
      <c r="OYE284" s="397"/>
      <c r="OYF284" s="397"/>
      <c r="OYG284" s="397"/>
      <c r="OYH284" s="397"/>
      <c r="OYI284" s="397"/>
      <c r="OYJ284" s="397"/>
      <c r="OYK284" s="397"/>
      <c r="OYL284" s="397"/>
      <c r="OYM284" s="397"/>
      <c r="OYN284" s="397"/>
      <c r="OYO284" s="397"/>
      <c r="OYP284" s="397"/>
      <c r="OYQ284" s="397"/>
      <c r="OYR284" s="397"/>
      <c r="OYS284" s="397"/>
      <c r="OYT284" s="397"/>
      <c r="OYU284" s="397"/>
      <c r="OYV284" s="397"/>
      <c r="OYW284" s="397"/>
      <c r="OYX284" s="397"/>
      <c r="OYY284" s="397"/>
      <c r="OYZ284" s="397"/>
      <c r="OZA284" s="397"/>
      <c r="OZB284" s="397"/>
      <c r="OZC284" s="397"/>
      <c r="OZD284" s="397"/>
      <c r="OZE284" s="397"/>
      <c r="OZF284" s="397"/>
      <c r="OZG284" s="397"/>
      <c r="OZH284" s="397"/>
      <c r="OZI284" s="397"/>
      <c r="OZJ284" s="397"/>
      <c r="OZK284" s="397"/>
      <c r="OZL284" s="397"/>
      <c r="OZM284" s="397"/>
      <c r="OZN284" s="397"/>
      <c r="OZO284" s="397"/>
      <c r="OZP284" s="397"/>
      <c r="OZQ284" s="397"/>
      <c r="OZR284" s="397"/>
      <c r="OZS284" s="397"/>
      <c r="OZT284" s="397"/>
      <c r="OZU284" s="397"/>
      <c r="OZV284" s="397"/>
      <c r="OZW284" s="397"/>
      <c r="OZX284" s="397"/>
      <c r="OZY284" s="397"/>
      <c r="OZZ284" s="397"/>
      <c r="PAA284" s="397"/>
      <c r="PAB284" s="397"/>
      <c r="PAC284" s="397"/>
      <c r="PAD284" s="397"/>
      <c r="PAE284" s="397"/>
      <c r="PAF284" s="397"/>
      <c r="PAG284" s="397"/>
      <c r="PAH284" s="397"/>
      <c r="PAI284" s="397"/>
      <c r="PAJ284" s="397"/>
      <c r="PAK284" s="397"/>
      <c r="PAL284" s="397"/>
      <c r="PAM284" s="397"/>
      <c r="PAN284" s="397"/>
      <c r="PAO284" s="397"/>
      <c r="PAP284" s="397"/>
      <c r="PAQ284" s="397"/>
      <c r="PAR284" s="397"/>
      <c r="PAS284" s="397"/>
      <c r="PAT284" s="397"/>
      <c r="PAU284" s="397"/>
      <c r="PAV284" s="397"/>
      <c r="PAW284" s="397"/>
      <c r="PAX284" s="397"/>
      <c r="PAY284" s="397"/>
      <c r="PAZ284" s="397"/>
      <c r="PBA284" s="397"/>
      <c r="PBB284" s="397"/>
      <c r="PBC284" s="397"/>
      <c r="PBD284" s="397"/>
      <c r="PBE284" s="397"/>
      <c r="PBF284" s="397"/>
      <c r="PBG284" s="397"/>
      <c r="PBH284" s="397"/>
      <c r="PBI284" s="397"/>
      <c r="PBJ284" s="397"/>
      <c r="PBK284" s="397"/>
      <c r="PBL284" s="397"/>
      <c r="PBM284" s="397"/>
      <c r="PBN284" s="397"/>
      <c r="PBO284" s="397"/>
      <c r="PBP284" s="397"/>
      <c r="PBQ284" s="397"/>
      <c r="PBR284" s="397"/>
      <c r="PBS284" s="397"/>
      <c r="PBT284" s="397"/>
      <c r="PBU284" s="397"/>
      <c r="PBV284" s="397"/>
      <c r="PBW284" s="397"/>
      <c r="PBX284" s="397"/>
      <c r="PBY284" s="397"/>
      <c r="PBZ284" s="397"/>
      <c r="PCA284" s="397"/>
      <c r="PCB284" s="397"/>
      <c r="PCC284" s="397"/>
      <c r="PCD284" s="397"/>
      <c r="PCE284" s="397"/>
      <c r="PCF284" s="397"/>
      <c r="PCG284" s="397"/>
      <c r="PCH284" s="397"/>
      <c r="PCI284" s="397"/>
      <c r="PCJ284" s="397"/>
      <c r="PCK284" s="397"/>
      <c r="PCL284" s="397"/>
      <c r="PCM284" s="397"/>
      <c r="PCN284" s="397"/>
      <c r="PCO284" s="397"/>
      <c r="PCP284" s="397"/>
      <c r="PCQ284" s="397"/>
      <c r="PCR284" s="397"/>
      <c r="PCS284" s="397"/>
      <c r="PCT284" s="397"/>
      <c r="PCU284" s="397"/>
      <c r="PCV284" s="397"/>
      <c r="PCW284" s="397"/>
      <c r="PCX284" s="397"/>
      <c r="PCY284" s="397"/>
      <c r="PCZ284" s="397"/>
      <c r="PDA284" s="397"/>
      <c r="PDB284" s="397"/>
      <c r="PDC284" s="397"/>
      <c r="PDD284" s="397"/>
      <c r="PDE284" s="397"/>
      <c r="PDF284" s="397"/>
      <c r="PDG284" s="397"/>
      <c r="PDH284" s="397"/>
      <c r="PDI284" s="397"/>
      <c r="PDJ284" s="397"/>
      <c r="PDK284" s="397"/>
      <c r="PDL284" s="397"/>
      <c r="PDM284" s="397"/>
      <c r="PDN284" s="397"/>
      <c r="PDO284" s="397"/>
      <c r="PDP284" s="397"/>
      <c r="PDQ284" s="397"/>
      <c r="PDR284" s="397"/>
      <c r="PDS284" s="397"/>
      <c r="PDT284" s="397"/>
      <c r="PDU284" s="397"/>
      <c r="PDV284" s="397"/>
      <c r="PDW284" s="397"/>
      <c r="PDX284" s="397"/>
      <c r="PDY284" s="397"/>
      <c r="PDZ284" s="397"/>
      <c r="PEA284" s="397"/>
      <c r="PEB284" s="397"/>
      <c r="PEC284" s="397"/>
      <c r="PED284" s="397"/>
      <c r="PEE284" s="397"/>
      <c r="PEF284" s="397"/>
      <c r="PEG284" s="397"/>
      <c r="PEH284" s="397"/>
      <c r="PEI284" s="397"/>
      <c r="PEJ284" s="397"/>
      <c r="PEK284" s="397"/>
      <c r="PEL284" s="397"/>
      <c r="PEM284" s="397"/>
      <c r="PEN284" s="397"/>
      <c r="PEO284" s="397"/>
      <c r="PEP284" s="397"/>
      <c r="PEQ284" s="397"/>
      <c r="PER284" s="397"/>
      <c r="PES284" s="397"/>
      <c r="PEX284" s="397"/>
      <c r="PEY284" s="397"/>
      <c r="PEZ284" s="397"/>
      <c r="PFA284" s="397"/>
      <c r="PFB284" s="397"/>
      <c r="PFC284" s="397"/>
      <c r="PFD284" s="397"/>
      <c r="PFE284" s="397"/>
      <c r="PFF284" s="397"/>
      <c r="PFG284" s="397"/>
      <c r="PFH284" s="397"/>
      <c r="PGZ284" s="397"/>
      <c r="PHA284" s="397"/>
      <c r="PHB284" s="397"/>
      <c r="PHC284" s="397"/>
      <c r="PHD284" s="397"/>
      <c r="PHE284" s="397"/>
      <c r="PHF284" s="397"/>
      <c r="PHG284" s="397"/>
      <c r="PHH284" s="397"/>
      <c r="PHI284" s="397"/>
      <c r="PHJ284" s="397"/>
      <c r="PHK284" s="397"/>
      <c r="PHL284" s="397"/>
      <c r="PHM284" s="397"/>
      <c r="PHN284" s="397"/>
      <c r="PHO284" s="397"/>
      <c r="PHP284" s="397"/>
      <c r="PHQ284" s="397"/>
      <c r="PHR284" s="397"/>
      <c r="PHS284" s="397"/>
      <c r="PHT284" s="397"/>
      <c r="PHU284" s="397"/>
      <c r="PHV284" s="397"/>
      <c r="PHW284" s="397"/>
      <c r="PHX284" s="397"/>
      <c r="PHY284" s="397"/>
      <c r="PHZ284" s="397"/>
      <c r="PIA284" s="397"/>
      <c r="PIB284" s="397"/>
      <c r="PIC284" s="397"/>
      <c r="PID284" s="397"/>
      <c r="PIE284" s="397"/>
      <c r="PIF284" s="397"/>
      <c r="PIG284" s="397"/>
      <c r="PIH284" s="397"/>
      <c r="PII284" s="397"/>
      <c r="PIJ284" s="397"/>
      <c r="PIK284" s="397"/>
      <c r="PIL284" s="397"/>
      <c r="PIM284" s="397"/>
      <c r="PIN284" s="397"/>
      <c r="PIO284" s="397"/>
      <c r="PIP284" s="397"/>
      <c r="PIQ284" s="397"/>
      <c r="PIR284" s="397"/>
      <c r="PIS284" s="397"/>
      <c r="PIT284" s="397"/>
      <c r="PIU284" s="397"/>
      <c r="PIV284" s="397"/>
      <c r="PIW284" s="397"/>
      <c r="PIX284" s="397"/>
      <c r="PIY284" s="397"/>
      <c r="PIZ284" s="397"/>
      <c r="PJA284" s="397"/>
      <c r="PJB284" s="397"/>
      <c r="PJC284" s="397"/>
      <c r="PJD284" s="397"/>
      <c r="PJE284" s="397"/>
      <c r="PJF284" s="397"/>
      <c r="PJG284" s="397"/>
      <c r="PJH284" s="397"/>
      <c r="PJI284" s="397"/>
      <c r="PJJ284" s="397"/>
      <c r="PJK284" s="397"/>
      <c r="PJL284" s="397"/>
      <c r="PJM284" s="397"/>
      <c r="PJN284" s="397"/>
      <c r="PJO284" s="397"/>
      <c r="PJP284" s="397"/>
      <c r="PJQ284" s="397"/>
      <c r="PJR284" s="397"/>
      <c r="PJS284" s="397"/>
      <c r="PJT284" s="397"/>
      <c r="PJU284" s="397"/>
      <c r="PJV284" s="397"/>
      <c r="PJW284" s="397"/>
      <c r="PJX284" s="397"/>
      <c r="PJY284" s="397"/>
      <c r="PJZ284" s="397"/>
      <c r="PKA284" s="397"/>
      <c r="PKB284" s="397"/>
      <c r="PKC284" s="397"/>
      <c r="PKD284" s="397"/>
      <c r="PKE284" s="397"/>
      <c r="PKF284" s="397"/>
      <c r="PKG284" s="397"/>
      <c r="PKH284" s="397"/>
      <c r="PKI284" s="397"/>
      <c r="PKJ284" s="397"/>
      <c r="PKK284" s="397"/>
      <c r="PKL284" s="397"/>
      <c r="PKM284" s="397"/>
      <c r="PKN284" s="397"/>
      <c r="PKO284" s="397"/>
      <c r="PKP284" s="397"/>
      <c r="PKQ284" s="397"/>
      <c r="PKR284" s="397"/>
      <c r="PKS284" s="397"/>
      <c r="PKT284" s="397"/>
      <c r="PKU284" s="397"/>
      <c r="PKV284" s="397"/>
      <c r="PKW284" s="397"/>
      <c r="PKX284" s="397"/>
      <c r="PKY284" s="397"/>
      <c r="PKZ284" s="397"/>
      <c r="PLA284" s="397"/>
      <c r="PLB284" s="397"/>
      <c r="PLC284" s="397"/>
      <c r="PLD284" s="397"/>
      <c r="PLE284" s="397"/>
      <c r="PLF284" s="397"/>
      <c r="PLG284" s="397"/>
      <c r="PLH284" s="397"/>
      <c r="PLI284" s="397"/>
      <c r="PLJ284" s="397"/>
      <c r="PLK284" s="397"/>
      <c r="PLL284" s="397"/>
      <c r="PLM284" s="397"/>
      <c r="PLN284" s="397"/>
      <c r="PLO284" s="397"/>
      <c r="PLP284" s="397"/>
      <c r="PLQ284" s="397"/>
      <c r="PLR284" s="397"/>
      <c r="PLS284" s="397"/>
      <c r="PLT284" s="397"/>
      <c r="PLU284" s="397"/>
      <c r="PLV284" s="397"/>
      <c r="PLW284" s="397"/>
      <c r="PLX284" s="397"/>
      <c r="PLY284" s="397"/>
      <c r="PLZ284" s="397"/>
      <c r="PMA284" s="397"/>
      <c r="PMB284" s="397"/>
      <c r="PMC284" s="397"/>
      <c r="PMD284" s="397"/>
      <c r="PME284" s="397"/>
      <c r="PMF284" s="397"/>
      <c r="PMG284" s="397"/>
      <c r="PMH284" s="397"/>
      <c r="PMI284" s="397"/>
      <c r="PMJ284" s="397"/>
      <c r="PMK284" s="397"/>
      <c r="PML284" s="397"/>
      <c r="PMM284" s="397"/>
      <c r="PMN284" s="397"/>
      <c r="PMO284" s="397"/>
      <c r="PMP284" s="397"/>
      <c r="PMQ284" s="397"/>
      <c r="PMR284" s="397"/>
      <c r="PMS284" s="397"/>
      <c r="PMT284" s="397"/>
      <c r="PMU284" s="397"/>
      <c r="PMV284" s="397"/>
      <c r="PMW284" s="397"/>
      <c r="PMX284" s="397"/>
      <c r="PMY284" s="397"/>
      <c r="PMZ284" s="397"/>
      <c r="PNA284" s="397"/>
      <c r="PNB284" s="397"/>
      <c r="PNC284" s="397"/>
      <c r="PND284" s="397"/>
      <c r="PNE284" s="397"/>
      <c r="PNF284" s="397"/>
      <c r="PNG284" s="397"/>
      <c r="PNH284" s="397"/>
      <c r="PNI284" s="397"/>
      <c r="PNJ284" s="397"/>
      <c r="PNK284" s="397"/>
      <c r="PNL284" s="397"/>
      <c r="PNM284" s="397"/>
      <c r="PNN284" s="397"/>
      <c r="PNO284" s="397"/>
      <c r="PNP284" s="397"/>
      <c r="PNQ284" s="397"/>
      <c r="PNR284" s="397"/>
      <c r="PNS284" s="397"/>
      <c r="PNT284" s="397"/>
      <c r="PNU284" s="397"/>
      <c r="PNV284" s="397"/>
      <c r="PNW284" s="397"/>
      <c r="PNX284" s="397"/>
      <c r="PNY284" s="397"/>
      <c r="PNZ284" s="397"/>
      <c r="POA284" s="397"/>
      <c r="POB284" s="397"/>
      <c r="POC284" s="397"/>
      <c r="POD284" s="397"/>
      <c r="POE284" s="397"/>
      <c r="POF284" s="397"/>
      <c r="POG284" s="397"/>
      <c r="POH284" s="397"/>
      <c r="POI284" s="397"/>
      <c r="POJ284" s="397"/>
      <c r="POK284" s="397"/>
      <c r="POL284" s="397"/>
      <c r="POM284" s="397"/>
      <c r="PON284" s="397"/>
      <c r="POO284" s="397"/>
      <c r="POT284" s="397"/>
      <c r="POU284" s="397"/>
      <c r="POV284" s="397"/>
      <c r="POW284" s="397"/>
      <c r="POX284" s="397"/>
      <c r="POY284" s="397"/>
      <c r="POZ284" s="397"/>
      <c r="PPA284" s="397"/>
      <c r="PPB284" s="397"/>
      <c r="PPC284" s="397"/>
      <c r="PPD284" s="397"/>
      <c r="PQV284" s="397"/>
      <c r="PQW284" s="397"/>
      <c r="PQX284" s="397"/>
      <c r="PQY284" s="397"/>
      <c r="PQZ284" s="397"/>
      <c r="PRA284" s="397"/>
      <c r="PRB284" s="397"/>
      <c r="PRC284" s="397"/>
      <c r="PRD284" s="397"/>
      <c r="PRE284" s="397"/>
      <c r="PRF284" s="397"/>
      <c r="PRG284" s="397"/>
      <c r="PRH284" s="397"/>
      <c r="PRI284" s="397"/>
      <c r="PRJ284" s="397"/>
      <c r="PRK284" s="397"/>
      <c r="PRL284" s="397"/>
      <c r="PRM284" s="397"/>
      <c r="PRN284" s="397"/>
      <c r="PRO284" s="397"/>
      <c r="PRP284" s="397"/>
      <c r="PRQ284" s="397"/>
      <c r="PRR284" s="397"/>
      <c r="PRS284" s="397"/>
      <c r="PRT284" s="397"/>
      <c r="PRU284" s="397"/>
      <c r="PRV284" s="397"/>
      <c r="PRW284" s="397"/>
      <c r="PRX284" s="397"/>
      <c r="PRY284" s="397"/>
      <c r="PRZ284" s="397"/>
      <c r="PSA284" s="397"/>
      <c r="PSB284" s="397"/>
      <c r="PSC284" s="397"/>
      <c r="PSD284" s="397"/>
      <c r="PSE284" s="397"/>
      <c r="PSF284" s="397"/>
      <c r="PSG284" s="397"/>
      <c r="PSH284" s="397"/>
      <c r="PSI284" s="397"/>
      <c r="PSJ284" s="397"/>
      <c r="PSK284" s="397"/>
      <c r="PSL284" s="397"/>
      <c r="PSM284" s="397"/>
      <c r="PSN284" s="397"/>
      <c r="PSO284" s="397"/>
      <c r="PSP284" s="397"/>
      <c r="PSQ284" s="397"/>
      <c r="PSR284" s="397"/>
      <c r="PSS284" s="397"/>
      <c r="PST284" s="397"/>
      <c r="PSU284" s="397"/>
      <c r="PSV284" s="397"/>
      <c r="PSW284" s="397"/>
      <c r="PSX284" s="397"/>
      <c r="PSY284" s="397"/>
      <c r="PSZ284" s="397"/>
      <c r="PTA284" s="397"/>
      <c r="PTB284" s="397"/>
      <c r="PTC284" s="397"/>
      <c r="PTD284" s="397"/>
      <c r="PTE284" s="397"/>
      <c r="PTF284" s="397"/>
      <c r="PTG284" s="397"/>
      <c r="PTH284" s="397"/>
      <c r="PTI284" s="397"/>
      <c r="PTJ284" s="397"/>
      <c r="PTK284" s="397"/>
      <c r="PTL284" s="397"/>
      <c r="PTM284" s="397"/>
      <c r="PTN284" s="397"/>
      <c r="PTO284" s="397"/>
      <c r="PTP284" s="397"/>
      <c r="PTQ284" s="397"/>
      <c r="PTR284" s="397"/>
      <c r="PTS284" s="397"/>
      <c r="PTT284" s="397"/>
      <c r="PTU284" s="397"/>
      <c r="PTV284" s="397"/>
      <c r="PTW284" s="397"/>
      <c r="PTX284" s="397"/>
      <c r="PTY284" s="397"/>
      <c r="PTZ284" s="397"/>
      <c r="PUA284" s="397"/>
      <c r="PUB284" s="397"/>
      <c r="PUC284" s="397"/>
      <c r="PUD284" s="397"/>
      <c r="PUE284" s="397"/>
      <c r="PUF284" s="397"/>
      <c r="PUG284" s="397"/>
      <c r="PUH284" s="397"/>
      <c r="PUI284" s="397"/>
      <c r="PUJ284" s="397"/>
      <c r="PUK284" s="397"/>
      <c r="PUL284" s="397"/>
      <c r="PUM284" s="397"/>
      <c r="PUN284" s="397"/>
      <c r="PUO284" s="397"/>
      <c r="PUP284" s="397"/>
      <c r="PUQ284" s="397"/>
      <c r="PUR284" s="397"/>
      <c r="PUS284" s="397"/>
      <c r="PUT284" s="397"/>
      <c r="PUU284" s="397"/>
      <c r="PUV284" s="397"/>
      <c r="PUW284" s="397"/>
      <c r="PUX284" s="397"/>
      <c r="PUY284" s="397"/>
      <c r="PUZ284" s="397"/>
      <c r="PVA284" s="397"/>
      <c r="PVB284" s="397"/>
      <c r="PVC284" s="397"/>
      <c r="PVD284" s="397"/>
      <c r="PVE284" s="397"/>
      <c r="PVF284" s="397"/>
      <c r="PVG284" s="397"/>
      <c r="PVH284" s="397"/>
      <c r="PVI284" s="397"/>
      <c r="PVJ284" s="397"/>
      <c r="PVK284" s="397"/>
      <c r="PVL284" s="397"/>
      <c r="PVM284" s="397"/>
      <c r="PVN284" s="397"/>
      <c r="PVO284" s="397"/>
      <c r="PVP284" s="397"/>
      <c r="PVQ284" s="397"/>
      <c r="PVR284" s="397"/>
      <c r="PVS284" s="397"/>
      <c r="PVT284" s="397"/>
      <c r="PVU284" s="397"/>
      <c r="PVV284" s="397"/>
      <c r="PVW284" s="397"/>
      <c r="PVX284" s="397"/>
      <c r="PVY284" s="397"/>
      <c r="PVZ284" s="397"/>
      <c r="PWA284" s="397"/>
      <c r="PWB284" s="397"/>
      <c r="PWC284" s="397"/>
      <c r="PWD284" s="397"/>
      <c r="PWE284" s="397"/>
      <c r="PWF284" s="397"/>
      <c r="PWG284" s="397"/>
      <c r="PWH284" s="397"/>
      <c r="PWI284" s="397"/>
      <c r="PWJ284" s="397"/>
      <c r="PWK284" s="397"/>
      <c r="PWL284" s="397"/>
      <c r="PWM284" s="397"/>
      <c r="PWN284" s="397"/>
      <c r="PWO284" s="397"/>
      <c r="PWP284" s="397"/>
      <c r="PWQ284" s="397"/>
      <c r="PWR284" s="397"/>
      <c r="PWS284" s="397"/>
      <c r="PWT284" s="397"/>
      <c r="PWU284" s="397"/>
      <c r="PWV284" s="397"/>
      <c r="PWW284" s="397"/>
      <c r="PWX284" s="397"/>
      <c r="PWY284" s="397"/>
      <c r="PWZ284" s="397"/>
      <c r="PXA284" s="397"/>
      <c r="PXB284" s="397"/>
      <c r="PXC284" s="397"/>
      <c r="PXD284" s="397"/>
      <c r="PXE284" s="397"/>
      <c r="PXF284" s="397"/>
      <c r="PXG284" s="397"/>
      <c r="PXH284" s="397"/>
      <c r="PXI284" s="397"/>
      <c r="PXJ284" s="397"/>
      <c r="PXK284" s="397"/>
      <c r="PXL284" s="397"/>
      <c r="PXM284" s="397"/>
      <c r="PXN284" s="397"/>
      <c r="PXO284" s="397"/>
      <c r="PXP284" s="397"/>
      <c r="PXQ284" s="397"/>
      <c r="PXR284" s="397"/>
      <c r="PXS284" s="397"/>
      <c r="PXT284" s="397"/>
      <c r="PXU284" s="397"/>
      <c r="PXV284" s="397"/>
      <c r="PXW284" s="397"/>
      <c r="PXX284" s="397"/>
      <c r="PXY284" s="397"/>
      <c r="PXZ284" s="397"/>
      <c r="PYA284" s="397"/>
      <c r="PYB284" s="397"/>
      <c r="PYC284" s="397"/>
      <c r="PYD284" s="397"/>
      <c r="PYE284" s="397"/>
      <c r="PYF284" s="397"/>
      <c r="PYG284" s="397"/>
      <c r="PYH284" s="397"/>
      <c r="PYI284" s="397"/>
      <c r="PYJ284" s="397"/>
      <c r="PYK284" s="397"/>
      <c r="PYP284" s="397"/>
      <c r="PYQ284" s="397"/>
      <c r="PYR284" s="397"/>
      <c r="PYS284" s="397"/>
      <c r="PYT284" s="397"/>
      <c r="PYU284" s="397"/>
      <c r="PYV284" s="397"/>
      <c r="PYW284" s="397"/>
      <c r="PYX284" s="397"/>
      <c r="PYY284" s="397"/>
      <c r="PYZ284" s="397"/>
      <c r="QAR284" s="397"/>
      <c r="QAS284" s="397"/>
      <c r="QAT284" s="397"/>
      <c r="QAU284" s="397"/>
      <c r="QAV284" s="397"/>
      <c r="QAW284" s="397"/>
      <c r="QAX284" s="397"/>
      <c r="QAY284" s="397"/>
      <c r="QAZ284" s="397"/>
      <c r="QBA284" s="397"/>
      <c r="QBB284" s="397"/>
      <c r="QBC284" s="397"/>
      <c r="QBD284" s="397"/>
      <c r="QBE284" s="397"/>
      <c r="QBF284" s="397"/>
      <c r="QBG284" s="397"/>
      <c r="QBH284" s="397"/>
      <c r="QBI284" s="397"/>
      <c r="QBJ284" s="397"/>
      <c r="QBK284" s="397"/>
      <c r="QBL284" s="397"/>
      <c r="QBM284" s="397"/>
      <c r="QBN284" s="397"/>
      <c r="QBO284" s="397"/>
      <c r="QBP284" s="397"/>
      <c r="QBQ284" s="397"/>
      <c r="QBR284" s="397"/>
      <c r="QBS284" s="397"/>
      <c r="QBT284" s="397"/>
      <c r="QBU284" s="397"/>
      <c r="QBV284" s="397"/>
      <c r="QBW284" s="397"/>
      <c r="QBX284" s="397"/>
      <c r="QBY284" s="397"/>
      <c r="QBZ284" s="397"/>
      <c r="QCA284" s="397"/>
      <c r="QCB284" s="397"/>
      <c r="QCC284" s="397"/>
      <c r="QCD284" s="397"/>
      <c r="QCE284" s="397"/>
      <c r="QCF284" s="397"/>
      <c r="QCG284" s="397"/>
      <c r="QCH284" s="397"/>
      <c r="QCI284" s="397"/>
      <c r="QCJ284" s="397"/>
      <c r="QCK284" s="397"/>
      <c r="QCL284" s="397"/>
      <c r="QCM284" s="397"/>
      <c r="QCN284" s="397"/>
      <c r="QCO284" s="397"/>
      <c r="QCP284" s="397"/>
      <c r="QCQ284" s="397"/>
      <c r="QCR284" s="397"/>
      <c r="QCS284" s="397"/>
      <c r="QCT284" s="397"/>
      <c r="QCU284" s="397"/>
      <c r="QCV284" s="397"/>
      <c r="QCW284" s="397"/>
      <c r="QCX284" s="397"/>
      <c r="QCY284" s="397"/>
      <c r="QCZ284" s="397"/>
      <c r="QDA284" s="397"/>
      <c r="QDB284" s="397"/>
      <c r="QDC284" s="397"/>
      <c r="QDD284" s="397"/>
      <c r="QDE284" s="397"/>
      <c r="QDF284" s="397"/>
      <c r="QDG284" s="397"/>
      <c r="QDH284" s="397"/>
      <c r="QDI284" s="397"/>
      <c r="QDJ284" s="397"/>
      <c r="QDK284" s="397"/>
      <c r="QDL284" s="397"/>
      <c r="QDM284" s="397"/>
      <c r="QDN284" s="397"/>
      <c r="QDO284" s="397"/>
      <c r="QDP284" s="397"/>
      <c r="QDQ284" s="397"/>
      <c r="QDR284" s="397"/>
      <c r="QDS284" s="397"/>
      <c r="QDT284" s="397"/>
      <c r="QDU284" s="397"/>
      <c r="QDV284" s="397"/>
      <c r="QDW284" s="397"/>
      <c r="QDX284" s="397"/>
      <c r="QDY284" s="397"/>
      <c r="QDZ284" s="397"/>
      <c r="QEA284" s="397"/>
      <c r="QEB284" s="397"/>
      <c r="QEC284" s="397"/>
      <c r="QED284" s="397"/>
      <c r="QEE284" s="397"/>
      <c r="QEF284" s="397"/>
      <c r="QEG284" s="397"/>
      <c r="QEH284" s="397"/>
      <c r="QEI284" s="397"/>
      <c r="QEJ284" s="397"/>
      <c r="QEK284" s="397"/>
      <c r="QEL284" s="397"/>
      <c r="QEM284" s="397"/>
      <c r="QEN284" s="397"/>
      <c r="QEO284" s="397"/>
      <c r="QEP284" s="397"/>
      <c r="QEQ284" s="397"/>
      <c r="QER284" s="397"/>
      <c r="QES284" s="397"/>
      <c r="QET284" s="397"/>
      <c r="QEU284" s="397"/>
      <c r="QEV284" s="397"/>
      <c r="QEW284" s="397"/>
      <c r="QEX284" s="397"/>
      <c r="QEY284" s="397"/>
      <c r="QEZ284" s="397"/>
      <c r="QFA284" s="397"/>
      <c r="QFB284" s="397"/>
      <c r="QFC284" s="397"/>
      <c r="QFD284" s="397"/>
      <c r="QFE284" s="397"/>
      <c r="QFF284" s="397"/>
      <c r="QFG284" s="397"/>
      <c r="QFH284" s="397"/>
      <c r="QFI284" s="397"/>
      <c r="QFJ284" s="397"/>
      <c r="QFK284" s="397"/>
      <c r="QFL284" s="397"/>
      <c r="QFM284" s="397"/>
      <c r="QFN284" s="397"/>
      <c r="QFO284" s="397"/>
      <c r="QFP284" s="397"/>
      <c r="QFQ284" s="397"/>
      <c r="QFR284" s="397"/>
      <c r="QFS284" s="397"/>
      <c r="QFT284" s="397"/>
      <c r="QFU284" s="397"/>
      <c r="QFV284" s="397"/>
      <c r="QFW284" s="397"/>
      <c r="QFX284" s="397"/>
      <c r="QFY284" s="397"/>
      <c r="QFZ284" s="397"/>
      <c r="QGA284" s="397"/>
      <c r="QGB284" s="397"/>
      <c r="QGC284" s="397"/>
      <c r="QGD284" s="397"/>
      <c r="QGE284" s="397"/>
      <c r="QGF284" s="397"/>
      <c r="QGG284" s="397"/>
      <c r="QGH284" s="397"/>
      <c r="QGI284" s="397"/>
      <c r="QGJ284" s="397"/>
      <c r="QGK284" s="397"/>
      <c r="QGL284" s="397"/>
      <c r="QGM284" s="397"/>
      <c r="QGN284" s="397"/>
      <c r="QGO284" s="397"/>
      <c r="QGP284" s="397"/>
      <c r="QGQ284" s="397"/>
      <c r="QGR284" s="397"/>
      <c r="QGS284" s="397"/>
      <c r="QGT284" s="397"/>
      <c r="QGU284" s="397"/>
      <c r="QGV284" s="397"/>
      <c r="QGW284" s="397"/>
      <c r="QGX284" s="397"/>
      <c r="QGY284" s="397"/>
      <c r="QGZ284" s="397"/>
      <c r="QHA284" s="397"/>
      <c r="QHB284" s="397"/>
      <c r="QHC284" s="397"/>
      <c r="QHD284" s="397"/>
      <c r="QHE284" s="397"/>
      <c r="QHF284" s="397"/>
      <c r="QHG284" s="397"/>
      <c r="QHH284" s="397"/>
      <c r="QHI284" s="397"/>
      <c r="QHJ284" s="397"/>
      <c r="QHK284" s="397"/>
      <c r="QHL284" s="397"/>
      <c r="QHM284" s="397"/>
      <c r="QHN284" s="397"/>
      <c r="QHO284" s="397"/>
      <c r="QHP284" s="397"/>
      <c r="QHQ284" s="397"/>
      <c r="QHR284" s="397"/>
      <c r="QHS284" s="397"/>
      <c r="QHT284" s="397"/>
      <c r="QHU284" s="397"/>
      <c r="QHV284" s="397"/>
      <c r="QHW284" s="397"/>
      <c r="QHX284" s="397"/>
      <c r="QHY284" s="397"/>
      <c r="QHZ284" s="397"/>
      <c r="QIA284" s="397"/>
      <c r="QIB284" s="397"/>
      <c r="QIC284" s="397"/>
      <c r="QID284" s="397"/>
      <c r="QIE284" s="397"/>
      <c r="QIF284" s="397"/>
      <c r="QIG284" s="397"/>
      <c r="QIL284" s="397"/>
      <c r="QIM284" s="397"/>
      <c r="QIN284" s="397"/>
      <c r="QIO284" s="397"/>
      <c r="QIP284" s="397"/>
      <c r="QIQ284" s="397"/>
      <c r="QIR284" s="397"/>
      <c r="QIS284" s="397"/>
      <c r="QIT284" s="397"/>
      <c r="QIU284" s="397"/>
      <c r="QIV284" s="397"/>
      <c r="QKN284" s="397"/>
      <c r="QKO284" s="397"/>
      <c r="QKP284" s="397"/>
      <c r="QKQ284" s="397"/>
      <c r="QKR284" s="397"/>
      <c r="QKS284" s="397"/>
      <c r="QKT284" s="397"/>
      <c r="QKU284" s="397"/>
      <c r="QKV284" s="397"/>
      <c r="QKW284" s="397"/>
      <c r="QKX284" s="397"/>
      <c r="QKY284" s="397"/>
      <c r="QKZ284" s="397"/>
      <c r="QLA284" s="397"/>
      <c r="QLB284" s="397"/>
      <c r="QLC284" s="397"/>
      <c r="QLD284" s="397"/>
      <c r="QLE284" s="397"/>
      <c r="QLF284" s="397"/>
      <c r="QLG284" s="397"/>
      <c r="QLH284" s="397"/>
      <c r="QLI284" s="397"/>
      <c r="QLJ284" s="397"/>
      <c r="QLK284" s="397"/>
      <c r="QLL284" s="397"/>
      <c r="QLM284" s="397"/>
      <c r="QLN284" s="397"/>
      <c r="QLO284" s="397"/>
      <c r="QLP284" s="397"/>
      <c r="QLQ284" s="397"/>
      <c r="QLR284" s="397"/>
      <c r="QLS284" s="397"/>
      <c r="QLT284" s="397"/>
      <c r="QLU284" s="397"/>
      <c r="QLV284" s="397"/>
      <c r="QLW284" s="397"/>
      <c r="QLX284" s="397"/>
      <c r="QLY284" s="397"/>
      <c r="QLZ284" s="397"/>
      <c r="QMA284" s="397"/>
      <c r="QMB284" s="397"/>
      <c r="QMC284" s="397"/>
      <c r="QMD284" s="397"/>
      <c r="QME284" s="397"/>
      <c r="QMF284" s="397"/>
      <c r="QMG284" s="397"/>
      <c r="QMH284" s="397"/>
      <c r="QMI284" s="397"/>
      <c r="QMJ284" s="397"/>
      <c r="QMK284" s="397"/>
      <c r="QML284" s="397"/>
      <c r="QMM284" s="397"/>
      <c r="QMN284" s="397"/>
      <c r="QMO284" s="397"/>
      <c r="QMP284" s="397"/>
      <c r="QMQ284" s="397"/>
      <c r="QMR284" s="397"/>
      <c r="QMS284" s="397"/>
      <c r="QMT284" s="397"/>
      <c r="QMU284" s="397"/>
      <c r="QMV284" s="397"/>
      <c r="QMW284" s="397"/>
      <c r="QMX284" s="397"/>
      <c r="QMY284" s="397"/>
      <c r="QMZ284" s="397"/>
      <c r="QNA284" s="397"/>
      <c r="QNB284" s="397"/>
      <c r="QNC284" s="397"/>
      <c r="QND284" s="397"/>
      <c r="QNE284" s="397"/>
      <c r="QNF284" s="397"/>
      <c r="QNG284" s="397"/>
      <c r="QNH284" s="397"/>
      <c r="QNI284" s="397"/>
      <c r="QNJ284" s="397"/>
      <c r="QNK284" s="397"/>
      <c r="QNL284" s="397"/>
      <c r="QNM284" s="397"/>
      <c r="QNN284" s="397"/>
      <c r="QNO284" s="397"/>
      <c r="QNP284" s="397"/>
      <c r="QNQ284" s="397"/>
      <c r="QNR284" s="397"/>
      <c r="QNS284" s="397"/>
      <c r="QNT284" s="397"/>
      <c r="QNU284" s="397"/>
      <c r="QNV284" s="397"/>
      <c r="QNW284" s="397"/>
      <c r="QNX284" s="397"/>
      <c r="QNY284" s="397"/>
      <c r="QNZ284" s="397"/>
      <c r="QOA284" s="397"/>
      <c r="QOB284" s="397"/>
      <c r="QOC284" s="397"/>
      <c r="QOD284" s="397"/>
      <c r="QOE284" s="397"/>
      <c r="QOF284" s="397"/>
      <c r="QOG284" s="397"/>
      <c r="QOH284" s="397"/>
      <c r="QOI284" s="397"/>
      <c r="QOJ284" s="397"/>
      <c r="QOK284" s="397"/>
      <c r="QOL284" s="397"/>
      <c r="QOM284" s="397"/>
      <c r="QON284" s="397"/>
      <c r="QOO284" s="397"/>
      <c r="QOP284" s="397"/>
      <c r="QOQ284" s="397"/>
      <c r="QOR284" s="397"/>
      <c r="QOS284" s="397"/>
      <c r="QOT284" s="397"/>
      <c r="QOU284" s="397"/>
      <c r="QOV284" s="397"/>
      <c r="QOW284" s="397"/>
      <c r="QOX284" s="397"/>
      <c r="QOY284" s="397"/>
      <c r="QOZ284" s="397"/>
      <c r="QPA284" s="397"/>
      <c r="QPB284" s="397"/>
      <c r="QPC284" s="397"/>
      <c r="QPD284" s="397"/>
      <c r="QPE284" s="397"/>
      <c r="QPF284" s="397"/>
      <c r="QPG284" s="397"/>
      <c r="QPH284" s="397"/>
      <c r="QPI284" s="397"/>
      <c r="QPJ284" s="397"/>
      <c r="QPK284" s="397"/>
      <c r="QPL284" s="397"/>
      <c r="QPM284" s="397"/>
      <c r="QPN284" s="397"/>
      <c r="QPO284" s="397"/>
      <c r="QPP284" s="397"/>
      <c r="QPQ284" s="397"/>
      <c r="QPR284" s="397"/>
      <c r="QPS284" s="397"/>
      <c r="QPT284" s="397"/>
      <c r="QPU284" s="397"/>
      <c r="QPV284" s="397"/>
      <c r="QPW284" s="397"/>
      <c r="QPX284" s="397"/>
      <c r="QPY284" s="397"/>
      <c r="QPZ284" s="397"/>
      <c r="QQA284" s="397"/>
      <c r="QQB284" s="397"/>
      <c r="QQC284" s="397"/>
      <c r="QQD284" s="397"/>
      <c r="QQE284" s="397"/>
      <c r="QQF284" s="397"/>
      <c r="QQG284" s="397"/>
      <c r="QQH284" s="397"/>
      <c r="QQI284" s="397"/>
      <c r="QQJ284" s="397"/>
      <c r="QQK284" s="397"/>
      <c r="QQL284" s="397"/>
      <c r="QQM284" s="397"/>
      <c r="QQN284" s="397"/>
      <c r="QQO284" s="397"/>
      <c r="QQP284" s="397"/>
      <c r="QQQ284" s="397"/>
      <c r="QQR284" s="397"/>
      <c r="QQS284" s="397"/>
      <c r="QQT284" s="397"/>
      <c r="QQU284" s="397"/>
      <c r="QQV284" s="397"/>
      <c r="QQW284" s="397"/>
      <c r="QQX284" s="397"/>
      <c r="QQY284" s="397"/>
      <c r="QQZ284" s="397"/>
      <c r="QRA284" s="397"/>
      <c r="QRB284" s="397"/>
      <c r="QRC284" s="397"/>
      <c r="QRD284" s="397"/>
      <c r="QRE284" s="397"/>
      <c r="QRF284" s="397"/>
      <c r="QRG284" s="397"/>
      <c r="QRH284" s="397"/>
      <c r="QRI284" s="397"/>
      <c r="QRJ284" s="397"/>
      <c r="QRK284" s="397"/>
      <c r="QRL284" s="397"/>
      <c r="QRM284" s="397"/>
      <c r="QRN284" s="397"/>
      <c r="QRO284" s="397"/>
      <c r="QRP284" s="397"/>
      <c r="QRQ284" s="397"/>
      <c r="QRR284" s="397"/>
      <c r="QRS284" s="397"/>
      <c r="QRT284" s="397"/>
      <c r="QRU284" s="397"/>
      <c r="QRV284" s="397"/>
      <c r="QRW284" s="397"/>
      <c r="QRX284" s="397"/>
      <c r="QRY284" s="397"/>
      <c r="QRZ284" s="397"/>
      <c r="QSA284" s="397"/>
      <c r="QSB284" s="397"/>
      <c r="QSC284" s="397"/>
      <c r="QSH284" s="397"/>
      <c r="QSI284" s="397"/>
      <c r="QSJ284" s="397"/>
      <c r="QSK284" s="397"/>
      <c r="QSL284" s="397"/>
      <c r="QSM284" s="397"/>
      <c r="QSN284" s="397"/>
      <c r="QSO284" s="397"/>
      <c r="QSP284" s="397"/>
      <c r="QSQ284" s="397"/>
      <c r="QSR284" s="397"/>
      <c r="QUJ284" s="397"/>
      <c r="QUK284" s="397"/>
      <c r="QUL284" s="397"/>
      <c r="QUM284" s="397"/>
      <c r="QUN284" s="397"/>
      <c r="QUO284" s="397"/>
      <c r="QUP284" s="397"/>
      <c r="QUQ284" s="397"/>
      <c r="QUR284" s="397"/>
      <c r="QUS284" s="397"/>
      <c r="QUT284" s="397"/>
      <c r="QUU284" s="397"/>
      <c r="QUV284" s="397"/>
      <c r="QUW284" s="397"/>
      <c r="QUX284" s="397"/>
      <c r="QUY284" s="397"/>
      <c r="QUZ284" s="397"/>
      <c r="QVA284" s="397"/>
      <c r="QVB284" s="397"/>
      <c r="QVC284" s="397"/>
      <c r="QVD284" s="397"/>
      <c r="QVE284" s="397"/>
      <c r="QVF284" s="397"/>
      <c r="QVG284" s="397"/>
      <c r="QVH284" s="397"/>
      <c r="QVI284" s="397"/>
      <c r="QVJ284" s="397"/>
      <c r="QVK284" s="397"/>
      <c r="QVL284" s="397"/>
      <c r="QVM284" s="397"/>
      <c r="QVN284" s="397"/>
      <c r="QVO284" s="397"/>
      <c r="QVP284" s="397"/>
      <c r="QVQ284" s="397"/>
      <c r="QVR284" s="397"/>
      <c r="QVS284" s="397"/>
      <c r="QVT284" s="397"/>
      <c r="QVU284" s="397"/>
      <c r="QVV284" s="397"/>
      <c r="QVW284" s="397"/>
      <c r="QVX284" s="397"/>
      <c r="QVY284" s="397"/>
      <c r="QVZ284" s="397"/>
      <c r="QWA284" s="397"/>
      <c r="QWB284" s="397"/>
      <c r="QWC284" s="397"/>
      <c r="QWD284" s="397"/>
      <c r="QWE284" s="397"/>
      <c r="QWF284" s="397"/>
      <c r="QWG284" s="397"/>
      <c r="QWH284" s="397"/>
      <c r="QWI284" s="397"/>
      <c r="QWJ284" s="397"/>
      <c r="QWK284" s="397"/>
      <c r="QWL284" s="397"/>
      <c r="QWM284" s="397"/>
      <c r="QWN284" s="397"/>
      <c r="QWO284" s="397"/>
      <c r="QWP284" s="397"/>
      <c r="QWQ284" s="397"/>
      <c r="QWR284" s="397"/>
      <c r="QWS284" s="397"/>
      <c r="QWT284" s="397"/>
      <c r="QWU284" s="397"/>
      <c r="QWV284" s="397"/>
      <c r="QWW284" s="397"/>
      <c r="QWX284" s="397"/>
      <c r="QWY284" s="397"/>
      <c r="QWZ284" s="397"/>
      <c r="QXA284" s="397"/>
      <c r="QXB284" s="397"/>
      <c r="QXC284" s="397"/>
      <c r="QXD284" s="397"/>
      <c r="QXE284" s="397"/>
      <c r="QXF284" s="397"/>
      <c r="QXG284" s="397"/>
      <c r="QXH284" s="397"/>
      <c r="QXI284" s="397"/>
      <c r="QXJ284" s="397"/>
      <c r="QXK284" s="397"/>
      <c r="QXL284" s="397"/>
      <c r="QXM284" s="397"/>
      <c r="QXN284" s="397"/>
      <c r="QXO284" s="397"/>
      <c r="QXP284" s="397"/>
      <c r="QXQ284" s="397"/>
      <c r="QXR284" s="397"/>
      <c r="QXS284" s="397"/>
      <c r="QXT284" s="397"/>
      <c r="QXU284" s="397"/>
      <c r="QXV284" s="397"/>
      <c r="QXW284" s="397"/>
      <c r="QXX284" s="397"/>
      <c r="QXY284" s="397"/>
      <c r="QXZ284" s="397"/>
      <c r="QYA284" s="397"/>
      <c r="QYB284" s="397"/>
      <c r="QYC284" s="397"/>
      <c r="QYD284" s="397"/>
      <c r="QYE284" s="397"/>
      <c r="QYF284" s="397"/>
      <c r="QYG284" s="397"/>
      <c r="QYH284" s="397"/>
      <c r="QYI284" s="397"/>
      <c r="QYJ284" s="397"/>
      <c r="QYK284" s="397"/>
      <c r="QYL284" s="397"/>
      <c r="QYM284" s="397"/>
      <c r="QYN284" s="397"/>
      <c r="QYO284" s="397"/>
      <c r="QYP284" s="397"/>
      <c r="QYQ284" s="397"/>
      <c r="QYR284" s="397"/>
      <c r="QYS284" s="397"/>
      <c r="QYT284" s="397"/>
      <c r="QYU284" s="397"/>
      <c r="QYV284" s="397"/>
      <c r="QYW284" s="397"/>
      <c r="QYX284" s="397"/>
      <c r="QYY284" s="397"/>
      <c r="QYZ284" s="397"/>
      <c r="QZA284" s="397"/>
      <c r="QZB284" s="397"/>
      <c r="QZC284" s="397"/>
      <c r="QZD284" s="397"/>
      <c r="QZE284" s="397"/>
      <c r="QZF284" s="397"/>
      <c r="QZG284" s="397"/>
      <c r="QZH284" s="397"/>
      <c r="QZI284" s="397"/>
      <c r="QZJ284" s="397"/>
      <c r="QZK284" s="397"/>
      <c r="QZL284" s="397"/>
      <c r="QZM284" s="397"/>
      <c r="QZN284" s="397"/>
      <c r="QZO284" s="397"/>
      <c r="QZP284" s="397"/>
      <c r="QZQ284" s="397"/>
      <c r="QZR284" s="397"/>
      <c r="QZS284" s="397"/>
      <c r="QZT284" s="397"/>
      <c r="QZU284" s="397"/>
      <c r="QZV284" s="397"/>
      <c r="QZW284" s="397"/>
      <c r="QZX284" s="397"/>
      <c r="QZY284" s="397"/>
      <c r="QZZ284" s="397"/>
      <c r="RAA284" s="397"/>
      <c r="RAB284" s="397"/>
      <c r="RAC284" s="397"/>
      <c r="RAD284" s="397"/>
      <c r="RAE284" s="397"/>
      <c r="RAF284" s="397"/>
      <c r="RAG284" s="397"/>
      <c r="RAH284" s="397"/>
      <c r="RAI284" s="397"/>
      <c r="RAJ284" s="397"/>
      <c r="RAK284" s="397"/>
      <c r="RAL284" s="397"/>
      <c r="RAM284" s="397"/>
      <c r="RAN284" s="397"/>
      <c r="RAO284" s="397"/>
      <c r="RAP284" s="397"/>
      <c r="RAQ284" s="397"/>
      <c r="RAR284" s="397"/>
      <c r="RAS284" s="397"/>
      <c r="RAT284" s="397"/>
      <c r="RAU284" s="397"/>
      <c r="RAV284" s="397"/>
      <c r="RAW284" s="397"/>
      <c r="RAX284" s="397"/>
      <c r="RAY284" s="397"/>
      <c r="RAZ284" s="397"/>
      <c r="RBA284" s="397"/>
      <c r="RBB284" s="397"/>
      <c r="RBC284" s="397"/>
      <c r="RBD284" s="397"/>
      <c r="RBE284" s="397"/>
      <c r="RBF284" s="397"/>
      <c r="RBG284" s="397"/>
      <c r="RBH284" s="397"/>
      <c r="RBI284" s="397"/>
      <c r="RBJ284" s="397"/>
      <c r="RBK284" s="397"/>
      <c r="RBL284" s="397"/>
      <c r="RBM284" s="397"/>
      <c r="RBN284" s="397"/>
      <c r="RBO284" s="397"/>
      <c r="RBP284" s="397"/>
      <c r="RBQ284" s="397"/>
      <c r="RBR284" s="397"/>
      <c r="RBS284" s="397"/>
      <c r="RBT284" s="397"/>
      <c r="RBU284" s="397"/>
      <c r="RBV284" s="397"/>
      <c r="RBW284" s="397"/>
      <c r="RBX284" s="397"/>
      <c r="RBY284" s="397"/>
      <c r="RCD284" s="397"/>
      <c r="RCE284" s="397"/>
      <c r="RCF284" s="397"/>
      <c r="RCG284" s="397"/>
      <c r="RCH284" s="397"/>
      <c r="RCI284" s="397"/>
      <c r="RCJ284" s="397"/>
      <c r="RCK284" s="397"/>
      <c r="RCL284" s="397"/>
      <c r="RCM284" s="397"/>
      <c r="RCN284" s="397"/>
      <c r="REF284" s="397"/>
      <c r="REG284" s="397"/>
      <c r="REH284" s="397"/>
      <c r="REI284" s="397"/>
      <c r="REJ284" s="397"/>
      <c r="REK284" s="397"/>
      <c r="REL284" s="397"/>
      <c r="REM284" s="397"/>
      <c r="REN284" s="397"/>
      <c r="REO284" s="397"/>
      <c r="REP284" s="397"/>
      <c r="REQ284" s="397"/>
      <c r="RER284" s="397"/>
      <c r="RES284" s="397"/>
      <c r="RET284" s="397"/>
      <c r="REU284" s="397"/>
      <c r="REV284" s="397"/>
      <c r="REW284" s="397"/>
      <c r="REX284" s="397"/>
      <c r="REY284" s="397"/>
      <c r="REZ284" s="397"/>
      <c r="RFA284" s="397"/>
      <c r="RFB284" s="397"/>
      <c r="RFC284" s="397"/>
      <c r="RFD284" s="397"/>
      <c r="RFE284" s="397"/>
      <c r="RFF284" s="397"/>
      <c r="RFG284" s="397"/>
      <c r="RFH284" s="397"/>
      <c r="RFI284" s="397"/>
      <c r="RFJ284" s="397"/>
      <c r="RFK284" s="397"/>
      <c r="RFL284" s="397"/>
      <c r="RFM284" s="397"/>
      <c r="RFN284" s="397"/>
      <c r="RFO284" s="397"/>
      <c r="RFP284" s="397"/>
      <c r="RFQ284" s="397"/>
      <c r="RFR284" s="397"/>
      <c r="RFS284" s="397"/>
      <c r="RFT284" s="397"/>
      <c r="RFU284" s="397"/>
      <c r="RFV284" s="397"/>
      <c r="RFW284" s="397"/>
      <c r="RFX284" s="397"/>
      <c r="RFY284" s="397"/>
      <c r="RFZ284" s="397"/>
      <c r="RGA284" s="397"/>
      <c r="RGB284" s="397"/>
      <c r="RGC284" s="397"/>
      <c r="RGD284" s="397"/>
      <c r="RGE284" s="397"/>
      <c r="RGF284" s="397"/>
      <c r="RGG284" s="397"/>
      <c r="RGH284" s="397"/>
      <c r="RGI284" s="397"/>
      <c r="RGJ284" s="397"/>
      <c r="RGK284" s="397"/>
      <c r="RGL284" s="397"/>
      <c r="RGM284" s="397"/>
      <c r="RGN284" s="397"/>
      <c r="RGO284" s="397"/>
      <c r="RGP284" s="397"/>
      <c r="RGQ284" s="397"/>
      <c r="RGR284" s="397"/>
      <c r="RGS284" s="397"/>
      <c r="RGT284" s="397"/>
      <c r="RGU284" s="397"/>
      <c r="RGV284" s="397"/>
      <c r="RGW284" s="397"/>
      <c r="RGX284" s="397"/>
      <c r="RGY284" s="397"/>
      <c r="RGZ284" s="397"/>
      <c r="RHA284" s="397"/>
      <c r="RHB284" s="397"/>
      <c r="RHC284" s="397"/>
      <c r="RHD284" s="397"/>
      <c r="RHE284" s="397"/>
      <c r="RHF284" s="397"/>
      <c r="RHG284" s="397"/>
      <c r="RHH284" s="397"/>
      <c r="RHI284" s="397"/>
      <c r="RHJ284" s="397"/>
      <c r="RHK284" s="397"/>
      <c r="RHL284" s="397"/>
      <c r="RHM284" s="397"/>
      <c r="RHN284" s="397"/>
      <c r="RHO284" s="397"/>
      <c r="RHP284" s="397"/>
      <c r="RHQ284" s="397"/>
      <c r="RHR284" s="397"/>
      <c r="RHS284" s="397"/>
      <c r="RHT284" s="397"/>
      <c r="RHU284" s="397"/>
      <c r="RHV284" s="397"/>
      <c r="RHW284" s="397"/>
      <c r="RHX284" s="397"/>
      <c r="RHY284" s="397"/>
      <c r="RHZ284" s="397"/>
      <c r="RIA284" s="397"/>
      <c r="RIB284" s="397"/>
      <c r="RIC284" s="397"/>
      <c r="RID284" s="397"/>
      <c r="RIE284" s="397"/>
      <c r="RIF284" s="397"/>
      <c r="RIG284" s="397"/>
      <c r="RIH284" s="397"/>
      <c r="RII284" s="397"/>
      <c r="RIJ284" s="397"/>
      <c r="RIK284" s="397"/>
      <c r="RIL284" s="397"/>
      <c r="RIM284" s="397"/>
      <c r="RIN284" s="397"/>
      <c r="RIO284" s="397"/>
      <c r="RIP284" s="397"/>
      <c r="RIQ284" s="397"/>
      <c r="RIR284" s="397"/>
      <c r="RIS284" s="397"/>
      <c r="RIT284" s="397"/>
      <c r="RIU284" s="397"/>
      <c r="RIV284" s="397"/>
      <c r="RIW284" s="397"/>
      <c r="RIX284" s="397"/>
      <c r="RIY284" s="397"/>
      <c r="RIZ284" s="397"/>
      <c r="RJA284" s="397"/>
      <c r="RJB284" s="397"/>
      <c r="RJC284" s="397"/>
      <c r="RJD284" s="397"/>
      <c r="RJE284" s="397"/>
      <c r="RJF284" s="397"/>
      <c r="RJG284" s="397"/>
      <c r="RJH284" s="397"/>
      <c r="RJI284" s="397"/>
      <c r="RJJ284" s="397"/>
      <c r="RJK284" s="397"/>
      <c r="RJL284" s="397"/>
      <c r="RJM284" s="397"/>
      <c r="RJN284" s="397"/>
      <c r="RJO284" s="397"/>
      <c r="RJP284" s="397"/>
      <c r="RJQ284" s="397"/>
      <c r="RJR284" s="397"/>
      <c r="RJS284" s="397"/>
      <c r="RJT284" s="397"/>
      <c r="RJU284" s="397"/>
      <c r="RJV284" s="397"/>
      <c r="RJW284" s="397"/>
      <c r="RJX284" s="397"/>
      <c r="RJY284" s="397"/>
      <c r="RJZ284" s="397"/>
      <c r="RKA284" s="397"/>
      <c r="RKB284" s="397"/>
      <c r="RKC284" s="397"/>
      <c r="RKD284" s="397"/>
      <c r="RKE284" s="397"/>
      <c r="RKF284" s="397"/>
      <c r="RKG284" s="397"/>
      <c r="RKH284" s="397"/>
      <c r="RKI284" s="397"/>
      <c r="RKJ284" s="397"/>
      <c r="RKK284" s="397"/>
      <c r="RKL284" s="397"/>
      <c r="RKM284" s="397"/>
      <c r="RKN284" s="397"/>
      <c r="RKO284" s="397"/>
      <c r="RKP284" s="397"/>
      <c r="RKQ284" s="397"/>
      <c r="RKR284" s="397"/>
      <c r="RKS284" s="397"/>
      <c r="RKT284" s="397"/>
      <c r="RKU284" s="397"/>
      <c r="RKV284" s="397"/>
      <c r="RKW284" s="397"/>
      <c r="RKX284" s="397"/>
      <c r="RKY284" s="397"/>
      <c r="RKZ284" s="397"/>
      <c r="RLA284" s="397"/>
      <c r="RLB284" s="397"/>
      <c r="RLC284" s="397"/>
      <c r="RLD284" s="397"/>
      <c r="RLE284" s="397"/>
      <c r="RLF284" s="397"/>
      <c r="RLG284" s="397"/>
      <c r="RLH284" s="397"/>
      <c r="RLI284" s="397"/>
      <c r="RLJ284" s="397"/>
      <c r="RLK284" s="397"/>
      <c r="RLL284" s="397"/>
      <c r="RLM284" s="397"/>
      <c r="RLN284" s="397"/>
      <c r="RLO284" s="397"/>
      <c r="RLP284" s="397"/>
      <c r="RLQ284" s="397"/>
      <c r="RLR284" s="397"/>
      <c r="RLS284" s="397"/>
      <c r="RLT284" s="397"/>
      <c r="RLU284" s="397"/>
      <c r="RLZ284" s="397"/>
      <c r="RMA284" s="397"/>
      <c r="RMB284" s="397"/>
      <c r="RMC284" s="397"/>
      <c r="RMD284" s="397"/>
      <c r="RME284" s="397"/>
      <c r="RMF284" s="397"/>
      <c r="RMG284" s="397"/>
      <c r="RMH284" s="397"/>
      <c r="RMI284" s="397"/>
      <c r="RMJ284" s="397"/>
      <c r="ROB284" s="397"/>
      <c r="ROC284" s="397"/>
      <c r="ROD284" s="397"/>
      <c r="ROE284" s="397"/>
      <c r="ROF284" s="397"/>
      <c r="ROG284" s="397"/>
      <c r="ROH284" s="397"/>
      <c r="ROI284" s="397"/>
      <c r="ROJ284" s="397"/>
      <c r="ROK284" s="397"/>
      <c r="ROL284" s="397"/>
      <c r="ROM284" s="397"/>
      <c r="RON284" s="397"/>
      <c r="ROO284" s="397"/>
      <c r="ROP284" s="397"/>
      <c r="ROQ284" s="397"/>
      <c r="ROR284" s="397"/>
      <c r="ROS284" s="397"/>
      <c r="ROT284" s="397"/>
      <c r="ROU284" s="397"/>
      <c r="ROV284" s="397"/>
      <c r="ROW284" s="397"/>
      <c r="ROX284" s="397"/>
      <c r="ROY284" s="397"/>
      <c r="ROZ284" s="397"/>
      <c r="RPA284" s="397"/>
      <c r="RPB284" s="397"/>
      <c r="RPC284" s="397"/>
      <c r="RPD284" s="397"/>
      <c r="RPE284" s="397"/>
      <c r="RPF284" s="397"/>
      <c r="RPG284" s="397"/>
      <c r="RPH284" s="397"/>
      <c r="RPI284" s="397"/>
      <c r="RPJ284" s="397"/>
      <c r="RPK284" s="397"/>
      <c r="RPL284" s="397"/>
      <c r="RPM284" s="397"/>
      <c r="RPN284" s="397"/>
      <c r="RPO284" s="397"/>
      <c r="RPP284" s="397"/>
      <c r="RPQ284" s="397"/>
      <c r="RPR284" s="397"/>
      <c r="RPS284" s="397"/>
      <c r="RPT284" s="397"/>
      <c r="RPU284" s="397"/>
      <c r="RPV284" s="397"/>
      <c r="RPW284" s="397"/>
      <c r="RPX284" s="397"/>
      <c r="RPY284" s="397"/>
      <c r="RPZ284" s="397"/>
      <c r="RQA284" s="397"/>
      <c r="RQB284" s="397"/>
      <c r="RQC284" s="397"/>
      <c r="RQD284" s="397"/>
      <c r="RQE284" s="397"/>
      <c r="RQF284" s="397"/>
      <c r="RQG284" s="397"/>
      <c r="RQH284" s="397"/>
      <c r="RQI284" s="397"/>
      <c r="RQJ284" s="397"/>
      <c r="RQK284" s="397"/>
      <c r="RQL284" s="397"/>
      <c r="RQM284" s="397"/>
      <c r="RQN284" s="397"/>
      <c r="RQO284" s="397"/>
      <c r="RQP284" s="397"/>
      <c r="RQQ284" s="397"/>
      <c r="RQR284" s="397"/>
      <c r="RQS284" s="397"/>
      <c r="RQT284" s="397"/>
      <c r="RQU284" s="397"/>
      <c r="RQV284" s="397"/>
      <c r="RQW284" s="397"/>
      <c r="RQX284" s="397"/>
      <c r="RQY284" s="397"/>
      <c r="RQZ284" s="397"/>
      <c r="RRA284" s="397"/>
      <c r="RRB284" s="397"/>
      <c r="RRC284" s="397"/>
      <c r="RRD284" s="397"/>
      <c r="RRE284" s="397"/>
      <c r="RRF284" s="397"/>
      <c r="RRG284" s="397"/>
      <c r="RRH284" s="397"/>
      <c r="RRI284" s="397"/>
      <c r="RRJ284" s="397"/>
      <c r="RRK284" s="397"/>
      <c r="RRL284" s="397"/>
      <c r="RRM284" s="397"/>
      <c r="RRN284" s="397"/>
      <c r="RRO284" s="397"/>
      <c r="RRP284" s="397"/>
      <c r="RRQ284" s="397"/>
      <c r="RRR284" s="397"/>
      <c r="RRS284" s="397"/>
      <c r="RRT284" s="397"/>
      <c r="RRU284" s="397"/>
      <c r="RRV284" s="397"/>
      <c r="RRW284" s="397"/>
      <c r="RRX284" s="397"/>
      <c r="RRY284" s="397"/>
      <c r="RRZ284" s="397"/>
      <c r="RSA284" s="397"/>
      <c r="RSB284" s="397"/>
      <c r="RSC284" s="397"/>
      <c r="RSD284" s="397"/>
      <c r="RSE284" s="397"/>
      <c r="RSF284" s="397"/>
      <c r="RSG284" s="397"/>
      <c r="RSH284" s="397"/>
      <c r="RSI284" s="397"/>
      <c r="RSJ284" s="397"/>
      <c r="RSK284" s="397"/>
      <c r="RSL284" s="397"/>
      <c r="RSM284" s="397"/>
      <c r="RSN284" s="397"/>
      <c r="RSO284" s="397"/>
      <c r="RSP284" s="397"/>
      <c r="RSQ284" s="397"/>
      <c r="RSR284" s="397"/>
      <c r="RSS284" s="397"/>
      <c r="RST284" s="397"/>
      <c r="RSU284" s="397"/>
      <c r="RSV284" s="397"/>
      <c r="RSW284" s="397"/>
      <c r="RSX284" s="397"/>
      <c r="RSY284" s="397"/>
      <c r="RSZ284" s="397"/>
      <c r="RTA284" s="397"/>
      <c r="RTB284" s="397"/>
      <c r="RTC284" s="397"/>
      <c r="RTD284" s="397"/>
      <c r="RTE284" s="397"/>
      <c r="RTF284" s="397"/>
      <c r="RTG284" s="397"/>
      <c r="RTH284" s="397"/>
      <c r="RTI284" s="397"/>
      <c r="RTJ284" s="397"/>
      <c r="RTK284" s="397"/>
      <c r="RTL284" s="397"/>
      <c r="RTM284" s="397"/>
      <c r="RTN284" s="397"/>
      <c r="RTO284" s="397"/>
      <c r="RTP284" s="397"/>
      <c r="RTQ284" s="397"/>
      <c r="RTR284" s="397"/>
      <c r="RTS284" s="397"/>
      <c r="RTT284" s="397"/>
      <c r="RTU284" s="397"/>
      <c r="RTV284" s="397"/>
      <c r="RTW284" s="397"/>
      <c r="RTX284" s="397"/>
      <c r="RTY284" s="397"/>
      <c r="RTZ284" s="397"/>
      <c r="RUA284" s="397"/>
      <c r="RUB284" s="397"/>
      <c r="RUC284" s="397"/>
      <c r="RUD284" s="397"/>
      <c r="RUE284" s="397"/>
      <c r="RUF284" s="397"/>
      <c r="RUG284" s="397"/>
      <c r="RUH284" s="397"/>
      <c r="RUI284" s="397"/>
      <c r="RUJ284" s="397"/>
      <c r="RUK284" s="397"/>
      <c r="RUL284" s="397"/>
      <c r="RUM284" s="397"/>
      <c r="RUN284" s="397"/>
      <c r="RUO284" s="397"/>
      <c r="RUP284" s="397"/>
      <c r="RUQ284" s="397"/>
      <c r="RUR284" s="397"/>
      <c r="RUS284" s="397"/>
      <c r="RUT284" s="397"/>
      <c r="RUU284" s="397"/>
      <c r="RUV284" s="397"/>
      <c r="RUW284" s="397"/>
      <c r="RUX284" s="397"/>
      <c r="RUY284" s="397"/>
      <c r="RUZ284" s="397"/>
      <c r="RVA284" s="397"/>
      <c r="RVB284" s="397"/>
      <c r="RVC284" s="397"/>
      <c r="RVD284" s="397"/>
      <c r="RVE284" s="397"/>
      <c r="RVF284" s="397"/>
      <c r="RVG284" s="397"/>
      <c r="RVH284" s="397"/>
      <c r="RVI284" s="397"/>
      <c r="RVJ284" s="397"/>
      <c r="RVK284" s="397"/>
      <c r="RVL284" s="397"/>
      <c r="RVM284" s="397"/>
      <c r="RVN284" s="397"/>
      <c r="RVO284" s="397"/>
      <c r="RVP284" s="397"/>
      <c r="RVQ284" s="397"/>
      <c r="RVV284" s="397"/>
      <c r="RVW284" s="397"/>
      <c r="RVX284" s="397"/>
      <c r="RVY284" s="397"/>
      <c r="RVZ284" s="397"/>
      <c r="RWA284" s="397"/>
      <c r="RWB284" s="397"/>
      <c r="RWC284" s="397"/>
      <c r="RWD284" s="397"/>
      <c r="RWE284" s="397"/>
      <c r="RWF284" s="397"/>
      <c r="RXX284" s="397"/>
      <c r="RXY284" s="397"/>
      <c r="RXZ284" s="397"/>
      <c r="RYA284" s="397"/>
      <c r="RYB284" s="397"/>
      <c r="RYC284" s="397"/>
      <c r="RYD284" s="397"/>
      <c r="RYE284" s="397"/>
      <c r="RYF284" s="397"/>
      <c r="RYG284" s="397"/>
      <c r="RYH284" s="397"/>
      <c r="RYI284" s="397"/>
      <c r="RYJ284" s="397"/>
      <c r="RYK284" s="397"/>
      <c r="RYL284" s="397"/>
      <c r="RYM284" s="397"/>
      <c r="RYN284" s="397"/>
      <c r="RYO284" s="397"/>
      <c r="RYP284" s="397"/>
      <c r="RYQ284" s="397"/>
      <c r="RYR284" s="397"/>
      <c r="RYS284" s="397"/>
      <c r="RYT284" s="397"/>
      <c r="RYU284" s="397"/>
      <c r="RYV284" s="397"/>
      <c r="RYW284" s="397"/>
      <c r="RYX284" s="397"/>
      <c r="RYY284" s="397"/>
      <c r="RYZ284" s="397"/>
      <c r="RZA284" s="397"/>
      <c r="RZB284" s="397"/>
      <c r="RZC284" s="397"/>
      <c r="RZD284" s="397"/>
      <c r="RZE284" s="397"/>
      <c r="RZF284" s="397"/>
      <c r="RZG284" s="397"/>
      <c r="RZH284" s="397"/>
      <c r="RZI284" s="397"/>
      <c r="RZJ284" s="397"/>
      <c r="RZK284" s="397"/>
      <c r="RZL284" s="397"/>
      <c r="RZM284" s="397"/>
      <c r="RZN284" s="397"/>
      <c r="RZO284" s="397"/>
      <c r="RZP284" s="397"/>
      <c r="RZQ284" s="397"/>
      <c r="RZR284" s="397"/>
      <c r="RZS284" s="397"/>
      <c r="RZT284" s="397"/>
      <c r="RZU284" s="397"/>
      <c r="RZV284" s="397"/>
      <c r="RZW284" s="397"/>
      <c r="RZX284" s="397"/>
      <c r="RZY284" s="397"/>
      <c r="RZZ284" s="397"/>
      <c r="SAA284" s="397"/>
      <c r="SAB284" s="397"/>
      <c r="SAC284" s="397"/>
      <c r="SAD284" s="397"/>
      <c r="SAE284" s="397"/>
      <c r="SAF284" s="397"/>
      <c r="SAG284" s="397"/>
      <c r="SAH284" s="397"/>
      <c r="SAI284" s="397"/>
      <c r="SAJ284" s="397"/>
      <c r="SAK284" s="397"/>
      <c r="SAL284" s="397"/>
      <c r="SAM284" s="397"/>
      <c r="SAN284" s="397"/>
      <c r="SAO284" s="397"/>
      <c r="SAP284" s="397"/>
      <c r="SAQ284" s="397"/>
      <c r="SAR284" s="397"/>
      <c r="SAS284" s="397"/>
      <c r="SAT284" s="397"/>
      <c r="SAU284" s="397"/>
      <c r="SAV284" s="397"/>
      <c r="SAW284" s="397"/>
      <c r="SAX284" s="397"/>
      <c r="SAY284" s="397"/>
      <c r="SAZ284" s="397"/>
      <c r="SBA284" s="397"/>
      <c r="SBB284" s="397"/>
      <c r="SBC284" s="397"/>
      <c r="SBD284" s="397"/>
      <c r="SBE284" s="397"/>
      <c r="SBF284" s="397"/>
      <c r="SBG284" s="397"/>
      <c r="SBH284" s="397"/>
      <c r="SBI284" s="397"/>
      <c r="SBJ284" s="397"/>
      <c r="SBK284" s="397"/>
      <c r="SBL284" s="397"/>
      <c r="SBM284" s="397"/>
      <c r="SBN284" s="397"/>
      <c r="SBO284" s="397"/>
      <c r="SBP284" s="397"/>
      <c r="SBQ284" s="397"/>
      <c r="SBR284" s="397"/>
      <c r="SBS284" s="397"/>
      <c r="SBT284" s="397"/>
      <c r="SBU284" s="397"/>
      <c r="SBV284" s="397"/>
      <c r="SBW284" s="397"/>
      <c r="SBX284" s="397"/>
      <c r="SBY284" s="397"/>
      <c r="SBZ284" s="397"/>
      <c r="SCA284" s="397"/>
      <c r="SCB284" s="397"/>
      <c r="SCC284" s="397"/>
      <c r="SCD284" s="397"/>
      <c r="SCE284" s="397"/>
      <c r="SCF284" s="397"/>
      <c r="SCG284" s="397"/>
      <c r="SCH284" s="397"/>
      <c r="SCI284" s="397"/>
      <c r="SCJ284" s="397"/>
      <c r="SCK284" s="397"/>
      <c r="SCL284" s="397"/>
      <c r="SCM284" s="397"/>
      <c r="SCN284" s="397"/>
      <c r="SCO284" s="397"/>
      <c r="SCP284" s="397"/>
      <c r="SCQ284" s="397"/>
      <c r="SCR284" s="397"/>
      <c r="SCS284" s="397"/>
      <c r="SCT284" s="397"/>
      <c r="SCU284" s="397"/>
      <c r="SCV284" s="397"/>
      <c r="SCW284" s="397"/>
      <c r="SCX284" s="397"/>
      <c r="SCY284" s="397"/>
      <c r="SCZ284" s="397"/>
      <c r="SDA284" s="397"/>
      <c r="SDB284" s="397"/>
      <c r="SDC284" s="397"/>
      <c r="SDD284" s="397"/>
      <c r="SDE284" s="397"/>
      <c r="SDF284" s="397"/>
      <c r="SDG284" s="397"/>
      <c r="SDH284" s="397"/>
      <c r="SDI284" s="397"/>
      <c r="SDJ284" s="397"/>
      <c r="SDK284" s="397"/>
      <c r="SDL284" s="397"/>
      <c r="SDM284" s="397"/>
      <c r="SDN284" s="397"/>
      <c r="SDO284" s="397"/>
      <c r="SDP284" s="397"/>
      <c r="SDQ284" s="397"/>
      <c r="SDR284" s="397"/>
      <c r="SDS284" s="397"/>
      <c r="SDT284" s="397"/>
      <c r="SDU284" s="397"/>
      <c r="SDV284" s="397"/>
      <c r="SDW284" s="397"/>
      <c r="SDX284" s="397"/>
      <c r="SDY284" s="397"/>
      <c r="SDZ284" s="397"/>
      <c r="SEA284" s="397"/>
      <c r="SEB284" s="397"/>
      <c r="SEC284" s="397"/>
      <c r="SED284" s="397"/>
      <c r="SEE284" s="397"/>
      <c r="SEF284" s="397"/>
      <c r="SEG284" s="397"/>
      <c r="SEH284" s="397"/>
      <c r="SEI284" s="397"/>
      <c r="SEJ284" s="397"/>
      <c r="SEK284" s="397"/>
      <c r="SEL284" s="397"/>
      <c r="SEM284" s="397"/>
      <c r="SEN284" s="397"/>
      <c r="SEO284" s="397"/>
      <c r="SEP284" s="397"/>
      <c r="SEQ284" s="397"/>
      <c r="SER284" s="397"/>
      <c r="SES284" s="397"/>
      <c r="SET284" s="397"/>
      <c r="SEU284" s="397"/>
      <c r="SEV284" s="397"/>
      <c r="SEW284" s="397"/>
      <c r="SEX284" s="397"/>
      <c r="SEY284" s="397"/>
      <c r="SEZ284" s="397"/>
      <c r="SFA284" s="397"/>
      <c r="SFB284" s="397"/>
      <c r="SFC284" s="397"/>
      <c r="SFD284" s="397"/>
      <c r="SFE284" s="397"/>
      <c r="SFF284" s="397"/>
      <c r="SFG284" s="397"/>
      <c r="SFH284" s="397"/>
      <c r="SFI284" s="397"/>
      <c r="SFJ284" s="397"/>
      <c r="SFK284" s="397"/>
      <c r="SFL284" s="397"/>
      <c r="SFM284" s="397"/>
      <c r="SFR284" s="397"/>
      <c r="SFS284" s="397"/>
      <c r="SFT284" s="397"/>
      <c r="SFU284" s="397"/>
      <c r="SFV284" s="397"/>
      <c r="SFW284" s="397"/>
      <c r="SFX284" s="397"/>
      <c r="SFY284" s="397"/>
      <c r="SFZ284" s="397"/>
      <c r="SGA284" s="397"/>
      <c r="SGB284" s="397"/>
      <c r="SHT284" s="397"/>
      <c r="SHU284" s="397"/>
      <c r="SHV284" s="397"/>
      <c r="SHW284" s="397"/>
      <c r="SHX284" s="397"/>
      <c r="SHY284" s="397"/>
      <c r="SHZ284" s="397"/>
      <c r="SIA284" s="397"/>
      <c r="SIB284" s="397"/>
      <c r="SIC284" s="397"/>
      <c r="SID284" s="397"/>
      <c r="SIE284" s="397"/>
      <c r="SIF284" s="397"/>
      <c r="SIG284" s="397"/>
      <c r="SIH284" s="397"/>
      <c r="SII284" s="397"/>
      <c r="SIJ284" s="397"/>
      <c r="SIK284" s="397"/>
      <c r="SIL284" s="397"/>
      <c r="SIM284" s="397"/>
      <c r="SIN284" s="397"/>
      <c r="SIO284" s="397"/>
      <c r="SIP284" s="397"/>
      <c r="SIQ284" s="397"/>
      <c r="SIR284" s="397"/>
      <c r="SIS284" s="397"/>
      <c r="SIT284" s="397"/>
      <c r="SIU284" s="397"/>
      <c r="SIV284" s="397"/>
      <c r="SIW284" s="397"/>
      <c r="SIX284" s="397"/>
      <c r="SIY284" s="397"/>
      <c r="SIZ284" s="397"/>
      <c r="SJA284" s="397"/>
      <c r="SJB284" s="397"/>
      <c r="SJC284" s="397"/>
      <c r="SJD284" s="397"/>
      <c r="SJE284" s="397"/>
      <c r="SJF284" s="397"/>
      <c r="SJG284" s="397"/>
      <c r="SJH284" s="397"/>
      <c r="SJI284" s="397"/>
      <c r="SJJ284" s="397"/>
      <c r="SJK284" s="397"/>
      <c r="SJL284" s="397"/>
      <c r="SJM284" s="397"/>
      <c r="SJN284" s="397"/>
      <c r="SJO284" s="397"/>
      <c r="SJP284" s="397"/>
      <c r="SJQ284" s="397"/>
      <c r="SJR284" s="397"/>
      <c r="SJS284" s="397"/>
      <c r="SJT284" s="397"/>
      <c r="SJU284" s="397"/>
      <c r="SJV284" s="397"/>
      <c r="SJW284" s="397"/>
      <c r="SJX284" s="397"/>
      <c r="SJY284" s="397"/>
      <c r="SJZ284" s="397"/>
      <c r="SKA284" s="397"/>
      <c r="SKB284" s="397"/>
      <c r="SKC284" s="397"/>
      <c r="SKD284" s="397"/>
      <c r="SKE284" s="397"/>
      <c r="SKF284" s="397"/>
      <c r="SKG284" s="397"/>
      <c r="SKH284" s="397"/>
      <c r="SKI284" s="397"/>
      <c r="SKJ284" s="397"/>
      <c r="SKK284" s="397"/>
      <c r="SKL284" s="397"/>
      <c r="SKM284" s="397"/>
      <c r="SKN284" s="397"/>
      <c r="SKO284" s="397"/>
      <c r="SKP284" s="397"/>
      <c r="SKQ284" s="397"/>
      <c r="SKR284" s="397"/>
      <c r="SKS284" s="397"/>
      <c r="SKT284" s="397"/>
      <c r="SKU284" s="397"/>
      <c r="SKV284" s="397"/>
      <c r="SKW284" s="397"/>
      <c r="SKX284" s="397"/>
      <c r="SKY284" s="397"/>
      <c r="SKZ284" s="397"/>
      <c r="SLA284" s="397"/>
      <c r="SLB284" s="397"/>
      <c r="SLC284" s="397"/>
      <c r="SLD284" s="397"/>
      <c r="SLE284" s="397"/>
      <c r="SLF284" s="397"/>
      <c r="SLG284" s="397"/>
      <c r="SLH284" s="397"/>
      <c r="SLI284" s="397"/>
      <c r="SLJ284" s="397"/>
      <c r="SLK284" s="397"/>
      <c r="SLL284" s="397"/>
      <c r="SLM284" s="397"/>
      <c r="SLN284" s="397"/>
      <c r="SLO284" s="397"/>
      <c r="SLP284" s="397"/>
      <c r="SLQ284" s="397"/>
      <c r="SLR284" s="397"/>
      <c r="SLS284" s="397"/>
      <c r="SLT284" s="397"/>
      <c r="SLU284" s="397"/>
      <c r="SLV284" s="397"/>
      <c r="SLW284" s="397"/>
      <c r="SLX284" s="397"/>
      <c r="SLY284" s="397"/>
      <c r="SLZ284" s="397"/>
      <c r="SMA284" s="397"/>
      <c r="SMB284" s="397"/>
      <c r="SMC284" s="397"/>
      <c r="SMD284" s="397"/>
      <c r="SME284" s="397"/>
      <c r="SMF284" s="397"/>
      <c r="SMG284" s="397"/>
      <c r="SMH284" s="397"/>
      <c r="SMI284" s="397"/>
      <c r="SMJ284" s="397"/>
      <c r="SMK284" s="397"/>
      <c r="SML284" s="397"/>
      <c r="SMM284" s="397"/>
      <c r="SMN284" s="397"/>
      <c r="SMO284" s="397"/>
      <c r="SMP284" s="397"/>
      <c r="SMQ284" s="397"/>
      <c r="SMR284" s="397"/>
      <c r="SMS284" s="397"/>
      <c r="SMT284" s="397"/>
      <c r="SMU284" s="397"/>
      <c r="SMV284" s="397"/>
      <c r="SMW284" s="397"/>
      <c r="SMX284" s="397"/>
      <c r="SMY284" s="397"/>
      <c r="SMZ284" s="397"/>
      <c r="SNA284" s="397"/>
      <c r="SNB284" s="397"/>
      <c r="SNC284" s="397"/>
      <c r="SND284" s="397"/>
      <c r="SNE284" s="397"/>
      <c r="SNF284" s="397"/>
      <c r="SNG284" s="397"/>
      <c r="SNH284" s="397"/>
      <c r="SNI284" s="397"/>
      <c r="SNJ284" s="397"/>
      <c r="SNK284" s="397"/>
      <c r="SNL284" s="397"/>
      <c r="SNM284" s="397"/>
      <c r="SNN284" s="397"/>
      <c r="SNO284" s="397"/>
      <c r="SNP284" s="397"/>
      <c r="SNQ284" s="397"/>
      <c r="SNR284" s="397"/>
      <c r="SNS284" s="397"/>
      <c r="SNT284" s="397"/>
      <c r="SNU284" s="397"/>
      <c r="SNV284" s="397"/>
      <c r="SNW284" s="397"/>
      <c r="SNX284" s="397"/>
      <c r="SNY284" s="397"/>
      <c r="SNZ284" s="397"/>
      <c r="SOA284" s="397"/>
      <c r="SOB284" s="397"/>
      <c r="SOC284" s="397"/>
      <c r="SOD284" s="397"/>
      <c r="SOE284" s="397"/>
      <c r="SOF284" s="397"/>
      <c r="SOG284" s="397"/>
      <c r="SOH284" s="397"/>
      <c r="SOI284" s="397"/>
      <c r="SOJ284" s="397"/>
      <c r="SOK284" s="397"/>
      <c r="SOL284" s="397"/>
      <c r="SOM284" s="397"/>
      <c r="SON284" s="397"/>
      <c r="SOO284" s="397"/>
      <c r="SOP284" s="397"/>
      <c r="SOQ284" s="397"/>
      <c r="SOR284" s="397"/>
      <c r="SOS284" s="397"/>
      <c r="SOT284" s="397"/>
      <c r="SOU284" s="397"/>
      <c r="SOV284" s="397"/>
      <c r="SOW284" s="397"/>
      <c r="SOX284" s="397"/>
      <c r="SOY284" s="397"/>
      <c r="SOZ284" s="397"/>
      <c r="SPA284" s="397"/>
      <c r="SPB284" s="397"/>
      <c r="SPC284" s="397"/>
      <c r="SPD284" s="397"/>
      <c r="SPE284" s="397"/>
      <c r="SPF284" s="397"/>
      <c r="SPG284" s="397"/>
      <c r="SPH284" s="397"/>
      <c r="SPI284" s="397"/>
      <c r="SPN284" s="397"/>
      <c r="SPO284" s="397"/>
      <c r="SPP284" s="397"/>
      <c r="SPQ284" s="397"/>
      <c r="SPR284" s="397"/>
      <c r="SPS284" s="397"/>
      <c r="SPT284" s="397"/>
      <c r="SPU284" s="397"/>
      <c r="SPV284" s="397"/>
      <c r="SPW284" s="397"/>
      <c r="SPX284" s="397"/>
      <c r="SRP284" s="397"/>
      <c r="SRQ284" s="397"/>
      <c r="SRR284" s="397"/>
      <c r="SRS284" s="397"/>
      <c r="SRT284" s="397"/>
      <c r="SRU284" s="397"/>
      <c r="SRV284" s="397"/>
      <c r="SRW284" s="397"/>
      <c r="SRX284" s="397"/>
      <c r="SRY284" s="397"/>
      <c r="SRZ284" s="397"/>
      <c r="SSA284" s="397"/>
      <c r="SSB284" s="397"/>
      <c r="SSC284" s="397"/>
      <c r="SSD284" s="397"/>
      <c r="SSE284" s="397"/>
      <c r="SSF284" s="397"/>
      <c r="SSG284" s="397"/>
      <c r="SSH284" s="397"/>
      <c r="SSI284" s="397"/>
      <c r="SSJ284" s="397"/>
      <c r="SSK284" s="397"/>
      <c r="SSL284" s="397"/>
      <c r="SSM284" s="397"/>
      <c r="SSN284" s="397"/>
      <c r="SSO284" s="397"/>
      <c r="SSP284" s="397"/>
      <c r="SSQ284" s="397"/>
      <c r="SSR284" s="397"/>
      <c r="SSS284" s="397"/>
      <c r="SST284" s="397"/>
      <c r="SSU284" s="397"/>
      <c r="SSV284" s="397"/>
      <c r="SSW284" s="397"/>
      <c r="SSX284" s="397"/>
      <c r="SSY284" s="397"/>
      <c r="SSZ284" s="397"/>
      <c r="STA284" s="397"/>
      <c r="STB284" s="397"/>
      <c r="STC284" s="397"/>
      <c r="STD284" s="397"/>
      <c r="STE284" s="397"/>
      <c r="STF284" s="397"/>
      <c r="STG284" s="397"/>
      <c r="STH284" s="397"/>
      <c r="STI284" s="397"/>
      <c r="STJ284" s="397"/>
      <c r="STK284" s="397"/>
      <c r="STL284" s="397"/>
      <c r="STM284" s="397"/>
      <c r="STN284" s="397"/>
      <c r="STO284" s="397"/>
      <c r="STP284" s="397"/>
      <c r="STQ284" s="397"/>
      <c r="STR284" s="397"/>
      <c r="STS284" s="397"/>
      <c r="STT284" s="397"/>
      <c r="STU284" s="397"/>
      <c r="STV284" s="397"/>
      <c r="STW284" s="397"/>
      <c r="STX284" s="397"/>
      <c r="STY284" s="397"/>
      <c r="STZ284" s="397"/>
      <c r="SUA284" s="397"/>
      <c r="SUB284" s="397"/>
      <c r="SUC284" s="397"/>
      <c r="SUD284" s="397"/>
      <c r="SUE284" s="397"/>
      <c r="SUF284" s="397"/>
      <c r="SUG284" s="397"/>
      <c r="SUH284" s="397"/>
      <c r="SUI284" s="397"/>
      <c r="SUJ284" s="397"/>
      <c r="SUK284" s="397"/>
      <c r="SUL284" s="397"/>
      <c r="SUM284" s="397"/>
      <c r="SUN284" s="397"/>
      <c r="SUO284" s="397"/>
      <c r="SUP284" s="397"/>
      <c r="SUQ284" s="397"/>
      <c r="SUR284" s="397"/>
      <c r="SUS284" s="397"/>
      <c r="SUT284" s="397"/>
      <c r="SUU284" s="397"/>
      <c r="SUV284" s="397"/>
      <c r="SUW284" s="397"/>
      <c r="SUX284" s="397"/>
      <c r="SUY284" s="397"/>
      <c r="SUZ284" s="397"/>
      <c r="SVA284" s="397"/>
      <c r="SVB284" s="397"/>
      <c r="SVC284" s="397"/>
      <c r="SVD284" s="397"/>
      <c r="SVE284" s="397"/>
      <c r="SVF284" s="397"/>
      <c r="SVG284" s="397"/>
      <c r="SVH284" s="397"/>
      <c r="SVI284" s="397"/>
      <c r="SVJ284" s="397"/>
      <c r="SVK284" s="397"/>
      <c r="SVL284" s="397"/>
      <c r="SVM284" s="397"/>
      <c r="SVN284" s="397"/>
      <c r="SVO284" s="397"/>
      <c r="SVP284" s="397"/>
      <c r="SVQ284" s="397"/>
      <c r="SVR284" s="397"/>
      <c r="SVS284" s="397"/>
      <c r="SVT284" s="397"/>
      <c r="SVU284" s="397"/>
      <c r="SVV284" s="397"/>
      <c r="SVW284" s="397"/>
      <c r="SVX284" s="397"/>
      <c r="SVY284" s="397"/>
      <c r="SVZ284" s="397"/>
      <c r="SWA284" s="397"/>
      <c r="SWB284" s="397"/>
      <c r="SWC284" s="397"/>
      <c r="SWD284" s="397"/>
      <c r="SWE284" s="397"/>
      <c r="SWF284" s="397"/>
      <c r="SWG284" s="397"/>
      <c r="SWH284" s="397"/>
      <c r="SWI284" s="397"/>
      <c r="SWJ284" s="397"/>
      <c r="SWK284" s="397"/>
      <c r="SWL284" s="397"/>
      <c r="SWM284" s="397"/>
      <c r="SWN284" s="397"/>
      <c r="SWO284" s="397"/>
      <c r="SWP284" s="397"/>
      <c r="SWQ284" s="397"/>
      <c r="SWR284" s="397"/>
      <c r="SWS284" s="397"/>
      <c r="SWT284" s="397"/>
      <c r="SWU284" s="397"/>
      <c r="SWV284" s="397"/>
      <c r="SWW284" s="397"/>
      <c r="SWX284" s="397"/>
      <c r="SWY284" s="397"/>
      <c r="SWZ284" s="397"/>
      <c r="SXA284" s="397"/>
      <c r="SXB284" s="397"/>
      <c r="SXC284" s="397"/>
      <c r="SXD284" s="397"/>
      <c r="SXE284" s="397"/>
      <c r="SXF284" s="397"/>
      <c r="SXG284" s="397"/>
      <c r="SXH284" s="397"/>
      <c r="SXI284" s="397"/>
      <c r="SXJ284" s="397"/>
      <c r="SXK284" s="397"/>
      <c r="SXL284" s="397"/>
      <c r="SXM284" s="397"/>
      <c r="SXN284" s="397"/>
      <c r="SXO284" s="397"/>
      <c r="SXP284" s="397"/>
      <c r="SXQ284" s="397"/>
      <c r="SXR284" s="397"/>
      <c r="SXS284" s="397"/>
      <c r="SXT284" s="397"/>
      <c r="SXU284" s="397"/>
      <c r="SXV284" s="397"/>
      <c r="SXW284" s="397"/>
      <c r="SXX284" s="397"/>
      <c r="SXY284" s="397"/>
      <c r="SXZ284" s="397"/>
      <c r="SYA284" s="397"/>
      <c r="SYB284" s="397"/>
      <c r="SYC284" s="397"/>
      <c r="SYD284" s="397"/>
      <c r="SYE284" s="397"/>
      <c r="SYF284" s="397"/>
      <c r="SYG284" s="397"/>
      <c r="SYH284" s="397"/>
      <c r="SYI284" s="397"/>
      <c r="SYJ284" s="397"/>
      <c r="SYK284" s="397"/>
      <c r="SYL284" s="397"/>
      <c r="SYM284" s="397"/>
      <c r="SYN284" s="397"/>
      <c r="SYO284" s="397"/>
      <c r="SYP284" s="397"/>
      <c r="SYQ284" s="397"/>
      <c r="SYR284" s="397"/>
      <c r="SYS284" s="397"/>
      <c r="SYT284" s="397"/>
      <c r="SYU284" s="397"/>
      <c r="SYV284" s="397"/>
      <c r="SYW284" s="397"/>
      <c r="SYX284" s="397"/>
      <c r="SYY284" s="397"/>
      <c r="SYZ284" s="397"/>
      <c r="SZA284" s="397"/>
      <c r="SZB284" s="397"/>
      <c r="SZC284" s="397"/>
      <c r="SZD284" s="397"/>
      <c r="SZE284" s="397"/>
      <c r="SZJ284" s="397"/>
      <c r="SZK284" s="397"/>
      <c r="SZL284" s="397"/>
      <c r="SZM284" s="397"/>
      <c r="SZN284" s="397"/>
      <c r="SZO284" s="397"/>
      <c r="SZP284" s="397"/>
      <c r="SZQ284" s="397"/>
      <c r="SZR284" s="397"/>
      <c r="SZS284" s="397"/>
      <c r="SZT284" s="397"/>
      <c r="TBL284" s="397"/>
      <c r="TBM284" s="397"/>
      <c r="TBN284" s="397"/>
      <c r="TBO284" s="397"/>
      <c r="TBP284" s="397"/>
      <c r="TBQ284" s="397"/>
      <c r="TBR284" s="397"/>
      <c r="TBS284" s="397"/>
      <c r="TBT284" s="397"/>
      <c r="TBU284" s="397"/>
      <c r="TBV284" s="397"/>
      <c r="TBW284" s="397"/>
      <c r="TBX284" s="397"/>
      <c r="TBY284" s="397"/>
      <c r="TBZ284" s="397"/>
      <c r="TCA284" s="397"/>
      <c r="TCB284" s="397"/>
      <c r="TCC284" s="397"/>
      <c r="TCD284" s="397"/>
      <c r="TCE284" s="397"/>
      <c r="TCF284" s="397"/>
      <c r="TCG284" s="397"/>
      <c r="TCH284" s="397"/>
      <c r="TCI284" s="397"/>
      <c r="TCJ284" s="397"/>
      <c r="TCK284" s="397"/>
      <c r="TCL284" s="397"/>
      <c r="TCM284" s="397"/>
      <c r="TCN284" s="397"/>
      <c r="TCO284" s="397"/>
      <c r="TCP284" s="397"/>
      <c r="TCQ284" s="397"/>
      <c r="TCR284" s="397"/>
      <c r="TCS284" s="397"/>
      <c r="TCT284" s="397"/>
      <c r="TCU284" s="397"/>
      <c r="TCV284" s="397"/>
      <c r="TCW284" s="397"/>
      <c r="TCX284" s="397"/>
      <c r="TCY284" s="397"/>
      <c r="TCZ284" s="397"/>
      <c r="TDA284" s="397"/>
      <c r="TDB284" s="397"/>
      <c r="TDC284" s="397"/>
      <c r="TDD284" s="397"/>
      <c r="TDE284" s="397"/>
      <c r="TDF284" s="397"/>
      <c r="TDG284" s="397"/>
      <c r="TDH284" s="397"/>
      <c r="TDI284" s="397"/>
      <c r="TDJ284" s="397"/>
      <c r="TDK284" s="397"/>
      <c r="TDL284" s="397"/>
      <c r="TDM284" s="397"/>
      <c r="TDN284" s="397"/>
      <c r="TDO284" s="397"/>
      <c r="TDP284" s="397"/>
      <c r="TDQ284" s="397"/>
      <c r="TDR284" s="397"/>
      <c r="TDS284" s="397"/>
      <c r="TDT284" s="397"/>
      <c r="TDU284" s="397"/>
      <c r="TDV284" s="397"/>
      <c r="TDW284" s="397"/>
      <c r="TDX284" s="397"/>
      <c r="TDY284" s="397"/>
      <c r="TDZ284" s="397"/>
      <c r="TEA284" s="397"/>
      <c r="TEB284" s="397"/>
      <c r="TEC284" s="397"/>
      <c r="TED284" s="397"/>
      <c r="TEE284" s="397"/>
      <c r="TEF284" s="397"/>
      <c r="TEG284" s="397"/>
      <c r="TEH284" s="397"/>
      <c r="TEI284" s="397"/>
      <c r="TEJ284" s="397"/>
      <c r="TEK284" s="397"/>
      <c r="TEL284" s="397"/>
      <c r="TEM284" s="397"/>
      <c r="TEN284" s="397"/>
      <c r="TEO284" s="397"/>
      <c r="TEP284" s="397"/>
      <c r="TEQ284" s="397"/>
      <c r="TER284" s="397"/>
      <c r="TES284" s="397"/>
      <c r="TET284" s="397"/>
      <c r="TEU284" s="397"/>
      <c r="TEV284" s="397"/>
      <c r="TEW284" s="397"/>
      <c r="TEX284" s="397"/>
      <c r="TEY284" s="397"/>
      <c r="TEZ284" s="397"/>
      <c r="TFA284" s="397"/>
      <c r="TFB284" s="397"/>
      <c r="TFC284" s="397"/>
      <c r="TFD284" s="397"/>
      <c r="TFE284" s="397"/>
      <c r="TFF284" s="397"/>
      <c r="TFG284" s="397"/>
      <c r="TFH284" s="397"/>
      <c r="TFI284" s="397"/>
      <c r="TFJ284" s="397"/>
      <c r="TFK284" s="397"/>
      <c r="TFL284" s="397"/>
      <c r="TFM284" s="397"/>
      <c r="TFN284" s="397"/>
      <c r="TFO284" s="397"/>
      <c r="TFP284" s="397"/>
      <c r="TFQ284" s="397"/>
      <c r="TFR284" s="397"/>
      <c r="TFS284" s="397"/>
      <c r="TFT284" s="397"/>
      <c r="TFU284" s="397"/>
      <c r="TFV284" s="397"/>
      <c r="TFW284" s="397"/>
      <c r="TFX284" s="397"/>
      <c r="TFY284" s="397"/>
      <c r="TFZ284" s="397"/>
      <c r="TGA284" s="397"/>
      <c r="TGB284" s="397"/>
      <c r="TGC284" s="397"/>
      <c r="TGD284" s="397"/>
      <c r="TGE284" s="397"/>
      <c r="TGF284" s="397"/>
      <c r="TGG284" s="397"/>
      <c r="TGH284" s="397"/>
      <c r="TGI284" s="397"/>
      <c r="TGJ284" s="397"/>
      <c r="TGK284" s="397"/>
      <c r="TGL284" s="397"/>
      <c r="TGM284" s="397"/>
      <c r="TGN284" s="397"/>
      <c r="TGO284" s="397"/>
      <c r="TGP284" s="397"/>
      <c r="TGQ284" s="397"/>
      <c r="TGR284" s="397"/>
      <c r="TGS284" s="397"/>
      <c r="TGT284" s="397"/>
      <c r="TGU284" s="397"/>
      <c r="TGV284" s="397"/>
      <c r="TGW284" s="397"/>
      <c r="TGX284" s="397"/>
      <c r="TGY284" s="397"/>
      <c r="TGZ284" s="397"/>
      <c r="THA284" s="397"/>
      <c r="THB284" s="397"/>
      <c r="THC284" s="397"/>
      <c r="THD284" s="397"/>
      <c r="THE284" s="397"/>
      <c r="THF284" s="397"/>
      <c r="THG284" s="397"/>
      <c r="THH284" s="397"/>
      <c r="THI284" s="397"/>
      <c r="THJ284" s="397"/>
      <c r="THK284" s="397"/>
      <c r="THL284" s="397"/>
      <c r="THM284" s="397"/>
      <c r="THN284" s="397"/>
      <c r="THO284" s="397"/>
      <c r="THP284" s="397"/>
      <c r="THQ284" s="397"/>
      <c r="THR284" s="397"/>
      <c r="THS284" s="397"/>
      <c r="THT284" s="397"/>
      <c r="THU284" s="397"/>
      <c r="THV284" s="397"/>
      <c r="THW284" s="397"/>
      <c r="THX284" s="397"/>
      <c r="THY284" s="397"/>
      <c r="THZ284" s="397"/>
      <c r="TIA284" s="397"/>
      <c r="TIB284" s="397"/>
      <c r="TIC284" s="397"/>
      <c r="TID284" s="397"/>
      <c r="TIE284" s="397"/>
      <c r="TIF284" s="397"/>
      <c r="TIG284" s="397"/>
      <c r="TIH284" s="397"/>
      <c r="TII284" s="397"/>
      <c r="TIJ284" s="397"/>
      <c r="TIK284" s="397"/>
      <c r="TIL284" s="397"/>
      <c r="TIM284" s="397"/>
      <c r="TIN284" s="397"/>
      <c r="TIO284" s="397"/>
      <c r="TIP284" s="397"/>
      <c r="TIQ284" s="397"/>
      <c r="TIR284" s="397"/>
      <c r="TIS284" s="397"/>
      <c r="TIT284" s="397"/>
      <c r="TIU284" s="397"/>
      <c r="TIV284" s="397"/>
      <c r="TIW284" s="397"/>
      <c r="TIX284" s="397"/>
      <c r="TIY284" s="397"/>
      <c r="TIZ284" s="397"/>
      <c r="TJA284" s="397"/>
      <c r="TJF284" s="397"/>
      <c r="TJG284" s="397"/>
      <c r="TJH284" s="397"/>
      <c r="TJI284" s="397"/>
      <c r="TJJ284" s="397"/>
      <c r="TJK284" s="397"/>
      <c r="TJL284" s="397"/>
      <c r="TJM284" s="397"/>
      <c r="TJN284" s="397"/>
      <c r="TJO284" s="397"/>
      <c r="TJP284" s="397"/>
      <c r="TLH284" s="397"/>
      <c r="TLI284" s="397"/>
      <c r="TLJ284" s="397"/>
      <c r="TLK284" s="397"/>
      <c r="TLL284" s="397"/>
      <c r="TLM284" s="397"/>
      <c r="TLN284" s="397"/>
      <c r="TLO284" s="397"/>
      <c r="TLP284" s="397"/>
      <c r="TLQ284" s="397"/>
      <c r="TLR284" s="397"/>
      <c r="TLS284" s="397"/>
      <c r="TLT284" s="397"/>
      <c r="TLU284" s="397"/>
      <c r="TLV284" s="397"/>
      <c r="TLW284" s="397"/>
      <c r="TLX284" s="397"/>
      <c r="TLY284" s="397"/>
      <c r="TLZ284" s="397"/>
      <c r="TMA284" s="397"/>
      <c r="TMB284" s="397"/>
      <c r="TMC284" s="397"/>
      <c r="TMD284" s="397"/>
      <c r="TME284" s="397"/>
      <c r="TMF284" s="397"/>
      <c r="TMG284" s="397"/>
      <c r="TMH284" s="397"/>
      <c r="TMI284" s="397"/>
      <c r="TMJ284" s="397"/>
      <c r="TMK284" s="397"/>
      <c r="TML284" s="397"/>
      <c r="TMM284" s="397"/>
      <c r="TMN284" s="397"/>
      <c r="TMO284" s="397"/>
      <c r="TMP284" s="397"/>
      <c r="TMQ284" s="397"/>
      <c r="TMR284" s="397"/>
      <c r="TMS284" s="397"/>
      <c r="TMT284" s="397"/>
      <c r="TMU284" s="397"/>
      <c r="TMV284" s="397"/>
      <c r="TMW284" s="397"/>
      <c r="TMX284" s="397"/>
      <c r="TMY284" s="397"/>
      <c r="TMZ284" s="397"/>
      <c r="TNA284" s="397"/>
      <c r="TNB284" s="397"/>
      <c r="TNC284" s="397"/>
      <c r="TND284" s="397"/>
      <c r="TNE284" s="397"/>
      <c r="TNF284" s="397"/>
      <c r="TNG284" s="397"/>
      <c r="TNH284" s="397"/>
      <c r="TNI284" s="397"/>
      <c r="TNJ284" s="397"/>
      <c r="TNK284" s="397"/>
      <c r="TNL284" s="397"/>
      <c r="TNM284" s="397"/>
      <c r="TNN284" s="397"/>
      <c r="TNO284" s="397"/>
      <c r="TNP284" s="397"/>
      <c r="TNQ284" s="397"/>
      <c r="TNR284" s="397"/>
      <c r="TNS284" s="397"/>
      <c r="TNT284" s="397"/>
      <c r="TNU284" s="397"/>
      <c r="TNV284" s="397"/>
      <c r="TNW284" s="397"/>
      <c r="TNX284" s="397"/>
      <c r="TNY284" s="397"/>
      <c r="TNZ284" s="397"/>
      <c r="TOA284" s="397"/>
      <c r="TOB284" s="397"/>
      <c r="TOC284" s="397"/>
      <c r="TOD284" s="397"/>
      <c r="TOE284" s="397"/>
      <c r="TOF284" s="397"/>
      <c r="TOG284" s="397"/>
      <c r="TOH284" s="397"/>
      <c r="TOI284" s="397"/>
      <c r="TOJ284" s="397"/>
      <c r="TOK284" s="397"/>
      <c r="TOL284" s="397"/>
      <c r="TOM284" s="397"/>
      <c r="TON284" s="397"/>
      <c r="TOO284" s="397"/>
      <c r="TOP284" s="397"/>
      <c r="TOQ284" s="397"/>
      <c r="TOR284" s="397"/>
      <c r="TOS284" s="397"/>
      <c r="TOT284" s="397"/>
      <c r="TOU284" s="397"/>
      <c r="TOV284" s="397"/>
      <c r="TOW284" s="397"/>
      <c r="TOX284" s="397"/>
      <c r="TOY284" s="397"/>
      <c r="TOZ284" s="397"/>
      <c r="TPA284" s="397"/>
      <c r="TPB284" s="397"/>
      <c r="TPC284" s="397"/>
      <c r="TPD284" s="397"/>
      <c r="TPE284" s="397"/>
      <c r="TPF284" s="397"/>
      <c r="TPG284" s="397"/>
      <c r="TPH284" s="397"/>
      <c r="TPI284" s="397"/>
      <c r="TPJ284" s="397"/>
      <c r="TPK284" s="397"/>
      <c r="TPL284" s="397"/>
      <c r="TPM284" s="397"/>
      <c r="TPN284" s="397"/>
      <c r="TPO284" s="397"/>
      <c r="TPP284" s="397"/>
      <c r="TPQ284" s="397"/>
      <c r="TPR284" s="397"/>
      <c r="TPS284" s="397"/>
      <c r="TPT284" s="397"/>
      <c r="TPU284" s="397"/>
      <c r="TPV284" s="397"/>
      <c r="TPW284" s="397"/>
      <c r="TPX284" s="397"/>
      <c r="TPY284" s="397"/>
      <c r="TPZ284" s="397"/>
      <c r="TQA284" s="397"/>
      <c r="TQB284" s="397"/>
      <c r="TQC284" s="397"/>
      <c r="TQD284" s="397"/>
      <c r="TQE284" s="397"/>
      <c r="TQF284" s="397"/>
      <c r="TQG284" s="397"/>
      <c r="TQH284" s="397"/>
      <c r="TQI284" s="397"/>
      <c r="TQJ284" s="397"/>
      <c r="TQK284" s="397"/>
      <c r="TQL284" s="397"/>
      <c r="TQM284" s="397"/>
      <c r="TQN284" s="397"/>
      <c r="TQO284" s="397"/>
      <c r="TQP284" s="397"/>
      <c r="TQQ284" s="397"/>
      <c r="TQR284" s="397"/>
      <c r="TQS284" s="397"/>
      <c r="TQT284" s="397"/>
      <c r="TQU284" s="397"/>
      <c r="TQV284" s="397"/>
      <c r="TQW284" s="397"/>
      <c r="TQX284" s="397"/>
      <c r="TQY284" s="397"/>
      <c r="TQZ284" s="397"/>
      <c r="TRA284" s="397"/>
      <c r="TRB284" s="397"/>
      <c r="TRC284" s="397"/>
      <c r="TRD284" s="397"/>
      <c r="TRE284" s="397"/>
      <c r="TRF284" s="397"/>
      <c r="TRG284" s="397"/>
      <c r="TRH284" s="397"/>
      <c r="TRI284" s="397"/>
      <c r="TRJ284" s="397"/>
      <c r="TRK284" s="397"/>
      <c r="TRL284" s="397"/>
      <c r="TRM284" s="397"/>
      <c r="TRN284" s="397"/>
      <c r="TRO284" s="397"/>
      <c r="TRP284" s="397"/>
      <c r="TRQ284" s="397"/>
      <c r="TRR284" s="397"/>
      <c r="TRS284" s="397"/>
      <c r="TRT284" s="397"/>
      <c r="TRU284" s="397"/>
      <c r="TRV284" s="397"/>
      <c r="TRW284" s="397"/>
      <c r="TRX284" s="397"/>
      <c r="TRY284" s="397"/>
      <c r="TRZ284" s="397"/>
      <c r="TSA284" s="397"/>
      <c r="TSB284" s="397"/>
      <c r="TSC284" s="397"/>
      <c r="TSD284" s="397"/>
      <c r="TSE284" s="397"/>
      <c r="TSF284" s="397"/>
      <c r="TSG284" s="397"/>
      <c r="TSH284" s="397"/>
      <c r="TSI284" s="397"/>
      <c r="TSJ284" s="397"/>
      <c r="TSK284" s="397"/>
      <c r="TSL284" s="397"/>
      <c r="TSM284" s="397"/>
      <c r="TSN284" s="397"/>
      <c r="TSO284" s="397"/>
      <c r="TSP284" s="397"/>
      <c r="TSQ284" s="397"/>
      <c r="TSR284" s="397"/>
      <c r="TSS284" s="397"/>
      <c r="TST284" s="397"/>
      <c r="TSU284" s="397"/>
      <c r="TSV284" s="397"/>
      <c r="TSW284" s="397"/>
      <c r="TTB284" s="397"/>
      <c r="TTC284" s="397"/>
      <c r="TTD284" s="397"/>
      <c r="TTE284" s="397"/>
      <c r="TTF284" s="397"/>
      <c r="TTG284" s="397"/>
      <c r="TTH284" s="397"/>
      <c r="TTI284" s="397"/>
      <c r="TTJ284" s="397"/>
      <c r="TTK284" s="397"/>
      <c r="TTL284" s="397"/>
      <c r="TVD284" s="397"/>
      <c r="TVE284" s="397"/>
      <c r="TVF284" s="397"/>
      <c r="TVG284" s="397"/>
      <c r="TVH284" s="397"/>
      <c r="TVI284" s="397"/>
      <c r="TVJ284" s="397"/>
      <c r="TVK284" s="397"/>
      <c r="TVL284" s="397"/>
      <c r="TVM284" s="397"/>
      <c r="TVN284" s="397"/>
      <c r="TVO284" s="397"/>
      <c r="TVP284" s="397"/>
      <c r="TVQ284" s="397"/>
      <c r="TVR284" s="397"/>
      <c r="TVS284" s="397"/>
      <c r="TVT284" s="397"/>
      <c r="TVU284" s="397"/>
      <c r="TVV284" s="397"/>
      <c r="TVW284" s="397"/>
      <c r="TVX284" s="397"/>
      <c r="TVY284" s="397"/>
      <c r="TVZ284" s="397"/>
      <c r="TWA284" s="397"/>
      <c r="TWB284" s="397"/>
      <c r="TWC284" s="397"/>
      <c r="TWD284" s="397"/>
      <c r="TWE284" s="397"/>
      <c r="TWF284" s="397"/>
      <c r="TWG284" s="397"/>
      <c r="TWH284" s="397"/>
      <c r="TWI284" s="397"/>
      <c r="TWJ284" s="397"/>
      <c r="TWK284" s="397"/>
      <c r="TWL284" s="397"/>
      <c r="TWM284" s="397"/>
      <c r="TWN284" s="397"/>
      <c r="TWO284" s="397"/>
      <c r="TWP284" s="397"/>
      <c r="TWQ284" s="397"/>
      <c r="TWR284" s="397"/>
      <c r="TWS284" s="397"/>
      <c r="TWT284" s="397"/>
      <c r="TWU284" s="397"/>
      <c r="TWV284" s="397"/>
      <c r="TWW284" s="397"/>
      <c r="TWX284" s="397"/>
      <c r="TWY284" s="397"/>
      <c r="TWZ284" s="397"/>
      <c r="TXA284" s="397"/>
      <c r="TXB284" s="397"/>
      <c r="TXC284" s="397"/>
      <c r="TXD284" s="397"/>
      <c r="TXE284" s="397"/>
      <c r="TXF284" s="397"/>
      <c r="TXG284" s="397"/>
      <c r="TXH284" s="397"/>
      <c r="TXI284" s="397"/>
      <c r="TXJ284" s="397"/>
      <c r="TXK284" s="397"/>
      <c r="TXL284" s="397"/>
      <c r="TXM284" s="397"/>
      <c r="TXN284" s="397"/>
      <c r="TXO284" s="397"/>
      <c r="TXP284" s="397"/>
      <c r="TXQ284" s="397"/>
      <c r="TXR284" s="397"/>
      <c r="TXS284" s="397"/>
      <c r="TXT284" s="397"/>
      <c r="TXU284" s="397"/>
      <c r="TXV284" s="397"/>
      <c r="TXW284" s="397"/>
      <c r="TXX284" s="397"/>
      <c r="TXY284" s="397"/>
      <c r="TXZ284" s="397"/>
      <c r="TYA284" s="397"/>
      <c r="TYB284" s="397"/>
      <c r="TYC284" s="397"/>
      <c r="TYD284" s="397"/>
      <c r="TYE284" s="397"/>
      <c r="TYF284" s="397"/>
      <c r="TYG284" s="397"/>
      <c r="TYH284" s="397"/>
      <c r="TYI284" s="397"/>
      <c r="TYJ284" s="397"/>
      <c r="TYK284" s="397"/>
      <c r="TYL284" s="397"/>
      <c r="TYM284" s="397"/>
      <c r="TYN284" s="397"/>
      <c r="TYO284" s="397"/>
      <c r="TYP284" s="397"/>
      <c r="TYQ284" s="397"/>
      <c r="TYR284" s="397"/>
      <c r="TYS284" s="397"/>
      <c r="TYT284" s="397"/>
      <c r="TYU284" s="397"/>
      <c r="TYV284" s="397"/>
      <c r="TYW284" s="397"/>
      <c r="TYX284" s="397"/>
      <c r="TYY284" s="397"/>
      <c r="TYZ284" s="397"/>
      <c r="TZA284" s="397"/>
      <c r="TZB284" s="397"/>
      <c r="TZC284" s="397"/>
      <c r="TZD284" s="397"/>
      <c r="TZE284" s="397"/>
      <c r="TZF284" s="397"/>
      <c r="TZG284" s="397"/>
      <c r="TZH284" s="397"/>
      <c r="TZI284" s="397"/>
      <c r="TZJ284" s="397"/>
      <c r="TZK284" s="397"/>
      <c r="TZL284" s="397"/>
      <c r="TZM284" s="397"/>
      <c r="TZN284" s="397"/>
      <c r="TZO284" s="397"/>
      <c r="TZP284" s="397"/>
      <c r="TZQ284" s="397"/>
      <c r="TZR284" s="397"/>
      <c r="TZS284" s="397"/>
      <c r="TZT284" s="397"/>
      <c r="TZU284" s="397"/>
      <c r="TZV284" s="397"/>
      <c r="TZW284" s="397"/>
      <c r="TZX284" s="397"/>
      <c r="TZY284" s="397"/>
      <c r="TZZ284" s="397"/>
      <c r="UAA284" s="397"/>
      <c r="UAB284" s="397"/>
      <c r="UAC284" s="397"/>
      <c r="UAD284" s="397"/>
      <c r="UAE284" s="397"/>
      <c r="UAF284" s="397"/>
      <c r="UAG284" s="397"/>
      <c r="UAH284" s="397"/>
      <c r="UAI284" s="397"/>
      <c r="UAJ284" s="397"/>
      <c r="UAK284" s="397"/>
      <c r="UAL284" s="397"/>
      <c r="UAM284" s="397"/>
      <c r="UAN284" s="397"/>
      <c r="UAO284" s="397"/>
      <c r="UAP284" s="397"/>
      <c r="UAQ284" s="397"/>
      <c r="UAR284" s="397"/>
      <c r="UAS284" s="397"/>
      <c r="UAT284" s="397"/>
      <c r="UAU284" s="397"/>
      <c r="UAV284" s="397"/>
      <c r="UAW284" s="397"/>
      <c r="UAX284" s="397"/>
      <c r="UAY284" s="397"/>
      <c r="UAZ284" s="397"/>
      <c r="UBA284" s="397"/>
      <c r="UBB284" s="397"/>
      <c r="UBC284" s="397"/>
      <c r="UBD284" s="397"/>
      <c r="UBE284" s="397"/>
      <c r="UBF284" s="397"/>
      <c r="UBG284" s="397"/>
      <c r="UBH284" s="397"/>
      <c r="UBI284" s="397"/>
      <c r="UBJ284" s="397"/>
      <c r="UBK284" s="397"/>
      <c r="UBL284" s="397"/>
      <c r="UBM284" s="397"/>
      <c r="UBN284" s="397"/>
      <c r="UBO284" s="397"/>
      <c r="UBP284" s="397"/>
      <c r="UBQ284" s="397"/>
      <c r="UBR284" s="397"/>
      <c r="UBS284" s="397"/>
      <c r="UBT284" s="397"/>
      <c r="UBU284" s="397"/>
      <c r="UBV284" s="397"/>
      <c r="UBW284" s="397"/>
      <c r="UBX284" s="397"/>
      <c r="UBY284" s="397"/>
      <c r="UBZ284" s="397"/>
      <c r="UCA284" s="397"/>
      <c r="UCB284" s="397"/>
      <c r="UCC284" s="397"/>
      <c r="UCD284" s="397"/>
      <c r="UCE284" s="397"/>
      <c r="UCF284" s="397"/>
      <c r="UCG284" s="397"/>
      <c r="UCH284" s="397"/>
      <c r="UCI284" s="397"/>
      <c r="UCJ284" s="397"/>
      <c r="UCK284" s="397"/>
      <c r="UCL284" s="397"/>
      <c r="UCM284" s="397"/>
      <c r="UCN284" s="397"/>
      <c r="UCO284" s="397"/>
      <c r="UCP284" s="397"/>
      <c r="UCQ284" s="397"/>
      <c r="UCR284" s="397"/>
      <c r="UCS284" s="397"/>
      <c r="UCX284" s="397"/>
      <c r="UCY284" s="397"/>
      <c r="UCZ284" s="397"/>
      <c r="UDA284" s="397"/>
      <c r="UDB284" s="397"/>
      <c r="UDC284" s="397"/>
      <c r="UDD284" s="397"/>
      <c r="UDE284" s="397"/>
      <c r="UDF284" s="397"/>
      <c r="UDG284" s="397"/>
      <c r="UDH284" s="397"/>
      <c r="UEZ284" s="397"/>
      <c r="UFA284" s="397"/>
      <c r="UFB284" s="397"/>
      <c r="UFC284" s="397"/>
      <c r="UFD284" s="397"/>
      <c r="UFE284" s="397"/>
      <c r="UFF284" s="397"/>
      <c r="UFG284" s="397"/>
      <c r="UFH284" s="397"/>
      <c r="UFI284" s="397"/>
      <c r="UFJ284" s="397"/>
      <c r="UFK284" s="397"/>
      <c r="UFL284" s="397"/>
      <c r="UFM284" s="397"/>
      <c r="UFN284" s="397"/>
      <c r="UFO284" s="397"/>
      <c r="UFP284" s="397"/>
      <c r="UFQ284" s="397"/>
      <c r="UFR284" s="397"/>
      <c r="UFS284" s="397"/>
      <c r="UFT284" s="397"/>
      <c r="UFU284" s="397"/>
      <c r="UFV284" s="397"/>
      <c r="UFW284" s="397"/>
      <c r="UFX284" s="397"/>
      <c r="UFY284" s="397"/>
      <c r="UFZ284" s="397"/>
      <c r="UGA284" s="397"/>
      <c r="UGB284" s="397"/>
      <c r="UGC284" s="397"/>
      <c r="UGD284" s="397"/>
      <c r="UGE284" s="397"/>
      <c r="UGF284" s="397"/>
      <c r="UGG284" s="397"/>
      <c r="UGH284" s="397"/>
      <c r="UGI284" s="397"/>
      <c r="UGJ284" s="397"/>
      <c r="UGK284" s="397"/>
      <c r="UGL284" s="397"/>
      <c r="UGM284" s="397"/>
      <c r="UGN284" s="397"/>
      <c r="UGO284" s="397"/>
      <c r="UGP284" s="397"/>
      <c r="UGQ284" s="397"/>
      <c r="UGR284" s="397"/>
      <c r="UGS284" s="397"/>
      <c r="UGT284" s="397"/>
      <c r="UGU284" s="397"/>
      <c r="UGV284" s="397"/>
      <c r="UGW284" s="397"/>
      <c r="UGX284" s="397"/>
      <c r="UGY284" s="397"/>
      <c r="UGZ284" s="397"/>
      <c r="UHA284" s="397"/>
      <c r="UHB284" s="397"/>
      <c r="UHC284" s="397"/>
      <c r="UHD284" s="397"/>
      <c r="UHE284" s="397"/>
      <c r="UHF284" s="397"/>
      <c r="UHG284" s="397"/>
      <c r="UHH284" s="397"/>
      <c r="UHI284" s="397"/>
      <c r="UHJ284" s="397"/>
      <c r="UHK284" s="397"/>
      <c r="UHL284" s="397"/>
      <c r="UHM284" s="397"/>
      <c r="UHN284" s="397"/>
      <c r="UHO284" s="397"/>
      <c r="UHP284" s="397"/>
      <c r="UHQ284" s="397"/>
      <c r="UHR284" s="397"/>
      <c r="UHS284" s="397"/>
      <c r="UHT284" s="397"/>
      <c r="UHU284" s="397"/>
      <c r="UHV284" s="397"/>
      <c r="UHW284" s="397"/>
      <c r="UHX284" s="397"/>
      <c r="UHY284" s="397"/>
      <c r="UHZ284" s="397"/>
      <c r="UIA284" s="397"/>
      <c r="UIB284" s="397"/>
      <c r="UIC284" s="397"/>
      <c r="UID284" s="397"/>
      <c r="UIE284" s="397"/>
      <c r="UIF284" s="397"/>
      <c r="UIG284" s="397"/>
      <c r="UIH284" s="397"/>
      <c r="UII284" s="397"/>
      <c r="UIJ284" s="397"/>
      <c r="UIK284" s="397"/>
      <c r="UIL284" s="397"/>
      <c r="UIM284" s="397"/>
      <c r="UIN284" s="397"/>
      <c r="UIO284" s="397"/>
      <c r="UIP284" s="397"/>
      <c r="UIQ284" s="397"/>
      <c r="UIR284" s="397"/>
      <c r="UIS284" s="397"/>
      <c r="UIT284" s="397"/>
      <c r="UIU284" s="397"/>
      <c r="UIV284" s="397"/>
      <c r="UIW284" s="397"/>
      <c r="UIX284" s="397"/>
      <c r="UIY284" s="397"/>
      <c r="UIZ284" s="397"/>
      <c r="UJA284" s="397"/>
      <c r="UJB284" s="397"/>
      <c r="UJC284" s="397"/>
      <c r="UJD284" s="397"/>
      <c r="UJE284" s="397"/>
      <c r="UJF284" s="397"/>
      <c r="UJG284" s="397"/>
      <c r="UJH284" s="397"/>
      <c r="UJI284" s="397"/>
      <c r="UJJ284" s="397"/>
      <c r="UJK284" s="397"/>
      <c r="UJL284" s="397"/>
      <c r="UJM284" s="397"/>
      <c r="UJN284" s="397"/>
      <c r="UJO284" s="397"/>
      <c r="UJP284" s="397"/>
      <c r="UJQ284" s="397"/>
      <c r="UJR284" s="397"/>
      <c r="UJS284" s="397"/>
      <c r="UJT284" s="397"/>
      <c r="UJU284" s="397"/>
      <c r="UJV284" s="397"/>
      <c r="UJW284" s="397"/>
      <c r="UJX284" s="397"/>
      <c r="UJY284" s="397"/>
      <c r="UJZ284" s="397"/>
      <c r="UKA284" s="397"/>
      <c r="UKB284" s="397"/>
      <c r="UKC284" s="397"/>
      <c r="UKD284" s="397"/>
      <c r="UKE284" s="397"/>
      <c r="UKF284" s="397"/>
      <c r="UKG284" s="397"/>
      <c r="UKH284" s="397"/>
      <c r="UKI284" s="397"/>
      <c r="UKJ284" s="397"/>
      <c r="UKK284" s="397"/>
      <c r="UKL284" s="397"/>
      <c r="UKM284" s="397"/>
      <c r="UKN284" s="397"/>
      <c r="UKO284" s="397"/>
      <c r="UKP284" s="397"/>
      <c r="UKQ284" s="397"/>
      <c r="UKR284" s="397"/>
      <c r="UKS284" s="397"/>
      <c r="UKT284" s="397"/>
      <c r="UKU284" s="397"/>
      <c r="UKV284" s="397"/>
      <c r="UKW284" s="397"/>
      <c r="UKX284" s="397"/>
      <c r="UKY284" s="397"/>
      <c r="UKZ284" s="397"/>
      <c r="ULA284" s="397"/>
      <c r="ULB284" s="397"/>
      <c r="ULC284" s="397"/>
      <c r="ULD284" s="397"/>
      <c r="ULE284" s="397"/>
      <c r="ULF284" s="397"/>
      <c r="ULG284" s="397"/>
      <c r="ULH284" s="397"/>
      <c r="ULI284" s="397"/>
      <c r="ULJ284" s="397"/>
      <c r="ULK284" s="397"/>
      <c r="ULL284" s="397"/>
      <c r="ULM284" s="397"/>
      <c r="ULN284" s="397"/>
      <c r="ULO284" s="397"/>
      <c r="ULP284" s="397"/>
      <c r="ULQ284" s="397"/>
      <c r="ULR284" s="397"/>
      <c r="ULS284" s="397"/>
      <c r="ULT284" s="397"/>
      <c r="ULU284" s="397"/>
      <c r="ULV284" s="397"/>
      <c r="ULW284" s="397"/>
      <c r="ULX284" s="397"/>
      <c r="ULY284" s="397"/>
      <c r="ULZ284" s="397"/>
      <c r="UMA284" s="397"/>
      <c r="UMB284" s="397"/>
      <c r="UMC284" s="397"/>
      <c r="UMD284" s="397"/>
      <c r="UME284" s="397"/>
      <c r="UMF284" s="397"/>
      <c r="UMG284" s="397"/>
      <c r="UMH284" s="397"/>
      <c r="UMI284" s="397"/>
      <c r="UMJ284" s="397"/>
      <c r="UMK284" s="397"/>
      <c r="UML284" s="397"/>
      <c r="UMM284" s="397"/>
      <c r="UMN284" s="397"/>
      <c r="UMO284" s="397"/>
      <c r="UMT284" s="397"/>
      <c r="UMU284" s="397"/>
      <c r="UMV284" s="397"/>
      <c r="UMW284" s="397"/>
      <c r="UMX284" s="397"/>
      <c r="UMY284" s="397"/>
      <c r="UMZ284" s="397"/>
      <c r="UNA284" s="397"/>
      <c r="UNB284" s="397"/>
      <c r="UNC284" s="397"/>
      <c r="UND284" s="397"/>
      <c r="UOV284" s="397"/>
      <c r="UOW284" s="397"/>
      <c r="UOX284" s="397"/>
      <c r="UOY284" s="397"/>
      <c r="UOZ284" s="397"/>
      <c r="UPA284" s="397"/>
      <c r="UPB284" s="397"/>
      <c r="UPC284" s="397"/>
      <c r="UPD284" s="397"/>
      <c r="UPE284" s="397"/>
      <c r="UPF284" s="397"/>
      <c r="UPG284" s="397"/>
      <c r="UPH284" s="397"/>
      <c r="UPI284" s="397"/>
      <c r="UPJ284" s="397"/>
      <c r="UPK284" s="397"/>
      <c r="UPL284" s="397"/>
      <c r="UPM284" s="397"/>
      <c r="UPN284" s="397"/>
      <c r="UPO284" s="397"/>
      <c r="UPP284" s="397"/>
      <c r="UPQ284" s="397"/>
      <c r="UPR284" s="397"/>
      <c r="UPS284" s="397"/>
      <c r="UPT284" s="397"/>
      <c r="UPU284" s="397"/>
      <c r="UPV284" s="397"/>
      <c r="UPW284" s="397"/>
      <c r="UPX284" s="397"/>
      <c r="UPY284" s="397"/>
      <c r="UPZ284" s="397"/>
      <c r="UQA284" s="397"/>
      <c r="UQB284" s="397"/>
      <c r="UQC284" s="397"/>
      <c r="UQD284" s="397"/>
      <c r="UQE284" s="397"/>
      <c r="UQF284" s="397"/>
      <c r="UQG284" s="397"/>
      <c r="UQH284" s="397"/>
      <c r="UQI284" s="397"/>
      <c r="UQJ284" s="397"/>
      <c r="UQK284" s="397"/>
      <c r="UQL284" s="397"/>
      <c r="UQM284" s="397"/>
      <c r="UQN284" s="397"/>
      <c r="UQO284" s="397"/>
      <c r="UQP284" s="397"/>
      <c r="UQQ284" s="397"/>
      <c r="UQR284" s="397"/>
      <c r="UQS284" s="397"/>
      <c r="UQT284" s="397"/>
      <c r="UQU284" s="397"/>
      <c r="UQV284" s="397"/>
      <c r="UQW284" s="397"/>
      <c r="UQX284" s="397"/>
      <c r="UQY284" s="397"/>
      <c r="UQZ284" s="397"/>
      <c r="URA284" s="397"/>
      <c r="URB284" s="397"/>
      <c r="URC284" s="397"/>
      <c r="URD284" s="397"/>
      <c r="URE284" s="397"/>
      <c r="URF284" s="397"/>
      <c r="URG284" s="397"/>
      <c r="URH284" s="397"/>
      <c r="URI284" s="397"/>
      <c r="URJ284" s="397"/>
      <c r="URK284" s="397"/>
      <c r="URL284" s="397"/>
      <c r="URM284" s="397"/>
      <c r="URN284" s="397"/>
      <c r="URO284" s="397"/>
      <c r="URP284" s="397"/>
      <c r="URQ284" s="397"/>
      <c r="URR284" s="397"/>
      <c r="URS284" s="397"/>
      <c r="URT284" s="397"/>
      <c r="URU284" s="397"/>
      <c r="URV284" s="397"/>
      <c r="URW284" s="397"/>
      <c r="URX284" s="397"/>
      <c r="URY284" s="397"/>
      <c r="URZ284" s="397"/>
      <c r="USA284" s="397"/>
      <c r="USB284" s="397"/>
      <c r="USC284" s="397"/>
      <c r="USD284" s="397"/>
      <c r="USE284" s="397"/>
      <c r="USF284" s="397"/>
      <c r="USG284" s="397"/>
      <c r="USH284" s="397"/>
      <c r="USI284" s="397"/>
      <c r="USJ284" s="397"/>
      <c r="USK284" s="397"/>
      <c r="USL284" s="397"/>
      <c r="USM284" s="397"/>
      <c r="USN284" s="397"/>
      <c r="USO284" s="397"/>
      <c r="USP284" s="397"/>
      <c r="USQ284" s="397"/>
      <c r="USR284" s="397"/>
      <c r="USS284" s="397"/>
      <c r="UST284" s="397"/>
      <c r="USU284" s="397"/>
      <c r="USV284" s="397"/>
      <c r="USW284" s="397"/>
      <c r="USX284" s="397"/>
      <c r="USY284" s="397"/>
      <c r="USZ284" s="397"/>
      <c r="UTA284" s="397"/>
      <c r="UTB284" s="397"/>
      <c r="UTC284" s="397"/>
      <c r="UTD284" s="397"/>
      <c r="UTE284" s="397"/>
      <c r="UTF284" s="397"/>
      <c r="UTG284" s="397"/>
      <c r="UTH284" s="397"/>
      <c r="UTI284" s="397"/>
      <c r="UTJ284" s="397"/>
      <c r="UTK284" s="397"/>
      <c r="UTL284" s="397"/>
      <c r="UTM284" s="397"/>
      <c r="UTN284" s="397"/>
      <c r="UTO284" s="397"/>
      <c r="UTP284" s="397"/>
      <c r="UTQ284" s="397"/>
      <c r="UTR284" s="397"/>
      <c r="UTS284" s="397"/>
      <c r="UTT284" s="397"/>
      <c r="UTU284" s="397"/>
      <c r="UTV284" s="397"/>
      <c r="UTW284" s="397"/>
      <c r="UTX284" s="397"/>
      <c r="UTY284" s="397"/>
      <c r="UTZ284" s="397"/>
      <c r="UUA284" s="397"/>
      <c r="UUB284" s="397"/>
      <c r="UUC284" s="397"/>
      <c r="UUD284" s="397"/>
      <c r="UUE284" s="397"/>
      <c r="UUF284" s="397"/>
      <c r="UUG284" s="397"/>
      <c r="UUH284" s="397"/>
      <c r="UUI284" s="397"/>
      <c r="UUJ284" s="397"/>
      <c r="UUK284" s="397"/>
      <c r="UUL284" s="397"/>
      <c r="UUM284" s="397"/>
      <c r="UUN284" s="397"/>
      <c r="UUO284" s="397"/>
      <c r="UUP284" s="397"/>
      <c r="UUQ284" s="397"/>
      <c r="UUR284" s="397"/>
      <c r="UUS284" s="397"/>
      <c r="UUT284" s="397"/>
      <c r="UUU284" s="397"/>
      <c r="UUV284" s="397"/>
      <c r="UUW284" s="397"/>
      <c r="UUX284" s="397"/>
      <c r="UUY284" s="397"/>
      <c r="UUZ284" s="397"/>
      <c r="UVA284" s="397"/>
      <c r="UVB284" s="397"/>
      <c r="UVC284" s="397"/>
      <c r="UVD284" s="397"/>
      <c r="UVE284" s="397"/>
      <c r="UVF284" s="397"/>
      <c r="UVG284" s="397"/>
      <c r="UVH284" s="397"/>
      <c r="UVI284" s="397"/>
      <c r="UVJ284" s="397"/>
      <c r="UVK284" s="397"/>
      <c r="UVL284" s="397"/>
      <c r="UVM284" s="397"/>
      <c r="UVN284" s="397"/>
      <c r="UVO284" s="397"/>
      <c r="UVP284" s="397"/>
      <c r="UVQ284" s="397"/>
      <c r="UVR284" s="397"/>
      <c r="UVS284" s="397"/>
      <c r="UVT284" s="397"/>
      <c r="UVU284" s="397"/>
      <c r="UVV284" s="397"/>
      <c r="UVW284" s="397"/>
      <c r="UVX284" s="397"/>
      <c r="UVY284" s="397"/>
      <c r="UVZ284" s="397"/>
      <c r="UWA284" s="397"/>
      <c r="UWB284" s="397"/>
      <c r="UWC284" s="397"/>
      <c r="UWD284" s="397"/>
      <c r="UWE284" s="397"/>
      <c r="UWF284" s="397"/>
      <c r="UWG284" s="397"/>
      <c r="UWH284" s="397"/>
      <c r="UWI284" s="397"/>
      <c r="UWJ284" s="397"/>
      <c r="UWK284" s="397"/>
      <c r="UWP284" s="397"/>
      <c r="UWQ284" s="397"/>
      <c r="UWR284" s="397"/>
      <c r="UWS284" s="397"/>
      <c r="UWT284" s="397"/>
      <c r="UWU284" s="397"/>
      <c r="UWV284" s="397"/>
      <c r="UWW284" s="397"/>
      <c r="UWX284" s="397"/>
      <c r="UWY284" s="397"/>
      <c r="UWZ284" s="397"/>
      <c r="UYR284" s="397"/>
      <c r="UYS284" s="397"/>
      <c r="UYT284" s="397"/>
      <c r="UYU284" s="397"/>
      <c r="UYV284" s="397"/>
      <c r="UYW284" s="397"/>
      <c r="UYX284" s="397"/>
      <c r="UYY284" s="397"/>
      <c r="UYZ284" s="397"/>
      <c r="UZA284" s="397"/>
      <c r="UZB284" s="397"/>
      <c r="UZC284" s="397"/>
      <c r="UZD284" s="397"/>
      <c r="UZE284" s="397"/>
      <c r="UZF284" s="397"/>
      <c r="UZG284" s="397"/>
      <c r="UZH284" s="397"/>
      <c r="UZI284" s="397"/>
      <c r="UZJ284" s="397"/>
      <c r="UZK284" s="397"/>
      <c r="UZL284" s="397"/>
      <c r="UZM284" s="397"/>
      <c r="UZN284" s="397"/>
      <c r="UZO284" s="397"/>
      <c r="UZP284" s="397"/>
      <c r="UZQ284" s="397"/>
      <c r="UZR284" s="397"/>
      <c r="UZS284" s="397"/>
      <c r="UZT284" s="397"/>
      <c r="UZU284" s="397"/>
      <c r="UZV284" s="397"/>
      <c r="UZW284" s="397"/>
      <c r="UZX284" s="397"/>
      <c r="UZY284" s="397"/>
      <c r="UZZ284" s="397"/>
      <c r="VAA284" s="397"/>
      <c r="VAB284" s="397"/>
      <c r="VAC284" s="397"/>
      <c r="VAD284" s="397"/>
      <c r="VAE284" s="397"/>
      <c r="VAF284" s="397"/>
      <c r="VAG284" s="397"/>
      <c r="VAH284" s="397"/>
      <c r="VAI284" s="397"/>
      <c r="VAJ284" s="397"/>
      <c r="VAK284" s="397"/>
      <c r="VAL284" s="397"/>
      <c r="VAM284" s="397"/>
      <c r="VAN284" s="397"/>
      <c r="VAO284" s="397"/>
      <c r="VAP284" s="397"/>
      <c r="VAQ284" s="397"/>
      <c r="VAR284" s="397"/>
      <c r="VAS284" s="397"/>
      <c r="VAT284" s="397"/>
      <c r="VAU284" s="397"/>
      <c r="VAV284" s="397"/>
      <c r="VAW284" s="397"/>
      <c r="VAX284" s="397"/>
      <c r="VAY284" s="397"/>
      <c r="VAZ284" s="397"/>
      <c r="VBA284" s="397"/>
      <c r="VBB284" s="397"/>
      <c r="VBC284" s="397"/>
      <c r="VBD284" s="397"/>
      <c r="VBE284" s="397"/>
      <c r="VBF284" s="397"/>
      <c r="VBG284" s="397"/>
      <c r="VBH284" s="397"/>
      <c r="VBI284" s="397"/>
      <c r="VBJ284" s="397"/>
      <c r="VBK284" s="397"/>
      <c r="VBL284" s="397"/>
      <c r="VBM284" s="397"/>
      <c r="VBN284" s="397"/>
      <c r="VBO284" s="397"/>
      <c r="VBP284" s="397"/>
      <c r="VBQ284" s="397"/>
      <c r="VBR284" s="397"/>
      <c r="VBS284" s="397"/>
      <c r="VBT284" s="397"/>
      <c r="VBU284" s="397"/>
      <c r="VBV284" s="397"/>
      <c r="VBW284" s="397"/>
      <c r="VBX284" s="397"/>
      <c r="VBY284" s="397"/>
      <c r="VBZ284" s="397"/>
      <c r="VCA284" s="397"/>
      <c r="VCB284" s="397"/>
      <c r="VCC284" s="397"/>
      <c r="VCD284" s="397"/>
      <c r="VCE284" s="397"/>
      <c r="VCF284" s="397"/>
      <c r="VCG284" s="397"/>
      <c r="VCH284" s="397"/>
      <c r="VCI284" s="397"/>
      <c r="VCJ284" s="397"/>
      <c r="VCK284" s="397"/>
      <c r="VCL284" s="397"/>
      <c r="VCM284" s="397"/>
      <c r="VCN284" s="397"/>
      <c r="VCO284" s="397"/>
      <c r="VCP284" s="397"/>
      <c r="VCQ284" s="397"/>
      <c r="VCR284" s="397"/>
      <c r="VCS284" s="397"/>
      <c r="VCT284" s="397"/>
      <c r="VCU284" s="397"/>
      <c r="VCV284" s="397"/>
      <c r="VCW284" s="397"/>
      <c r="VCX284" s="397"/>
      <c r="VCY284" s="397"/>
      <c r="VCZ284" s="397"/>
      <c r="VDA284" s="397"/>
      <c r="VDB284" s="397"/>
      <c r="VDC284" s="397"/>
      <c r="VDD284" s="397"/>
      <c r="VDE284" s="397"/>
      <c r="VDF284" s="397"/>
      <c r="VDG284" s="397"/>
      <c r="VDH284" s="397"/>
      <c r="VDI284" s="397"/>
      <c r="VDJ284" s="397"/>
      <c r="VDK284" s="397"/>
      <c r="VDL284" s="397"/>
      <c r="VDM284" s="397"/>
      <c r="VDN284" s="397"/>
      <c r="VDO284" s="397"/>
      <c r="VDP284" s="397"/>
      <c r="VDQ284" s="397"/>
      <c r="VDR284" s="397"/>
      <c r="VDS284" s="397"/>
      <c r="VDT284" s="397"/>
      <c r="VDU284" s="397"/>
      <c r="VDV284" s="397"/>
      <c r="VDW284" s="397"/>
      <c r="VDX284" s="397"/>
      <c r="VDY284" s="397"/>
      <c r="VDZ284" s="397"/>
      <c r="VEA284" s="397"/>
      <c r="VEB284" s="397"/>
      <c r="VEC284" s="397"/>
      <c r="VED284" s="397"/>
      <c r="VEE284" s="397"/>
      <c r="VEF284" s="397"/>
      <c r="VEG284" s="397"/>
      <c r="VEH284" s="397"/>
      <c r="VEI284" s="397"/>
      <c r="VEJ284" s="397"/>
      <c r="VEK284" s="397"/>
      <c r="VEL284" s="397"/>
      <c r="VEM284" s="397"/>
      <c r="VEN284" s="397"/>
      <c r="VEO284" s="397"/>
      <c r="VEP284" s="397"/>
      <c r="VEQ284" s="397"/>
      <c r="VER284" s="397"/>
      <c r="VES284" s="397"/>
      <c r="VET284" s="397"/>
      <c r="VEU284" s="397"/>
      <c r="VEV284" s="397"/>
      <c r="VEW284" s="397"/>
      <c r="VEX284" s="397"/>
      <c r="VEY284" s="397"/>
      <c r="VEZ284" s="397"/>
      <c r="VFA284" s="397"/>
      <c r="VFB284" s="397"/>
      <c r="VFC284" s="397"/>
      <c r="VFD284" s="397"/>
      <c r="VFE284" s="397"/>
      <c r="VFF284" s="397"/>
      <c r="VFG284" s="397"/>
      <c r="VFH284" s="397"/>
      <c r="VFI284" s="397"/>
      <c r="VFJ284" s="397"/>
      <c r="VFK284" s="397"/>
      <c r="VFL284" s="397"/>
      <c r="VFM284" s="397"/>
      <c r="VFN284" s="397"/>
      <c r="VFO284" s="397"/>
      <c r="VFP284" s="397"/>
      <c r="VFQ284" s="397"/>
      <c r="VFR284" s="397"/>
      <c r="VFS284" s="397"/>
      <c r="VFT284" s="397"/>
      <c r="VFU284" s="397"/>
      <c r="VFV284" s="397"/>
      <c r="VFW284" s="397"/>
      <c r="VFX284" s="397"/>
      <c r="VFY284" s="397"/>
      <c r="VFZ284" s="397"/>
      <c r="VGA284" s="397"/>
      <c r="VGB284" s="397"/>
      <c r="VGC284" s="397"/>
      <c r="VGD284" s="397"/>
      <c r="VGE284" s="397"/>
      <c r="VGF284" s="397"/>
      <c r="VGG284" s="397"/>
      <c r="VGL284" s="397"/>
      <c r="VGM284" s="397"/>
      <c r="VGN284" s="397"/>
      <c r="VGO284" s="397"/>
      <c r="VGP284" s="397"/>
      <c r="VGQ284" s="397"/>
      <c r="VGR284" s="397"/>
      <c r="VGS284" s="397"/>
      <c r="VGT284" s="397"/>
      <c r="VGU284" s="397"/>
      <c r="VGV284" s="397"/>
      <c r="VIN284" s="397"/>
      <c r="VIO284" s="397"/>
      <c r="VIP284" s="397"/>
      <c r="VIQ284" s="397"/>
      <c r="VIR284" s="397"/>
      <c r="VIS284" s="397"/>
      <c r="VIT284" s="397"/>
      <c r="VIU284" s="397"/>
      <c r="VIV284" s="397"/>
      <c r="VIW284" s="397"/>
      <c r="VIX284" s="397"/>
      <c r="VIY284" s="397"/>
      <c r="VIZ284" s="397"/>
      <c r="VJA284" s="397"/>
      <c r="VJB284" s="397"/>
      <c r="VJC284" s="397"/>
      <c r="VJD284" s="397"/>
      <c r="VJE284" s="397"/>
      <c r="VJF284" s="397"/>
      <c r="VJG284" s="397"/>
      <c r="VJH284" s="397"/>
      <c r="VJI284" s="397"/>
      <c r="VJJ284" s="397"/>
      <c r="VJK284" s="397"/>
      <c r="VJL284" s="397"/>
      <c r="VJM284" s="397"/>
      <c r="VJN284" s="397"/>
      <c r="VJO284" s="397"/>
      <c r="VJP284" s="397"/>
      <c r="VJQ284" s="397"/>
      <c r="VJR284" s="397"/>
      <c r="VJS284" s="397"/>
      <c r="VJT284" s="397"/>
      <c r="VJU284" s="397"/>
      <c r="VJV284" s="397"/>
      <c r="VJW284" s="397"/>
      <c r="VJX284" s="397"/>
      <c r="VJY284" s="397"/>
      <c r="VJZ284" s="397"/>
      <c r="VKA284" s="397"/>
      <c r="VKB284" s="397"/>
      <c r="VKC284" s="397"/>
      <c r="VKD284" s="397"/>
      <c r="VKE284" s="397"/>
      <c r="VKF284" s="397"/>
      <c r="VKG284" s="397"/>
      <c r="VKH284" s="397"/>
      <c r="VKI284" s="397"/>
      <c r="VKJ284" s="397"/>
      <c r="VKK284" s="397"/>
      <c r="VKL284" s="397"/>
      <c r="VKM284" s="397"/>
      <c r="VKN284" s="397"/>
      <c r="VKO284" s="397"/>
      <c r="VKP284" s="397"/>
      <c r="VKQ284" s="397"/>
      <c r="VKR284" s="397"/>
      <c r="VKS284" s="397"/>
      <c r="VKT284" s="397"/>
      <c r="VKU284" s="397"/>
      <c r="VKV284" s="397"/>
      <c r="VKW284" s="397"/>
      <c r="VKX284" s="397"/>
      <c r="VKY284" s="397"/>
      <c r="VKZ284" s="397"/>
      <c r="VLA284" s="397"/>
      <c r="VLB284" s="397"/>
      <c r="VLC284" s="397"/>
      <c r="VLD284" s="397"/>
      <c r="VLE284" s="397"/>
      <c r="VLF284" s="397"/>
      <c r="VLG284" s="397"/>
      <c r="VLH284" s="397"/>
      <c r="VLI284" s="397"/>
      <c r="VLJ284" s="397"/>
      <c r="VLK284" s="397"/>
      <c r="VLL284" s="397"/>
      <c r="VLM284" s="397"/>
      <c r="VLN284" s="397"/>
      <c r="VLO284" s="397"/>
      <c r="VLP284" s="397"/>
      <c r="VLQ284" s="397"/>
      <c r="VLR284" s="397"/>
      <c r="VLS284" s="397"/>
      <c r="VLT284" s="397"/>
      <c r="VLU284" s="397"/>
      <c r="VLV284" s="397"/>
      <c r="VLW284" s="397"/>
      <c r="VLX284" s="397"/>
      <c r="VLY284" s="397"/>
      <c r="VLZ284" s="397"/>
      <c r="VMA284" s="397"/>
      <c r="VMB284" s="397"/>
      <c r="VMC284" s="397"/>
      <c r="VMD284" s="397"/>
      <c r="VME284" s="397"/>
      <c r="VMF284" s="397"/>
      <c r="VMG284" s="397"/>
      <c r="VMH284" s="397"/>
      <c r="VMI284" s="397"/>
      <c r="VMJ284" s="397"/>
      <c r="VMK284" s="397"/>
      <c r="VML284" s="397"/>
      <c r="VMM284" s="397"/>
      <c r="VMN284" s="397"/>
      <c r="VMO284" s="397"/>
      <c r="VMP284" s="397"/>
      <c r="VMQ284" s="397"/>
      <c r="VMR284" s="397"/>
      <c r="VMS284" s="397"/>
      <c r="VMT284" s="397"/>
      <c r="VMU284" s="397"/>
      <c r="VMV284" s="397"/>
      <c r="VMW284" s="397"/>
      <c r="VMX284" s="397"/>
      <c r="VMY284" s="397"/>
      <c r="VMZ284" s="397"/>
      <c r="VNA284" s="397"/>
      <c r="VNB284" s="397"/>
      <c r="VNC284" s="397"/>
      <c r="VND284" s="397"/>
      <c r="VNE284" s="397"/>
      <c r="VNF284" s="397"/>
      <c r="VNG284" s="397"/>
      <c r="VNH284" s="397"/>
      <c r="VNI284" s="397"/>
      <c r="VNJ284" s="397"/>
      <c r="VNK284" s="397"/>
      <c r="VNL284" s="397"/>
      <c r="VNM284" s="397"/>
      <c r="VNN284" s="397"/>
      <c r="VNO284" s="397"/>
      <c r="VNP284" s="397"/>
      <c r="VNQ284" s="397"/>
      <c r="VNR284" s="397"/>
      <c r="VNS284" s="397"/>
      <c r="VNT284" s="397"/>
      <c r="VNU284" s="397"/>
      <c r="VNV284" s="397"/>
      <c r="VNW284" s="397"/>
      <c r="VNX284" s="397"/>
      <c r="VNY284" s="397"/>
      <c r="VNZ284" s="397"/>
      <c r="VOA284" s="397"/>
      <c r="VOB284" s="397"/>
      <c r="VOC284" s="397"/>
      <c r="VOD284" s="397"/>
      <c r="VOE284" s="397"/>
      <c r="VOF284" s="397"/>
      <c r="VOG284" s="397"/>
      <c r="VOH284" s="397"/>
      <c r="VOI284" s="397"/>
      <c r="VOJ284" s="397"/>
      <c r="VOK284" s="397"/>
      <c r="VOL284" s="397"/>
      <c r="VOM284" s="397"/>
      <c r="VON284" s="397"/>
      <c r="VOO284" s="397"/>
      <c r="VOP284" s="397"/>
      <c r="VOQ284" s="397"/>
      <c r="VOR284" s="397"/>
      <c r="VOS284" s="397"/>
      <c r="VOT284" s="397"/>
      <c r="VOU284" s="397"/>
      <c r="VOV284" s="397"/>
      <c r="VOW284" s="397"/>
      <c r="VOX284" s="397"/>
      <c r="VOY284" s="397"/>
      <c r="VOZ284" s="397"/>
      <c r="VPA284" s="397"/>
      <c r="VPB284" s="397"/>
      <c r="VPC284" s="397"/>
      <c r="VPD284" s="397"/>
      <c r="VPE284" s="397"/>
      <c r="VPF284" s="397"/>
      <c r="VPG284" s="397"/>
      <c r="VPH284" s="397"/>
      <c r="VPI284" s="397"/>
      <c r="VPJ284" s="397"/>
      <c r="VPK284" s="397"/>
      <c r="VPL284" s="397"/>
      <c r="VPM284" s="397"/>
      <c r="VPN284" s="397"/>
      <c r="VPO284" s="397"/>
      <c r="VPP284" s="397"/>
      <c r="VPQ284" s="397"/>
      <c r="VPR284" s="397"/>
      <c r="VPS284" s="397"/>
      <c r="VPT284" s="397"/>
      <c r="VPU284" s="397"/>
      <c r="VPV284" s="397"/>
      <c r="VPW284" s="397"/>
      <c r="VPX284" s="397"/>
      <c r="VPY284" s="397"/>
      <c r="VPZ284" s="397"/>
      <c r="VQA284" s="397"/>
      <c r="VQB284" s="397"/>
      <c r="VQC284" s="397"/>
      <c r="VQH284" s="397"/>
      <c r="VQI284" s="397"/>
      <c r="VQJ284" s="397"/>
      <c r="VQK284" s="397"/>
      <c r="VQL284" s="397"/>
      <c r="VQM284" s="397"/>
      <c r="VQN284" s="397"/>
      <c r="VQO284" s="397"/>
      <c r="VQP284" s="397"/>
      <c r="VQQ284" s="397"/>
      <c r="VQR284" s="397"/>
      <c r="VSJ284" s="397"/>
      <c r="VSK284" s="397"/>
      <c r="VSL284" s="397"/>
      <c r="VSM284" s="397"/>
      <c r="VSN284" s="397"/>
      <c r="VSO284" s="397"/>
      <c r="VSP284" s="397"/>
      <c r="VSQ284" s="397"/>
      <c r="VSR284" s="397"/>
      <c r="VSS284" s="397"/>
      <c r="VST284" s="397"/>
      <c r="VSU284" s="397"/>
      <c r="VSV284" s="397"/>
      <c r="VSW284" s="397"/>
      <c r="VSX284" s="397"/>
      <c r="VSY284" s="397"/>
      <c r="VSZ284" s="397"/>
      <c r="VTA284" s="397"/>
      <c r="VTB284" s="397"/>
      <c r="VTC284" s="397"/>
      <c r="VTD284" s="397"/>
      <c r="VTE284" s="397"/>
      <c r="VTF284" s="397"/>
      <c r="VTG284" s="397"/>
      <c r="VTH284" s="397"/>
      <c r="VTI284" s="397"/>
      <c r="VTJ284" s="397"/>
      <c r="VTK284" s="397"/>
      <c r="VTL284" s="397"/>
      <c r="VTM284" s="397"/>
      <c r="VTN284" s="397"/>
      <c r="VTO284" s="397"/>
      <c r="VTP284" s="397"/>
      <c r="VTQ284" s="397"/>
      <c r="VTR284" s="397"/>
      <c r="VTS284" s="397"/>
      <c r="VTT284" s="397"/>
      <c r="VTU284" s="397"/>
      <c r="VTV284" s="397"/>
      <c r="VTW284" s="397"/>
      <c r="VTX284" s="397"/>
      <c r="VTY284" s="397"/>
      <c r="VTZ284" s="397"/>
      <c r="VUA284" s="397"/>
      <c r="VUB284" s="397"/>
      <c r="VUC284" s="397"/>
      <c r="VUD284" s="397"/>
      <c r="VUE284" s="397"/>
      <c r="VUF284" s="397"/>
      <c r="VUG284" s="397"/>
      <c r="VUH284" s="397"/>
      <c r="VUI284" s="397"/>
      <c r="VUJ284" s="397"/>
      <c r="VUK284" s="397"/>
      <c r="VUL284" s="397"/>
      <c r="VUM284" s="397"/>
      <c r="VUN284" s="397"/>
      <c r="VUO284" s="397"/>
      <c r="VUP284" s="397"/>
      <c r="VUQ284" s="397"/>
      <c r="VUR284" s="397"/>
      <c r="VUS284" s="397"/>
      <c r="VUT284" s="397"/>
      <c r="VUU284" s="397"/>
      <c r="VUV284" s="397"/>
      <c r="VUW284" s="397"/>
      <c r="VUX284" s="397"/>
      <c r="VUY284" s="397"/>
      <c r="VUZ284" s="397"/>
      <c r="VVA284" s="397"/>
      <c r="VVB284" s="397"/>
      <c r="VVC284" s="397"/>
      <c r="VVD284" s="397"/>
      <c r="VVE284" s="397"/>
      <c r="VVF284" s="397"/>
      <c r="VVG284" s="397"/>
      <c r="VVH284" s="397"/>
      <c r="VVI284" s="397"/>
      <c r="VVJ284" s="397"/>
      <c r="VVK284" s="397"/>
      <c r="VVL284" s="397"/>
      <c r="VVM284" s="397"/>
      <c r="VVN284" s="397"/>
      <c r="VVO284" s="397"/>
      <c r="VVP284" s="397"/>
      <c r="VVQ284" s="397"/>
      <c r="VVR284" s="397"/>
      <c r="VVS284" s="397"/>
      <c r="VVT284" s="397"/>
      <c r="VVU284" s="397"/>
      <c r="VVV284" s="397"/>
      <c r="VVW284" s="397"/>
      <c r="VVX284" s="397"/>
      <c r="VVY284" s="397"/>
      <c r="VVZ284" s="397"/>
      <c r="VWA284" s="397"/>
      <c r="VWB284" s="397"/>
      <c r="VWC284" s="397"/>
      <c r="VWD284" s="397"/>
      <c r="VWE284" s="397"/>
      <c r="VWF284" s="397"/>
      <c r="VWG284" s="397"/>
      <c r="VWH284" s="397"/>
      <c r="VWI284" s="397"/>
      <c r="VWJ284" s="397"/>
      <c r="VWK284" s="397"/>
      <c r="VWL284" s="397"/>
      <c r="VWM284" s="397"/>
      <c r="VWN284" s="397"/>
      <c r="VWO284" s="397"/>
      <c r="VWP284" s="397"/>
      <c r="VWQ284" s="397"/>
      <c r="VWR284" s="397"/>
      <c r="VWS284" s="397"/>
      <c r="VWT284" s="397"/>
      <c r="VWU284" s="397"/>
      <c r="VWV284" s="397"/>
      <c r="VWW284" s="397"/>
      <c r="VWX284" s="397"/>
      <c r="VWY284" s="397"/>
      <c r="VWZ284" s="397"/>
      <c r="VXA284" s="397"/>
      <c r="VXB284" s="397"/>
      <c r="VXC284" s="397"/>
      <c r="VXD284" s="397"/>
      <c r="VXE284" s="397"/>
      <c r="VXF284" s="397"/>
      <c r="VXG284" s="397"/>
      <c r="VXH284" s="397"/>
      <c r="VXI284" s="397"/>
      <c r="VXJ284" s="397"/>
      <c r="VXK284" s="397"/>
      <c r="VXL284" s="397"/>
      <c r="VXM284" s="397"/>
      <c r="VXN284" s="397"/>
      <c r="VXO284" s="397"/>
      <c r="VXP284" s="397"/>
      <c r="VXQ284" s="397"/>
      <c r="VXR284" s="397"/>
      <c r="VXS284" s="397"/>
      <c r="VXT284" s="397"/>
      <c r="VXU284" s="397"/>
      <c r="VXV284" s="397"/>
      <c r="VXW284" s="397"/>
      <c r="VXX284" s="397"/>
      <c r="VXY284" s="397"/>
      <c r="VXZ284" s="397"/>
      <c r="VYA284" s="397"/>
      <c r="VYB284" s="397"/>
      <c r="VYC284" s="397"/>
      <c r="VYD284" s="397"/>
      <c r="VYE284" s="397"/>
      <c r="VYF284" s="397"/>
      <c r="VYG284" s="397"/>
      <c r="VYH284" s="397"/>
      <c r="VYI284" s="397"/>
      <c r="VYJ284" s="397"/>
      <c r="VYK284" s="397"/>
      <c r="VYL284" s="397"/>
      <c r="VYM284" s="397"/>
      <c r="VYN284" s="397"/>
      <c r="VYO284" s="397"/>
      <c r="VYP284" s="397"/>
      <c r="VYQ284" s="397"/>
      <c r="VYR284" s="397"/>
      <c r="VYS284" s="397"/>
      <c r="VYT284" s="397"/>
      <c r="VYU284" s="397"/>
      <c r="VYV284" s="397"/>
      <c r="VYW284" s="397"/>
      <c r="VYX284" s="397"/>
      <c r="VYY284" s="397"/>
      <c r="VYZ284" s="397"/>
      <c r="VZA284" s="397"/>
      <c r="VZB284" s="397"/>
      <c r="VZC284" s="397"/>
      <c r="VZD284" s="397"/>
      <c r="VZE284" s="397"/>
      <c r="VZF284" s="397"/>
      <c r="VZG284" s="397"/>
      <c r="VZH284" s="397"/>
      <c r="VZI284" s="397"/>
      <c r="VZJ284" s="397"/>
      <c r="VZK284" s="397"/>
      <c r="VZL284" s="397"/>
      <c r="VZM284" s="397"/>
      <c r="VZN284" s="397"/>
      <c r="VZO284" s="397"/>
      <c r="VZP284" s="397"/>
      <c r="VZQ284" s="397"/>
      <c r="VZR284" s="397"/>
      <c r="VZS284" s="397"/>
      <c r="VZT284" s="397"/>
      <c r="VZU284" s="397"/>
      <c r="VZV284" s="397"/>
      <c r="VZW284" s="397"/>
      <c r="VZX284" s="397"/>
      <c r="VZY284" s="397"/>
      <c r="WAD284" s="397"/>
      <c r="WAE284" s="397"/>
      <c r="WAF284" s="397"/>
      <c r="WAG284" s="397"/>
      <c r="WAH284" s="397"/>
      <c r="WAI284" s="397"/>
      <c r="WAJ284" s="397"/>
      <c r="WAK284" s="397"/>
      <c r="WAL284" s="397"/>
      <c r="WAM284" s="397"/>
      <c r="WAN284" s="397"/>
      <c r="WCF284" s="397"/>
      <c r="WCG284" s="397"/>
      <c r="WCH284" s="397"/>
      <c r="WCI284" s="397"/>
      <c r="WCJ284" s="397"/>
      <c r="WCK284" s="397"/>
      <c r="WCL284" s="397"/>
      <c r="WCM284" s="397"/>
      <c r="WCN284" s="397"/>
      <c r="WCO284" s="397"/>
      <c r="WCP284" s="397"/>
      <c r="WCQ284" s="397"/>
      <c r="WCR284" s="397"/>
      <c r="WCS284" s="397"/>
      <c r="WCT284" s="397"/>
      <c r="WCU284" s="397"/>
      <c r="WCV284" s="397"/>
      <c r="WCW284" s="397"/>
      <c r="WCX284" s="397"/>
      <c r="WCY284" s="397"/>
      <c r="WCZ284" s="397"/>
      <c r="WDA284" s="397"/>
      <c r="WDB284" s="397"/>
      <c r="WDC284" s="397"/>
      <c r="WDD284" s="397"/>
      <c r="WDE284" s="397"/>
      <c r="WDF284" s="397"/>
      <c r="WDG284" s="397"/>
      <c r="WDH284" s="397"/>
      <c r="WDI284" s="397"/>
      <c r="WDJ284" s="397"/>
      <c r="WDK284" s="397"/>
      <c r="WDL284" s="397"/>
      <c r="WDM284" s="397"/>
      <c r="WDN284" s="397"/>
      <c r="WDO284" s="397"/>
      <c r="WDP284" s="397"/>
      <c r="WDQ284" s="397"/>
      <c r="WDR284" s="397"/>
      <c r="WDS284" s="397"/>
      <c r="WDT284" s="397"/>
      <c r="WDU284" s="397"/>
      <c r="WDV284" s="397"/>
      <c r="WDW284" s="397"/>
      <c r="WDX284" s="397"/>
      <c r="WDY284" s="397"/>
      <c r="WDZ284" s="397"/>
      <c r="WEA284" s="397"/>
      <c r="WEB284" s="397"/>
      <c r="WEC284" s="397"/>
      <c r="WED284" s="397"/>
      <c r="WEE284" s="397"/>
      <c r="WEF284" s="397"/>
      <c r="WEG284" s="397"/>
      <c r="WEH284" s="397"/>
      <c r="WEI284" s="397"/>
      <c r="WEJ284" s="397"/>
      <c r="WEK284" s="397"/>
      <c r="WEL284" s="397"/>
      <c r="WEM284" s="397"/>
      <c r="WEN284" s="397"/>
      <c r="WEO284" s="397"/>
      <c r="WEP284" s="397"/>
      <c r="WEQ284" s="397"/>
      <c r="WER284" s="397"/>
      <c r="WES284" s="397"/>
      <c r="WET284" s="397"/>
      <c r="WEU284" s="397"/>
      <c r="WEV284" s="397"/>
      <c r="WEW284" s="397"/>
      <c r="WEX284" s="397"/>
      <c r="WEY284" s="397"/>
      <c r="WEZ284" s="397"/>
      <c r="WFA284" s="397"/>
      <c r="WFB284" s="397"/>
      <c r="WFC284" s="397"/>
      <c r="WFD284" s="397"/>
      <c r="WFE284" s="397"/>
      <c r="WFF284" s="397"/>
      <c r="WFG284" s="397"/>
      <c r="WFH284" s="397"/>
      <c r="WFI284" s="397"/>
      <c r="WFJ284" s="397"/>
      <c r="WFK284" s="397"/>
      <c r="WFL284" s="397"/>
      <c r="WFM284" s="397"/>
      <c r="WFN284" s="397"/>
      <c r="WFO284" s="397"/>
      <c r="WFP284" s="397"/>
      <c r="WFQ284" s="397"/>
      <c r="WFR284" s="397"/>
      <c r="WFS284" s="397"/>
      <c r="WFT284" s="397"/>
      <c r="WFU284" s="397"/>
      <c r="WFV284" s="397"/>
      <c r="WFW284" s="397"/>
      <c r="WFX284" s="397"/>
      <c r="WFY284" s="397"/>
      <c r="WFZ284" s="397"/>
      <c r="WGA284" s="397"/>
      <c r="WGB284" s="397"/>
      <c r="WGC284" s="397"/>
      <c r="WGD284" s="397"/>
      <c r="WGE284" s="397"/>
      <c r="WGF284" s="397"/>
      <c r="WGG284" s="397"/>
      <c r="WGH284" s="397"/>
      <c r="WGI284" s="397"/>
      <c r="WGJ284" s="397"/>
      <c r="WGK284" s="397"/>
      <c r="WGL284" s="397"/>
      <c r="WGM284" s="397"/>
      <c r="WGN284" s="397"/>
      <c r="WGO284" s="397"/>
      <c r="WGP284" s="397"/>
      <c r="WGQ284" s="397"/>
      <c r="WGR284" s="397"/>
      <c r="WGS284" s="397"/>
      <c r="WGT284" s="397"/>
      <c r="WGU284" s="397"/>
      <c r="WGV284" s="397"/>
      <c r="WGW284" s="397"/>
      <c r="WGX284" s="397"/>
      <c r="WGY284" s="397"/>
      <c r="WGZ284" s="397"/>
      <c r="WHA284" s="397"/>
      <c r="WHB284" s="397"/>
      <c r="WHC284" s="397"/>
      <c r="WHD284" s="397"/>
      <c r="WHE284" s="397"/>
      <c r="WHF284" s="397"/>
      <c r="WHG284" s="397"/>
      <c r="WHH284" s="397"/>
      <c r="WHI284" s="397"/>
      <c r="WHJ284" s="397"/>
      <c r="WHK284" s="397"/>
      <c r="WHL284" s="397"/>
      <c r="WHM284" s="397"/>
      <c r="WHN284" s="397"/>
      <c r="WHO284" s="397"/>
      <c r="WHP284" s="397"/>
      <c r="WHQ284" s="397"/>
      <c r="WHR284" s="397"/>
      <c r="WHS284" s="397"/>
      <c r="WHT284" s="397"/>
      <c r="WHU284" s="397"/>
      <c r="WHV284" s="397"/>
      <c r="WHW284" s="397"/>
      <c r="WHX284" s="397"/>
      <c r="WHY284" s="397"/>
      <c r="WHZ284" s="397"/>
      <c r="WIA284" s="397"/>
      <c r="WIB284" s="397"/>
      <c r="WIC284" s="397"/>
      <c r="WID284" s="397"/>
      <c r="WIE284" s="397"/>
      <c r="WIF284" s="397"/>
      <c r="WIG284" s="397"/>
      <c r="WIH284" s="397"/>
      <c r="WII284" s="397"/>
      <c r="WIJ284" s="397"/>
      <c r="WIK284" s="397"/>
      <c r="WIL284" s="397"/>
      <c r="WIM284" s="397"/>
      <c r="WIN284" s="397"/>
      <c r="WIO284" s="397"/>
      <c r="WIP284" s="397"/>
      <c r="WIQ284" s="397"/>
      <c r="WIR284" s="397"/>
      <c r="WIS284" s="397"/>
      <c r="WIT284" s="397"/>
      <c r="WIU284" s="397"/>
      <c r="WIV284" s="397"/>
      <c r="WIW284" s="397"/>
      <c r="WIX284" s="397"/>
      <c r="WIY284" s="397"/>
      <c r="WIZ284" s="397"/>
      <c r="WJA284" s="397"/>
      <c r="WJB284" s="397"/>
      <c r="WJC284" s="397"/>
      <c r="WJD284" s="397"/>
      <c r="WJE284" s="397"/>
      <c r="WJF284" s="397"/>
      <c r="WJG284" s="397"/>
      <c r="WJH284" s="397"/>
      <c r="WJI284" s="397"/>
      <c r="WJJ284" s="397"/>
      <c r="WJK284" s="397"/>
      <c r="WJL284" s="397"/>
      <c r="WJM284" s="397"/>
      <c r="WJN284" s="397"/>
      <c r="WJO284" s="397"/>
      <c r="WJP284" s="397"/>
      <c r="WJQ284" s="397"/>
      <c r="WJR284" s="397"/>
      <c r="WJS284" s="397"/>
      <c r="WJT284" s="397"/>
      <c r="WJU284" s="397"/>
      <c r="WJZ284" s="397"/>
      <c r="WKA284" s="397"/>
      <c r="WKB284" s="397"/>
      <c r="WKC284" s="397"/>
      <c r="WKD284" s="397"/>
      <c r="WKE284" s="397"/>
      <c r="WKF284" s="397"/>
      <c r="WKG284" s="397"/>
      <c r="WKH284" s="397"/>
      <c r="WKI284" s="397"/>
      <c r="WKJ284" s="397"/>
      <c r="WMB284" s="397"/>
      <c r="WMC284" s="397"/>
      <c r="WMD284" s="397"/>
      <c r="WME284" s="397"/>
      <c r="WMF284" s="397"/>
      <c r="WMG284" s="397"/>
      <c r="WMH284" s="397"/>
      <c r="WMI284" s="397"/>
      <c r="WMJ284" s="397"/>
      <c r="WMK284" s="397"/>
      <c r="WML284" s="397"/>
      <c r="WMM284" s="397"/>
      <c r="WMN284" s="397"/>
      <c r="WMO284" s="397"/>
      <c r="WMP284" s="397"/>
      <c r="WMQ284" s="397"/>
      <c r="WMR284" s="397"/>
      <c r="WMS284" s="397"/>
      <c r="WMT284" s="397"/>
      <c r="WMU284" s="397"/>
      <c r="WMV284" s="397"/>
      <c r="WMW284" s="397"/>
      <c r="WMX284" s="397"/>
      <c r="WMY284" s="397"/>
      <c r="WMZ284" s="397"/>
      <c r="WNA284" s="397"/>
      <c r="WNB284" s="397"/>
      <c r="WNC284" s="397"/>
      <c r="WND284" s="397"/>
      <c r="WNE284" s="397"/>
      <c r="WNF284" s="397"/>
      <c r="WNG284" s="397"/>
      <c r="WNH284" s="397"/>
      <c r="WNI284" s="397"/>
      <c r="WNJ284" s="397"/>
      <c r="WNK284" s="397"/>
      <c r="WNL284" s="397"/>
      <c r="WNM284" s="397"/>
      <c r="WNN284" s="397"/>
      <c r="WNO284" s="397"/>
      <c r="WNP284" s="397"/>
      <c r="WNQ284" s="397"/>
      <c r="WNR284" s="397"/>
      <c r="WNS284" s="397"/>
      <c r="WNT284" s="397"/>
      <c r="WNU284" s="397"/>
      <c r="WNV284" s="397"/>
      <c r="WNW284" s="397"/>
      <c r="WNX284" s="397"/>
      <c r="WNY284" s="397"/>
      <c r="WNZ284" s="397"/>
      <c r="WOA284" s="397"/>
      <c r="WOB284" s="397"/>
      <c r="WOC284" s="397"/>
      <c r="WOD284" s="397"/>
      <c r="WOE284" s="397"/>
      <c r="WOF284" s="397"/>
      <c r="WOG284" s="397"/>
      <c r="WOH284" s="397"/>
      <c r="WOI284" s="397"/>
      <c r="WOJ284" s="397"/>
      <c r="WOK284" s="397"/>
      <c r="WOL284" s="397"/>
      <c r="WOM284" s="397"/>
      <c r="WON284" s="397"/>
      <c r="WOO284" s="397"/>
      <c r="WOP284" s="397"/>
      <c r="WOQ284" s="397"/>
      <c r="WOR284" s="397"/>
      <c r="WOS284" s="397"/>
      <c r="WOT284" s="397"/>
      <c r="WOU284" s="397"/>
      <c r="WOV284" s="397"/>
      <c r="WOW284" s="397"/>
      <c r="WOX284" s="397"/>
      <c r="WOY284" s="397"/>
      <c r="WOZ284" s="397"/>
      <c r="WPA284" s="397"/>
      <c r="WPB284" s="397"/>
      <c r="WPC284" s="397"/>
      <c r="WPD284" s="397"/>
      <c r="WPE284" s="397"/>
      <c r="WPF284" s="397"/>
      <c r="WPG284" s="397"/>
      <c r="WPH284" s="397"/>
      <c r="WPI284" s="397"/>
      <c r="WPJ284" s="397"/>
      <c r="WPK284" s="397"/>
      <c r="WPL284" s="397"/>
      <c r="WPM284" s="397"/>
      <c r="WPN284" s="397"/>
      <c r="WPO284" s="397"/>
      <c r="WPP284" s="397"/>
      <c r="WPQ284" s="397"/>
      <c r="WPR284" s="397"/>
      <c r="WPS284" s="397"/>
      <c r="WPT284" s="397"/>
      <c r="WPU284" s="397"/>
      <c r="WPV284" s="397"/>
      <c r="WPW284" s="397"/>
      <c r="WPX284" s="397"/>
      <c r="WPY284" s="397"/>
      <c r="WPZ284" s="397"/>
      <c r="WQA284" s="397"/>
      <c r="WQB284" s="397"/>
      <c r="WQC284" s="397"/>
      <c r="WQD284" s="397"/>
      <c r="WQE284" s="397"/>
      <c r="WQF284" s="397"/>
      <c r="WQG284" s="397"/>
      <c r="WQH284" s="397"/>
      <c r="WQI284" s="397"/>
      <c r="WQJ284" s="397"/>
      <c r="WQK284" s="397"/>
      <c r="WQL284" s="397"/>
      <c r="WQM284" s="397"/>
      <c r="WQN284" s="397"/>
      <c r="WQO284" s="397"/>
      <c r="WQP284" s="397"/>
      <c r="WQQ284" s="397"/>
      <c r="WQR284" s="397"/>
      <c r="WQS284" s="397"/>
      <c r="WQT284" s="397"/>
      <c r="WQU284" s="397"/>
      <c r="WQV284" s="397"/>
      <c r="WQW284" s="397"/>
      <c r="WQX284" s="397"/>
      <c r="WQY284" s="397"/>
      <c r="WQZ284" s="397"/>
      <c r="WRA284" s="397"/>
      <c r="WRB284" s="397"/>
      <c r="WRC284" s="397"/>
      <c r="WRD284" s="397"/>
      <c r="WRE284" s="397"/>
      <c r="WRF284" s="397"/>
      <c r="WRG284" s="397"/>
      <c r="WRH284" s="397"/>
      <c r="WRI284" s="397"/>
      <c r="WRJ284" s="397"/>
      <c r="WRK284" s="397"/>
      <c r="WRL284" s="397"/>
      <c r="WRM284" s="397"/>
      <c r="WRN284" s="397"/>
      <c r="WRO284" s="397"/>
      <c r="WRP284" s="397"/>
      <c r="WRQ284" s="397"/>
      <c r="WRR284" s="397"/>
      <c r="WRS284" s="397"/>
      <c r="WRT284" s="397"/>
      <c r="WRU284" s="397"/>
      <c r="WRV284" s="397"/>
      <c r="WRW284" s="397"/>
      <c r="WRX284" s="397"/>
      <c r="WRY284" s="397"/>
      <c r="WRZ284" s="397"/>
      <c r="WSA284" s="397"/>
      <c r="WSB284" s="397"/>
      <c r="WSC284" s="397"/>
      <c r="WSD284" s="397"/>
      <c r="WSE284" s="397"/>
      <c r="WSF284" s="397"/>
      <c r="WSG284" s="397"/>
      <c r="WSH284" s="397"/>
      <c r="WSI284" s="397"/>
      <c r="WSJ284" s="397"/>
      <c r="WSK284" s="397"/>
      <c r="WSL284" s="397"/>
      <c r="WSM284" s="397"/>
      <c r="WSN284" s="397"/>
      <c r="WSO284" s="397"/>
      <c r="WSP284" s="397"/>
      <c r="WSQ284" s="397"/>
      <c r="WSR284" s="397"/>
      <c r="WSS284" s="397"/>
      <c r="WST284" s="397"/>
      <c r="WSU284" s="397"/>
      <c r="WSV284" s="397"/>
      <c r="WSW284" s="397"/>
      <c r="WSX284" s="397"/>
      <c r="WSY284" s="397"/>
      <c r="WSZ284" s="397"/>
      <c r="WTA284" s="397"/>
      <c r="WTB284" s="397"/>
      <c r="WTC284" s="397"/>
      <c r="WTD284" s="397"/>
      <c r="WTE284" s="397"/>
      <c r="WTF284" s="397"/>
      <c r="WTG284" s="397"/>
      <c r="WTH284" s="397"/>
      <c r="WTI284" s="397"/>
      <c r="WTJ284" s="397"/>
      <c r="WTK284" s="397"/>
      <c r="WTL284" s="397"/>
      <c r="WTM284" s="397"/>
      <c r="WTN284" s="397"/>
      <c r="WTO284" s="397"/>
      <c r="WTP284" s="397"/>
      <c r="WTQ284" s="397"/>
      <c r="WTV284" s="397"/>
      <c r="WTW284" s="397"/>
      <c r="WTX284" s="397"/>
      <c r="WTY284" s="397"/>
      <c r="WTZ284" s="397"/>
      <c r="WUA284" s="397"/>
      <c r="WUB284" s="397"/>
      <c r="WUC284" s="397"/>
      <c r="WUD284" s="397"/>
      <c r="WUE284" s="397"/>
      <c r="WUF284" s="397"/>
      <c r="WVX284" s="397"/>
      <c r="WVY284" s="397"/>
      <c r="WVZ284" s="397"/>
      <c r="WWA284" s="397"/>
      <c r="WWB284" s="397"/>
      <c r="WWC284" s="397"/>
      <c r="WWD284" s="397"/>
      <c r="WWE284" s="397"/>
      <c r="WWF284" s="397"/>
      <c r="WWG284" s="397"/>
      <c r="WWH284" s="397"/>
      <c r="WWI284" s="397"/>
      <c r="WWJ284" s="397"/>
      <c r="WWK284" s="397"/>
      <c r="WWL284" s="397"/>
      <c r="WWM284" s="397"/>
      <c r="WWN284" s="397"/>
      <c r="WWO284" s="397"/>
      <c r="WWP284" s="397"/>
      <c r="WWQ284" s="397"/>
      <c r="WWR284" s="397"/>
      <c r="WWS284" s="397"/>
      <c r="WWT284" s="397"/>
      <c r="WWU284" s="397"/>
      <c r="WWV284" s="397"/>
      <c r="WWW284" s="397"/>
      <c r="WWX284" s="397"/>
      <c r="WWY284" s="397"/>
      <c r="WWZ284" s="397"/>
      <c r="WXA284" s="397"/>
      <c r="WXB284" s="397"/>
      <c r="WXC284" s="397"/>
      <c r="WXD284" s="397"/>
      <c r="WXE284" s="397"/>
      <c r="WXF284" s="397"/>
      <c r="WXG284" s="397"/>
      <c r="WXH284" s="397"/>
      <c r="WXI284" s="397"/>
      <c r="WXJ284" s="397"/>
      <c r="WXK284" s="397"/>
      <c r="WXL284" s="397"/>
      <c r="WXM284" s="397"/>
      <c r="WXN284" s="397"/>
      <c r="WXO284" s="397"/>
      <c r="WXP284" s="397"/>
      <c r="WXQ284" s="397"/>
      <c r="WXR284" s="397"/>
      <c r="WXS284" s="397"/>
      <c r="WXT284" s="397"/>
      <c r="WXU284" s="397"/>
      <c r="WXV284" s="397"/>
      <c r="WXW284" s="397"/>
      <c r="WXX284" s="397"/>
      <c r="WXY284" s="397"/>
      <c r="WXZ284" s="397"/>
      <c r="WYA284" s="397"/>
      <c r="WYB284" s="397"/>
      <c r="WYC284" s="397"/>
      <c r="WYD284" s="397"/>
      <c r="WYE284" s="397"/>
      <c r="WYF284" s="397"/>
      <c r="WYG284" s="397"/>
      <c r="WYH284" s="397"/>
      <c r="WYI284" s="397"/>
      <c r="WYJ284" s="397"/>
      <c r="WYK284" s="397"/>
      <c r="WYL284" s="397"/>
      <c r="WYM284" s="397"/>
      <c r="WYN284" s="397"/>
      <c r="WYO284" s="397"/>
      <c r="WYP284" s="397"/>
      <c r="WYQ284" s="397"/>
      <c r="WYR284" s="397"/>
      <c r="WYS284" s="397"/>
      <c r="WYT284" s="397"/>
      <c r="WYU284" s="397"/>
      <c r="WYV284" s="397"/>
      <c r="WYW284" s="397"/>
      <c r="WYX284" s="397"/>
      <c r="WYY284" s="397"/>
      <c r="WYZ284" s="397"/>
      <c r="WZA284" s="397"/>
      <c r="WZB284" s="397"/>
      <c r="WZC284" s="397"/>
      <c r="WZD284" s="397"/>
      <c r="WZE284" s="397"/>
      <c r="WZF284" s="397"/>
      <c r="WZG284" s="397"/>
      <c r="WZH284" s="397"/>
      <c r="WZI284" s="397"/>
      <c r="WZJ284" s="397"/>
      <c r="WZK284" s="397"/>
      <c r="WZL284" s="397"/>
      <c r="WZM284" s="397"/>
      <c r="WZN284" s="397"/>
      <c r="WZO284" s="397"/>
      <c r="WZP284" s="397"/>
      <c r="WZQ284" s="397"/>
      <c r="WZR284" s="397"/>
      <c r="WZS284" s="397"/>
      <c r="WZT284" s="397"/>
      <c r="WZU284" s="397"/>
      <c r="WZV284" s="397"/>
      <c r="WZW284" s="397"/>
      <c r="WZX284" s="397"/>
      <c r="WZY284" s="397"/>
      <c r="WZZ284" s="397"/>
      <c r="XAA284" s="397"/>
      <c r="XAB284" s="397"/>
      <c r="XAC284" s="397"/>
      <c r="XAD284" s="397"/>
      <c r="XAE284" s="397"/>
      <c r="XAF284" s="397"/>
      <c r="XAG284" s="397"/>
      <c r="XAH284" s="397"/>
      <c r="XAI284" s="397"/>
      <c r="XAJ284" s="397"/>
      <c r="XAK284" s="397"/>
      <c r="XAL284" s="397"/>
      <c r="XAM284" s="397"/>
      <c r="XAN284" s="397"/>
      <c r="XAO284" s="397"/>
      <c r="XAP284" s="397"/>
      <c r="XAQ284" s="397"/>
      <c r="XAR284" s="397"/>
      <c r="XAS284" s="397"/>
      <c r="XAT284" s="397"/>
      <c r="XAU284" s="397"/>
      <c r="XAV284" s="397"/>
      <c r="XAW284" s="397"/>
      <c r="XAX284" s="397"/>
      <c r="XAY284" s="397"/>
      <c r="XAZ284" s="397"/>
      <c r="XBA284" s="397"/>
      <c r="XBB284" s="397"/>
      <c r="XBC284" s="397"/>
      <c r="XBD284" s="397"/>
      <c r="XBE284" s="397"/>
      <c r="XBF284" s="397"/>
      <c r="XBG284" s="397"/>
      <c r="XBH284" s="397"/>
      <c r="XBI284" s="397"/>
      <c r="XBJ284" s="397"/>
      <c r="XBK284" s="397"/>
      <c r="XBL284" s="397"/>
      <c r="XBM284" s="397"/>
      <c r="XBN284" s="397"/>
      <c r="XBO284" s="397"/>
      <c r="XBP284" s="397"/>
      <c r="XBQ284" s="397"/>
      <c r="XBR284" s="397"/>
      <c r="XBS284" s="397"/>
      <c r="XBT284" s="397"/>
      <c r="XBU284" s="397"/>
      <c r="XBV284" s="397"/>
      <c r="XBW284" s="397"/>
      <c r="XBX284" s="397"/>
      <c r="XBY284" s="397"/>
      <c r="XBZ284" s="397"/>
      <c r="XCA284" s="397"/>
      <c r="XCB284" s="397"/>
      <c r="XCC284" s="397"/>
      <c r="XCD284" s="397"/>
      <c r="XCE284" s="397"/>
      <c r="XCF284" s="397"/>
      <c r="XCG284" s="397"/>
      <c r="XCH284" s="397"/>
      <c r="XCI284" s="397"/>
      <c r="XCJ284" s="397"/>
      <c r="XCK284" s="397"/>
      <c r="XCL284" s="397"/>
      <c r="XCM284" s="397"/>
      <c r="XCN284" s="397"/>
      <c r="XCO284" s="397"/>
      <c r="XCP284" s="397"/>
      <c r="XCQ284" s="397"/>
      <c r="XCR284" s="397"/>
      <c r="XCS284" s="397"/>
      <c r="XCT284" s="397"/>
      <c r="XCU284" s="397"/>
      <c r="XCV284" s="397"/>
      <c r="XCW284" s="397"/>
      <c r="XCX284" s="397"/>
      <c r="XCY284" s="397"/>
      <c r="XCZ284" s="397"/>
      <c r="XDA284" s="397"/>
      <c r="XDB284" s="397"/>
      <c r="XDC284" s="397"/>
      <c r="XDD284" s="397"/>
      <c r="XDE284" s="397"/>
      <c r="XDF284" s="397"/>
      <c r="XDG284" s="397"/>
      <c r="XDH284" s="397"/>
      <c r="XDI284" s="397"/>
      <c r="XDJ284" s="397"/>
      <c r="XDK284" s="397"/>
      <c r="XDL284" s="397"/>
      <c r="XDM284" s="397"/>
      <c r="XDN284" s="397"/>
      <c r="XDO284" s="397"/>
      <c r="XDP284" s="397"/>
      <c r="XDQ284" s="397"/>
      <c r="XDR284" s="397"/>
      <c r="XDS284" s="397"/>
      <c r="XDT284" s="397"/>
      <c r="XDU284" s="397"/>
      <c r="XDV284" s="397"/>
      <c r="XDW284" s="397"/>
      <c r="XDX284" s="397"/>
      <c r="XDY284" s="397"/>
      <c r="XDZ284" s="397"/>
      <c r="XEA284" s="397"/>
      <c r="XEB284" s="397"/>
      <c r="XEC284" s="397"/>
      <c r="XED284" s="397"/>
      <c r="XEE284" s="397"/>
      <c r="XEF284" s="397"/>
      <c r="XEG284" s="397"/>
      <c r="XEH284" s="397"/>
      <c r="XEI284" s="397"/>
      <c r="XEJ284" s="397"/>
      <c r="XEK284" s="397"/>
      <c r="XEL284" s="397"/>
      <c r="XEM284" s="397"/>
      <c r="XEN284" s="397"/>
      <c r="XEO284" s="397"/>
      <c r="XEP284" s="397"/>
      <c r="XEQ284" s="397"/>
      <c r="XER284" s="397"/>
      <c r="XES284" s="397"/>
      <c r="XET284" s="397"/>
      <c r="XEU284" s="397"/>
      <c r="XEV284" s="397"/>
      <c r="XEW284" s="397"/>
      <c r="XEX284" s="397"/>
      <c r="XEY284" s="397"/>
      <c r="XEZ284" s="397"/>
      <c r="XFA284" s="397"/>
      <c r="XFB284" s="397"/>
      <c r="XFC284" s="397"/>
      <c r="XFD284" s="397"/>
    </row>
    <row r="285" spans="1:996 1040:2020 2064:3044 3088:4068 4112:5092 5136:6116 6160:7140 7184:8164 8208:9188 9232:10212 10256:11236 11280:12260 12304:13284 13328:14308 14352:15332 15376:16384" ht="110.25" customHeight="1" x14ac:dyDescent="0.25">
      <c r="A285" s="55">
        <v>275</v>
      </c>
      <c r="B285" s="55" t="s">
        <v>20</v>
      </c>
      <c r="C285" s="461" t="s">
        <v>6888</v>
      </c>
      <c r="D285" s="462"/>
      <c r="E285" s="463"/>
      <c r="F285" s="403">
        <v>250</v>
      </c>
      <c r="G285" s="403">
        <v>230</v>
      </c>
      <c r="H285" s="403">
        <v>625</v>
      </c>
      <c r="I285" s="403">
        <v>575</v>
      </c>
      <c r="J285" s="404">
        <v>2.5</v>
      </c>
      <c r="K285" s="57">
        <v>280</v>
      </c>
      <c r="L285" s="57">
        <v>250</v>
      </c>
      <c r="M285" s="57">
        <v>220</v>
      </c>
      <c r="N285" s="57">
        <v>180</v>
      </c>
      <c r="O285" s="82">
        <v>933.33333333333337</v>
      </c>
      <c r="P285" s="82">
        <v>625</v>
      </c>
      <c r="Q285" s="82">
        <v>484.00000000000006</v>
      </c>
      <c r="R285" s="82">
        <v>324</v>
      </c>
      <c r="S285" s="18">
        <v>1</v>
      </c>
      <c r="T285" s="18">
        <v>250</v>
      </c>
      <c r="U285" s="18">
        <v>230</v>
      </c>
      <c r="V285" s="18">
        <v>200</v>
      </c>
      <c r="W285" s="18">
        <v>150</v>
      </c>
      <c r="X285" s="18">
        <v>833.33333333333337</v>
      </c>
      <c r="Y285" s="18">
        <v>575</v>
      </c>
      <c r="Z285" s="18">
        <v>440.00000000000006</v>
      </c>
      <c r="AA285" s="18">
        <v>270</v>
      </c>
    </row>
    <row r="286" spans="1:996 1040:2020 2064:3044 3088:4068 4112:5092 5136:6116 6160:7140 7184:8164 8208:9188 9232:10212 10256:11236 11280:12260 12304:13284 13328:14308 14352:15332 15376:16384" ht="126" customHeight="1" x14ac:dyDescent="0.25">
      <c r="A286" s="55">
        <v>276</v>
      </c>
      <c r="B286" s="55" t="s">
        <v>21</v>
      </c>
      <c r="C286" s="461" t="s">
        <v>6889</v>
      </c>
      <c r="D286" s="462"/>
      <c r="E286" s="463"/>
      <c r="F286" s="403">
        <v>220</v>
      </c>
      <c r="G286" s="403">
        <v>200</v>
      </c>
      <c r="H286" s="403">
        <v>484.00000000000006</v>
      </c>
      <c r="I286" s="403">
        <v>440.00000000000006</v>
      </c>
      <c r="J286" s="404">
        <v>2.2000000000000002</v>
      </c>
      <c r="K286" s="57">
        <v>280</v>
      </c>
      <c r="L286" s="57">
        <v>250</v>
      </c>
      <c r="M286" s="57">
        <v>220</v>
      </c>
      <c r="N286" s="57">
        <v>180</v>
      </c>
      <c r="O286" s="82">
        <v>933.33333333333337</v>
      </c>
      <c r="P286" s="82">
        <v>625</v>
      </c>
      <c r="Q286" s="82">
        <v>484.00000000000006</v>
      </c>
      <c r="R286" s="82">
        <v>324</v>
      </c>
      <c r="S286" s="18">
        <v>1</v>
      </c>
      <c r="T286" s="18">
        <v>250</v>
      </c>
      <c r="U286" s="18">
        <v>230</v>
      </c>
      <c r="V286" s="18">
        <v>200</v>
      </c>
      <c r="W286" s="18">
        <v>150</v>
      </c>
      <c r="X286" s="18">
        <v>833.33333333333337</v>
      </c>
      <c r="Y286" s="18">
        <v>575</v>
      </c>
      <c r="Z286" s="18">
        <v>440.00000000000006</v>
      </c>
      <c r="AA286" s="18">
        <v>270</v>
      </c>
    </row>
    <row r="287" spans="1:996 1040:2020 2064:3044 3088:4068 4112:5092 5136:6116 6160:7140 7184:8164 8208:9188 9232:10212 10256:11236 11280:12260 12304:13284 13328:14308 14352:15332 15376:16384" ht="78.75" customHeight="1" x14ac:dyDescent="0.25">
      <c r="A287" s="55">
        <v>277</v>
      </c>
      <c r="B287" s="55" t="s">
        <v>22</v>
      </c>
      <c r="C287" s="461" t="s">
        <v>6890</v>
      </c>
      <c r="D287" s="462"/>
      <c r="E287" s="463"/>
      <c r="F287" s="403">
        <v>180</v>
      </c>
      <c r="G287" s="403">
        <v>150</v>
      </c>
      <c r="H287" s="403">
        <v>324</v>
      </c>
      <c r="I287" s="403">
        <v>270</v>
      </c>
      <c r="J287" s="404">
        <v>1.8</v>
      </c>
      <c r="K287" s="57">
        <v>280</v>
      </c>
      <c r="L287" s="57">
        <v>250</v>
      </c>
      <c r="M287" s="57">
        <v>220</v>
      </c>
      <c r="N287" s="57">
        <v>180</v>
      </c>
      <c r="O287" s="82">
        <v>933.33333333333337</v>
      </c>
      <c r="P287" s="82">
        <v>625</v>
      </c>
      <c r="Q287" s="82">
        <v>484.00000000000006</v>
      </c>
      <c r="R287" s="82">
        <v>324</v>
      </c>
      <c r="S287" s="18">
        <v>1</v>
      </c>
      <c r="T287" s="18">
        <v>250</v>
      </c>
      <c r="U287" s="18">
        <v>230</v>
      </c>
      <c r="V287" s="18">
        <v>200</v>
      </c>
      <c r="W287" s="18">
        <v>150</v>
      </c>
      <c r="X287" s="18">
        <v>833.33333333333337</v>
      </c>
      <c r="Y287" s="18">
        <v>575</v>
      </c>
      <c r="Z287" s="18">
        <v>440.00000000000006</v>
      </c>
      <c r="AA287" s="18">
        <v>270</v>
      </c>
    </row>
    <row r="288" spans="1:996 1040:2020 2064:3044 3088:4068 4112:5092 5136:6116 6160:7140 7184:8164 8208:9188 9232:10212 10256:11236 11280:12260 12304:13284 13328:14308 14352:15332 15376:16384" ht="110.25" customHeight="1" x14ac:dyDescent="0.25">
      <c r="A288" s="55">
        <v>278</v>
      </c>
      <c r="B288" s="55" t="s">
        <v>92</v>
      </c>
      <c r="C288" s="461" t="s">
        <v>6891</v>
      </c>
      <c r="D288" s="462"/>
      <c r="E288" s="463"/>
      <c r="F288" s="403">
        <v>250</v>
      </c>
      <c r="G288" s="403">
        <v>230</v>
      </c>
      <c r="H288" s="403">
        <v>625</v>
      </c>
      <c r="I288" s="403">
        <v>575</v>
      </c>
      <c r="J288" s="404">
        <v>2.5</v>
      </c>
      <c r="K288" s="57">
        <v>280</v>
      </c>
      <c r="L288" s="57">
        <v>250</v>
      </c>
      <c r="M288" s="57">
        <v>220</v>
      </c>
      <c r="N288" s="57">
        <v>180</v>
      </c>
      <c r="O288" s="82">
        <v>933.33333333333337</v>
      </c>
      <c r="P288" s="82">
        <v>625</v>
      </c>
      <c r="Q288" s="82">
        <v>484.00000000000006</v>
      </c>
      <c r="R288" s="82">
        <v>324</v>
      </c>
      <c r="S288" s="18">
        <v>1</v>
      </c>
      <c r="T288" s="18">
        <v>250</v>
      </c>
      <c r="U288" s="18">
        <v>230</v>
      </c>
      <c r="V288" s="18">
        <v>200</v>
      </c>
      <c r="W288" s="18">
        <v>150</v>
      </c>
      <c r="X288" s="18">
        <v>833.33333333333337</v>
      </c>
      <c r="Y288" s="18">
        <v>575</v>
      </c>
      <c r="Z288" s="18">
        <v>440.00000000000006</v>
      </c>
      <c r="AA288" s="18">
        <v>270</v>
      </c>
    </row>
    <row r="289" spans="1:27" ht="126" customHeight="1" x14ac:dyDescent="0.25">
      <c r="A289" s="55">
        <v>279</v>
      </c>
      <c r="B289" s="55" t="s">
        <v>93</v>
      </c>
      <c r="C289" s="461" t="s">
        <v>6892</v>
      </c>
      <c r="D289" s="462"/>
      <c r="E289" s="463"/>
      <c r="F289" s="403">
        <v>220</v>
      </c>
      <c r="G289" s="403">
        <v>200</v>
      </c>
      <c r="H289" s="403">
        <v>484.00000000000006</v>
      </c>
      <c r="I289" s="403">
        <v>440.00000000000006</v>
      </c>
      <c r="J289" s="404">
        <v>2.2000000000000002</v>
      </c>
      <c r="K289" s="57">
        <v>280</v>
      </c>
      <c r="L289" s="57">
        <v>250</v>
      </c>
      <c r="M289" s="57">
        <v>220</v>
      </c>
      <c r="N289" s="57">
        <v>180</v>
      </c>
      <c r="O289" s="82">
        <v>933.33333333333337</v>
      </c>
      <c r="P289" s="82">
        <v>625</v>
      </c>
      <c r="Q289" s="82">
        <v>484.00000000000006</v>
      </c>
      <c r="R289" s="82">
        <v>324</v>
      </c>
      <c r="S289" s="18">
        <v>1</v>
      </c>
      <c r="T289" s="18">
        <v>250</v>
      </c>
      <c r="U289" s="18">
        <v>230</v>
      </c>
      <c r="V289" s="18">
        <v>200</v>
      </c>
      <c r="W289" s="18">
        <v>150</v>
      </c>
      <c r="X289" s="18">
        <v>833.33333333333337</v>
      </c>
      <c r="Y289" s="18">
        <v>575</v>
      </c>
      <c r="Z289" s="18">
        <v>440.00000000000006</v>
      </c>
      <c r="AA289" s="18">
        <v>270</v>
      </c>
    </row>
    <row r="290" spans="1:27" ht="78.75" customHeight="1" x14ac:dyDescent="0.25">
      <c r="A290" s="55">
        <v>280</v>
      </c>
      <c r="B290" s="55" t="s">
        <v>94</v>
      </c>
      <c r="C290" s="461" t="s">
        <v>6893</v>
      </c>
      <c r="D290" s="462"/>
      <c r="E290" s="463"/>
      <c r="F290" s="403">
        <v>180</v>
      </c>
      <c r="G290" s="403">
        <v>150</v>
      </c>
      <c r="H290" s="403">
        <v>324</v>
      </c>
      <c r="I290" s="403">
        <v>270</v>
      </c>
      <c r="J290" s="404">
        <v>1.8</v>
      </c>
      <c r="K290" s="57">
        <v>280</v>
      </c>
      <c r="L290" s="57">
        <v>250</v>
      </c>
      <c r="M290" s="57">
        <v>220</v>
      </c>
      <c r="N290" s="57">
        <v>180</v>
      </c>
      <c r="O290" s="82">
        <v>933.33333333333337</v>
      </c>
      <c r="P290" s="82">
        <v>625</v>
      </c>
      <c r="Q290" s="82">
        <v>484.00000000000006</v>
      </c>
      <c r="R290" s="82">
        <v>324</v>
      </c>
      <c r="S290" s="18">
        <v>1</v>
      </c>
      <c r="T290" s="18">
        <v>250</v>
      </c>
      <c r="U290" s="18">
        <v>230</v>
      </c>
      <c r="V290" s="18">
        <v>200</v>
      </c>
      <c r="W290" s="18">
        <v>150</v>
      </c>
      <c r="X290" s="18">
        <v>833.33333333333337</v>
      </c>
      <c r="Y290" s="18">
        <v>575</v>
      </c>
      <c r="Z290" s="18">
        <v>440.00000000000006</v>
      </c>
      <c r="AA290" s="18">
        <v>270</v>
      </c>
    </row>
    <row r="291" spans="1:27" x14ac:dyDescent="0.25">
      <c r="A291" s="55">
        <v>281</v>
      </c>
      <c r="B291" s="55" t="s">
        <v>628</v>
      </c>
      <c r="C291" s="56" t="s">
        <v>6542</v>
      </c>
      <c r="D291" s="56" t="s">
        <v>234</v>
      </c>
      <c r="E291" s="56" t="s">
        <v>631</v>
      </c>
      <c r="F291" s="400">
        <v>220</v>
      </c>
      <c r="G291" s="400">
        <v>200</v>
      </c>
      <c r="H291" s="400">
        <v>733.33333333333337</v>
      </c>
      <c r="I291" s="400">
        <v>666.66666666666663</v>
      </c>
      <c r="J291" s="396">
        <v>3.3333333333333335</v>
      </c>
      <c r="K291" s="216">
        <v>220</v>
      </c>
      <c r="L291" s="216">
        <v>200</v>
      </c>
      <c r="M291" s="216">
        <v>170</v>
      </c>
      <c r="N291" s="216">
        <v>140</v>
      </c>
      <c r="O291" s="401">
        <v>733.33333333333337</v>
      </c>
      <c r="P291" s="401">
        <v>500</v>
      </c>
      <c r="Q291" s="401">
        <v>374.00000000000006</v>
      </c>
      <c r="R291" s="401">
        <v>252</v>
      </c>
      <c r="S291" s="18">
        <v>1</v>
      </c>
      <c r="T291" s="402">
        <v>200</v>
      </c>
      <c r="U291" s="402">
        <v>180</v>
      </c>
      <c r="V291" s="402">
        <v>150</v>
      </c>
      <c r="W291" s="402">
        <v>120</v>
      </c>
      <c r="X291" s="401">
        <v>666.66666666666663</v>
      </c>
      <c r="Y291" s="401">
        <v>450</v>
      </c>
      <c r="Z291" s="401">
        <v>330</v>
      </c>
      <c r="AA291" s="401">
        <v>216</v>
      </c>
    </row>
    <row r="292" spans="1:27" ht="110.25" customHeight="1" x14ac:dyDescent="0.25">
      <c r="A292" s="55">
        <v>282</v>
      </c>
      <c r="B292" s="55" t="s">
        <v>20</v>
      </c>
      <c r="C292" s="461" t="s">
        <v>6894</v>
      </c>
      <c r="D292" s="462"/>
      <c r="E292" s="463"/>
      <c r="F292" s="403">
        <v>200</v>
      </c>
      <c r="G292" s="403">
        <v>180</v>
      </c>
      <c r="H292" s="403">
        <v>500</v>
      </c>
      <c r="I292" s="403">
        <v>450</v>
      </c>
      <c r="J292" s="404">
        <v>2.5</v>
      </c>
      <c r="K292" s="57">
        <v>220</v>
      </c>
      <c r="L292" s="57">
        <v>200</v>
      </c>
      <c r="M292" s="57">
        <v>170</v>
      </c>
      <c r="N292" s="57">
        <v>140</v>
      </c>
      <c r="O292" s="82">
        <v>733.33333333333337</v>
      </c>
      <c r="P292" s="82">
        <v>500</v>
      </c>
      <c r="Q292" s="82">
        <v>374.00000000000006</v>
      </c>
      <c r="R292" s="82">
        <v>252</v>
      </c>
      <c r="S292" s="18">
        <v>2</v>
      </c>
      <c r="T292" s="18">
        <v>200</v>
      </c>
      <c r="U292" s="18">
        <v>180</v>
      </c>
      <c r="V292" s="18">
        <v>150</v>
      </c>
      <c r="W292" s="18">
        <v>120</v>
      </c>
      <c r="X292" s="18">
        <v>666.66666666666663</v>
      </c>
      <c r="Y292" s="18">
        <v>450</v>
      </c>
      <c r="Z292" s="18">
        <v>330</v>
      </c>
      <c r="AA292" s="18">
        <v>216</v>
      </c>
    </row>
    <row r="293" spans="1:27" ht="126" customHeight="1" x14ac:dyDescent="0.25">
      <c r="A293" s="55">
        <v>283</v>
      </c>
      <c r="B293" s="55" t="s">
        <v>21</v>
      </c>
      <c r="C293" s="461" t="s">
        <v>6895</v>
      </c>
      <c r="D293" s="462"/>
      <c r="E293" s="463"/>
      <c r="F293" s="403">
        <v>170</v>
      </c>
      <c r="G293" s="403">
        <v>150</v>
      </c>
      <c r="H293" s="403">
        <v>374.00000000000006</v>
      </c>
      <c r="I293" s="403">
        <v>330</v>
      </c>
      <c r="J293" s="404">
        <v>2.2000000000000002</v>
      </c>
      <c r="K293" s="57">
        <v>220</v>
      </c>
      <c r="L293" s="57">
        <v>200</v>
      </c>
      <c r="M293" s="57">
        <v>170</v>
      </c>
      <c r="N293" s="57">
        <v>140</v>
      </c>
      <c r="O293" s="82">
        <v>733.33333333333337</v>
      </c>
      <c r="P293" s="82">
        <v>500</v>
      </c>
      <c r="Q293" s="82">
        <v>374.00000000000006</v>
      </c>
      <c r="R293" s="82">
        <v>252</v>
      </c>
      <c r="S293" s="18">
        <v>2</v>
      </c>
      <c r="T293" s="18">
        <v>200</v>
      </c>
      <c r="U293" s="18">
        <v>180</v>
      </c>
      <c r="V293" s="18">
        <v>150</v>
      </c>
      <c r="W293" s="18">
        <v>120</v>
      </c>
      <c r="X293" s="18">
        <v>666.66666666666663</v>
      </c>
      <c r="Y293" s="18">
        <v>450</v>
      </c>
      <c r="Z293" s="18">
        <v>330</v>
      </c>
      <c r="AA293" s="18">
        <v>216</v>
      </c>
    </row>
    <row r="294" spans="1:27" ht="78.75" customHeight="1" x14ac:dyDescent="0.25">
      <c r="A294" s="55">
        <v>284</v>
      </c>
      <c r="B294" s="55" t="s">
        <v>22</v>
      </c>
      <c r="C294" s="461" t="s">
        <v>6896</v>
      </c>
      <c r="D294" s="462"/>
      <c r="E294" s="463"/>
      <c r="F294" s="403">
        <v>140</v>
      </c>
      <c r="G294" s="403">
        <v>120</v>
      </c>
      <c r="H294" s="403">
        <v>252</v>
      </c>
      <c r="I294" s="403">
        <v>216</v>
      </c>
      <c r="J294" s="404">
        <v>1.8</v>
      </c>
      <c r="K294" s="57">
        <v>220</v>
      </c>
      <c r="L294" s="57">
        <v>200</v>
      </c>
      <c r="M294" s="57">
        <v>170</v>
      </c>
      <c r="N294" s="57">
        <v>140</v>
      </c>
      <c r="O294" s="82">
        <v>733.33333333333337</v>
      </c>
      <c r="P294" s="82">
        <v>500</v>
      </c>
      <c r="Q294" s="82">
        <v>374.00000000000006</v>
      </c>
      <c r="R294" s="82">
        <v>252</v>
      </c>
      <c r="S294" s="18">
        <v>2</v>
      </c>
      <c r="T294" s="18">
        <v>200</v>
      </c>
      <c r="U294" s="18">
        <v>180</v>
      </c>
      <c r="V294" s="18">
        <v>150</v>
      </c>
      <c r="W294" s="18">
        <v>120</v>
      </c>
      <c r="X294" s="18">
        <v>666.66666666666663</v>
      </c>
      <c r="Y294" s="18">
        <v>450</v>
      </c>
      <c r="Z294" s="18">
        <v>330</v>
      </c>
      <c r="AA294" s="18">
        <v>216</v>
      </c>
    </row>
    <row r="295" spans="1:27" ht="110.25" customHeight="1" x14ac:dyDescent="0.25">
      <c r="A295" s="55">
        <v>285</v>
      </c>
      <c r="B295" s="55" t="s">
        <v>92</v>
      </c>
      <c r="C295" s="461" t="s">
        <v>6897</v>
      </c>
      <c r="D295" s="462"/>
      <c r="E295" s="463"/>
      <c r="F295" s="403">
        <v>200</v>
      </c>
      <c r="G295" s="403">
        <v>180</v>
      </c>
      <c r="H295" s="403">
        <v>500</v>
      </c>
      <c r="I295" s="403">
        <v>450</v>
      </c>
      <c r="J295" s="404">
        <v>2.5</v>
      </c>
      <c r="K295" s="57">
        <v>220</v>
      </c>
      <c r="L295" s="57">
        <v>200</v>
      </c>
      <c r="M295" s="57">
        <v>170</v>
      </c>
      <c r="N295" s="57">
        <v>140</v>
      </c>
      <c r="O295" s="82">
        <v>733.33333333333337</v>
      </c>
      <c r="P295" s="82">
        <v>500</v>
      </c>
      <c r="Q295" s="82">
        <v>374.00000000000006</v>
      </c>
      <c r="R295" s="82">
        <v>252</v>
      </c>
      <c r="S295" s="18">
        <v>2</v>
      </c>
      <c r="T295" s="18">
        <v>200</v>
      </c>
      <c r="U295" s="18">
        <v>180</v>
      </c>
      <c r="V295" s="18">
        <v>150</v>
      </c>
      <c r="W295" s="18">
        <v>120</v>
      </c>
      <c r="X295" s="18">
        <v>666.66666666666663</v>
      </c>
      <c r="Y295" s="18">
        <v>450</v>
      </c>
      <c r="Z295" s="18">
        <v>330</v>
      </c>
      <c r="AA295" s="18">
        <v>216</v>
      </c>
    </row>
    <row r="296" spans="1:27" ht="126" customHeight="1" x14ac:dyDescent="0.25">
      <c r="A296" s="55">
        <v>286</v>
      </c>
      <c r="B296" s="55" t="s">
        <v>93</v>
      </c>
      <c r="C296" s="461" t="s">
        <v>6898</v>
      </c>
      <c r="D296" s="462"/>
      <c r="E296" s="463"/>
      <c r="F296" s="403">
        <v>170</v>
      </c>
      <c r="G296" s="403">
        <v>150</v>
      </c>
      <c r="H296" s="403">
        <v>374.00000000000006</v>
      </c>
      <c r="I296" s="403">
        <v>330</v>
      </c>
      <c r="J296" s="404">
        <v>2.2000000000000002</v>
      </c>
      <c r="K296" s="57">
        <v>220</v>
      </c>
      <c r="L296" s="57">
        <v>200</v>
      </c>
      <c r="M296" s="57">
        <v>170</v>
      </c>
      <c r="N296" s="57">
        <v>140</v>
      </c>
      <c r="O296" s="82">
        <v>733.33333333333337</v>
      </c>
      <c r="P296" s="82">
        <v>500</v>
      </c>
      <c r="Q296" s="82">
        <v>374.00000000000006</v>
      </c>
      <c r="R296" s="82">
        <v>252</v>
      </c>
      <c r="S296" s="18">
        <v>2</v>
      </c>
      <c r="T296" s="18">
        <v>200</v>
      </c>
      <c r="U296" s="18">
        <v>180</v>
      </c>
      <c r="V296" s="18">
        <v>150</v>
      </c>
      <c r="W296" s="18">
        <v>120</v>
      </c>
      <c r="X296" s="18">
        <v>666.66666666666663</v>
      </c>
      <c r="Y296" s="18">
        <v>450</v>
      </c>
      <c r="Z296" s="18">
        <v>330</v>
      </c>
      <c r="AA296" s="18">
        <v>216</v>
      </c>
    </row>
    <row r="297" spans="1:27" ht="78.75" customHeight="1" x14ac:dyDescent="0.25">
      <c r="A297" s="55">
        <v>287</v>
      </c>
      <c r="B297" s="55" t="s">
        <v>94</v>
      </c>
      <c r="C297" s="461" t="s">
        <v>6899</v>
      </c>
      <c r="D297" s="462"/>
      <c r="E297" s="463"/>
      <c r="F297" s="403">
        <v>140</v>
      </c>
      <c r="G297" s="403">
        <v>120</v>
      </c>
      <c r="H297" s="403">
        <v>252</v>
      </c>
      <c r="I297" s="403">
        <v>216</v>
      </c>
      <c r="J297" s="404">
        <v>1.8</v>
      </c>
      <c r="K297" s="57">
        <v>220</v>
      </c>
      <c r="L297" s="57">
        <v>200</v>
      </c>
      <c r="M297" s="57">
        <v>170</v>
      </c>
      <c r="N297" s="57">
        <v>140</v>
      </c>
      <c r="O297" s="82">
        <v>733.33333333333337</v>
      </c>
      <c r="P297" s="82">
        <v>500</v>
      </c>
      <c r="Q297" s="82">
        <v>374.00000000000006</v>
      </c>
      <c r="R297" s="82">
        <v>252</v>
      </c>
      <c r="S297" s="18">
        <v>2</v>
      </c>
      <c r="T297" s="18">
        <v>200</v>
      </c>
      <c r="U297" s="18">
        <v>180</v>
      </c>
      <c r="V297" s="18">
        <v>150</v>
      </c>
      <c r="W297" s="18">
        <v>120</v>
      </c>
      <c r="X297" s="18">
        <v>666.66666666666663</v>
      </c>
      <c r="Y297" s="18">
        <v>450</v>
      </c>
      <c r="Z297" s="18">
        <v>330</v>
      </c>
      <c r="AA297" s="18">
        <v>216</v>
      </c>
    </row>
    <row r="298" spans="1:27" ht="47.25" x14ac:dyDescent="0.25">
      <c r="A298" s="55">
        <v>288</v>
      </c>
      <c r="B298" s="55" t="s">
        <v>801</v>
      </c>
      <c r="C298" s="56" t="s">
        <v>6543</v>
      </c>
      <c r="D298" s="56" t="s">
        <v>254</v>
      </c>
      <c r="E298" s="56" t="s">
        <v>6544</v>
      </c>
      <c r="F298" s="400">
        <v>180</v>
      </c>
      <c r="G298" s="400">
        <v>160</v>
      </c>
      <c r="H298" s="400">
        <v>600</v>
      </c>
      <c r="I298" s="400">
        <v>533.33333333333337</v>
      </c>
      <c r="J298" s="396">
        <v>3.3333333333333335</v>
      </c>
      <c r="K298" s="216">
        <v>180</v>
      </c>
      <c r="L298" s="216">
        <v>160</v>
      </c>
      <c r="M298" s="216">
        <v>130</v>
      </c>
      <c r="N298" s="216">
        <v>100</v>
      </c>
      <c r="O298" s="401">
        <v>600</v>
      </c>
      <c r="P298" s="401">
        <v>400</v>
      </c>
      <c r="Q298" s="401">
        <v>286</v>
      </c>
      <c r="R298" s="401">
        <v>180</v>
      </c>
      <c r="S298" s="18">
        <v>3</v>
      </c>
      <c r="T298" s="402">
        <v>160</v>
      </c>
      <c r="U298" s="402">
        <v>145</v>
      </c>
      <c r="V298" s="402">
        <v>115</v>
      </c>
      <c r="W298" s="402">
        <v>100</v>
      </c>
      <c r="X298" s="401">
        <v>533.33333333333337</v>
      </c>
      <c r="Y298" s="401">
        <v>362.5</v>
      </c>
      <c r="Z298" s="401">
        <v>253.00000000000003</v>
      </c>
      <c r="AA298" s="401">
        <v>180</v>
      </c>
    </row>
    <row r="299" spans="1:27" ht="157.5" customHeight="1" x14ac:dyDescent="0.25">
      <c r="A299" s="55">
        <v>289</v>
      </c>
      <c r="B299" s="55" t="s">
        <v>20</v>
      </c>
      <c r="C299" s="461" t="s">
        <v>6900</v>
      </c>
      <c r="D299" s="462"/>
      <c r="E299" s="463"/>
      <c r="F299" s="403">
        <v>160</v>
      </c>
      <c r="G299" s="403">
        <v>145</v>
      </c>
      <c r="H299" s="403">
        <v>400</v>
      </c>
      <c r="I299" s="403">
        <v>362.5</v>
      </c>
      <c r="J299" s="404">
        <v>2.5</v>
      </c>
      <c r="K299" s="57">
        <v>180</v>
      </c>
      <c r="L299" s="57">
        <v>160</v>
      </c>
      <c r="M299" s="57">
        <v>130</v>
      </c>
      <c r="N299" s="57">
        <v>100</v>
      </c>
      <c r="O299" s="82">
        <v>600</v>
      </c>
      <c r="P299" s="82">
        <v>400</v>
      </c>
      <c r="Q299" s="82">
        <v>286</v>
      </c>
      <c r="R299" s="82">
        <v>180</v>
      </c>
      <c r="S299" s="18">
        <v>3</v>
      </c>
      <c r="T299" s="18">
        <v>160</v>
      </c>
      <c r="U299" s="18">
        <v>145</v>
      </c>
      <c r="V299" s="18">
        <v>115</v>
      </c>
      <c r="W299" s="18">
        <v>100</v>
      </c>
      <c r="X299" s="18">
        <v>533.33333333333337</v>
      </c>
      <c r="Y299" s="18">
        <v>362.5</v>
      </c>
      <c r="Z299" s="18">
        <v>253.00000000000003</v>
      </c>
      <c r="AA299" s="18">
        <v>180</v>
      </c>
    </row>
    <row r="300" spans="1:27" ht="173.25" customHeight="1" x14ac:dyDescent="0.25">
      <c r="A300" s="55">
        <v>290</v>
      </c>
      <c r="B300" s="55" t="s">
        <v>21</v>
      </c>
      <c r="C300" s="461" t="s">
        <v>6901</v>
      </c>
      <c r="D300" s="462"/>
      <c r="E300" s="463"/>
      <c r="F300" s="403">
        <v>130</v>
      </c>
      <c r="G300" s="403">
        <v>115</v>
      </c>
      <c r="H300" s="403">
        <v>286</v>
      </c>
      <c r="I300" s="403">
        <v>253.00000000000003</v>
      </c>
      <c r="J300" s="404">
        <v>2.2000000000000002</v>
      </c>
      <c r="K300" s="57">
        <v>180</v>
      </c>
      <c r="L300" s="57">
        <v>160</v>
      </c>
      <c r="M300" s="57">
        <v>130</v>
      </c>
      <c r="N300" s="57">
        <v>100</v>
      </c>
      <c r="O300" s="82">
        <v>600</v>
      </c>
      <c r="P300" s="82">
        <v>400</v>
      </c>
      <c r="Q300" s="82">
        <v>286</v>
      </c>
      <c r="R300" s="82">
        <v>180</v>
      </c>
      <c r="S300" s="18">
        <v>3</v>
      </c>
      <c r="T300" s="18">
        <v>160</v>
      </c>
      <c r="U300" s="18">
        <v>145</v>
      </c>
      <c r="V300" s="18">
        <v>115</v>
      </c>
      <c r="W300" s="18">
        <v>100</v>
      </c>
      <c r="X300" s="18">
        <v>533.33333333333337</v>
      </c>
      <c r="Y300" s="18">
        <v>362.5</v>
      </c>
      <c r="Z300" s="18">
        <v>253.00000000000003</v>
      </c>
      <c r="AA300" s="18">
        <v>180</v>
      </c>
    </row>
    <row r="301" spans="1:27" ht="110.25" customHeight="1" x14ac:dyDescent="0.25">
      <c r="A301" s="55">
        <v>291</v>
      </c>
      <c r="B301" s="55" t="s">
        <v>22</v>
      </c>
      <c r="C301" s="461" t="s">
        <v>6902</v>
      </c>
      <c r="D301" s="462"/>
      <c r="E301" s="463"/>
      <c r="F301" s="403">
        <v>100</v>
      </c>
      <c r="G301" s="403">
        <v>100</v>
      </c>
      <c r="H301" s="403">
        <v>180</v>
      </c>
      <c r="I301" s="403">
        <v>180</v>
      </c>
      <c r="J301" s="404">
        <v>1.8</v>
      </c>
      <c r="K301" s="57">
        <v>180</v>
      </c>
      <c r="L301" s="57">
        <v>160</v>
      </c>
      <c r="M301" s="57">
        <v>130</v>
      </c>
      <c r="N301" s="57">
        <v>100</v>
      </c>
      <c r="O301" s="82">
        <v>600</v>
      </c>
      <c r="P301" s="82">
        <v>400</v>
      </c>
      <c r="Q301" s="82">
        <v>286</v>
      </c>
      <c r="R301" s="82">
        <v>180</v>
      </c>
      <c r="S301" s="18">
        <v>3</v>
      </c>
      <c r="T301" s="18">
        <v>160</v>
      </c>
      <c r="U301" s="18">
        <v>145</v>
      </c>
      <c r="V301" s="18">
        <v>115</v>
      </c>
      <c r="W301" s="18">
        <v>100</v>
      </c>
      <c r="X301" s="18">
        <v>533.33333333333337</v>
      </c>
      <c r="Y301" s="18">
        <v>362.5</v>
      </c>
      <c r="Z301" s="18">
        <v>253.00000000000003</v>
      </c>
      <c r="AA301" s="18">
        <v>180</v>
      </c>
    </row>
    <row r="302" spans="1:27" ht="157.5" customHeight="1" x14ac:dyDescent="0.25">
      <c r="A302" s="55">
        <v>292</v>
      </c>
      <c r="B302" s="55" t="s">
        <v>92</v>
      </c>
      <c r="C302" s="461" t="s">
        <v>6903</v>
      </c>
      <c r="D302" s="462"/>
      <c r="E302" s="463"/>
      <c r="F302" s="403">
        <v>160</v>
      </c>
      <c r="G302" s="403">
        <v>145</v>
      </c>
      <c r="H302" s="403">
        <v>400</v>
      </c>
      <c r="I302" s="403">
        <v>362.5</v>
      </c>
      <c r="J302" s="404">
        <v>2.5</v>
      </c>
      <c r="K302" s="57">
        <v>180</v>
      </c>
      <c r="L302" s="57">
        <v>160</v>
      </c>
      <c r="M302" s="57">
        <v>130</v>
      </c>
      <c r="N302" s="57">
        <v>100</v>
      </c>
      <c r="O302" s="82">
        <v>600</v>
      </c>
      <c r="P302" s="82">
        <v>400</v>
      </c>
      <c r="Q302" s="82">
        <v>286</v>
      </c>
      <c r="R302" s="82">
        <v>180</v>
      </c>
      <c r="S302" s="18">
        <v>3</v>
      </c>
      <c r="T302" s="18">
        <v>160</v>
      </c>
      <c r="U302" s="18">
        <v>145</v>
      </c>
      <c r="V302" s="18">
        <v>115</v>
      </c>
      <c r="W302" s="18">
        <v>100</v>
      </c>
      <c r="X302" s="18">
        <v>533.33333333333337</v>
      </c>
      <c r="Y302" s="18">
        <v>362.5</v>
      </c>
      <c r="Z302" s="18">
        <v>253.00000000000003</v>
      </c>
      <c r="AA302" s="18">
        <v>180</v>
      </c>
    </row>
    <row r="303" spans="1:27" ht="173.25" customHeight="1" x14ac:dyDescent="0.25">
      <c r="A303" s="55">
        <v>293</v>
      </c>
      <c r="B303" s="55" t="s">
        <v>93</v>
      </c>
      <c r="C303" s="461" t="s">
        <v>6904</v>
      </c>
      <c r="D303" s="462"/>
      <c r="E303" s="463"/>
      <c r="F303" s="403">
        <v>130</v>
      </c>
      <c r="G303" s="403">
        <v>115</v>
      </c>
      <c r="H303" s="403">
        <v>286</v>
      </c>
      <c r="I303" s="403">
        <v>253.00000000000003</v>
      </c>
      <c r="J303" s="404">
        <v>2.2000000000000002</v>
      </c>
      <c r="K303" s="57">
        <v>180</v>
      </c>
      <c r="L303" s="57">
        <v>160</v>
      </c>
      <c r="M303" s="57">
        <v>130</v>
      </c>
      <c r="N303" s="57">
        <v>100</v>
      </c>
      <c r="O303" s="82">
        <v>600</v>
      </c>
      <c r="P303" s="82">
        <v>400</v>
      </c>
      <c r="Q303" s="82">
        <v>286</v>
      </c>
      <c r="R303" s="82">
        <v>180</v>
      </c>
      <c r="S303" s="18">
        <v>3</v>
      </c>
      <c r="T303" s="18">
        <v>160</v>
      </c>
      <c r="U303" s="18">
        <v>145</v>
      </c>
      <c r="V303" s="18">
        <v>115</v>
      </c>
      <c r="W303" s="18">
        <v>100</v>
      </c>
      <c r="X303" s="18">
        <v>533.33333333333337</v>
      </c>
      <c r="Y303" s="18">
        <v>362.5</v>
      </c>
      <c r="Z303" s="18">
        <v>253.00000000000003</v>
      </c>
      <c r="AA303" s="18">
        <v>180</v>
      </c>
    </row>
    <row r="304" spans="1:27" ht="110.25" customHeight="1" x14ac:dyDescent="0.25">
      <c r="A304" s="55">
        <v>294</v>
      </c>
      <c r="B304" s="55" t="s">
        <v>94</v>
      </c>
      <c r="C304" s="461" t="s">
        <v>6905</v>
      </c>
      <c r="D304" s="462"/>
      <c r="E304" s="463"/>
      <c r="F304" s="403">
        <v>100</v>
      </c>
      <c r="G304" s="403">
        <v>100</v>
      </c>
      <c r="H304" s="403">
        <v>180</v>
      </c>
      <c r="I304" s="403">
        <v>180</v>
      </c>
      <c r="J304" s="404">
        <v>1.8</v>
      </c>
      <c r="K304" s="57">
        <v>180</v>
      </c>
      <c r="L304" s="57">
        <v>160</v>
      </c>
      <c r="M304" s="57">
        <v>130</v>
      </c>
      <c r="N304" s="57">
        <v>100</v>
      </c>
      <c r="O304" s="82">
        <v>600</v>
      </c>
      <c r="P304" s="82">
        <v>400</v>
      </c>
      <c r="Q304" s="82">
        <v>286</v>
      </c>
      <c r="R304" s="82">
        <v>180</v>
      </c>
      <c r="S304" s="18">
        <v>3</v>
      </c>
      <c r="T304" s="18">
        <v>160</v>
      </c>
      <c r="U304" s="18">
        <v>145</v>
      </c>
      <c r="V304" s="18">
        <v>115</v>
      </c>
      <c r="W304" s="18">
        <v>100</v>
      </c>
      <c r="X304" s="18">
        <v>533.33333333333337</v>
      </c>
      <c r="Y304" s="18">
        <v>362.5</v>
      </c>
      <c r="Z304" s="18">
        <v>253.00000000000003</v>
      </c>
      <c r="AA304" s="18">
        <v>180</v>
      </c>
    </row>
    <row r="305" spans="1:27" x14ac:dyDescent="0.25">
      <c r="A305" s="55">
        <v>295</v>
      </c>
      <c r="B305" s="55" t="s">
        <v>878</v>
      </c>
      <c r="C305" s="56" t="s">
        <v>848</v>
      </c>
      <c r="D305" s="56" t="s">
        <v>884</v>
      </c>
      <c r="E305" s="56" t="s">
        <v>885</v>
      </c>
      <c r="F305" s="400">
        <v>180</v>
      </c>
      <c r="G305" s="400">
        <v>160</v>
      </c>
      <c r="H305" s="400">
        <v>600</v>
      </c>
      <c r="I305" s="400">
        <v>533.33333333333337</v>
      </c>
      <c r="J305" s="396">
        <v>3.3333333333333335</v>
      </c>
      <c r="K305" s="216">
        <v>180</v>
      </c>
      <c r="L305" s="216">
        <v>160</v>
      </c>
      <c r="M305" s="216">
        <v>130</v>
      </c>
      <c r="N305" s="216">
        <v>100</v>
      </c>
      <c r="O305" s="401">
        <v>600</v>
      </c>
      <c r="P305" s="401">
        <v>400</v>
      </c>
      <c r="Q305" s="401">
        <v>286</v>
      </c>
      <c r="R305" s="401">
        <v>180</v>
      </c>
      <c r="S305" s="18">
        <v>3</v>
      </c>
      <c r="T305" s="402">
        <v>160</v>
      </c>
      <c r="U305" s="402">
        <v>145</v>
      </c>
      <c r="V305" s="402">
        <v>115</v>
      </c>
      <c r="W305" s="402">
        <v>100</v>
      </c>
      <c r="X305" s="401">
        <v>533.33333333333337</v>
      </c>
      <c r="Y305" s="401">
        <v>362.5</v>
      </c>
      <c r="Z305" s="401">
        <v>253.00000000000003</v>
      </c>
      <c r="AA305" s="401">
        <v>180</v>
      </c>
    </row>
    <row r="306" spans="1:27" ht="110.25" customHeight="1" x14ac:dyDescent="0.25">
      <c r="A306" s="55">
        <v>296</v>
      </c>
      <c r="B306" s="55" t="s">
        <v>20</v>
      </c>
      <c r="C306" s="461" t="s">
        <v>6906</v>
      </c>
      <c r="D306" s="462"/>
      <c r="E306" s="463"/>
      <c r="F306" s="403">
        <v>160</v>
      </c>
      <c r="G306" s="403">
        <v>145</v>
      </c>
      <c r="H306" s="403">
        <v>400</v>
      </c>
      <c r="I306" s="403">
        <v>362.5</v>
      </c>
      <c r="J306" s="404">
        <v>2.5</v>
      </c>
      <c r="K306" s="57">
        <v>180</v>
      </c>
      <c r="L306" s="57">
        <v>160</v>
      </c>
      <c r="M306" s="57">
        <v>130</v>
      </c>
      <c r="N306" s="57">
        <v>100</v>
      </c>
      <c r="O306" s="82">
        <v>600</v>
      </c>
      <c r="P306" s="82">
        <v>400</v>
      </c>
      <c r="Q306" s="82">
        <v>286</v>
      </c>
      <c r="R306" s="82">
        <v>180</v>
      </c>
      <c r="S306" s="18">
        <v>3</v>
      </c>
      <c r="T306" s="18">
        <v>160</v>
      </c>
      <c r="U306" s="18">
        <v>145</v>
      </c>
      <c r="V306" s="18">
        <v>115</v>
      </c>
      <c r="W306" s="18">
        <v>100</v>
      </c>
      <c r="X306" s="18">
        <v>533.33333333333337</v>
      </c>
      <c r="Y306" s="18">
        <v>362.5</v>
      </c>
      <c r="Z306" s="18">
        <v>253.00000000000003</v>
      </c>
      <c r="AA306" s="18">
        <v>180</v>
      </c>
    </row>
    <row r="307" spans="1:27" ht="126" customHeight="1" x14ac:dyDescent="0.25">
      <c r="A307" s="55">
        <v>297</v>
      </c>
      <c r="B307" s="55" t="s">
        <v>21</v>
      </c>
      <c r="C307" s="461" t="s">
        <v>6907</v>
      </c>
      <c r="D307" s="462"/>
      <c r="E307" s="463"/>
      <c r="F307" s="403">
        <v>130</v>
      </c>
      <c r="G307" s="403">
        <v>115</v>
      </c>
      <c r="H307" s="403">
        <v>286</v>
      </c>
      <c r="I307" s="403">
        <v>253.00000000000003</v>
      </c>
      <c r="J307" s="404">
        <v>2.2000000000000002</v>
      </c>
      <c r="K307" s="57">
        <v>180</v>
      </c>
      <c r="L307" s="57">
        <v>160</v>
      </c>
      <c r="M307" s="57">
        <v>130</v>
      </c>
      <c r="N307" s="57">
        <v>100</v>
      </c>
      <c r="O307" s="82">
        <v>600</v>
      </c>
      <c r="P307" s="82">
        <v>400</v>
      </c>
      <c r="Q307" s="82">
        <v>286</v>
      </c>
      <c r="R307" s="82">
        <v>180</v>
      </c>
      <c r="S307" s="18">
        <v>3</v>
      </c>
      <c r="T307" s="18">
        <v>160</v>
      </c>
      <c r="U307" s="18">
        <v>145</v>
      </c>
      <c r="V307" s="18">
        <v>115</v>
      </c>
      <c r="W307" s="18">
        <v>100</v>
      </c>
      <c r="X307" s="18">
        <v>533.33333333333337</v>
      </c>
      <c r="Y307" s="18">
        <v>362.5</v>
      </c>
      <c r="Z307" s="18">
        <v>253.00000000000003</v>
      </c>
      <c r="AA307" s="18">
        <v>180</v>
      </c>
    </row>
    <row r="308" spans="1:27" ht="63" customHeight="1" x14ac:dyDescent="0.25">
      <c r="A308" s="55">
        <v>298</v>
      </c>
      <c r="B308" s="55" t="s">
        <v>22</v>
      </c>
      <c r="C308" s="461" t="s">
        <v>6908</v>
      </c>
      <c r="D308" s="462"/>
      <c r="E308" s="463"/>
      <c r="F308" s="403">
        <v>100</v>
      </c>
      <c r="G308" s="403">
        <v>100</v>
      </c>
      <c r="H308" s="403">
        <v>180</v>
      </c>
      <c r="I308" s="403">
        <v>180</v>
      </c>
      <c r="J308" s="404">
        <v>1.8</v>
      </c>
      <c r="K308" s="57">
        <v>180</v>
      </c>
      <c r="L308" s="57">
        <v>160</v>
      </c>
      <c r="M308" s="57">
        <v>130</v>
      </c>
      <c r="N308" s="57">
        <v>100</v>
      </c>
      <c r="O308" s="82">
        <v>600</v>
      </c>
      <c r="P308" s="82">
        <v>400</v>
      </c>
      <c r="Q308" s="82">
        <v>286</v>
      </c>
      <c r="R308" s="82">
        <v>180</v>
      </c>
      <c r="S308" s="18">
        <v>3</v>
      </c>
      <c r="T308" s="18">
        <v>160</v>
      </c>
      <c r="U308" s="18">
        <v>145</v>
      </c>
      <c r="V308" s="18">
        <v>115</v>
      </c>
      <c r="W308" s="18">
        <v>100</v>
      </c>
      <c r="X308" s="18">
        <v>533.33333333333337</v>
      </c>
      <c r="Y308" s="18">
        <v>362.5</v>
      </c>
      <c r="Z308" s="18">
        <v>253.00000000000003</v>
      </c>
      <c r="AA308" s="18">
        <v>180</v>
      </c>
    </row>
    <row r="309" spans="1:27" ht="110.25" customHeight="1" x14ac:dyDescent="0.25">
      <c r="A309" s="55">
        <v>299</v>
      </c>
      <c r="B309" s="55" t="s">
        <v>92</v>
      </c>
      <c r="C309" s="461" t="s">
        <v>6909</v>
      </c>
      <c r="D309" s="462"/>
      <c r="E309" s="463"/>
      <c r="F309" s="403">
        <v>160</v>
      </c>
      <c r="G309" s="403">
        <v>145</v>
      </c>
      <c r="H309" s="403">
        <v>400</v>
      </c>
      <c r="I309" s="403">
        <v>362.5</v>
      </c>
      <c r="J309" s="404">
        <v>2.5</v>
      </c>
      <c r="K309" s="57">
        <v>180</v>
      </c>
      <c r="L309" s="57">
        <v>160</v>
      </c>
      <c r="M309" s="57">
        <v>130</v>
      </c>
      <c r="N309" s="57">
        <v>100</v>
      </c>
      <c r="O309" s="82">
        <v>600</v>
      </c>
      <c r="P309" s="82">
        <v>400</v>
      </c>
      <c r="Q309" s="82">
        <v>286</v>
      </c>
      <c r="R309" s="82">
        <v>180</v>
      </c>
      <c r="S309" s="18">
        <v>3</v>
      </c>
      <c r="T309" s="18">
        <v>160</v>
      </c>
      <c r="U309" s="18">
        <v>145</v>
      </c>
      <c r="V309" s="18">
        <v>115</v>
      </c>
      <c r="W309" s="18">
        <v>100</v>
      </c>
      <c r="X309" s="18">
        <v>533.33333333333337</v>
      </c>
      <c r="Y309" s="18">
        <v>362.5</v>
      </c>
      <c r="Z309" s="18">
        <v>253.00000000000003</v>
      </c>
      <c r="AA309" s="18">
        <v>180</v>
      </c>
    </row>
    <row r="310" spans="1:27" ht="126" customHeight="1" x14ac:dyDescent="0.25">
      <c r="A310" s="55">
        <v>300</v>
      </c>
      <c r="B310" s="55" t="s">
        <v>93</v>
      </c>
      <c r="C310" s="461" t="s">
        <v>6910</v>
      </c>
      <c r="D310" s="462"/>
      <c r="E310" s="463"/>
      <c r="F310" s="403">
        <v>130</v>
      </c>
      <c r="G310" s="403">
        <v>115</v>
      </c>
      <c r="H310" s="403">
        <v>286</v>
      </c>
      <c r="I310" s="403">
        <v>253.00000000000003</v>
      </c>
      <c r="J310" s="404">
        <v>2.2000000000000002</v>
      </c>
      <c r="K310" s="57">
        <v>180</v>
      </c>
      <c r="L310" s="57">
        <v>160</v>
      </c>
      <c r="M310" s="57">
        <v>130</v>
      </c>
      <c r="N310" s="57">
        <v>100</v>
      </c>
      <c r="O310" s="82">
        <v>600</v>
      </c>
      <c r="P310" s="82">
        <v>400</v>
      </c>
      <c r="Q310" s="82">
        <v>286</v>
      </c>
      <c r="R310" s="82">
        <v>180</v>
      </c>
      <c r="S310" s="18">
        <v>3</v>
      </c>
      <c r="T310" s="18">
        <v>160</v>
      </c>
      <c r="U310" s="18">
        <v>145</v>
      </c>
      <c r="V310" s="18">
        <v>115</v>
      </c>
      <c r="W310" s="18">
        <v>100</v>
      </c>
      <c r="X310" s="18">
        <v>533.33333333333337</v>
      </c>
      <c r="Y310" s="18">
        <v>362.5</v>
      </c>
      <c r="Z310" s="18">
        <v>253.00000000000003</v>
      </c>
      <c r="AA310" s="18">
        <v>180</v>
      </c>
    </row>
    <row r="311" spans="1:27" ht="63" customHeight="1" x14ac:dyDescent="0.25">
      <c r="A311" s="55">
        <v>301</v>
      </c>
      <c r="B311" s="55" t="s">
        <v>94</v>
      </c>
      <c r="C311" s="461" t="s">
        <v>6911</v>
      </c>
      <c r="D311" s="462"/>
      <c r="E311" s="463"/>
      <c r="F311" s="403">
        <v>100</v>
      </c>
      <c r="G311" s="403">
        <v>100</v>
      </c>
      <c r="H311" s="403">
        <v>180</v>
      </c>
      <c r="I311" s="403">
        <v>180</v>
      </c>
      <c r="J311" s="404">
        <v>1.8</v>
      </c>
      <c r="K311" s="57">
        <v>180</v>
      </c>
      <c r="L311" s="57">
        <v>160</v>
      </c>
      <c r="M311" s="57">
        <v>130</v>
      </c>
      <c r="N311" s="57">
        <v>100</v>
      </c>
      <c r="O311" s="82">
        <v>600</v>
      </c>
      <c r="P311" s="82">
        <v>400</v>
      </c>
      <c r="Q311" s="82">
        <v>286</v>
      </c>
      <c r="R311" s="82">
        <v>180</v>
      </c>
      <c r="S311" s="18">
        <v>3</v>
      </c>
      <c r="T311" s="18">
        <v>160</v>
      </c>
      <c r="U311" s="18">
        <v>145</v>
      </c>
      <c r="V311" s="18">
        <v>115</v>
      </c>
      <c r="W311" s="18">
        <v>100</v>
      </c>
      <c r="X311" s="18">
        <v>533.33333333333337</v>
      </c>
      <c r="Y311" s="18">
        <v>362.5</v>
      </c>
      <c r="Z311" s="18">
        <v>253.00000000000003</v>
      </c>
      <c r="AA311" s="18">
        <v>180</v>
      </c>
    </row>
    <row r="312" spans="1:27" x14ac:dyDescent="0.25">
      <c r="A312" s="55">
        <v>302</v>
      </c>
      <c r="B312" s="55" t="s">
        <v>867</v>
      </c>
      <c r="C312" s="56" t="s">
        <v>6278</v>
      </c>
      <c r="D312" s="56" t="s">
        <v>6545</v>
      </c>
      <c r="E312" s="56" t="s">
        <v>885</v>
      </c>
      <c r="F312" s="400">
        <v>180</v>
      </c>
      <c r="G312" s="400">
        <v>160</v>
      </c>
      <c r="H312" s="400">
        <v>600</v>
      </c>
      <c r="I312" s="400">
        <v>533.33333333333337</v>
      </c>
      <c r="J312" s="396">
        <v>3.3333333333333335</v>
      </c>
      <c r="K312" s="216">
        <v>180</v>
      </c>
      <c r="L312" s="216">
        <v>160</v>
      </c>
      <c r="M312" s="216">
        <v>130</v>
      </c>
      <c r="N312" s="216">
        <v>100</v>
      </c>
      <c r="O312" s="401">
        <v>600</v>
      </c>
      <c r="P312" s="401">
        <v>400</v>
      </c>
      <c r="Q312" s="401">
        <v>286</v>
      </c>
      <c r="R312" s="401">
        <v>180</v>
      </c>
      <c r="S312" s="18">
        <v>3</v>
      </c>
      <c r="T312" s="402">
        <v>160</v>
      </c>
      <c r="U312" s="402">
        <v>145</v>
      </c>
      <c r="V312" s="402">
        <v>115</v>
      </c>
      <c r="W312" s="402">
        <v>100</v>
      </c>
      <c r="X312" s="401">
        <v>533.33333333333337</v>
      </c>
      <c r="Y312" s="401">
        <v>362.5</v>
      </c>
      <c r="Z312" s="401">
        <v>253.00000000000003</v>
      </c>
      <c r="AA312" s="401">
        <v>180</v>
      </c>
    </row>
    <row r="313" spans="1:27" ht="110.25" customHeight="1" x14ac:dyDescent="0.25">
      <c r="A313" s="55">
        <v>303</v>
      </c>
      <c r="B313" s="55" t="s">
        <v>20</v>
      </c>
      <c r="C313" s="461" t="s">
        <v>6912</v>
      </c>
      <c r="D313" s="462"/>
      <c r="E313" s="463"/>
      <c r="F313" s="403">
        <v>160</v>
      </c>
      <c r="G313" s="403">
        <v>145</v>
      </c>
      <c r="H313" s="403">
        <v>400</v>
      </c>
      <c r="I313" s="403">
        <v>362.5</v>
      </c>
      <c r="J313" s="404">
        <v>2.5</v>
      </c>
      <c r="K313" s="57">
        <v>180</v>
      </c>
      <c r="L313" s="57">
        <v>160</v>
      </c>
      <c r="M313" s="57">
        <v>130</v>
      </c>
      <c r="N313" s="57">
        <v>100</v>
      </c>
      <c r="O313" s="82">
        <v>600</v>
      </c>
      <c r="P313" s="82">
        <v>400</v>
      </c>
      <c r="Q313" s="82">
        <v>286</v>
      </c>
      <c r="R313" s="82">
        <v>180</v>
      </c>
      <c r="S313" s="18">
        <v>3</v>
      </c>
      <c r="T313" s="18">
        <v>160</v>
      </c>
      <c r="U313" s="18">
        <v>145</v>
      </c>
      <c r="V313" s="18">
        <v>115</v>
      </c>
      <c r="W313" s="18">
        <v>100</v>
      </c>
      <c r="X313" s="18">
        <v>533.33333333333337</v>
      </c>
      <c r="Y313" s="18">
        <v>362.5</v>
      </c>
      <c r="Z313" s="18">
        <v>253.00000000000003</v>
      </c>
      <c r="AA313" s="18">
        <v>180</v>
      </c>
    </row>
    <row r="314" spans="1:27" ht="126" customHeight="1" x14ac:dyDescent="0.25">
      <c r="A314" s="55">
        <v>304</v>
      </c>
      <c r="B314" s="55" t="s">
        <v>21</v>
      </c>
      <c r="C314" s="461" t="s">
        <v>6913</v>
      </c>
      <c r="D314" s="462"/>
      <c r="E314" s="463"/>
      <c r="F314" s="403">
        <v>130</v>
      </c>
      <c r="G314" s="403">
        <v>115</v>
      </c>
      <c r="H314" s="403">
        <v>286</v>
      </c>
      <c r="I314" s="403">
        <v>253.00000000000003</v>
      </c>
      <c r="J314" s="404">
        <v>2.2000000000000002</v>
      </c>
      <c r="K314" s="57">
        <v>180</v>
      </c>
      <c r="L314" s="57">
        <v>160</v>
      </c>
      <c r="M314" s="57">
        <v>130</v>
      </c>
      <c r="N314" s="57">
        <v>100</v>
      </c>
      <c r="O314" s="82">
        <v>600</v>
      </c>
      <c r="P314" s="82">
        <v>400</v>
      </c>
      <c r="Q314" s="82">
        <v>286</v>
      </c>
      <c r="R314" s="82">
        <v>180</v>
      </c>
      <c r="S314" s="18">
        <v>3</v>
      </c>
      <c r="T314" s="18">
        <v>160</v>
      </c>
      <c r="U314" s="18">
        <v>145</v>
      </c>
      <c r="V314" s="18">
        <v>115</v>
      </c>
      <c r="W314" s="18">
        <v>100</v>
      </c>
      <c r="X314" s="18">
        <v>533.33333333333337</v>
      </c>
      <c r="Y314" s="18">
        <v>362.5</v>
      </c>
      <c r="Z314" s="18">
        <v>253.00000000000003</v>
      </c>
      <c r="AA314" s="18">
        <v>180</v>
      </c>
    </row>
    <row r="315" spans="1:27" ht="63" customHeight="1" x14ac:dyDescent="0.25">
      <c r="A315" s="55">
        <v>305</v>
      </c>
      <c r="B315" s="55" t="s">
        <v>22</v>
      </c>
      <c r="C315" s="461" t="s">
        <v>6914</v>
      </c>
      <c r="D315" s="462"/>
      <c r="E315" s="463"/>
      <c r="F315" s="403">
        <v>100</v>
      </c>
      <c r="G315" s="403">
        <v>100</v>
      </c>
      <c r="H315" s="403">
        <v>180</v>
      </c>
      <c r="I315" s="403">
        <v>180</v>
      </c>
      <c r="J315" s="404">
        <v>1.8</v>
      </c>
      <c r="K315" s="57">
        <v>180</v>
      </c>
      <c r="L315" s="57">
        <v>160</v>
      </c>
      <c r="M315" s="57">
        <v>130</v>
      </c>
      <c r="N315" s="57">
        <v>100</v>
      </c>
      <c r="O315" s="82">
        <v>600</v>
      </c>
      <c r="P315" s="82">
        <v>400</v>
      </c>
      <c r="Q315" s="82">
        <v>286</v>
      </c>
      <c r="R315" s="82">
        <v>180</v>
      </c>
      <c r="S315" s="18">
        <v>3</v>
      </c>
      <c r="T315" s="18">
        <v>160</v>
      </c>
      <c r="U315" s="18">
        <v>145</v>
      </c>
      <c r="V315" s="18">
        <v>115</v>
      </c>
      <c r="W315" s="18">
        <v>100</v>
      </c>
      <c r="X315" s="18">
        <v>533.33333333333337</v>
      </c>
      <c r="Y315" s="18">
        <v>362.5</v>
      </c>
      <c r="Z315" s="18">
        <v>253.00000000000003</v>
      </c>
      <c r="AA315" s="18">
        <v>180</v>
      </c>
    </row>
    <row r="316" spans="1:27" ht="110.25" customHeight="1" x14ac:dyDescent="0.25">
      <c r="A316" s="55">
        <v>306</v>
      </c>
      <c r="B316" s="55" t="s">
        <v>92</v>
      </c>
      <c r="C316" s="461" t="s">
        <v>6915</v>
      </c>
      <c r="D316" s="462"/>
      <c r="E316" s="463"/>
      <c r="F316" s="403">
        <v>160</v>
      </c>
      <c r="G316" s="403">
        <v>145</v>
      </c>
      <c r="H316" s="403">
        <v>400</v>
      </c>
      <c r="I316" s="403">
        <v>362.5</v>
      </c>
      <c r="J316" s="404">
        <v>2.5</v>
      </c>
      <c r="K316" s="57">
        <v>180</v>
      </c>
      <c r="L316" s="57">
        <v>160</v>
      </c>
      <c r="M316" s="57">
        <v>130</v>
      </c>
      <c r="N316" s="57">
        <v>100</v>
      </c>
      <c r="O316" s="82">
        <v>600</v>
      </c>
      <c r="P316" s="82">
        <v>400</v>
      </c>
      <c r="Q316" s="82">
        <v>286</v>
      </c>
      <c r="R316" s="82">
        <v>180</v>
      </c>
      <c r="S316" s="18">
        <v>3</v>
      </c>
      <c r="T316" s="18">
        <v>160</v>
      </c>
      <c r="U316" s="18">
        <v>145</v>
      </c>
      <c r="V316" s="18">
        <v>115</v>
      </c>
      <c r="W316" s="18">
        <v>100</v>
      </c>
      <c r="X316" s="18">
        <v>533.33333333333337</v>
      </c>
      <c r="Y316" s="18">
        <v>362.5</v>
      </c>
      <c r="Z316" s="18">
        <v>253.00000000000003</v>
      </c>
      <c r="AA316" s="18">
        <v>180</v>
      </c>
    </row>
    <row r="317" spans="1:27" ht="126" customHeight="1" x14ac:dyDescent="0.25">
      <c r="A317" s="55">
        <v>307</v>
      </c>
      <c r="B317" s="55" t="s">
        <v>93</v>
      </c>
      <c r="C317" s="461" t="s">
        <v>6916</v>
      </c>
      <c r="D317" s="462"/>
      <c r="E317" s="463"/>
      <c r="F317" s="403">
        <v>130</v>
      </c>
      <c r="G317" s="403">
        <v>115</v>
      </c>
      <c r="H317" s="403">
        <v>286</v>
      </c>
      <c r="I317" s="403">
        <v>253.00000000000003</v>
      </c>
      <c r="J317" s="404">
        <v>2.2000000000000002</v>
      </c>
      <c r="K317" s="57">
        <v>180</v>
      </c>
      <c r="L317" s="57">
        <v>160</v>
      </c>
      <c r="M317" s="57">
        <v>130</v>
      </c>
      <c r="N317" s="57">
        <v>100</v>
      </c>
      <c r="O317" s="82">
        <v>600</v>
      </c>
      <c r="P317" s="82">
        <v>400</v>
      </c>
      <c r="Q317" s="82">
        <v>286</v>
      </c>
      <c r="R317" s="82">
        <v>180</v>
      </c>
      <c r="S317" s="18">
        <v>3</v>
      </c>
      <c r="T317" s="18">
        <v>160</v>
      </c>
      <c r="U317" s="18">
        <v>145</v>
      </c>
      <c r="V317" s="18">
        <v>115</v>
      </c>
      <c r="W317" s="18">
        <v>100</v>
      </c>
      <c r="X317" s="18">
        <v>533.33333333333337</v>
      </c>
      <c r="Y317" s="18">
        <v>362.5</v>
      </c>
      <c r="Z317" s="18">
        <v>253.00000000000003</v>
      </c>
      <c r="AA317" s="18">
        <v>180</v>
      </c>
    </row>
    <row r="318" spans="1:27" ht="78.75" customHeight="1" x14ac:dyDescent="0.25">
      <c r="A318" s="55">
        <v>308</v>
      </c>
      <c r="B318" s="55" t="s">
        <v>94</v>
      </c>
      <c r="C318" s="461" t="s">
        <v>6917</v>
      </c>
      <c r="D318" s="462"/>
      <c r="E318" s="463"/>
      <c r="F318" s="403">
        <v>100</v>
      </c>
      <c r="G318" s="403">
        <v>100</v>
      </c>
      <c r="H318" s="403">
        <v>180</v>
      </c>
      <c r="I318" s="403">
        <v>180</v>
      </c>
      <c r="J318" s="404">
        <v>1.8</v>
      </c>
      <c r="K318" s="57">
        <v>180</v>
      </c>
      <c r="L318" s="57">
        <v>160</v>
      </c>
      <c r="M318" s="57">
        <v>130</v>
      </c>
      <c r="N318" s="57">
        <v>100</v>
      </c>
      <c r="O318" s="82">
        <v>600</v>
      </c>
      <c r="P318" s="82">
        <v>400</v>
      </c>
      <c r="Q318" s="82">
        <v>286</v>
      </c>
      <c r="R318" s="82">
        <v>180</v>
      </c>
      <c r="S318" s="18">
        <v>3</v>
      </c>
      <c r="T318" s="18">
        <v>160</v>
      </c>
      <c r="U318" s="18">
        <v>145</v>
      </c>
      <c r="V318" s="18">
        <v>115</v>
      </c>
      <c r="W318" s="18">
        <v>100</v>
      </c>
      <c r="X318" s="18">
        <v>533.33333333333337</v>
      </c>
      <c r="Y318" s="18">
        <v>362.5</v>
      </c>
      <c r="Z318" s="18">
        <v>253.00000000000003</v>
      </c>
      <c r="AA318" s="18">
        <v>180</v>
      </c>
    </row>
    <row r="319" spans="1:27" x14ac:dyDescent="0.25">
      <c r="A319" s="55">
        <v>309</v>
      </c>
      <c r="B319" s="55" t="s">
        <v>840</v>
      </c>
      <c r="C319" s="56" t="s">
        <v>6547</v>
      </c>
      <c r="D319" s="56" t="s">
        <v>6546</v>
      </c>
      <c r="E319" s="56" t="s">
        <v>6492</v>
      </c>
      <c r="F319" s="400">
        <v>180</v>
      </c>
      <c r="G319" s="400">
        <v>160</v>
      </c>
      <c r="H319" s="400">
        <v>600</v>
      </c>
      <c r="I319" s="400">
        <v>533.33333333333337</v>
      </c>
      <c r="J319" s="396">
        <v>3.3333333333333335</v>
      </c>
      <c r="K319" s="216">
        <v>180</v>
      </c>
      <c r="L319" s="216">
        <v>160</v>
      </c>
      <c r="M319" s="216">
        <v>130</v>
      </c>
      <c r="N319" s="216">
        <v>100</v>
      </c>
      <c r="O319" s="401">
        <v>600</v>
      </c>
      <c r="P319" s="401">
        <v>400</v>
      </c>
      <c r="Q319" s="401">
        <v>286</v>
      </c>
      <c r="R319" s="401">
        <v>180</v>
      </c>
      <c r="S319" s="18">
        <v>3</v>
      </c>
      <c r="T319" s="402">
        <v>160</v>
      </c>
      <c r="U319" s="402">
        <v>145</v>
      </c>
      <c r="V319" s="402">
        <v>115</v>
      </c>
      <c r="W319" s="402">
        <v>100</v>
      </c>
      <c r="X319" s="401">
        <v>533.33333333333337</v>
      </c>
      <c r="Y319" s="401">
        <v>362.5</v>
      </c>
      <c r="Z319" s="401">
        <v>253.00000000000003</v>
      </c>
      <c r="AA319" s="401">
        <v>180</v>
      </c>
    </row>
    <row r="320" spans="1:27" ht="110.25" customHeight="1" x14ac:dyDescent="0.25">
      <c r="A320" s="55">
        <v>310</v>
      </c>
      <c r="B320" s="55" t="s">
        <v>20</v>
      </c>
      <c r="C320" s="461" t="s">
        <v>6918</v>
      </c>
      <c r="D320" s="462"/>
      <c r="E320" s="463"/>
      <c r="F320" s="403">
        <v>160</v>
      </c>
      <c r="G320" s="403">
        <v>145</v>
      </c>
      <c r="H320" s="403">
        <v>400</v>
      </c>
      <c r="I320" s="403">
        <v>362.5</v>
      </c>
      <c r="J320" s="404">
        <v>2.5</v>
      </c>
      <c r="K320" s="57">
        <v>180</v>
      </c>
      <c r="L320" s="57">
        <v>160</v>
      </c>
      <c r="M320" s="57">
        <v>130</v>
      </c>
      <c r="N320" s="57">
        <v>100</v>
      </c>
      <c r="O320" s="82">
        <v>600</v>
      </c>
      <c r="P320" s="82">
        <v>400</v>
      </c>
      <c r="Q320" s="82">
        <v>286</v>
      </c>
      <c r="R320" s="82">
        <v>180</v>
      </c>
      <c r="S320" s="18">
        <v>3</v>
      </c>
      <c r="T320" s="18">
        <v>160</v>
      </c>
      <c r="U320" s="18">
        <v>145</v>
      </c>
      <c r="V320" s="18">
        <v>115</v>
      </c>
      <c r="W320" s="18">
        <v>100</v>
      </c>
      <c r="X320" s="18">
        <v>533.33333333333337</v>
      </c>
      <c r="Y320" s="18">
        <v>362.5</v>
      </c>
      <c r="Z320" s="18">
        <v>253.00000000000003</v>
      </c>
      <c r="AA320" s="18">
        <v>180</v>
      </c>
    </row>
    <row r="321" spans="1:27" ht="126" customHeight="1" x14ac:dyDescent="0.25">
      <c r="A321" s="55">
        <v>311</v>
      </c>
      <c r="B321" s="55" t="s">
        <v>21</v>
      </c>
      <c r="C321" s="461" t="s">
        <v>6919</v>
      </c>
      <c r="D321" s="462"/>
      <c r="E321" s="463"/>
      <c r="F321" s="403">
        <v>130</v>
      </c>
      <c r="G321" s="403">
        <v>115</v>
      </c>
      <c r="H321" s="403">
        <v>286</v>
      </c>
      <c r="I321" s="403">
        <v>253.00000000000003</v>
      </c>
      <c r="J321" s="404">
        <v>2.2000000000000002</v>
      </c>
      <c r="K321" s="57">
        <v>180</v>
      </c>
      <c r="L321" s="57">
        <v>160</v>
      </c>
      <c r="M321" s="57">
        <v>130</v>
      </c>
      <c r="N321" s="57">
        <v>100</v>
      </c>
      <c r="O321" s="82">
        <v>600</v>
      </c>
      <c r="P321" s="82">
        <v>400</v>
      </c>
      <c r="Q321" s="82">
        <v>286</v>
      </c>
      <c r="R321" s="82">
        <v>180</v>
      </c>
      <c r="S321" s="18">
        <v>3</v>
      </c>
      <c r="T321" s="18">
        <v>160</v>
      </c>
      <c r="U321" s="18">
        <v>145</v>
      </c>
      <c r="V321" s="18">
        <v>115</v>
      </c>
      <c r="W321" s="18">
        <v>100</v>
      </c>
      <c r="X321" s="18">
        <v>533.33333333333337</v>
      </c>
      <c r="Y321" s="18">
        <v>362.5</v>
      </c>
      <c r="Z321" s="18">
        <v>253.00000000000003</v>
      </c>
      <c r="AA321" s="18">
        <v>180</v>
      </c>
    </row>
    <row r="322" spans="1:27" ht="63" customHeight="1" x14ac:dyDescent="0.25">
      <c r="A322" s="55">
        <v>312</v>
      </c>
      <c r="B322" s="55" t="s">
        <v>22</v>
      </c>
      <c r="C322" s="461" t="s">
        <v>6920</v>
      </c>
      <c r="D322" s="462"/>
      <c r="E322" s="463"/>
      <c r="F322" s="403">
        <v>100</v>
      </c>
      <c r="G322" s="403">
        <v>100</v>
      </c>
      <c r="H322" s="403">
        <v>180</v>
      </c>
      <c r="I322" s="403">
        <v>180</v>
      </c>
      <c r="J322" s="404">
        <v>1.8</v>
      </c>
      <c r="K322" s="57">
        <v>180</v>
      </c>
      <c r="L322" s="57">
        <v>160</v>
      </c>
      <c r="M322" s="57">
        <v>130</v>
      </c>
      <c r="N322" s="57">
        <v>100</v>
      </c>
      <c r="O322" s="82">
        <v>600</v>
      </c>
      <c r="P322" s="82">
        <v>400</v>
      </c>
      <c r="Q322" s="82">
        <v>286</v>
      </c>
      <c r="R322" s="82">
        <v>180</v>
      </c>
      <c r="S322" s="18">
        <v>3</v>
      </c>
      <c r="T322" s="18">
        <v>160</v>
      </c>
      <c r="U322" s="18">
        <v>145</v>
      </c>
      <c r="V322" s="18">
        <v>115</v>
      </c>
      <c r="W322" s="18">
        <v>100</v>
      </c>
      <c r="X322" s="18">
        <v>533.33333333333337</v>
      </c>
      <c r="Y322" s="18">
        <v>362.5</v>
      </c>
      <c r="Z322" s="18">
        <v>253.00000000000003</v>
      </c>
      <c r="AA322" s="18">
        <v>180</v>
      </c>
    </row>
    <row r="323" spans="1:27" ht="110.25" customHeight="1" x14ac:dyDescent="0.25">
      <c r="A323" s="55">
        <v>313</v>
      </c>
      <c r="B323" s="55" t="s">
        <v>92</v>
      </c>
      <c r="C323" s="461" t="s">
        <v>6921</v>
      </c>
      <c r="D323" s="462"/>
      <c r="E323" s="463"/>
      <c r="F323" s="403">
        <v>160</v>
      </c>
      <c r="G323" s="403">
        <v>145</v>
      </c>
      <c r="H323" s="403">
        <v>400</v>
      </c>
      <c r="I323" s="403">
        <v>362.5</v>
      </c>
      <c r="J323" s="404">
        <v>2.5</v>
      </c>
      <c r="K323" s="57">
        <v>180</v>
      </c>
      <c r="L323" s="57">
        <v>160</v>
      </c>
      <c r="M323" s="57">
        <v>130</v>
      </c>
      <c r="N323" s="57">
        <v>100</v>
      </c>
      <c r="O323" s="82">
        <v>600</v>
      </c>
      <c r="P323" s="82">
        <v>400</v>
      </c>
      <c r="Q323" s="82">
        <v>286</v>
      </c>
      <c r="R323" s="82">
        <v>180</v>
      </c>
      <c r="S323" s="18">
        <v>3</v>
      </c>
      <c r="T323" s="18">
        <v>160</v>
      </c>
      <c r="U323" s="18">
        <v>145</v>
      </c>
      <c r="V323" s="18">
        <v>115</v>
      </c>
      <c r="W323" s="18">
        <v>100</v>
      </c>
      <c r="X323" s="18">
        <v>533.33333333333337</v>
      </c>
      <c r="Y323" s="18">
        <v>362.5</v>
      </c>
      <c r="Z323" s="18">
        <v>253.00000000000003</v>
      </c>
      <c r="AA323" s="18">
        <v>180</v>
      </c>
    </row>
    <row r="324" spans="1:27" ht="126" customHeight="1" x14ac:dyDescent="0.25">
      <c r="A324" s="55">
        <v>314</v>
      </c>
      <c r="B324" s="55" t="s">
        <v>93</v>
      </c>
      <c r="C324" s="461" t="s">
        <v>6922</v>
      </c>
      <c r="D324" s="462"/>
      <c r="E324" s="463"/>
      <c r="F324" s="403">
        <v>130</v>
      </c>
      <c r="G324" s="403">
        <v>115</v>
      </c>
      <c r="H324" s="403">
        <v>286</v>
      </c>
      <c r="I324" s="403">
        <v>253.00000000000003</v>
      </c>
      <c r="J324" s="404">
        <v>2.2000000000000002</v>
      </c>
      <c r="K324" s="57">
        <v>180</v>
      </c>
      <c r="L324" s="57">
        <v>160</v>
      </c>
      <c r="M324" s="57">
        <v>130</v>
      </c>
      <c r="N324" s="57">
        <v>100</v>
      </c>
      <c r="O324" s="82">
        <v>600</v>
      </c>
      <c r="P324" s="82">
        <v>400</v>
      </c>
      <c r="Q324" s="82">
        <v>286</v>
      </c>
      <c r="R324" s="82">
        <v>180</v>
      </c>
      <c r="S324" s="18">
        <v>3</v>
      </c>
      <c r="T324" s="18">
        <v>160</v>
      </c>
      <c r="U324" s="18">
        <v>145</v>
      </c>
      <c r="V324" s="18">
        <v>115</v>
      </c>
      <c r="W324" s="18">
        <v>100</v>
      </c>
      <c r="X324" s="18">
        <v>533.33333333333337</v>
      </c>
      <c r="Y324" s="18">
        <v>362.5</v>
      </c>
      <c r="Z324" s="18">
        <v>253.00000000000003</v>
      </c>
      <c r="AA324" s="18">
        <v>180</v>
      </c>
    </row>
    <row r="325" spans="1:27" ht="78.75" customHeight="1" x14ac:dyDescent="0.25">
      <c r="A325" s="55">
        <v>315</v>
      </c>
      <c r="B325" s="55" t="s">
        <v>94</v>
      </c>
      <c r="C325" s="461" t="s">
        <v>6923</v>
      </c>
      <c r="D325" s="462"/>
      <c r="E325" s="463"/>
      <c r="F325" s="403">
        <v>100</v>
      </c>
      <c r="G325" s="403">
        <v>100</v>
      </c>
      <c r="H325" s="403">
        <v>180</v>
      </c>
      <c r="I325" s="403">
        <v>180</v>
      </c>
      <c r="J325" s="404">
        <v>1.8</v>
      </c>
      <c r="K325" s="57">
        <v>180</v>
      </c>
      <c r="L325" s="57">
        <v>160</v>
      </c>
      <c r="M325" s="57">
        <v>130</v>
      </c>
      <c r="N325" s="57">
        <v>100</v>
      </c>
      <c r="O325" s="82">
        <v>600</v>
      </c>
      <c r="P325" s="82">
        <v>400</v>
      </c>
      <c r="Q325" s="82">
        <v>286</v>
      </c>
      <c r="R325" s="82">
        <v>180</v>
      </c>
      <c r="S325" s="18">
        <v>3</v>
      </c>
      <c r="T325" s="18">
        <v>160</v>
      </c>
      <c r="U325" s="18">
        <v>145</v>
      </c>
      <c r="V325" s="18">
        <v>115</v>
      </c>
      <c r="W325" s="18">
        <v>100</v>
      </c>
      <c r="X325" s="18">
        <v>533.33333333333337</v>
      </c>
      <c r="Y325" s="18">
        <v>362.5</v>
      </c>
      <c r="Z325" s="18">
        <v>253.00000000000003</v>
      </c>
      <c r="AA325" s="18">
        <v>180</v>
      </c>
    </row>
    <row r="326" spans="1:27" x14ac:dyDescent="0.25">
      <c r="A326" s="55">
        <v>316</v>
      </c>
      <c r="B326" s="55" t="s">
        <v>843</v>
      </c>
      <c r="C326" s="56" t="s">
        <v>856</v>
      </c>
      <c r="D326" s="56" t="s">
        <v>6545</v>
      </c>
      <c r="E326" s="56" t="s">
        <v>6552</v>
      </c>
      <c r="F326" s="400">
        <v>180</v>
      </c>
      <c r="G326" s="400">
        <v>160</v>
      </c>
      <c r="H326" s="400">
        <v>600</v>
      </c>
      <c r="I326" s="400">
        <v>533.33333333333337</v>
      </c>
      <c r="J326" s="396">
        <v>3.3333333333333335</v>
      </c>
      <c r="K326" s="216">
        <v>180</v>
      </c>
      <c r="L326" s="216">
        <v>160</v>
      </c>
      <c r="M326" s="216">
        <v>130</v>
      </c>
      <c r="N326" s="216">
        <v>100</v>
      </c>
      <c r="O326" s="401">
        <v>600</v>
      </c>
      <c r="P326" s="401">
        <v>400</v>
      </c>
      <c r="Q326" s="401">
        <v>286</v>
      </c>
      <c r="R326" s="401">
        <v>180</v>
      </c>
      <c r="S326" s="18">
        <v>3</v>
      </c>
      <c r="T326" s="402">
        <v>160</v>
      </c>
      <c r="U326" s="402">
        <v>145</v>
      </c>
      <c r="V326" s="402">
        <v>115</v>
      </c>
      <c r="W326" s="402">
        <v>100</v>
      </c>
      <c r="X326" s="401">
        <v>533.33333333333337</v>
      </c>
      <c r="Y326" s="401">
        <v>362.5</v>
      </c>
      <c r="Z326" s="401">
        <v>253.00000000000003</v>
      </c>
      <c r="AA326" s="401">
        <v>180</v>
      </c>
    </row>
    <row r="327" spans="1:27" ht="110.25" customHeight="1" x14ac:dyDescent="0.25">
      <c r="A327" s="55">
        <v>317</v>
      </c>
      <c r="B327" s="55" t="s">
        <v>20</v>
      </c>
      <c r="C327" s="461" t="s">
        <v>6924</v>
      </c>
      <c r="D327" s="462"/>
      <c r="E327" s="463"/>
      <c r="F327" s="403">
        <v>160</v>
      </c>
      <c r="G327" s="403">
        <v>145</v>
      </c>
      <c r="H327" s="403">
        <v>400</v>
      </c>
      <c r="I327" s="403">
        <v>362.5</v>
      </c>
      <c r="J327" s="404">
        <v>2.5</v>
      </c>
      <c r="K327" s="57">
        <v>180</v>
      </c>
      <c r="L327" s="57">
        <v>160</v>
      </c>
      <c r="M327" s="57">
        <v>130</v>
      </c>
      <c r="N327" s="57">
        <v>100</v>
      </c>
      <c r="O327" s="82">
        <v>600</v>
      </c>
      <c r="P327" s="82">
        <v>400</v>
      </c>
      <c r="Q327" s="82">
        <v>286</v>
      </c>
      <c r="R327" s="82">
        <v>180</v>
      </c>
      <c r="S327" s="18">
        <v>3</v>
      </c>
      <c r="T327" s="18">
        <v>160</v>
      </c>
      <c r="U327" s="18">
        <v>145</v>
      </c>
      <c r="V327" s="18">
        <v>115</v>
      </c>
      <c r="W327" s="18">
        <v>100</v>
      </c>
      <c r="X327" s="18">
        <v>533.33333333333337</v>
      </c>
      <c r="Y327" s="18">
        <v>362.5</v>
      </c>
      <c r="Z327" s="18">
        <v>253.00000000000003</v>
      </c>
      <c r="AA327" s="18">
        <v>180</v>
      </c>
    </row>
    <row r="328" spans="1:27" ht="126" customHeight="1" x14ac:dyDescent="0.25">
      <c r="A328" s="55">
        <v>318</v>
      </c>
      <c r="B328" s="55" t="s">
        <v>21</v>
      </c>
      <c r="C328" s="461" t="s">
        <v>6925</v>
      </c>
      <c r="D328" s="462"/>
      <c r="E328" s="463"/>
      <c r="F328" s="403">
        <v>130</v>
      </c>
      <c r="G328" s="403">
        <v>115</v>
      </c>
      <c r="H328" s="403">
        <v>286</v>
      </c>
      <c r="I328" s="403">
        <v>253.00000000000003</v>
      </c>
      <c r="J328" s="404">
        <v>2.2000000000000002</v>
      </c>
      <c r="K328" s="57">
        <v>180</v>
      </c>
      <c r="L328" s="57">
        <v>160</v>
      </c>
      <c r="M328" s="57">
        <v>130</v>
      </c>
      <c r="N328" s="57">
        <v>100</v>
      </c>
      <c r="O328" s="82">
        <v>600</v>
      </c>
      <c r="P328" s="82">
        <v>400</v>
      </c>
      <c r="Q328" s="82">
        <v>286</v>
      </c>
      <c r="R328" s="82">
        <v>180</v>
      </c>
      <c r="S328" s="18">
        <v>3</v>
      </c>
      <c r="T328" s="18">
        <v>160</v>
      </c>
      <c r="U328" s="18">
        <v>145</v>
      </c>
      <c r="V328" s="18">
        <v>115</v>
      </c>
      <c r="W328" s="18">
        <v>100</v>
      </c>
      <c r="X328" s="18">
        <v>533.33333333333337</v>
      </c>
      <c r="Y328" s="18">
        <v>362.5</v>
      </c>
      <c r="Z328" s="18">
        <v>253.00000000000003</v>
      </c>
      <c r="AA328" s="18">
        <v>180</v>
      </c>
    </row>
    <row r="329" spans="1:27" ht="63" customHeight="1" x14ac:dyDescent="0.25">
      <c r="A329" s="55">
        <v>319</v>
      </c>
      <c r="B329" s="55" t="s">
        <v>22</v>
      </c>
      <c r="C329" s="461" t="s">
        <v>6926</v>
      </c>
      <c r="D329" s="462"/>
      <c r="E329" s="463"/>
      <c r="F329" s="403">
        <v>100</v>
      </c>
      <c r="G329" s="403">
        <v>100</v>
      </c>
      <c r="H329" s="403">
        <v>180</v>
      </c>
      <c r="I329" s="403">
        <v>180</v>
      </c>
      <c r="J329" s="404">
        <v>1.8</v>
      </c>
      <c r="K329" s="57">
        <v>180</v>
      </c>
      <c r="L329" s="57">
        <v>160</v>
      </c>
      <c r="M329" s="57">
        <v>130</v>
      </c>
      <c r="N329" s="57">
        <v>100</v>
      </c>
      <c r="O329" s="82">
        <v>600</v>
      </c>
      <c r="P329" s="82">
        <v>400</v>
      </c>
      <c r="Q329" s="82">
        <v>286</v>
      </c>
      <c r="R329" s="82">
        <v>180</v>
      </c>
      <c r="S329" s="18">
        <v>3</v>
      </c>
      <c r="T329" s="18">
        <v>160</v>
      </c>
      <c r="U329" s="18">
        <v>145</v>
      </c>
      <c r="V329" s="18">
        <v>115</v>
      </c>
      <c r="W329" s="18">
        <v>100</v>
      </c>
      <c r="X329" s="18">
        <v>533.33333333333337</v>
      </c>
      <c r="Y329" s="18">
        <v>362.5</v>
      </c>
      <c r="Z329" s="18">
        <v>253.00000000000003</v>
      </c>
      <c r="AA329" s="18">
        <v>180</v>
      </c>
    </row>
    <row r="330" spans="1:27" ht="110.25" customHeight="1" x14ac:dyDescent="0.25">
      <c r="A330" s="55">
        <v>320</v>
      </c>
      <c r="B330" s="55" t="s">
        <v>92</v>
      </c>
      <c r="C330" s="461" t="s">
        <v>6927</v>
      </c>
      <c r="D330" s="462"/>
      <c r="E330" s="463"/>
      <c r="F330" s="403">
        <v>160</v>
      </c>
      <c r="G330" s="403">
        <v>145</v>
      </c>
      <c r="H330" s="403">
        <v>400</v>
      </c>
      <c r="I330" s="403">
        <v>362.5</v>
      </c>
      <c r="J330" s="404">
        <v>2.5</v>
      </c>
      <c r="K330" s="57">
        <v>180</v>
      </c>
      <c r="L330" s="57">
        <v>160</v>
      </c>
      <c r="M330" s="57">
        <v>130</v>
      </c>
      <c r="N330" s="57">
        <v>100</v>
      </c>
      <c r="O330" s="82">
        <v>600</v>
      </c>
      <c r="P330" s="82">
        <v>400</v>
      </c>
      <c r="Q330" s="82">
        <v>286</v>
      </c>
      <c r="R330" s="82">
        <v>180</v>
      </c>
      <c r="S330" s="18">
        <v>3</v>
      </c>
      <c r="T330" s="18">
        <v>160</v>
      </c>
      <c r="U330" s="18">
        <v>145</v>
      </c>
      <c r="V330" s="18">
        <v>115</v>
      </c>
      <c r="W330" s="18">
        <v>100</v>
      </c>
      <c r="X330" s="18">
        <v>533.33333333333337</v>
      </c>
      <c r="Y330" s="18">
        <v>362.5</v>
      </c>
      <c r="Z330" s="18">
        <v>253.00000000000003</v>
      </c>
      <c r="AA330" s="18">
        <v>180</v>
      </c>
    </row>
    <row r="331" spans="1:27" ht="126" customHeight="1" x14ac:dyDescent="0.25">
      <c r="A331" s="55">
        <v>321</v>
      </c>
      <c r="B331" s="55" t="s">
        <v>93</v>
      </c>
      <c r="C331" s="461" t="s">
        <v>6928</v>
      </c>
      <c r="D331" s="462"/>
      <c r="E331" s="463"/>
      <c r="F331" s="403">
        <v>130</v>
      </c>
      <c r="G331" s="403">
        <v>115</v>
      </c>
      <c r="H331" s="403">
        <v>286</v>
      </c>
      <c r="I331" s="403">
        <v>253.00000000000003</v>
      </c>
      <c r="J331" s="404">
        <v>2.2000000000000002</v>
      </c>
      <c r="K331" s="57">
        <v>180</v>
      </c>
      <c r="L331" s="57">
        <v>160</v>
      </c>
      <c r="M331" s="57">
        <v>130</v>
      </c>
      <c r="N331" s="57">
        <v>100</v>
      </c>
      <c r="O331" s="82">
        <v>600</v>
      </c>
      <c r="P331" s="82">
        <v>400</v>
      </c>
      <c r="Q331" s="82">
        <v>286</v>
      </c>
      <c r="R331" s="82">
        <v>180</v>
      </c>
      <c r="S331" s="18">
        <v>3</v>
      </c>
      <c r="T331" s="18">
        <v>160</v>
      </c>
      <c r="U331" s="18">
        <v>145</v>
      </c>
      <c r="V331" s="18">
        <v>115</v>
      </c>
      <c r="W331" s="18">
        <v>100</v>
      </c>
      <c r="X331" s="18">
        <v>533.33333333333337</v>
      </c>
      <c r="Y331" s="18">
        <v>362.5</v>
      </c>
      <c r="Z331" s="18">
        <v>253.00000000000003</v>
      </c>
      <c r="AA331" s="18">
        <v>180</v>
      </c>
    </row>
    <row r="332" spans="1:27" ht="63" customHeight="1" x14ac:dyDescent="0.25">
      <c r="A332" s="55">
        <v>322</v>
      </c>
      <c r="B332" s="55" t="s">
        <v>94</v>
      </c>
      <c r="C332" s="461" t="s">
        <v>6929</v>
      </c>
      <c r="D332" s="462"/>
      <c r="E332" s="463"/>
      <c r="F332" s="403">
        <v>100</v>
      </c>
      <c r="G332" s="403">
        <v>100</v>
      </c>
      <c r="H332" s="403">
        <v>180</v>
      </c>
      <c r="I332" s="403">
        <v>180</v>
      </c>
      <c r="J332" s="404">
        <v>1.8</v>
      </c>
      <c r="K332" s="57">
        <v>180</v>
      </c>
      <c r="L332" s="57">
        <v>160</v>
      </c>
      <c r="M332" s="57">
        <v>130</v>
      </c>
      <c r="N332" s="57">
        <v>100</v>
      </c>
      <c r="O332" s="82">
        <v>600</v>
      </c>
      <c r="P332" s="82">
        <v>400</v>
      </c>
      <c r="Q332" s="82">
        <v>286</v>
      </c>
      <c r="R332" s="82">
        <v>180</v>
      </c>
      <c r="S332" s="18">
        <v>3</v>
      </c>
      <c r="T332" s="18">
        <v>160</v>
      </c>
      <c r="U332" s="18">
        <v>145</v>
      </c>
      <c r="V332" s="18">
        <v>115</v>
      </c>
      <c r="W332" s="18">
        <v>100</v>
      </c>
      <c r="X332" s="18">
        <v>533.33333333333337</v>
      </c>
      <c r="Y332" s="18">
        <v>362.5</v>
      </c>
      <c r="Z332" s="18">
        <v>253.00000000000003</v>
      </c>
      <c r="AA332" s="18">
        <v>180</v>
      </c>
    </row>
    <row r="333" spans="1:27" x14ac:dyDescent="0.25">
      <c r="A333" s="55">
        <v>323</v>
      </c>
      <c r="B333" s="55" t="s">
        <v>860</v>
      </c>
      <c r="C333" s="56" t="s">
        <v>6557</v>
      </c>
      <c r="D333" s="56" t="s">
        <v>254</v>
      </c>
      <c r="E333" s="56" t="s">
        <v>6558</v>
      </c>
      <c r="F333" s="400">
        <v>180</v>
      </c>
      <c r="G333" s="400">
        <v>160</v>
      </c>
      <c r="H333" s="400">
        <v>600</v>
      </c>
      <c r="I333" s="400">
        <v>533.33333333333337</v>
      </c>
      <c r="J333" s="396">
        <v>3.3333333333333335</v>
      </c>
      <c r="K333" s="216">
        <v>180</v>
      </c>
      <c r="L333" s="216">
        <v>160</v>
      </c>
      <c r="M333" s="216">
        <v>130</v>
      </c>
      <c r="N333" s="216">
        <v>100</v>
      </c>
      <c r="O333" s="401">
        <v>600</v>
      </c>
      <c r="P333" s="401">
        <v>400</v>
      </c>
      <c r="Q333" s="401">
        <v>286</v>
      </c>
      <c r="R333" s="401">
        <v>180</v>
      </c>
      <c r="S333" s="18">
        <v>3</v>
      </c>
      <c r="T333" s="402">
        <v>160</v>
      </c>
      <c r="U333" s="402">
        <v>145</v>
      </c>
      <c r="V333" s="402">
        <v>115</v>
      </c>
      <c r="W333" s="402">
        <v>100</v>
      </c>
      <c r="X333" s="401">
        <v>533.33333333333337</v>
      </c>
      <c r="Y333" s="401">
        <v>362.5</v>
      </c>
      <c r="Z333" s="401">
        <v>253.00000000000003</v>
      </c>
      <c r="AA333" s="401">
        <v>180</v>
      </c>
    </row>
    <row r="334" spans="1:27" ht="110.25" customHeight="1" x14ac:dyDescent="0.25">
      <c r="A334" s="55">
        <v>324</v>
      </c>
      <c r="B334" s="55" t="s">
        <v>20</v>
      </c>
      <c r="C334" s="461" t="s">
        <v>6930</v>
      </c>
      <c r="D334" s="462"/>
      <c r="E334" s="463"/>
      <c r="F334" s="403">
        <v>160</v>
      </c>
      <c r="G334" s="403">
        <v>145</v>
      </c>
      <c r="H334" s="403">
        <v>400</v>
      </c>
      <c r="I334" s="403">
        <v>362.5</v>
      </c>
      <c r="J334" s="404">
        <v>2.5</v>
      </c>
      <c r="K334" s="57">
        <v>180</v>
      </c>
      <c r="L334" s="57">
        <v>160</v>
      </c>
      <c r="M334" s="57">
        <v>130</v>
      </c>
      <c r="N334" s="57">
        <v>100</v>
      </c>
      <c r="O334" s="82">
        <v>600</v>
      </c>
      <c r="P334" s="82">
        <v>400</v>
      </c>
      <c r="Q334" s="82">
        <v>286</v>
      </c>
      <c r="R334" s="82">
        <v>180</v>
      </c>
      <c r="S334" s="18">
        <v>3</v>
      </c>
      <c r="T334" s="18">
        <v>160</v>
      </c>
      <c r="U334" s="18">
        <v>145</v>
      </c>
      <c r="V334" s="18">
        <v>115</v>
      </c>
      <c r="W334" s="18">
        <v>100</v>
      </c>
      <c r="X334" s="18">
        <v>533.33333333333337</v>
      </c>
      <c r="Y334" s="18">
        <v>362.5</v>
      </c>
      <c r="Z334" s="18">
        <v>253.00000000000003</v>
      </c>
      <c r="AA334" s="18">
        <v>180</v>
      </c>
    </row>
    <row r="335" spans="1:27" ht="126" customHeight="1" x14ac:dyDescent="0.25">
      <c r="A335" s="55">
        <v>325</v>
      </c>
      <c r="B335" s="55" t="s">
        <v>21</v>
      </c>
      <c r="C335" s="461" t="s">
        <v>6931</v>
      </c>
      <c r="D335" s="462"/>
      <c r="E335" s="463"/>
      <c r="F335" s="403">
        <v>130</v>
      </c>
      <c r="G335" s="403">
        <v>115</v>
      </c>
      <c r="H335" s="403">
        <v>286</v>
      </c>
      <c r="I335" s="403">
        <v>253.00000000000003</v>
      </c>
      <c r="J335" s="404">
        <v>2.2000000000000002</v>
      </c>
      <c r="K335" s="57">
        <v>180</v>
      </c>
      <c r="L335" s="57">
        <v>160</v>
      </c>
      <c r="M335" s="57">
        <v>130</v>
      </c>
      <c r="N335" s="57">
        <v>100</v>
      </c>
      <c r="O335" s="82">
        <v>600</v>
      </c>
      <c r="P335" s="82">
        <v>400</v>
      </c>
      <c r="Q335" s="82">
        <v>286</v>
      </c>
      <c r="R335" s="82">
        <v>180</v>
      </c>
      <c r="S335" s="18">
        <v>3</v>
      </c>
      <c r="T335" s="18">
        <v>160</v>
      </c>
      <c r="U335" s="18">
        <v>145</v>
      </c>
      <c r="V335" s="18">
        <v>115</v>
      </c>
      <c r="W335" s="18">
        <v>100</v>
      </c>
      <c r="X335" s="18">
        <v>533.33333333333337</v>
      </c>
      <c r="Y335" s="18">
        <v>362.5</v>
      </c>
      <c r="Z335" s="18">
        <v>253.00000000000003</v>
      </c>
      <c r="AA335" s="18">
        <v>180</v>
      </c>
    </row>
    <row r="336" spans="1:27" ht="63" customHeight="1" x14ac:dyDescent="0.25">
      <c r="A336" s="55">
        <v>326</v>
      </c>
      <c r="B336" s="55" t="s">
        <v>22</v>
      </c>
      <c r="C336" s="461" t="s">
        <v>6932</v>
      </c>
      <c r="D336" s="462"/>
      <c r="E336" s="463"/>
      <c r="F336" s="403">
        <v>100</v>
      </c>
      <c r="G336" s="403">
        <v>100</v>
      </c>
      <c r="H336" s="403">
        <v>180</v>
      </c>
      <c r="I336" s="403">
        <v>180</v>
      </c>
      <c r="J336" s="404">
        <v>1.8</v>
      </c>
      <c r="K336" s="57">
        <v>180</v>
      </c>
      <c r="L336" s="57">
        <v>160</v>
      </c>
      <c r="M336" s="57">
        <v>130</v>
      </c>
      <c r="N336" s="57">
        <v>100</v>
      </c>
      <c r="O336" s="82">
        <v>600</v>
      </c>
      <c r="P336" s="82">
        <v>400</v>
      </c>
      <c r="Q336" s="82">
        <v>286</v>
      </c>
      <c r="R336" s="82">
        <v>180</v>
      </c>
      <c r="S336" s="18">
        <v>3</v>
      </c>
      <c r="T336" s="18">
        <v>160</v>
      </c>
      <c r="U336" s="18">
        <v>145</v>
      </c>
      <c r="V336" s="18">
        <v>115</v>
      </c>
      <c r="W336" s="18">
        <v>100</v>
      </c>
      <c r="X336" s="18">
        <v>533.33333333333337</v>
      </c>
      <c r="Y336" s="18">
        <v>362.5</v>
      </c>
      <c r="Z336" s="18">
        <v>253.00000000000003</v>
      </c>
      <c r="AA336" s="18">
        <v>180</v>
      </c>
    </row>
    <row r="337" spans="1:27" ht="110.25" customHeight="1" x14ac:dyDescent="0.25">
      <c r="A337" s="55">
        <v>327</v>
      </c>
      <c r="B337" s="55" t="s">
        <v>92</v>
      </c>
      <c r="C337" s="461" t="s">
        <v>6933</v>
      </c>
      <c r="D337" s="462"/>
      <c r="E337" s="463"/>
      <c r="F337" s="403">
        <v>160</v>
      </c>
      <c r="G337" s="403">
        <v>145</v>
      </c>
      <c r="H337" s="403">
        <v>400</v>
      </c>
      <c r="I337" s="403">
        <v>362.5</v>
      </c>
      <c r="J337" s="404">
        <v>2.5</v>
      </c>
      <c r="K337" s="57">
        <v>180</v>
      </c>
      <c r="L337" s="57">
        <v>160</v>
      </c>
      <c r="M337" s="57">
        <v>130</v>
      </c>
      <c r="N337" s="57">
        <v>100</v>
      </c>
      <c r="O337" s="82">
        <v>600</v>
      </c>
      <c r="P337" s="82">
        <v>400</v>
      </c>
      <c r="Q337" s="82">
        <v>286</v>
      </c>
      <c r="R337" s="82">
        <v>180</v>
      </c>
      <c r="S337" s="18">
        <v>3</v>
      </c>
      <c r="T337" s="18">
        <v>160</v>
      </c>
      <c r="U337" s="18">
        <v>145</v>
      </c>
      <c r="V337" s="18">
        <v>115</v>
      </c>
      <c r="W337" s="18">
        <v>100</v>
      </c>
      <c r="X337" s="18">
        <v>533.33333333333337</v>
      </c>
      <c r="Y337" s="18">
        <v>362.5</v>
      </c>
      <c r="Z337" s="18">
        <v>253.00000000000003</v>
      </c>
      <c r="AA337" s="18">
        <v>180</v>
      </c>
    </row>
    <row r="338" spans="1:27" ht="126" customHeight="1" x14ac:dyDescent="0.25">
      <c r="A338" s="55">
        <v>328</v>
      </c>
      <c r="B338" s="55" t="s">
        <v>93</v>
      </c>
      <c r="C338" s="461" t="s">
        <v>6934</v>
      </c>
      <c r="D338" s="462"/>
      <c r="E338" s="463"/>
      <c r="F338" s="403">
        <v>130</v>
      </c>
      <c r="G338" s="403">
        <v>115</v>
      </c>
      <c r="H338" s="403">
        <v>286</v>
      </c>
      <c r="I338" s="403">
        <v>253.00000000000003</v>
      </c>
      <c r="J338" s="404">
        <v>2.2000000000000002</v>
      </c>
      <c r="K338" s="57">
        <v>180</v>
      </c>
      <c r="L338" s="57">
        <v>160</v>
      </c>
      <c r="M338" s="57">
        <v>130</v>
      </c>
      <c r="N338" s="57">
        <v>100</v>
      </c>
      <c r="O338" s="82">
        <v>600</v>
      </c>
      <c r="P338" s="82">
        <v>400</v>
      </c>
      <c r="Q338" s="82">
        <v>286</v>
      </c>
      <c r="R338" s="82">
        <v>180</v>
      </c>
      <c r="S338" s="18">
        <v>3</v>
      </c>
      <c r="T338" s="18">
        <v>160</v>
      </c>
      <c r="U338" s="18">
        <v>145</v>
      </c>
      <c r="V338" s="18">
        <v>115</v>
      </c>
      <c r="W338" s="18">
        <v>100</v>
      </c>
      <c r="X338" s="18">
        <v>533.33333333333337</v>
      </c>
      <c r="Y338" s="18">
        <v>362.5</v>
      </c>
      <c r="Z338" s="18">
        <v>253.00000000000003</v>
      </c>
      <c r="AA338" s="18">
        <v>180</v>
      </c>
    </row>
    <row r="339" spans="1:27" ht="78.75" customHeight="1" x14ac:dyDescent="0.25">
      <c r="A339" s="55">
        <v>329</v>
      </c>
      <c r="B339" s="55" t="s">
        <v>94</v>
      </c>
      <c r="C339" s="461" t="s">
        <v>6935</v>
      </c>
      <c r="D339" s="462"/>
      <c r="E339" s="463"/>
      <c r="F339" s="403">
        <v>100</v>
      </c>
      <c r="G339" s="403">
        <v>100</v>
      </c>
      <c r="H339" s="403">
        <v>180</v>
      </c>
      <c r="I339" s="403">
        <v>180</v>
      </c>
      <c r="J339" s="404">
        <v>1.8</v>
      </c>
      <c r="K339" s="57">
        <v>180</v>
      </c>
      <c r="L339" s="57">
        <v>160</v>
      </c>
      <c r="M339" s="57">
        <v>130</v>
      </c>
      <c r="N339" s="57">
        <v>100</v>
      </c>
      <c r="O339" s="82">
        <v>600</v>
      </c>
      <c r="P339" s="82">
        <v>400</v>
      </c>
      <c r="Q339" s="82">
        <v>286</v>
      </c>
      <c r="R339" s="82">
        <v>180</v>
      </c>
      <c r="S339" s="18">
        <v>3</v>
      </c>
      <c r="T339" s="18">
        <v>160</v>
      </c>
      <c r="U339" s="18">
        <v>145</v>
      </c>
      <c r="V339" s="18">
        <v>115</v>
      </c>
      <c r="W339" s="18">
        <v>100</v>
      </c>
      <c r="X339" s="18">
        <v>533.33333333333337</v>
      </c>
      <c r="Y339" s="18">
        <v>362.5</v>
      </c>
      <c r="Z339" s="18">
        <v>253.00000000000003</v>
      </c>
      <c r="AA339" s="18">
        <v>180</v>
      </c>
    </row>
    <row r="340" spans="1:27" x14ac:dyDescent="0.25">
      <c r="A340" s="55">
        <v>330</v>
      </c>
      <c r="B340" s="55" t="s">
        <v>862</v>
      </c>
      <c r="C340" s="56" t="s">
        <v>5395</v>
      </c>
      <c r="D340" s="56" t="s">
        <v>6545</v>
      </c>
      <c r="E340" s="56" t="s">
        <v>6558</v>
      </c>
      <c r="F340" s="400">
        <v>180</v>
      </c>
      <c r="G340" s="400">
        <v>160</v>
      </c>
      <c r="H340" s="400">
        <v>600</v>
      </c>
      <c r="I340" s="400">
        <v>533.33333333333337</v>
      </c>
      <c r="J340" s="396">
        <v>3.3333333333333335</v>
      </c>
      <c r="K340" s="216">
        <v>180</v>
      </c>
      <c r="L340" s="216">
        <v>160</v>
      </c>
      <c r="M340" s="216">
        <v>130</v>
      </c>
      <c r="N340" s="216">
        <v>100</v>
      </c>
      <c r="O340" s="401">
        <v>600</v>
      </c>
      <c r="P340" s="401">
        <v>400</v>
      </c>
      <c r="Q340" s="401">
        <v>286</v>
      </c>
      <c r="R340" s="401">
        <v>180</v>
      </c>
      <c r="S340" s="18">
        <v>3</v>
      </c>
      <c r="T340" s="402">
        <v>160</v>
      </c>
      <c r="U340" s="402">
        <v>145</v>
      </c>
      <c r="V340" s="402">
        <v>115</v>
      </c>
      <c r="W340" s="402">
        <v>100</v>
      </c>
      <c r="X340" s="401">
        <v>533.33333333333337</v>
      </c>
      <c r="Y340" s="401">
        <v>362.5</v>
      </c>
      <c r="Z340" s="401">
        <v>253.00000000000003</v>
      </c>
      <c r="AA340" s="401">
        <v>180</v>
      </c>
    </row>
    <row r="341" spans="1:27" ht="110.25" customHeight="1" x14ac:dyDescent="0.25">
      <c r="A341" s="55">
        <v>331</v>
      </c>
      <c r="B341" s="55" t="s">
        <v>20</v>
      </c>
      <c r="C341" s="461" t="s">
        <v>6936</v>
      </c>
      <c r="D341" s="462"/>
      <c r="E341" s="463"/>
      <c r="F341" s="403">
        <v>160</v>
      </c>
      <c r="G341" s="403">
        <v>145</v>
      </c>
      <c r="H341" s="403">
        <v>400</v>
      </c>
      <c r="I341" s="403">
        <v>362.5</v>
      </c>
      <c r="J341" s="404">
        <v>2.5</v>
      </c>
      <c r="K341" s="57">
        <v>180</v>
      </c>
      <c r="L341" s="57">
        <v>160</v>
      </c>
      <c r="M341" s="57">
        <v>130</v>
      </c>
      <c r="N341" s="57">
        <v>100</v>
      </c>
      <c r="O341" s="82">
        <v>600</v>
      </c>
      <c r="P341" s="82">
        <v>400</v>
      </c>
      <c r="Q341" s="82">
        <v>286</v>
      </c>
      <c r="R341" s="82">
        <v>180</v>
      </c>
      <c r="S341" s="18">
        <v>3</v>
      </c>
      <c r="T341" s="18">
        <v>160</v>
      </c>
      <c r="U341" s="18">
        <v>145</v>
      </c>
      <c r="V341" s="18">
        <v>115</v>
      </c>
      <c r="W341" s="18">
        <v>100</v>
      </c>
      <c r="X341" s="18">
        <v>533.33333333333337</v>
      </c>
      <c r="Y341" s="18">
        <v>362.5</v>
      </c>
      <c r="Z341" s="18">
        <v>253.00000000000003</v>
      </c>
      <c r="AA341" s="18">
        <v>180</v>
      </c>
    </row>
    <row r="342" spans="1:27" ht="126" customHeight="1" x14ac:dyDescent="0.25">
      <c r="A342" s="55">
        <v>332</v>
      </c>
      <c r="B342" s="55" t="s">
        <v>21</v>
      </c>
      <c r="C342" s="461" t="s">
        <v>6937</v>
      </c>
      <c r="D342" s="462"/>
      <c r="E342" s="463"/>
      <c r="F342" s="403">
        <v>130</v>
      </c>
      <c r="G342" s="403">
        <v>115</v>
      </c>
      <c r="H342" s="403">
        <v>286</v>
      </c>
      <c r="I342" s="403">
        <v>253.00000000000003</v>
      </c>
      <c r="J342" s="404">
        <v>2.2000000000000002</v>
      </c>
      <c r="K342" s="57">
        <v>180</v>
      </c>
      <c r="L342" s="57">
        <v>160</v>
      </c>
      <c r="M342" s="57">
        <v>130</v>
      </c>
      <c r="N342" s="57">
        <v>100</v>
      </c>
      <c r="O342" s="82">
        <v>600</v>
      </c>
      <c r="P342" s="82">
        <v>400</v>
      </c>
      <c r="Q342" s="82">
        <v>286</v>
      </c>
      <c r="R342" s="82">
        <v>180</v>
      </c>
      <c r="S342" s="18">
        <v>3</v>
      </c>
      <c r="T342" s="18">
        <v>160</v>
      </c>
      <c r="U342" s="18">
        <v>145</v>
      </c>
      <c r="V342" s="18">
        <v>115</v>
      </c>
      <c r="W342" s="18">
        <v>100</v>
      </c>
      <c r="X342" s="18">
        <v>533.33333333333337</v>
      </c>
      <c r="Y342" s="18">
        <v>362.5</v>
      </c>
      <c r="Z342" s="18">
        <v>253.00000000000003</v>
      </c>
      <c r="AA342" s="18">
        <v>180</v>
      </c>
    </row>
    <row r="343" spans="1:27" ht="63" customHeight="1" x14ac:dyDescent="0.25">
      <c r="A343" s="55">
        <v>333</v>
      </c>
      <c r="B343" s="55" t="s">
        <v>22</v>
      </c>
      <c r="C343" s="461" t="s">
        <v>6938</v>
      </c>
      <c r="D343" s="462"/>
      <c r="E343" s="463"/>
      <c r="F343" s="403">
        <v>100</v>
      </c>
      <c r="G343" s="403">
        <v>100</v>
      </c>
      <c r="H343" s="403">
        <v>180</v>
      </c>
      <c r="I343" s="403">
        <v>180</v>
      </c>
      <c r="J343" s="404">
        <v>1.8</v>
      </c>
      <c r="K343" s="57">
        <v>180</v>
      </c>
      <c r="L343" s="57">
        <v>160</v>
      </c>
      <c r="M343" s="57">
        <v>130</v>
      </c>
      <c r="N343" s="57">
        <v>100</v>
      </c>
      <c r="O343" s="82">
        <v>600</v>
      </c>
      <c r="P343" s="82">
        <v>400</v>
      </c>
      <c r="Q343" s="82">
        <v>286</v>
      </c>
      <c r="R343" s="82">
        <v>180</v>
      </c>
      <c r="S343" s="18">
        <v>3</v>
      </c>
      <c r="T343" s="18">
        <v>160</v>
      </c>
      <c r="U343" s="18">
        <v>145</v>
      </c>
      <c r="V343" s="18">
        <v>115</v>
      </c>
      <c r="W343" s="18">
        <v>100</v>
      </c>
      <c r="X343" s="18">
        <v>533.33333333333337</v>
      </c>
      <c r="Y343" s="18">
        <v>362.5</v>
      </c>
      <c r="Z343" s="18">
        <v>253.00000000000003</v>
      </c>
      <c r="AA343" s="18">
        <v>180</v>
      </c>
    </row>
    <row r="344" spans="1:27" ht="110.25" customHeight="1" x14ac:dyDescent="0.25">
      <c r="A344" s="55">
        <v>334</v>
      </c>
      <c r="B344" s="55" t="s">
        <v>92</v>
      </c>
      <c r="C344" s="461" t="s">
        <v>6939</v>
      </c>
      <c r="D344" s="462"/>
      <c r="E344" s="463"/>
      <c r="F344" s="403">
        <v>160</v>
      </c>
      <c r="G344" s="403">
        <v>145</v>
      </c>
      <c r="H344" s="403">
        <v>400</v>
      </c>
      <c r="I344" s="403">
        <v>362.5</v>
      </c>
      <c r="J344" s="404">
        <v>2.5</v>
      </c>
      <c r="K344" s="57">
        <v>180</v>
      </c>
      <c r="L344" s="57">
        <v>160</v>
      </c>
      <c r="M344" s="57">
        <v>130</v>
      </c>
      <c r="N344" s="57">
        <v>100</v>
      </c>
      <c r="O344" s="82">
        <v>600</v>
      </c>
      <c r="P344" s="82">
        <v>400</v>
      </c>
      <c r="Q344" s="82">
        <v>286</v>
      </c>
      <c r="R344" s="82">
        <v>180</v>
      </c>
      <c r="S344" s="18">
        <v>3</v>
      </c>
      <c r="T344" s="18">
        <v>160</v>
      </c>
      <c r="U344" s="18">
        <v>145</v>
      </c>
      <c r="V344" s="18">
        <v>115</v>
      </c>
      <c r="W344" s="18">
        <v>100</v>
      </c>
      <c r="X344" s="18">
        <v>533.33333333333337</v>
      </c>
      <c r="Y344" s="18">
        <v>362.5</v>
      </c>
      <c r="Z344" s="18">
        <v>253.00000000000003</v>
      </c>
      <c r="AA344" s="18">
        <v>180</v>
      </c>
    </row>
    <row r="345" spans="1:27" ht="126" customHeight="1" x14ac:dyDescent="0.25">
      <c r="A345" s="55">
        <v>335</v>
      </c>
      <c r="B345" s="55" t="s">
        <v>93</v>
      </c>
      <c r="C345" s="461" t="s">
        <v>6940</v>
      </c>
      <c r="D345" s="462"/>
      <c r="E345" s="463"/>
      <c r="F345" s="403">
        <v>130</v>
      </c>
      <c r="G345" s="403">
        <v>115</v>
      </c>
      <c r="H345" s="403">
        <v>286</v>
      </c>
      <c r="I345" s="403">
        <v>253.00000000000003</v>
      </c>
      <c r="J345" s="404">
        <v>2.2000000000000002</v>
      </c>
      <c r="K345" s="57">
        <v>180</v>
      </c>
      <c r="L345" s="57">
        <v>160</v>
      </c>
      <c r="M345" s="57">
        <v>130</v>
      </c>
      <c r="N345" s="57">
        <v>100</v>
      </c>
      <c r="O345" s="82">
        <v>600</v>
      </c>
      <c r="P345" s="82">
        <v>400</v>
      </c>
      <c r="Q345" s="82">
        <v>286</v>
      </c>
      <c r="R345" s="82">
        <v>180</v>
      </c>
      <c r="S345" s="18">
        <v>3</v>
      </c>
      <c r="T345" s="18">
        <v>160</v>
      </c>
      <c r="U345" s="18">
        <v>145</v>
      </c>
      <c r="V345" s="18">
        <v>115</v>
      </c>
      <c r="W345" s="18">
        <v>100</v>
      </c>
      <c r="X345" s="18">
        <v>533.33333333333337</v>
      </c>
      <c r="Y345" s="18">
        <v>362.5</v>
      </c>
      <c r="Z345" s="18">
        <v>253.00000000000003</v>
      </c>
      <c r="AA345" s="18">
        <v>180</v>
      </c>
    </row>
    <row r="346" spans="1:27" ht="63" customHeight="1" x14ac:dyDescent="0.25">
      <c r="A346" s="55">
        <v>336</v>
      </c>
      <c r="B346" s="55" t="s">
        <v>94</v>
      </c>
      <c r="C346" s="461" t="s">
        <v>6941</v>
      </c>
      <c r="D346" s="462"/>
      <c r="E346" s="463"/>
      <c r="F346" s="403">
        <v>100</v>
      </c>
      <c r="G346" s="403">
        <v>100</v>
      </c>
      <c r="H346" s="403">
        <v>180</v>
      </c>
      <c r="I346" s="403">
        <v>180</v>
      </c>
      <c r="J346" s="404">
        <v>1.8</v>
      </c>
      <c r="K346" s="57">
        <v>180</v>
      </c>
      <c r="L346" s="57">
        <v>160</v>
      </c>
      <c r="M346" s="57">
        <v>130</v>
      </c>
      <c r="N346" s="57">
        <v>100</v>
      </c>
      <c r="O346" s="82">
        <v>600</v>
      </c>
      <c r="P346" s="82">
        <v>400</v>
      </c>
      <c r="Q346" s="82">
        <v>286</v>
      </c>
      <c r="R346" s="82">
        <v>180</v>
      </c>
      <c r="S346" s="18">
        <v>3</v>
      </c>
      <c r="T346" s="18">
        <v>160</v>
      </c>
      <c r="U346" s="18">
        <v>145</v>
      </c>
      <c r="V346" s="18">
        <v>115</v>
      </c>
      <c r="W346" s="18">
        <v>100</v>
      </c>
      <c r="X346" s="18">
        <v>533.33333333333337</v>
      </c>
      <c r="Y346" s="18">
        <v>362.5</v>
      </c>
      <c r="Z346" s="18">
        <v>253.00000000000003</v>
      </c>
      <c r="AA346" s="18">
        <v>180</v>
      </c>
    </row>
    <row r="347" spans="1:27" x14ac:dyDescent="0.25">
      <c r="A347" s="55">
        <v>337</v>
      </c>
      <c r="B347" s="55" t="s">
        <v>874</v>
      </c>
      <c r="C347" s="56" t="s">
        <v>243</v>
      </c>
      <c r="D347" s="56" t="s">
        <v>254</v>
      </c>
      <c r="E347" s="56" t="s">
        <v>6545</v>
      </c>
      <c r="F347" s="400">
        <v>180</v>
      </c>
      <c r="G347" s="400">
        <v>160</v>
      </c>
      <c r="H347" s="400">
        <v>600</v>
      </c>
      <c r="I347" s="400">
        <v>533.33333333333337</v>
      </c>
      <c r="J347" s="396">
        <v>3.3333333333333335</v>
      </c>
      <c r="K347" s="216">
        <v>180</v>
      </c>
      <c r="L347" s="216">
        <v>160</v>
      </c>
      <c r="M347" s="216">
        <v>130</v>
      </c>
      <c r="N347" s="216">
        <v>100</v>
      </c>
      <c r="O347" s="401">
        <v>600</v>
      </c>
      <c r="P347" s="401">
        <v>400</v>
      </c>
      <c r="Q347" s="401">
        <v>286</v>
      </c>
      <c r="R347" s="401">
        <v>180</v>
      </c>
      <c r="S347" s="18">
        <v>3</v>
      </c>
      <c r="T347" s="402">
        <v>160</v>
      </c>
      <c r="U347" s="402">
        <v>145</v>
      </c>
      <c r="V347" s="402">
        <v>115</v>
      </c>
      <c r="W347" s="402">
        <v>100</v>
      </c>
      <c r="X347" s="401">
        <v>533.33333333333337</v>
      </c>
      <c r="Y347" s="401">
        <v>362.5</v>
      </c>
      <c r="Z347" s="401">
        <v>253.00000000000003</v>
      </c>
      <c r="AA347" s="401">
        <v>180</v>
      </c>
    </row>
    <row r="348" spans="1:27" ht="110.25" customHeight="1" x14ac:dyDescent="0.25">
      <c r="A348" s="55">
        <v>338</v>
      </c>
      <c r="B348" s="55" t="s">
        <v>20</v>
      </c>
      <c r="C348" s="461" t="s">
        <v>6942</v>
      </c>
      <c r="D348" s="462"/>
      <c r="E348" s="463"/>
      <c r="F348" s="403">
        <v>160</v>
      </c>
      <c r="G348" s="403">
        <v>145</v>
      </c>
      <c r="H348" s="403">
        <v>400</v>
      </c>
      <c r="I348" s="403">
        <v>362.5</v>
      </c>
      <c r="J348" s="404">
        <v>2.5</v>
      </c>
      <c r="K348" s="57">
        <v>180</v>
      </c>
      <c r="L348" s="57">
        <v>160</v>
      </c>
      <c r="M348" s="57">
        <v>130</v>
      </c>
      <c r="N348" s="57">
        <v>100</v>
      </c>
      <c r="O348" s="82">
        <v>600</v>
      </c>
      <c r="P348" s="82">
        <v>400</v>
      </c>
      <c r="Q348" s="82">
        <v>286</v>
      </c>
      <c r="R348" s="82">
        <v>180</v>
      </c>
      <c r="S348" s="18">
        <v>3</v>
      </c>
      <c r="T348" s="18">
        <v>160</v>
      </c>
      <c r="U348" s="18">
        <v>145</v>
      </c>
      <c r="V348" s="18">
        <v>115</v>
      </c>
      <c r="W348" s="18">
        <v>100</v>
      </c>
      <c r="X348" s="18">
        <v>533.33333333333337</v>
      </c>
      <c r="Y348" s="18">
        <v>362.5</v>
      </c>
      <c r="Z348" s="18">
        <v>253.00000000000003</v>
      </c>
      <c r="AA348" s="18">
        <v>180</v>
      </c>
    </row>
    <row r="349" spans="1:27" ht="126" customHeight="1" x14ac:dyDescent="0.25">
      <c r="A349" s="55">
        <v>339</v>
      </c>
      <c r="B349" s="55" t="s">
        <v>21</v>
      </c>
      <c r="C349" s="461" t="s">
        <v>6943</v>
      </c>
      <c r="D349" s="462"/>
      <c r="E349" s="463"/>
      <c r="F349" s="403">
        <v>130</v>
      </c>
      <c r="G349" s="403">
        <v>115</v>
      </c>
      <c r="H349" s="403">
        <v>286</v>
      </c>
      <c r="I349" s="403">
        <v>253.00000000000003</v>
      </c>
      <c r="J349" s="404">
        <v>2.2000000000000002</v>
      </c>
      <c r="K349" s="57">
        <v>180</v>
      </c>
      <c r="L349" s="57">
        <v>160</v>
      </c>
      <c r="M349" s="57">
        <v>130</v>
      </c>
      <c r="N349" s="57">
        <v>100</v>
      </c>
      <c r="O349" s="82">
        <v>600</v>
      </c>
      <c r="P349" s="82">
        <v>400</v>
      </c>
      <c r="Q349" s="82">
        <v>286</v>
      </c>
      <c r="R349" s="82">
        <v>180</v>
      </c>
      <c r="S349" s="18">
        <v>3</v>
      </c>
      <c r="T349" s="18">
        <v>160</v>
      </c>
      <c r="U349" s="18">
        <v>145</v>
      </c>
      <c r="V349" s="18">
        <v>115</v>
      </c>
      <c r="W349" s="18">
        <v>100</v>
      </c>
      <c r="X349" s="18">
        <v>533.33333333333337</v>
      </c>
      <c r="Y349" s="18">
        <v>362.5</v>
      </c>
      <c r="Z349" s="18">
        <v>253.00000000000003</v>
      </c>
      <c r="AA349" s="18">
        <v>180</v>
      </c>
    </row>
    <row r="350" spans="1:27" ht="78.75" customHeight="1" x14ac:dyDescent="0.25">
      <c r="A350" s="55">
        <v>340</v>
      </c>
      <c r="B350" s="55" t="s">
        <v>22</v>
      </c>
      <c r="C350" s="461" t="s">
        <v>6944</v>
      </c>
      <c r="D350" s="462"/>
      <c r="E350" s="463"/>
      <c r="F350" s="403">
        <v>100</v>
      </c>
      <c r="G350" s="403">
        <v>100</v>
      </c>
      <c r="H350" s="403">
        <v>180</v>
      </c>
      <c r="I350" s="403">
        <v>180</v>
      </c>
      <c r="J350" s="404">
        <v>1.8</v>
      </c>
      <c r="K350" s="57">
        <v>180</v>
      </c>
      <c r="L350" s="57">
        <v>160</v>
      </c>
      <c r="M350" s="57">
        <v>130</v>
      </c>
      <c r="N350" s="57">
        <v>100</v>
      </c>
      <c r="O350" s="82">
        <v>600</v>
      </c>
      <c r="P350" s="82">
        <v>400</v>
      </c>
      <c r="Q350" s="82">
        <v>286</v>
      </c>
      <c r="R350" s="82">
        <v>180</v>
      </c>
      <c r="S350" s="18">
        <v>3</v>
      </c>
      <c r="T350" s="18">
        <v>160</v>
      </c>
      <c r="U350" s="18">
        <v>145</v>
      </c>
      <c r="V350" s="18">
        <v>115</v>
      </c>
      <c r="W350" s="18">
        <v>100</v>
      </c>
      <c r="X350" s="18">
        <v>533.33333333333337</v>
      </c>
      <c r="Y350" s="18">
        <v>362.5</v>
      </c>
      <c r="Z350" s="18">
        <v>253.00000000000003</v>
      </c>
      <c r="AA350" s="18">
        <v>180</v>
      </c>
    </row>
    <row r="351" spans="1:27" ht="110.25" customHeight="1" x14ac:dyDescent="0.25">
      <c r="A351" s="55">
        <v>341</v>
      </c>
      <c r="B351" s="55" t="s">
        <v>92</v>
      </c>
      <c r="C351" s="461" t="s">
        <v>6945</v>
      </c>
      <c r="D351" s="462"/>
      <c r="E351" s="463"/>
      <c r="F351" s="403">
        <v>160</v>
      </c>
      <c r="G351" s="403">
        <v>145</v>
      </c>
      <c r="H351" s="403">
        <v>400</v>
      </c>
      <c r="I351" s="403">
        <v>362.5</v>
      </c>
      <c r="J351" s="404">
        <v>2.5</v>
      </c>
      <c r="K351" s="57">
        <v>180</v>
      </c>
      <c r="L351" s="57">
        <v>160</v>
      </c>
      <c r="M351" s="57">
        <v>130</v>
      </c>
      <c r="N351" s="57">
        <v>100</v>
      </c>
      <c r="O351" s="82">
        <v>600</v>
      </c>
      <c r="P351" s="82">
        <v>400</v>
      </c>
      <c r="Q351" s="82">
        <v>286</v>
      </c>
      <c r="R351" s="82">
        <v>180</v>
      </c>
      <c r="S351" s="18">
        <v>3</v>
      </c>
      <c r="T351" s="18">
        <v>160</v>
      </c>
      <c r="U351" s="18">
        <v>145</v>
      </c>
      <c r="V351" s="18">
        <v>115</v>
      </c>
      <c r="W351" s="18">
        <v>100</v>
      </c>
      <c r="X351" s="18">
        <v>533.33333333333337</v>
      </c>
      <c r="Y351" s="18">
        <v>362.5</v>
      </c>
      <c r="Z351" s="18">
        <v>253.00000000000003</v>
      </c>
      <c r="AA351" s="18">
        <v>180</v>
      </c>
    </row>
    <row r="352" spans="1:27" ht="126" customHeight="1" x14ac:dyDescent="0.25">
      <c r="A352" s="55">
        <v>342</v>
      </c>
      <c r="B352" s="55" t="s">
        <v>93</v>
      </c>
      <c r="C352" s="461" t="s">
        <v>6946</v>
      </c>
      <c r="D352" s="462"/>
      <c r="E352" s="463"/>
      <c r="F352" s="403">
        <v>130</v>
      </c>
      <c r="G352" s="403">
        <v>115</v>
      </c>
      <c r="H352" s="403">
        <v>286</v>
      </c>
      <c r="I352" s="403">
        <v>253.00000000000003</v>
      </c>
      <c r="J352" s="404">
        <v>2.2000000000000002</v>
      </c>
      <c r="K352" s="57">
        <v>180</v>
      </c>
      <c r="L352" s="57">
        <v>160</v>
      </c>
      <c r="M352" s="57">
        <v>130</v>
      </c>
      <c r="N352" s="57">
        <v>100</v>
      </c>
      <c r="O352" s="82">
        <v>600</v>
      </c>
      <c r="P352" s="82">
        <v>400</v>
      </c>
      <c r="Q352" s="82">
        <v>286</v>
      </c>
      <c r="R352" s="82">
        <v>180</v>
      </c>
      <c r="S352" s="18">
        <v>3</v>
      </c>
      <c r="T352" s="18">
        <v>160</v>
      </c>
      <c r="U352" s="18">
        <v>145</v>
      </c>
      <c r="V352" s="18">
        <v>115</v>
      </c>
      <c r="W352" s="18">
        <v>100</v>
      </c>
      <c r="X352" s="18">
        <v>533.33333333333337</v>
      </c>
      <c r="Y352" s="18">
        <v>362.5</v>
      </c>
      <c r="Z352" s="18">
        <v>253.00000000000003</v>
      </c>
      <c r="AA352" s="18">
        <v>180</v>
      </c>
    </row>
    <row r="353" spans="1:27" ht="78.75" customHeight="1" x14ac:dyDescent="0.25">
      <c r="A353" s="55">
        <v>343</v>
      </c>
      <c r="B353" s="55" t="s">
        <v>94</v>
      </c>
      <c r="C353" s="461" t="s">
        <v>6947</v>
      </c>
      <c r="D353" s="462"/>
      <c r="E353" s="463"/>
      <c r="F353" s="403">
        <v>100</v>
      </c>
      <c r="G353" s="403">
        <v>100</v>
      </c>
      <c r="H353" s="403">
        <v>180</v>
      </c>
      <c r="I353" s="403">
        <v>180</v>
      </c>
      <c r="J353" s="404">
        <v>1.8</v>
      </c>
      <c r="K353" s="57">
        <v>180</v>
      </c>
      <c r="L353" s="57">
        <v>160</v>
      </c>
      <c r="M353" s="57">
        <v>130</v>
      </c>
      <c r="N353" s="57">
        <v>100</v>
      </c>
      <c r="O353" s="82">
        <v>600</v>
      </c>
      <c r="P353" s="82">
        <v>400</v>
      </c>
      <c r="Q353" s="82">
        <v>286</v>
      </c>
      <c r="R353" s="82">
        <v>180</v>
      </c>
      <c r="S353" s="18">
        <v>3</v>
      </c>
      <c r="T353" s="18">
        <v>160</v>
      </c>
      <c r="U353" s="18">
        <v>145</v>
      </c>
      <c r="V353" s="18">
        <v>115</v>
      </c>
      <c r="W353" s="18">
        <v>100</v>
      </c>
      <c r="X353" s="18">
        <v>533.33333333333337</v>
      </c>
      <c r="Y353" s="18">
        <v>362.5</v>
      </c>
      <c r="Z353" s="18">
        <v>253.00000000000003</v>
      </c>
      <c r="AA353" s="18">
        <v>180</v>
      </c>
    </row>
    <row r="354" spans="1:27" x14ac:dyDescent="0.25">
      <c r="A354" s="55">
        <v>344</v>
      </c>
      <c r="B354" s="55" t="s">
        <v>869</v>
      </c>
      <c r="C354" s="56" t="s">
        <v>298</v>
      </c>
      <c r="D354" s="56" t="s">
        <v>254</v>
      </c>
      <c r="E354" s="56" t="s">
        <v>6552</v>
      </c>
      <c r="F354" s="400">
        <v>180</v>
      </c>
      <c r="G354" s="400">
        <v>160</v>
      </c>
      <c r="H354" s="400">
        <v>600</v>
      </c>
      <c r="I354" s="400">
        <v>533.33333333333337</v>
      </c>
      <c r="J354" s="396">
        <v>3.3333333333333335</v>
      </c>
      <c r="K354" s="216">
        <v>180</v>
      </c>
      <c r="L354" s="216">
        <v>160</v>
      </c>
      <c r="M354" s="216">
        <v>130</v>
      </c>
      <c r="N354" s="216">
        <v>100</v>
      </c>
      <c r="O354" s="401">
        <v>600</v>
      </c>
      <c r="P354" s="401">
        <v>400</v>
      </c>
      <c r="Q354" s="401">
        <v>286</v>
      </c>
      <c r="R354" s="401">
        <v>180</v>
      </c>
      <c r="S354" s="18">
        <v>3</v>
      </c>
      <c r="T354" s="402">
        <v>160</v>
      </c>
      <c r="U354" s="402">
        <v>145</v>
      </c>
      <c r="V354" s="402">
        <v>115</v>
      </c>
      <c r="W354" s="402">
        <v>100</v>
      </c>
      <c r="X354" s="401">
        <v>533.33333333333337</v>
      </c>
      <c r="Y354" s="401">
        <v>362.5</v>
      </c>
      <c r="Z354" s="401">
        <v>253.00000000000003</v>
      </c>
      <c r="AA354" s="401">
        <v>180</v>
      </c>
    </row>
    <row r="355" spans="1:27" ht="110.25" customHeight="1" x14ac:dyDescent="0.25">
      <c r="A355" s="55">
        <v>345</v>
      </c>
      <c r="B355" s="55" t="s">
        <v>20</v>
      </c>
      <c r="C355" s="461" t="s">
        <v>6948</v>
      </c>
      <c r="D355" s="462"/>
      <c r="E355" s="463"/>
      <c r="F355" s="403">
        <v>160</v>
      </c>
      <c r="G355" s="403">
        <v>145</v>
      </c>
      <c r="H355" s="403">
        <v>400</v>
      </c>
      <c r="I355" s="403">
        <v>362.5</v>
      </c>
      <c r="J355" s="404">
        <v>2.5</v>
      </c>
      <c r="K355" s="57">
        <v>180</v>
      </c>
      <c r="L355" s="57">
        <v>160</v>
      </c>
      <c r="M355" s="57">
        <v>130</v>
      </c>
      <c r="N355" s="57">
        <v>100</v>
      </c>
      <c r="O355" s="82">
        <v>600</v>
      </c>
      <c r="P355" s="82">
        <v>400</v>
      </c>
      <c r="Q355" s="82">
        <v>286</v>
      </c>
      <c r="R355" s="82">
        <v>180</v>
      </c>
      <c r="S355" s="18">
        <v>3</v>
      </c>
      <c r="T355" s="18">
        <v>160</v>
      </c>
      <c r="U355" s="18">
        <v>145</v>
      </c>
      <c r="V355" s="18">
        <v>115</v>
      </c>
      <c r="W355" s="18">
        <v>100</v>
      </c>
      <c r="X355" s="18">
        <v>533.33333333333337</v>
      </c>
      <c r="Y355" s="18">
        <v>362.5</v>
      </c>
      <c r="Z355" s="18">
        <v>253.00000000000003</v>
      </c>
      <c r="AA355" s="18">
        <v>180</v>
      </c>
    </row>
    <row r="356" spans="1:27" ht="126" customHeight="1" x14ac:dyDescent="0.25">
      <c r="A356" s="55">
        <v>346</v>
      </c>
      <c r="B356" s="55" t="s">
        <v>21</v>
      </c>
      <c r="C356" s="461" t="s">
        <v>6949</v>
      </c>
      <c r="D356" s="462"/>
      <c r="E356" s="463"/>
      <c r="F356" s="403">
        <v>130</v>
      </c>
      <c r="G356" s="403">
        <v>115</v>
      </c>
      <c r="H356" s="403">
        <v>286</v>
      </c>
      <c r="I356" s="403">
        <v>253.00000000000003</v>
      </c>
      <c r="J356" s="404">
        <v>2.2000000000000002</v>
      </c>
      <c r="K356" s="57">
        <v>180</v>
      </c>
      <c r="L356" s="57">
        <v>160</v>
      </c>
      <c r="M356" s="57">
        <v>130</v>
      </c>
      <c r="N356" s="57">
        <v>100</v>
      </c>
      <c r="O356" s="82">
        <v>600</v>
      </c>
      <c r="P356" s="82">
        <v>400</v>
      </c>
      <c r="Q356" s="82">
        <v>286</v>
      </c>
      <c r="R356" s="82">
        <v>180</v>
      </c>
      <c r="S356" s="18">
        <v>3</v>
      </c>
      <c r="T356" s="18">
        <v>160</v>
      </c>
      <c r="U356" s="18">
        <v>145</v>
      </c>
      <c r="V356" s="18">
        <v>115</v>
      </c>
      <c r="W356" s="18">
        <v>100</v>
      </c>
      <c r="X356" s="18">
        <v>533.33333333333337</v>
      </c>
      <c r="Y356" s="18">
        <v>362.5</v>
      </c>
      <c r="Z356" s="18">
        <v>253.00000000000003</v>
      </c>
      <c r="AA356" s="18">
        <v>180</v>
      </c>
    </row>
    <row r="357" spans="1:27" ht="78.75" customHeight="1" x14ac:dyDescent="0.25">
      <c r="A357" s="55">
        <v>347</v>
      </c>
      <c r="B357" s="55" t="s">
        <v>22</v>
      </c>
      <c r="C357" s="461" t="s">
        <v>6950</v>
      </c>
      <c r="D357" s="462"/>
      <c r="E357" s="463"/>
      <c r="F357" s="403">
        <v>100</v>
      </c>
      <c r="G357" s="403">
        <v>100</v>
      </c>
      <c r="H357" s="403">
        <v>180</v>
      </c>
      <c r="I357" s="403">
        <v>180</v>
      </c>
      <c r="J357" s="404">
        <v>1.8</v>
      </c>
      <c r="K357" s="57">
        <v>180</v>
      </c>
      <c r="L357" s="57">
        <v>160</v>
      </c>
      <c r="M357" s="57">
        <v>130</v>
      </c>
      <c r="N357" s="57">
        <v>100</v>
      </c>
      <c r="O357" s="82">
        <v>600</v>
      </c>
      <c r="P357" s="82">
        <v>400</v>
      </c>
      <c r="Q357" s="82">
        <v>286</v>
      </c>
      <c r="R357" s="82">
        <v>180</v>
      </c>
      <c r="S357" s="18">
        <v>3</v>
      </c>
      <c r="T357" s="18">
        <v>160</v>
      </c>
      <c r="U357" s="18">
        <v>145</v>
      </c>
      <c r="V357" s="18">
        <v>115</v>
      </c>
      <c r="W357" s="18">
        <v>100</v>
      </c>
      <c r="X357" s="18">
        <v>533.33333333333337</v>
      </c>
      <c r="Y357" s="18">
        <v>362.5</v>
      </c>
      <c r="Z357" s="18">
        <v>253.00000000000003</v>
      </c>
      <c r="AA357" s="18">
        <v>180</v>
      </c>
    </row>
    <row r="358" spans="1:27" ht="110.25" customHeight="1" x14ac:dyDescent="0.25">
      <c r="A358" s="55">
        <v>348</v>
      </c>
      <c r="B358" s="55" t="s">
        <v>92</v>
      </c>
      <c r="C358" s="461" t="s">
        <v>6951</v>
      </c>
      <c r="D358" s="462"/>
      <c r="E358" s="463"/>
      <c r="F358" s="403">
        <v>160</v>
      </c>
      <c r="G358" s="403">
        <v>145</v>
      </c>
      <c r="H358" s="403">
        <v>400</v>
      </c>
      <c r="I358" s="403">
        <v>362.5</v>
      </c>
      <c r="J358" s="404">
        <v>2.5</v>
      </c>
      <c r="K358" s="57">
        <v>180</v>
      </c>
      <c r="L358" s="57">
        <v>160</v>
      </c>
      <c r="M358" s="57">
        <v>130</v>
      </c>
      <c r="N358" s="57">
        <v>100</v>
      </c>
      <c r="O358" s="82">
        <v>600</v>
      </c>
      <c r="P358" s="82">
        <v>400</v>
      </c>
      <c r="Q358" s="82">
        <v>286</v>
      </c>
      <c r="R358" s="82">
        <v>180</v>
      </c>
      <c r="S358" s="18">
        <v>3</v>
      </c>
      <c r="T358" s="18">
        <v>160</v>
      </c>
      <c r="U358" s="18">
        <v>145</v>
      </c>
      <c r="V358" s="18">
        <v>115</v>
      </c>
      <c r="W358" s="18">
        <v>100</v>
      </c>
      <c r="X358" s="18">
        <v>533.33333333333337</v>
      </c>
      <c r="Y358" s="18">
        <v>362.5</v>
      </c>
      <c r="Z358" s="18">
        <v>253.00000000000003</v>
      </c>
      <c r="AA358" s="18">
        <v>180</v>
      </c>
    </row>
    <row r="359" spans="1:27" ht="126" customHeight="1" x14ac:dyDescent="0.25">
      <c r="A359" s="55">
        <v>349</v>
      </c>
      <c r="B359" s="55" t="s">
        <v>93</v>
      </c>
      <c r="C359" s="461" t="s">
        <v>6952</v>
      </c>
      <c r="D359" s="462"/>
      <c r="E359" s="463"/>
      <c r="F359" s="403">
        <v>130</v>
      </c>
      <c r="G359" s="403">
        <v>115</v>
      </c>
      <c r="H359" s="403">
        <v>286</v>
      </c>
      <c r="I359" s="403">
        <v>253.00000000000003</v>
      </c>
      <c r="J359" s="404">
        <v>2.2000000000000002</v>
      </c>
      <c r="K359" s="57">
        <v>180</v>
      </c>
      <c r="L359" s="57">
        <v>160</v>
      </c>
      <c r="M359" s="57">
        <v>130</v>
      </c>
      <c r="N359" s="57">
        <v>100</v>
      </c>
      <c r="O359" s="82">
        <v>600</v>
      </c>
      <c r="P359" s="82">
        <v>400</v>
      </c>
      <c r="Q359" s="82">
        <v>286</v>
      </c>
      <c r="R359" s="82">
        <v>180</v>
      </c>
      <c r="S359" s="18">
        <v>3</v>
      </c>
      <c r="T359" s="18">
        <v>160</v>
      </c>
      <c r="U359" s="18">
        <v>145</v>
      </c>
      <c r="V359" s="18">
        <v>115</v>
      </c>
      <c r="W359" s="18">
        <v>100</v>
      </c>
      <c r="X359" s="18">
        <v>533.33333333333337</v>
      </c>
      <c r="Y359" s="18">
        <v>362.5</v>
      </c>
      <c r="Z359" s="18">
        <v>253.00000000000003</v>
      </c>
      <c r="AA359" s="18">
        <v>180</v>
      </c>
    </row>
    <row r="360" spans="1:27" ht="78.75" customHeight="1" x14ac:dyDescent="0.25">
      <c r="A360" s="55">
        <v>350</v>
      </c>
      <c r="B360" s="55" t="s">
        <v>94</v>
      </c>
      <c r="C360" s="461" t="s">
        <v>6953</v>
      </c>
      <c r="D360" s="462"/>
      <c r="E360" s="463"/>
      <c r="F360" s="403">
        <v>100</v>
      </c>
      <c r="G360" s="403">
        <v>100</v>
      </c>
      <c r="H360" s="403">
        <v>180</v>
      </c>
      <c r="I360" s="403">
        <v>180</v>
      </c>
      <c r="J360" s="404">
        <v>1.8</v>
      </c>
      <c r="K360" s="57">
        <v>180</v>
      </c>
      <c r="L360" s="57">
        <v>160</v>
      </c>
      <c r="M360" s="57">
        <v>130</v>
      </c>
      <c r="N360" s="57">
        <v>100</v>
      </c>
      <c r="O360" s="82">
        <v>600</v>
      </c>
      <c r="P360" s="82">
        <v>400</v>
      </c>
      <c r="Q360" s="82">
        <v>286</v>
      </c>
      <c r="R360" s="82">
        <v>180</v>
      </c>
      <c r="S360" s="18">
        <v>3</v>
      </c>
      <c r="T360" s="18">
        <v>160</v>
      </c>
      <c r="U360" s="18">
        <v>145</v>
      </c>
      <c r="V360" s="18">
        <v>115</v>
      </c>
      <c r="W360" s="18">
        <v>100</v>
      </c>
      <c r="X360" s="18">
        <v>533.33333333333337</v>
      </c>
      <c r="Y360" s="18">
        <v>362.5</v>
      </c>
      <c r="Z360" s="18">
        <v>253.00000000000003</v>
      </c>
      <c r="AA360" s="18">
        <v>180</v>
      </c>
    </row>
    <row r="361" spans="1:27" x14ac:dyDescent="0.25">
      <c r="A361" s="55">
        <v>351</v>
      </c>
      <c r="B361" s="55" t="s">
        <v>871</v>
      </c>
      <c r="C361" s="56" t="s">
        <v>5429</v>
      </c>
      <c r="D361" s="56" t="s">
        <v>6552</v>
      </c>
      <c r="E361" s="56" t="s">
        <v>254</v>
      </c>
      <c r="F361" s="400">
        <v>180</v>
      </c>
      <c r="G361" s="400">
        <v>160</v>
      </c>
      <c r="H361" s="400">
        <v>600</v>
      </c>
      <c r="I361" s="400">
        <v>533.33333333333337</v>
      </c>
      <c r="J361" s="396">
        <v>3.3333333333333335</v>
      </c>
      <c r="K361" s="216">
        <v>180</v>
      </c>
      <c r="L361" s="216">
        <v>160</v>
      </c>
      <c r="M361" s="216">
        <v>130</v>
      </c>
      <c r="N361" s="216">
        <v>100</v>
      </c>
      <c r="O361" s="401">
        <v>600</v>
      </c>
      <c r="P361" s="401">
        <v>400</v>
      </c>
      <c r="Q361" s="401">
        <v>286</v>
      </c>
      <c r="R361" s="401">
        <v>180</v>
      </c>
      <c r="S361" s="18">
        <v>3</v>
      </c>
      <c r="T361" s="402">
        <v>160</v>
      </c>
      <c r="U361" s="402">
        <v>145</v>
      </c>
      <c r="V361" s="402">
        <v>115</v>
      </c>
      <c r="W361" s="402">
        <v>100</v>
      </c>
      <c r="X361" s="401">
        <v>533.33333333333337</v>
      </c>
      <c r="Y361" s="401">
        <v>362.5</v>
      </c>
      <c r="Z361" s="401">
        <v>253.00000000000003</v>
      </c>
      <c r="AA361" s="401">
        <v>180</v>
      </c>
    </row>
    <row r="362" spans="1:27" ht="110.25" customHeight="1" x14ac:dyDescent="0.25">
      <c r="A362" s="55">
        <v>352</v>
      </c>
      <c r="B362" s="55" t="s">
        <v>20</v>
      </c>
      <c r="C362" s="461" t="s">
        <v>6954</v>
      </c>
      <c r="D362" s="462"/>
      <c r="E362" s="463"/>
      <c r="F362" s="403">
        <v>160</v>
      </c>
      <c r="G362" s="403">
        <v>145</v>
      </c>
      <c r="H362" s="403">
        <v>400</v>
      </c>
      <c r="I362" s="403">
        <v>362.5</v>
      </c>
      <c r="J362" s="404">
        <v>2.5</v>
      </c>
      <c r="K362" s="57">
        <v>180</v>
      </c>
      <c r="L362" s="57">
        <v>160</v>
      </c>
      <c r="M362" s="57">
        <v>130</v>
      </c>
      <c r="N362" s="57">
        <v>100</v>
      </c>
      <c r="O362" s="82">
        <v>600</v>
      </c>
      <c r="P362" s="82">
        <v>400</v>
      </c>
      <c r="Q362" s="82">
        <v>286</v>
      </c>
      <c r="R362" s="82">
        <v>180</v>
      </c>
      <c r="S362" s="18">
        <v>3</v>
      </c>
      <c r="T362" s="18">
        <v>160</v>
      </c>
      <c r="U362" s="18">
        <v>145</v>
      </c>
      <c r="V362" s="18">
        <v>115</v>
      </c>
      <c r="W362" s="18">
        <v>100</v>
      </c>
      <c r="X362" s="18">
        <v>533.33333333333337</v>
      </c>
      <c r="Y362" s="18">
        <v>362.5</v>
      </c>
      <c r="Z362" s="18">
        <v>253.00000000000003</v>
      </c>
      <c r="AA362" s="18">
        <v>180</v>
      </c>
    </row>
    <row r="363" spans="1:27" ht="126" customHeight="1" x14ac:dyDescent="0.25">
      <c r="A363" s="55">
        <v>353</v>
      </c>
      <c r="B363" s="55" t="s">
        <v>21</v>
      </c>
      <c r="C363" s="461" t="s">
        <v>6955</v>
      </c>
      <c r="D363" s="462"/>
      <c r="E363" s="463"/>
      <c r="F363" s="403">
        <v>130</v>
      </c>
      <c r="G363" s="403">
        <v>115</v>
      </c>
      <c r="H363" s="403">
        <v>286</v>
      </c>
      <c r="I363" s="403">
        <v>253.00000000000003</v>
      </c>
      <c r="J363" s="404">
        <v>2.2000000000000002</v>
      </c>
      <c r="K363" s="57">
        <v>180</v>
      </c>
      <c r="L363" s="57">
        <v>160</v>
      </c>
      <c r="M363" s="57">
        <v>130</v>
      </c>
      <c r="N363" s="57">
        <v>100</v>
      </c>
      <c r="O363" s="82">
        <v>600</v>
      </c>
      <c r="P363" s="82">
        <v>400</v>
      </c>
      <c r="Q363" s="82">
        <v>286</v>
      </c>
      <c r="R363" s="82">
        <v>180</v>
      </c>
      <c r="S363" s="18">
        <v>3</v>
      </c>
      <c r="T363" s="18">
        <v>160</v>
      </c>
      <c r="U363" s="18">
        <v>145</v>
      </c>
      <c r="V363" s="18">
        <v>115</v>
      </c>
      <c r="W363" s="18">
        <v>100</v>
      </c>
      <c r="X363" s="18">
        <v>533.33333333333337</v>
      </c>
      <c r="Y363" s="18">
        <v>362.5</v>
      </c>
      <c r="Z363" s="18">
        <v>253.00000000000003</v>
      </c>
      <c r="AA363" s="18">
        <v>180</v>
      </c>
    </row>
    <row r="364" spans="1:27" ht="63" customHeight="1" x14ac:dyDescent="0.25">
      <c r="A364" s="55">
        <v>354</v>
      </c>
      <c r="B364" s="55" t="s">
        <v>22</v>
      </c>
      <c r="C364" s="461" t="s">
        <v>6956</v>
      </c>
      <c r="D364" s="462"/>
      <c r="E364" s="463"/>
      <c r="F364" s="403">
        <v>100</v>
      </c>
      <c r="G364" s="403">
        <v>100</v>
      </c>
      <c r="H364" s="403">
        <v>180</v>
      </c>
      <c r="I364" s="403">
        <v>180</v>
      </c>
      <c r="J364" s="404">
        <v>1.8</v>
      </c>
      <c r="K364" s="57">
        <v>180</v>
      </c>
      <c r="L364" s="57">
        <v>160</v>
      </c>
      <c r="M364" s="57">
        <v>130</v>
      </c>
      <c r="N364" s="57">
        <v>100</v>
      </c>
      <c r="O364" s="82">
        <v>600</v>
      </c>
      <c r="P364" s="82">
        <v>400</v>
      </c>
      <c r="Q364" s="82">
        <v>286</v>
      </c>
      <c r="R364" s="82">
        <v>180</v>
      </c>
      <c r="S364" s="18">
        <v>3</v>
      </c>
      <c r="T364" s="18">
        <v>160</v>
      </c>
      <c r="U364" s="18">
        <v>145</v>
      </c>
      <c r="V364" s="18">
        <v>115</v>
      </c>
      <c r="W364" s="18">
        <v>100</v>
      </c>
      <c r="X364" s="18">
        <v>533.33333333333337</v>
      </c>
      <c r="Y364" s="18">
        <v>362.5</v>
      </c>
      <c r="Z364" s="18">
        <v>253.00000000000003</v>
      </c>
      <c r="AA364" s="18">
        <v>180</v>
      </c>
    </row>
    <row r="365" spans="1:27" ht="110.25" customHeight="1" x14ac:dyDescent="0.25">
      <c r="A365" s="55">
        <v>355</v>
      </c>
      <c r="B365" s="55" t="s">
        <v>92</v>
      </c>
      <c r="C365" s="461" t="s">
        <v>6957</v>
      </c>
      <c r="D365" s="462"/>
      <c r="E365" s="463"/>
      <c r="F365" s="403">
        <v>160</v>
      </c>
      <c r="G365" s="403">
        <v>145</v>
      </c>
      <c r="H365" s="403">
        <v>400</v>
      </c>
      <c r="I365" s="403">
        <v>362.5</v>
      </c>
      <c r="J365" s="404">
        <v>2.5</v>
      </c>
      <c r="K365" s="57">
        <v>180</v>
      </c>
      <c r="L365" s="57">
        <v>160</v>
      </c>
      <c r="M365" s="57">
        <v>130</v>
      </c>
      <c r="N365" s="57">
        <v>100</v>
      </c>
      <c r="O365" s="82">
        <v>600</v>
      </c>
      <c r="P365" s="82">
        <v>400</v>
      </c>
      <c r="Q365" s="82">
        <v>286</v>
      </c>
      <c r="R365" s="82">
        <v>180</v>
      </c>
      <c r="S365" s="18">
        <v>3</v>
      </c>
      <c r="T365" s="18">
        <v>160</v>
      </c>
      <c r="U365" s="18">
        <v>145</v>
      </c>
      <c r="V365" s="18">
        <v>115</v>
      </c>
      <c r="W365" s="18">
        <v>100</v>
      </c>
      <c r="X365" s="18">
        <v>533.33333333333337</v>
      </c>
      <c r="Y365" s="18">
        <v>362.5</v>
      </c>
      <c r="Z365" s="18">
        <v>253.00000000000003</v>
      </c>
      <c r="AA365" s="18">
        <v>180</v>
      </c>
    </row>
    <row r="366" spans="1:27" ht="126" customHeight="1" x14ac:dyDescent="0.25">
      <c r="A366" s="55">
        <v>356</v>
      </c>
      <c r="B366" s="55" t="s">
        <v>93</v>
      </c>
      <c r="C366" s="461" t="s">
        <v>6958</v>
      </c>
      <c r="D366" s="462"/>
      <c r="E366" s="463"/>
      <c r="F366" s="403">
        <v>130</v>
      </c>
      <c r="G366" s="403">
        <v>115</v>
      </c>
      <c r="H366" s="403">
        <v>286</v>
      </c>
      <c r="I366" s="403">
        <v>253.00000000000003</v>
      </c>
      <c r="J366" s="404">
        <v>2.2000000000000002</v>
      </c>
      <c r="K366" s="57">
        <v>180</v>
      </c>
      <c r="L366" s="57">
        <v>160</v>
      </c>
      <c r="M366" s="57">
        <v>130</v>
      </c>
      <c r="N366" s="57">
        <v>100</v>
      </c>
      <c r="O366" s="82">
        <v>600</v>
      </c>
      <c r="P366" s="82">
        <v>400</v>
      </c>
      <c r="Q366" s="82">
        <v>286</v>
      </c>
      <c r="R366" s="82">
        <v>180</v>
      </c>
      <c r="S366" s="18">
        <v>3</v>
      </c>
      <c r="T366" s="18">
        <v>160</v>
      </c>
      <c r="U366" s="18">
        <v>145</v>
      </c>
      <c r="V366" s="18">
        <v>115</v>
      </c>
      <c r="W366" s="18">
        <v>100</v>
      </c>
      <c r="X366" s="18">
        <v>533.33333333333337</v>
      </c>
      <c r="Y366" s="18">
        <v>362.5</v>
      </c>
      <c r="Z366" s="18">
        <v>253.00000000000003</v>
      </c>
      <c r="AA366" s="18">
        <v>180</v>
      </c>
    </row>
    <row r="367" spans="1:27" ht="78.75" customHeight="1" x14ac:dyDescent="0.25">
      <c r="A367" s="55">
        <v>357</v>
      </c>
      <c r="B367" s="55" t="s">
        <v>94</v>
      </c>
      <c r="C367" s="461" t="s">
        <v>6959</v>
      </c>
      <c r="D367" s="462"/>
      <c r="E367" s="463"/>
      <c r="F367" s="403">
        <v>100</v>
      </c>
      <c r="G367" s="403">
        <v>100</v>
      </c>
      <c r="H367" s="403">
        <v>180</v>
      </c>
      <c r="I367" s="403">
        <v>180</v>
      </c>
      <c r="J367" s="404">
        <v>1.8</v>
      </c>
      <c r="K367" s="57">
        <v>180</v>
      </c>
      <c r="L367" s="57">
        <v>160</v>
      </c>
      <c r="M367" s="57">
        <v>130</v>
      </c>
      <c r="N367" s="57">
        <v>100</v>
      </c>
      <c r="O367" s="82">
        <v>600</v>
      </c>
      <c r="P367" s="82">
        <v>400</v>
      </c>
      <c r="Q367" s="82">
        <v>286</v>
      </c>
      <c r="R367" s="82">
        <v>180</v>
      </c>
      <c r="S367" s="18">
        <v>3</v>
      </c>
      <c r="T367" s="18">
        <v>160</v>
      </c>
      <c r="U367" s="18">
        <v>145</v>
      </c>
      <c r="V367" s="18">
        <v>115</v>
      </c>
      <c r="W367" s="18">
        <v>100</v>
      </c>
      <c r="X367" s="18">
        <v>533.33333333333337</v>
      </c>
      <c r="Y367" s="18">
        <v>362.5</v>
      </c>
      <c r="Z367" s="18">
        <v>253.00000000000003</v>
      </c>
      <c r="AA367" s="18">
        <v>180</v>
      </c>
    </row>
    <row r="368" spans="1:27" x14ac:dyDescent="0.25">
      <c r="A368" s="55">
        <v>358</v>
      </c>
      <c r="B368" s="55" t="s">
        <v>857</v>
      </c>
      <c r="C368" s="56" t="s">
        <v>4363</v>
      </c>
      <c r="D368" s="56" t="s">
        <v>6532</v>
      </c>
      <c r="E368" s="56" t="s">
        <v>884</v>
      </c>
      <c r="F368" s="400">
        <v>180</v>
      </c>
      <c r="G368" s="400">
        <v>160</v>
      </c>
      <c r="H368" s="400">
        <v>600</v>
      </c>
      <c r="I368" s="400">
        <v>533.33333333333337</v>
      </c>
      <c r="J368" s="396">
        <v>3.3333333333333335</v>
      </c>
      <c r="K368" s="216">
        <v>180</v>
      </c>
      <c r="L368" s="216">
        <v>160</v>
      </c>
      <c r="M368" s="216">
        <v>130</v>
      </c>
      <c r="N368" s="216">
        <v>100</v>
      </c>
      <c r="O368" s="401">
        <v>600</v>
      </c>
      <c r="P368" s="401">
        <v>400</v>
      </c>
      <c r="Q368" s="401">
        <v>286</v>
      </c>
      <c r="R368" s="401">
        <v>180</v>
      </c>
      <c r="S368" s="18">
        <v>3</v>
      </c>
      <c r="T368" s="402">
        <v>160</v>
      </c>
      <c r="U368" s="402">
        <v>145</v>
      </c>
      <c r="V368" s="402">
        <v>115</v>
      </c>
      <c r="W368" s="402">
        <v>100</v>
      </c>
      <c r="X368" s="401">
        <v>533.33333333333337</v>
      </c>
      <c r="Y368" s="401">
        <v>362.5</v>
      </c>
      <c r="Z368" s="401">
        <v>253.00000000000003</v>
      </c>
      <c r="AA368" s="401">
        <v>180</v>
      </c>
    </row>
    <row r="369" spans="1:27" ht="110.25" customHeight="1" x14ac:dyDescent="0.25">
      <c r="A369" s="55">
        <v>359</v>
      </c>
      <c r="B369" s="55" t="s">
        <v>20</v>
      </c>
      <c r="C369" s="461" t="s">
        <v>6960</v>
      </c>
      <c r="D369" s="462"/>
      <c r="E369" s="463"/>
      <c r="F369" s="403">
        <v>160</v>
      </c>
      <c r="G369" s="403">
        <v>145</v>
      </c>
      <c r="H369" s="403">
        <v>400</v>
      </c>
      <c r="I369" s="403">
        <v>362.5</v>
      </c>
      <c r="J369" s="404">
        <v>2.5</v>
      </c>
      <c r="K369" s="57">
        <v>180</v>
      </c>
      <c r="L369" s="57">
        <v>160</v>
      </c>
      <c r="M369" s="57">
        <v>130</v>
      </c>
      <c r="N369" s="57">
        <v>100</v>
      </c>
      <c r="O369" s="82">
        <v>600</v>
      </c>
      <c r="P369" s="82">
        <v>400</v>
      </c>
      <c r="Q369" s="82">
        <v>286</v>
      </c>
      <c r="R369" s="82">
        <v>180</v>
      </c>
      <c r="S369" s="18">
        <v>3</v>
      </c>
      <c r="T369" s="18">
        <v>160</v>
      </c>
      <c r="U369" s="18">
        <v>145</v>
      </c>
      <c r="V369" s="18">
        <v>115</v>
      </c>
      <c r="W369" s="18">
        <v>100</v>
      </c>
      <c r="X369" s="18">
        <v>533.33333333333337</v>
      </c>
      <c r="Y369" s="18">
        <v>362.5</v>
      </c>
      <c r="Z369" s="18">
        <v>253.00000000000003</v>
      </c>
      <c r="AA369" s="18">
        <v>180</v>
      </c>
    </row>
    <row r="370" spans="1:27" ht="126" customHeight="1" x14ac:dyDescent="0.25">
      <c r="A370" s="55">
        <v>360</v>
      </c>
      <c r="B370" s="55" t="s">
        <v>21</v>
      </c>
      <c r="C370" s="461" t="s">
        <v>6961</v>
      </c>
      <c r="D370" s="462"/>
      <c r="E370" s="463"/>
      <c r="F370" s="403">
        <v>130</v>
      </c>
      <c r="G370" s="403">
        <v>115</v>
      </c>
      <c r="H370" s="403">
        <v>286</v>
      </c>
      <c r="I370" s="403">
        <v>253.00000000000003</v>
      </c>
      <c r="J370" s="404">
        <v>2.2000000000000002</v>
      </c>
      <c r="K370" s="57">
        <v>180</v>
      </c>
      <c r="L370" s="57">
        <v>160</v>
      </c>
      <c r="M370" s="57">
        <v>130</v>
      </c>
      <c r="N370" s="57">
        <v>100</v>
      </c>
      <c r="O370" s="82">
        <v>600</v>
      </c>
      <c r="P370" s="82">
        <v>400</v>
      </c>
      <c r="Q370" s="82">
        <v>286</v>
      </c>
      <c r="R370" s="82">
        <v>180</v>
      </c>
      <c r="S370" s="18">
        <v>3</v>
      </c>
      <c r="T370" s="18">
        <v>160</v>
      </c>
      <c r="U370" s="18">
        <v>145</v>
      </c>
      <c r="V370" s="18">
        <v>115</v>
      </c>
      <c r="W370" s="18">
        <v>100</v>
      </c>
      <c r="X370" s="18">
        <v>533.33333333333337</v>
      </c>
      <c r="Y370" s="18">
        <v>362.5</v>
      </c>
      <c r="Z370" s="18">
        <v>253.00000000000003</v>
      </c>
      <c r="AA370" s="18">
        <v>180</v>
      </c>
    </row>
    <row r="371" spans="1:27" ht="63" customHeight="1" x14ac:dyDescent="0.25">
      <c r="A371" s="55">
        <v>361</v>
      </c>
      <c r="B371" s="55" t="s">
        <v>22</v>
      </c>
      <c r="C371" s="461" t="s">
        <v>6962</v>
      </c>
      <c r="D371" s="462"/>
      <c r="E371" s="463"/>
      <c r="F371" s="403">
        <v>100</v>
      </c>
      <c r="G371" s="403">
        <v>100</v>
      </c>
      <c r="H371" s="403">
        <v>180</v>
      </c>
      <c r="I371" s="403">
        <v>180</v>
      </c>
      <c r="J371" s="404">
        <v>1.8</v>
      </c>
      <c r="K371" s="57">
        <v>180</v>
      </c>
      <c r="L371" s="57">
        <v>160</v>
      </c>
      <c r="M371" s="57">
        <v>130</v>
      </c>
      <c r="N371" s="57">
        <v>100</v>
      </c>
      <c r="O371" s="82">
        <v>600</v>
      </c>
      <c r="P371" s="82">
        <v>400</v>
      </c>
      <c r="Q371" s="82">
        <v>286</v>
      </c>
      <c r="R371" s="82">
        <v>180</v>
      </c>
      <c r="S371" s="18">
        <v>3</v>
      </c>
      <c r="T371" s="18">
        <v>160</v>
      </c>
      <c r="U371" s="18">
        <v>145</v>
      </c>
      <c r="V371" s="18">
        <v>115</v>
      </c>
      <c r="W371" s="18">
        <v>100</v>
      </c>
      <c r="X371" s="18">
        <v>533.33333333333337</v>
      </c>
      <c r="Y371" s="18">
        <v>362.5</v>
      </c>
      <c r="Z371" s="18">
        <v>253.00000000000003</v>
      </c>
      <c r="AA371" s="18">
        <v>180</v>
      </c>
    </row>
    <row r="372" spans="1:27" ht="110.25" customHeight="1" x14ac:dyDescent="0.25">
      <c r="A372" s="55">
        <v>362</v>
      </c>
      <c r="B372" s="55" t="s">
        <v>92</v>
      </c>
      <c r="C372" s="461" t="s">
        <v>6963</v>
      </c>
      <c r="D372" s="462"/>
      <c r="E372" s="463"/>
      <c r="F372" s="403">
        <v>160</v>
      </c>
      <c r="G372" s="403">
        <v>145</v>
      </c>
      <c r="H372" s="403">
        <v>400</v>
      </c>
      <c r="I372" s="403">
        <v>362.5</v>
      </c>
      <c r="J372" s="404">
        <v>2.5</v>
      </c>
      <c r="K372" s="57">
        <v>180</v>
      </c>
      <c r="L372" s="57">
        <v>160</v>
      </c>
      <c r="M372" s="57">
        <v>130</v>
      </c>
      <c r="N372" s="57">
        <v>100</v>
      </c>
      <c r="O372" s="82">
        <v>600</v>
      </c>
      <c r="P372" s="82">
        <v>400</v>
      </c>
      <c r="Q372" s="82">
        <v>286</v>
      </c>
      <c r="R372" s="82">
        <v>180</v>
      </c>
      <c r="S372" s="18">
        <v>3</v>
      </c>
      <c r="T372" s="18">
        <v>160</v>
      </c>
      <c r="U372" s="18">
        <v>145</v>
      </c>
      <c r="V372" s="18">
        <v>115</v>
      </c>
      <c r="W372" s="18">
        <v>100</v>
      </c>
      <c r="X372" s="18">
        <v>533.33333333333337</v>
      </c>
      <c r="Y372" s="18">
        <v>362.5</v>
      </c>
      <c r="Z372" s="18">
        <v>253.00000000000003</v>
      </c>
      <c r="AA372" s="18">
        <v>180</v>
      </c>
    </row>
    <row r="373" spans="1:27" ht="126" customHeight="1" x14ac:dyDescent="0.25">
      <c r="A373" s="55">
        <v>363</v>
      </c>
      <c r="B373" s="55" t="s">
        <v>93</v>
      </c>
      <c r="C373" s="461" t="s">
        <v>6964</v>
      </c>
      <c r="D373" s="462"/>
      <c r="E373" s="463"/>
      <c r="F373" s="403">
        <v>130</v>
      </c>
      <c r="G373" s="403">
        <v>115</v>
      </c>
      <c r="H373" s="403">
        <v>286</v>
      </c>
      <c r="I373" s="403">
        <v>253.00000000000003</v>
      </c>
      <c r="J373" s="404">
        <v>2.2000000000000002</v>
      </c>
      <c r="K373" s="57">
        <v>180</v>
      </c>
      <c r="L373" s="57">
        <v>160</v>
      </c>
      <c r="M373" s="57">
        <v>130</v>
      </c>
      <c r="N373" s="57">
        <v>100</v>
      </c>
      <c r="O373" s="82">
        <v>600</v>
      </c>
      <c r="P373" s="82">
        <v>400</v>
      </c>
      <c r="Q373" s="82">
        <v>286</v>
      </c>
      <c r="R373" s="82">
        <v>180</v>
      </c>
      <c r="S373" s="18">
        <v>3</v>
      </c>
      <c r="T373" s="18">
        <v>160</v>
      </c>
      <c r="U373" s="18">
        <v>145</v>
      </c>
      <c r="V373" s="18">
        <v>115</v>
      </c>
      <c r="W373" s="18">
        <v>100</v>
      </c>
      <c r="X373" s="18">
        <v>533.33333333333337</v>
      </c>
      <c r="Y373" s="18">
        <v>362.5</v>
      </c>
      <c r="Z373" s="18">
        <v>253.00000000000003</v>
      </c>
      <c r="AA373" s="18">
        <v>180</v>
      </c>
    </row>
    <row r="374" spans="1:27" ht="63" customHeight="1" x14ac:dyDescent="0.25">
      <c r="A374" s="55">
        <v>364</v>
      </c>
      <c r="B374" s="55" t="s">
        <v>94</v>
      </c>
      <c r="C374" s="461" t="s">
        <v>6965</v>
      </c>
      <c r="D374" s="462"/>
      <c r="E374" s="463"/>
      <c r="F374" s="403">
        <v>100</v>
      </c>
      <c r="G374" s="403">
        <v>100</v>
      </c>
      <c r="H374" s="403">
        <v>180</v>
      </c>
      <c r="I374" s="403">
        <v>180</v>
      </c>
      <c r="J374" s="404">
        <v>1.8</v>
      </c>
      <c r="K374" s="57">
        <v>180</v>
      </c>
      <c r="L374" s="57">
        <v>160</v>
      </c>
      <c r="M374" s="57">
        <v>130</v>
      </c>
      <c r="N374" s="57">
        <v>100</v>
      </c>
      <c r="O374" s="82">
        <v>600</v>
      </c>
      <c r="P374" s="82">
        <v>400</v>
      </c>
      <c r="Q374" s="82">
        <v>286</v>
      </c>
      <c r="R374" s="82">
        <v>180</v>
      </c>
      <c r="S374" s="18">
        <v>3</v>
      </c>
      <c r="T374" s="18">
        <v>160</v>
      </c>
      <c r="U374" s="18">
        <v>145</v>
      </c>
      <c r="V374" s="18">
        <v>115</v>
      </c>
      <c r="W374" s="18">
        <v>100</v>
      </c>
      <c r="X374" s="18">
        <v>533.33333333333337</v>
      </c>
      <c r="Y374" s="18">
        <v>362.5</v>
      </c>
      <c r="Z374" s="18">
        <v>253.00000000000003</v>
      </c>
      <c r="AA374" s="18">
        <v>180</v>
      </c>
    </row>
    <row r="375" spans="1:27" x14ac:dyDescent="0.25">
      <c r="A375" s="55">
        <v>365</v>
      </c>
      <c r="B375" s="55" t="s">
        <v>880</v>
      </c>
      <c r="C375" s="56" t="s">
        <v>6583</v>
      </c>
      <c r="D375" s="56" t="s">
        <v>6467</v>
      </c>
      <c r="E375" s="56" t="s">
        <v>884</v>
      </c>
      <c r="F375" s="400">
        <v>180</v>
      </c>
      <c r="G375" s="400">
        <v>160</v>
      </c>
      <c r="H375" s="400">
        <v>600</v>
      </c>
      <c r="I375" s="400">
        <v>533.33333333333337</v>
      </c>
      <c r="J375" s="396">
        <v>3.3333333333333335</v>
      </c>
      <c r="K375" s="216">
        <v>180</v>
      </c>
      <c r="L375" s="216">
        <v>160</v>
      </c>
      <c r="M375" s="216">
        <v>130</v>
      </c>
      <c r="N375" s="216">
        <v>100</v>
      </c>
      <c r="O375" s="401">
        <v>600</v>
      </c>
      <c r="P375" s="401">
        <v>400</v>
      </c>
      <c r="Q375" s="401">
        <v>286</v>
      </c>
      <c r="R375" s="401">
        <v>180</v>
      </c>
      <c r="S375" s="18">
        <v>3</v>
      </c>
      <c r="T375" s="402">
        <v>160</v>
      </c>
      <c r="U375" s="402">
        <v>145</v>
      </c>
      <c r="V375" s="402">
        <v>115</v>
      </c>
      <c r="W375" s="402">
        <v>100</v>
      </c>
      <c r="X375" s="401">
        <v>533.33333333333337</v>
      </c>
      <c r="Y375" s="401">
        <v>362.5</v>
      </c>
      <c r="Z375" s="401">
        <v>253.00000000000003</v>
      </c>
      <c r="AA375" s="401">
        <v>180</v>
      </c>
    </row>
    <row r="376" spans="1:27" ht="110.25" customHeight="1" x14ac:dyDescent="0.25">
      <c r="A376" s="55">
        <v>366</v>
      </c>
      <c r="B376" s="55" t="s">
        <v>20</v>
      </c>
      <c r="C376" s="461" t="s">
        <v>6966</v>
      </c>
      <c r="D376" s="462"/>
      <c r="E376" s="463"/>
      <c r="F376" s="403">
        <v>160</v>
      </c>
      <c r="G376" s="403">
        <v>145</v>
      </c>
      <c r="H376" s="403">
        <v>400</v>
      </c>
      <c r="I376" s="403">
        <v>362.5</v>
      </c>
      <c r="J376" s="404">
        <v>2.5</v>
      </c>
      <c r="K376" s="57">
        <v>180</v>
      </c>
      <c r="L376" s="57">
        <v>160</v>
      </c>
      <c r="M376" s="57">
        <v>130</v>
      </c>
      <c r="N376" s="57">
        <v>100</v>
      </c>
      <c r="O376" s="82">
        <v>600</v>
      </c>
      <c r="P376" s="82">
        <v>400</v>
      </c>
      <c r="Q376" s="82">
        <v>286</v>
      </c>
      <c r="R376" s="82">
        <v>180</v>
      </c>
      <c r="S376" s="18">
        <v>3</v>
      </c>
      <c r="T376" s="18">
        <v>160</v>
      </c>
      <c r="U376" s="18">
        <v>145</v>
      </c>
      <c r="V376" s="18">
        <v>115</v>
      </c>
      <c r="W376" s="18">
        <v>100</v>
      </c>
      <c r="X376" s="18">
        <v>533.33333333333337</v>
      </c>
      <c r="Y376" s="18">
        <v>362.5</v>
      </c>
      <c r="Z376" s="18">
        <v>253.00000000000003</v>
      </c>
      <c r="AA376" s="18">
        <v>180</v>
      </c>
    </row>
    <row r="377" spans="1:27" ht="126" customHeight="1" x14ac:dyDescent="0.25">
      <c r="A377" s="55">
        <v>367</v>
      </c>
      <c r="B377" s="55" t="s">
        <v>21</v>
      </c>
      <c r="C377" s="461" t="s">
        <v>6967</v>
      </c>
      <c r="D377" s="462"/>
      <c r="E377" s="463"/>
      <c r="F377" s="403">
        <v>130</v>
      </c>
      <c r="G377" s="403">
        <v>115</v>
      </c>
      <c r="H377" s="403">
        <v>286</v>
      </c>
      <c r="I377" s="403">
        <v>253.00000000000003</v>
      </c>
      <c r="J377" s="404">
        <v>2.2000000000000002</v>
      </c>
      <c r="K377" s="57">
        <v>180</v>
      </c>
      <c r="L377" s="57">
        <v>160</v>
      </c>
      <c r="M377" s="57">
        <v>130</v>
      </c>
      <c r="N377" s="57">
        <v>100</v>
      </c>
      <c r="O377" s="82">
        <v>600</v>
      </c>
      <c r="P377" s="82">
        <v>400</v>
      </c>
      <c r="Q377" s="82">
        <v>286</v>
      </c>
      <c r="R377" s="82">
        <v>180</v>
      </c>
      <c r="S377" s="18">
        <v>3</v>
      </c>
      <c r="T377" s="18">
        <v>160</v>
      </c>
      <c r="U377" s="18">
        <v>145</v>
      </c>
      <c r="V377" s="18">
        <v>115</v>
      </c>
      <c r="W377" s="18">
        <v>100</v>
      </c>
      <c r="X377" s="18">
        <v>533.33333333333337</v>
      </c>
      <c r="Y377" s="18">
        <v>362.5</v>
      </c>
      <c r="Z377" s="18">
        <v>253.00000000000003</v>
      </c>
      <c r="AA377" s="18">
        <v>180</v>
      </c>
    </row>
    <row r="378" spans="1:27" ht="63" customHeight="1" x14ac:dyDescent="0.25">
      <c r="A378" s="55">
        <v>368</v>
      </c>
      <c r="B378" s="55" t="s">
        <v>22</v>
      </c>
      <c r="C378" s="461" t="s">
        <v>6968</v>
      </c>
      <c r="D378" s="462"/>
      <c r="E378" s="463"/>
      <c r="F378" s="403">
        <v>100</v>
      </c>
      <c r="G378" s="403">
        <v>100</v>
      </c>
      <c r="H378" s="403">
        <v>180</v>
      </c>
      <c r="I378" s="403">
        <v>180</v>
      </c>
      <c r="J378" s="404">
        <v>1.8</v>
      </c>
      <c r="K378" s="57">
        <v>180</v>
      </c>
      <c r="L378" s="57">
        <v>160</v>
      </c>
      <c r="M378" s="57">
        <v>130</v>
      </c>
      <c r="N378" s="57">
        <v>100</v>
      </c>
      <c r="O378" s="82">
        <v>600</v>
      </c>
      <c r="P378" s="82">
        <v>400</v>
      </c>
      <c r="Q378" s="82">
        <v>286</v>
      </c>
      <c r="R378" s="82">
        <v>180</v>
      </c>
      <c r="S378" s="18">
        <v>3</v>
      </c>
      <c r="T378" s="18">
        <v>160</v>
      </c>
      <c r="U378" s="18">
        <v>145</v>
      </c>
      <c r="V378" s="18">
        <v>115</v>
      </c>
      <c r="W378" s="18">
        <v>100</v>
      </c>
      <c r="X378" s="18">
        <v>533.33333333333337</v>
      </c>
      <c r="Y378" s="18">
        <v>362.5</v>
      </c>
      <c r="Z378" s="18">
        <v>253.00000000000003</v>
      </c>
      <c r="AA378" s="18">
        <v>180</v>
      </c>
    </row>
    <row r="379" spans="1:27" ht="110.25" customHeight="1" x14ac:dyDescent="0.25">
      <c r="A379" s="55">
        <v>369</v>
      </c>
      <c r="B379" s="55" t="s">
        <v>92</v>
      </c>
      <c r="C379" s="461" t="s">
        <v>6969</v>
      </c>
      <c r="D379" s="462"/>
      <c r="E379" s="463"/>
      <c r="F379" s="403">
        <v>160</v>
      </c>
      <c r="G379" s="403">
        <v>145</v>
      </c>
      <c r="H379" s="403">
        <v>400</v>
      </c>
      <c r="I379" s="403">
        <v>362.5</v>
      </c>
      <c r="J379" s="404">
        <v>2.5</v>
      </c>
      <c r="K379" s="57">
        <v>180</v>
      </c>
      <c r="L379" s="57">
        <v>160</v>
      </c>
      <c r="M379" s="57">
        <v>130</v>
      </c>
      <c r="N379" s="57">
        <v>100</v>
      </c>
      <c r="O379" s="82">
        <v>600</v>
      </c>
      <c r="P379" s="82">
        <v>400</v>
      </c>
      <c r="Q379" s="82">
        <v>286</v>
      </c>
      <c r="R379" s="82">
        <v>180</v>
      </c>
      <c r="S379" s="18">
        <v>3</v>
      </c>
      <c r="T379" s="18">
        <v>160</v>
      </c>
      <c r="U379" s="18">
        <v>145</v>
      </c>
      <c r="V379" s="18">
        <v>115</v>
      </c>
      <c r="W379" s="18">
        <v>100</v>
      </c>
      <c r="X379" s="18">
        <v>533.33333333333337</v>
      </c>
      <c r="Y379" s="18">
        <v>362.5</v>
      </c>
      <c r="Z379" s="18">
        <v>253.00000000000003</v>
      </c>
      <c r="AA379" s="18">
        <v>180</v>
      </c>
    </row>
    <row r="380" spans="1:27" ht="126" customHeight="1" x14ac:dyDescent="0.25">
      <c r="A380" s="55">
        <v>370</v>
      </c>
      <c r="B380" s="55" t="s">
        <v>93</v>
      </c>
      <c r="C380" s="461" t="s">
        <v>6970</v>
      </c>
      <c r="D380" s="462"/>
      <c r="E380" s="463"/>
      <c r="F380" s="403">
        <v>130</v>
      </c>
      <c r="G380" s="403">
        <v>115</v>
      </c>
      <c r="H380" s="403">
        <v>286</v>
      </c>
      <c r="I380" s="403">
        <v>253.00000000000003</v>
      </c>
      <c r="J380" s="404">
        <v>2.2000000000000002</v>
      </c>
      <c r="K380" s="57">
        <v>180</v>
      </c>
      <c r="L380" s="57">
        <v>160</v>
      </c>
      <c r="M380" s="57">
        <v>130</v>
      </c>
      <c r="N380" s="57">
        <v>100</v>
      </c>
      <c r="O380" s="82">
        <v>600</v>
      </c>
      <c r="P380" s="82">
        <v>400</v>
      </c>
      <c r="Q380" s="82">
        <v>286</v>
      </c>
      <c r="R380" s="82">
        <v>180</v>
      </c>
      <c r="S380" s="18">
        <v>3</v>
      </c>
      <c r="T380" s="18">
        <v>160</v>
      </c>
      <c r="U380" s="18">
        <v>145</v>
      </c>
      <c r="V380" s="18">
        <v>115</v>
      </c>
      <c r="W380" s="18">
        <v>100</v>
      </c>
      <c r="X380" s="18">
        <v>533.33333333333337</v>
      </c>
      <c r="Y380" s="18">
        <v>362.5</v>
      </c>
      <c r="Z380" s="18">
        <v>253.00000000000003</v>
      </c>
      <c r="AA380" s="18">
        <v>180</v>
      </c>
    </row>
    <row r="381" spans="1:27" ht="63" customHeight="1" x14ac:dyDescent="0.25">
      <c r="A381" s="55">
        <v>371</v>
      </c>
      <c r="B381" s="55" t="s">
        <v>94</v>
      </c>
      <c r="C381" s="461" t="s">
        <v>6971</v>
      </c>
      <c r="D381" s="462"/>
      <c r="E381" s="463"/>
      <c r="F381" s="403">
        <v>100</v>
      </c>
      <c r="G381" s="403">
        <v>100</v>
      </c>
      <c r="H381" s="403">
        <v>180</v>
      </c>
      <c r="I381" s="403">
        <v>180</v>
      </c>
      <c r="J381" s="404">
        <v>1.8</v>
      </c>
      <c r="K381" s="57">
        <v>180</v>
      </c>
      <c r="L381" s="57">
        <v>160</v>
      </c>
      <c r="M381" s="57">
        <v>130</v>
      </c>
      <c r="N381" s="57">
        <v>100</v>
      </c>
      <c r="O381" s="82">
        <v>600</v>
      </c>
      <c r="P381" s="82">
        <v>400</v>
      </c>
      <c r="Q381" s="82">
        <v>286</v>
      </c>
      <c r="R381" s="82">
        <v>180</v>
      </c>
      <c r="S381" s="18">
        <v>3</v>
      </c>
      <c r="T381" s="18">
        <v>160</v>
      </c>
      <c r="U381" s="18">
        <v>145</v>
      </c>
      <c r="V381" s="18">
        <v>115</v>
      </c>
      <c r="W381" s="18">
        <v>100</v>
      </c>
      <c r="X381" s="18">
        <v>533.33333333333337</v>
      </c>
      <c r="Y381" s="18">
        <v>362.5</v>
      </c>
      <c r="Z381" s="18">
        <v>253.00000000000003</v>
      </c>
      <c r="AA381" s="18">
        <v>180</v>
      </c>
    </row>
    <row r="382" spans="1:27" x14ac:dyDescent="0.25">
      <c r="A382" s="55">
        <v>372</v>
      </c>
      <c r="B382" s="55" t="s">
        <v>846</v>
      </c>
      <c r="C382" s="56" t="s">
        <v>6588</v>
      </c>
      <c r="D382" s="56" t="s">
        <v>6532</v>
      </c>
      <c r="E382" s="56" t="s">
        <v>884</v>
      </c>
      <c r="F382" s="400">
        <v>180</v>
      </c>
      <c r="G382" s="400">
        <v>160</v>
      </c>
      <c r="H382" s="400">
        <v>600</v>
      </c>
      <c r="I382" s="400">
        <v>533.33333333333337</v>
      </c>
      <c r="J382" s="396">
        <v>3.3333333333333335</v>
      </c>
      <c r="K382" s="216">
        <v>180</v>
      </c>
      <c r="L382" s="216">
        <v>160</v>
      </c>
      <c r="M382" s="216">
        <v>130</v>
      </c>
      <c r="N382" s="216">
        <v>100</v>
      </c>
      <c r="O382" s="401">
        <v>600</v>
      </c>
      <c r="P382" s="401">
        <v>400</v>
      </c>
      <c r="Q382" s="401">
        <v>286</v>
      </c>
      <c r="R382" s="401">
        <v>180</v>
      </c>
      <c r="S382" s="18">
        <v>3</v>
      </c>
      <c r="T382" s="402">
        <v>160</v>
      </c>
      <c r="U382" s="402">
        <v>145</v>
      </c>
      <c r="V382" s="402">
        <v>115</v>
      </c>
      <c r="W382" s="402">
        <v>100</v>
      </c>
      <c r="X382" s="401">
        <v>533.33333333333337</v>
      </c>
      <c r="Y382" s="401">
        <v>362.5</v>
      </c>
      <c r="Z382" s="401">
        <v>253.00000000000003</v>
      </c>
      <c r="AA382" s="401">
        <v>180</v>
      </c>
    </row>
    <row r="383" spans="1:27" ht="110.25" customHeight="1" x14ac:dyDescent="0.25">
      <c r="A383" s="55">
        <v>373</v>
      </c>
      <c r="B383" s="55" t="s">
        <v>20</v>
      </c>
      <c r="C383" s="461" t="s">
        <v>6972</v>
      </c>
      <c r="D383" s="462"/>
      <c r="E383" s="463"/>
      <c r="F383" s="403">
        <v>160</v>
      </c>
      <c r="G383" s="403">
        <v>145</v>
      </c>
      <c r="H383" s="403">
        <v>400</v>
      </c>
      <c r="I383" s="403">
        <v>362.5</v>
      </c>
      <c r="J383" s="404">
        <v>2.5</v>
      </c>
      <c r="K383" s="57">
        <v>180</v>
      </c>
      <c r="L383" s="57">
        <v>160</v>
      </c>
      <c r="M383" s="57">
        <v>130</v>
      </c>
      <c r="N383" s="57">
        <v>100</v>
      </c>
      <c r="O383" s="82">
        <v>600</v>
      </c>
      <c r="P383" s="82">
        <v>400</v>
      </c>
      <c r="Q383" s="82">
        <v>286</v>
      </c>
      <c r="R383" s="82">
        <v>180</v>
      </c>
      <c r="S383" s="18">
        <v>3</v>
      </c>
      <c r="T383" s="18">
        <v>160</v>
      </c>
      <c r="U383" s="18">
        <v>145</v>
      </c>
      <c r="V383" s="18">
        <v>115</v>
      </c>
      <c r="W383" s="18">
        <v>100</v>
      </c>
      <c r="X383" s="18">
        <v>533.33333333333337</v>
      </c>
      <c r="Y383" s="18">
        <v>362.5</v>
      </c>
      <c r="Z383" s="18">
        <v>253.00000000000003</v>
      </c>
      <c r="AA383" s="18">
        <v>180</v>
      </c>
    </row>
    <row r="384" spans="1:27" ht="126" customHeight="1" x14ac:dyDescent="0.25">
      <c r="A384" s="55">
        <v>374</v>
      </c>
      <c r="B384" s="55" t="s">
        <v>21</v>
      </c>
      <c r="C384" s="461" t="s">
        <v>6973</v>
      </c>
      <c r="D384" s="462"/>
      <c r="E384" s="463"/>
      <c r="F384" s="403">
        <v>130</v>
      </c>
      <c r="G384" s="403">
        <v>115</v>
      </c>
      <c r="H384" s="403">
        <v>286</v>
      </c>
      <c r="I384" s="403">
        <v>253.00000000000003</v>
      </c>
      <c r="J384" s="404">
        <v>2.2000000000000002</v>
      </c>
      <c r="K384" s="57">
        <v>180</v>
      </c>
      <c r="L384" s="57">
        <v>160</v>
      </c>
      <c r="M384" s="57">
        <v>130</v>
      </c>
      <c r="N384" s="57">
        <v>100</v>
      </c>
      <c r="O384" s="82">
        <v>600</v>
      </c>
      <c r="P384" s="82">
        <v>400</v>
      </c>
      <c r="Q384" s="82">
        <v>286</v>
      </c>
      <c r="R384" s="82">
        <v>180</v>
      </c>
      <c r="S384" s="18">
        <v>3</v>
      </c>
      <c r="T384" s="18">
        <v>160</v>
      </c>
      <c r="U384" s="18">
        <v>145</v>
      </c>
      <c r="V384" s="18">
        <v>115</v>
      </c>
      <c r="W384" s="18">
        <v>100</v>
      </c>
      <c r="X384" s="18">
        <v>533.33333333333337</v>
      </c>
      <c r="Y384" s="18">
        <v>362.5</v>
      </c>
      <c r="Z384" s="18">
        <v>253.00000000000003</v>
      </c>
      <c r="AA384" s="18">
        <v>180</v>
      </c>
    </row>
    <row r="385" spans="1:27" ht="63" customHeight="1" x14ac:dyDescent="0.25">
      <c r="A385" s="55">
        <v>375</v>
      </c>
      <c r="B385" s="55" t="s">
        <v>22</v>
      </c>
      <c r="C385" s="461" t="s">
        <v>6974</v>
      </c>
      <c r="D385" s="462"/>
      <c r="E385" s="463"/>
      <c r="F385" s="403">
        <v>100</v>
      </c>
      <c r="G385" s="403">
        <v>100</v>
      </c>
      <c r="H385" s="403">
        <v>180</v>
      </c>
      <c r="I385" s="403">
        <v>180</v>
      </c>
      <c r="J385" s="404">
        <v>1.8</v>
      </c>
      <c r="K385" s="57">
        <v>180</v>
      </c>
      <c r="L385" s="57">
        <v>160</v>
      </c>
      <c r="M385" s="57">
        <v>130</v>
      </c>
      <c r="N385" s="57">
        <v>100</v>
      </c>
      <c r="O385" s="82">
        <v>600</v>
      </c>
      <c r="P385" s="82">
        <v>400</v>
      </c>
      <c r="Q385" s="82">
        <v>286</v>
      </c>
      <c r="R385" s="82">
        <v>180</v>
      </c>
      <c r="S385" s="18">
        <v>3</v>
      </c>
      <c r="T385" s="18">
        <v>160</v>
      </c>
      <c r="U385" s="18">
        <v>145</v>
      </c>
      <c r="V385" s="18">
        <v>115</v>
      </c>
      <c r="W385" s="18">
        <v>100</v>
      </c>
      <c r="X385" s="18">
        <v>533.33333333333337</v>
      </c>
      <c r="Y385" s="18">
        <v>362.5</v>
      </c>
      <c r="Z385" s="18">
        <v>253.00000000000003</v>
      </c>
      <c r="AA385" s="18">
        <v>180</v>
      </c>
    </row>
    <row r="386" spans="1:27" ht="110.25" customHeight="1" x14ac:dyDescent="0.25">
      <c r="A386" s="55">
        <v>376</v>
      </c>
      <c r="B386" s="55" t="s">
        <v>92</v>
      </c>
      <c r="C386" s="461" t="s">
        <v>6975</v>
      </c>
      <c r="D386" s="462"/>
      <c r="E386" s="463"/>
      <c r="F386" s="403">
        <v>160</v>
      </c>
      <c r="G386" s="403">
        <v>145</v>
      </c>
      <c r="H386" s="403">
        <v>400</v>
      </c>
      <c r="I386" s="403">
        <v>362.5</v>
      </c>
      <c r="J386" s="404">
        <v>2.5</v>
      </c>
      <c r="K386" s="57">
        <v>180</v>
      </c>
      <c r="L386" s="57">
        <v>160</v>
      </c>
      <c r="M386" s="57">
        <v>130</v>
      </c>
      <c r="N386" s="57">
        <v>100</v>
      </c>
      <c r="O386" s="82">
        <v>600</v>
      </c>
      <c r="P386" s="82">
        <v>400</v>
      </c>
      <c r="Q386" s="82">
        <v>286</v>
      </c>
      <c r="R386" s="82">
        <v>180</v>
      </c>
      <c r="S386" s="18">
        <v>3</v>
      </c>
      <c r="T386" s="18">
        <v>160</v>
      </c>
      <c r="U386" s="18">
        <v>145</v>
      </c>
      <c r="V386" s="18">
        <v>115</v>
      </c>
      <c r="W386" s="18">
        <v>100</v>
      </c>
      <c r="X386" s="18">
        <v>533.33333333333337</v>
      </c>
      <c r="Y386" s="18">
        <v>362.5</v>
      </c>
      <c r="Z386" s="18">
        <v>253.00000000000003</v>
      </c>
      <c r="AA386" s="18">
        <v>180</v>
      </c>
    </row>
    <row r="387" spans="1:27" ht="126" customHeight="1" x14ac:dyDescent="0.25">
      <c r="A387" s="55">
        <v>377</v>
      </c>
      <c r="B387" s="55" t="s">
        <v>93</v>
      </c>
      <c r="C387" s="461" t="s">
        <v>6976</v>
      </c>
      <c r="D387" s="462"/>
      <c r="E387" s="463"/>
      <c r="F387" s="403">
        <v>130</v>
      </c>
      <c r="G387" s="403">
        <v>115</v>
      </c>
      <c r="H387" s="403">
        <v>286</v>
      </c>
      <c r="I387" s="403">
        <v>253.00000000000003</v>
      </c>
      <c r="J387" s="404">
        <v>2.2000000000000002</v>
      </c>
      <c r="K387" s="57">
        <v>180</v>
      </c>
      <c r="L387" s="57">
        <v>160</v>
      </c>
      <c r="M387" s="57">
        <v>130</v>
      </c>
      <c r="N387" s="57">
        <v>100</v>
      </c>
      <c r="O387" s="82">
        <v>600</v>
      </c>
      <c r="P387" s="82">
        <v>400</v>
      </c>
      <c r="Q387" s="82">
        <v>286</v>
      </c>
      <c r="R387" s="82">
        <v>180</v>
      </c>
      <c r="S387" s="18">
        <v>3</v>
      </c>
      <c r="T387" s="18">
        <v>160</v>
      </c>
      <c r="U387" s="18">
        <v>145</v>
      </c>
      <c r="V387" s="18">
        <v>115</v>
      </c>
      <c r="W387" s="18">
        <v>100</v>
      </c>
      <c r="X387" s="18">
        <v>533.33333333333337</v>
      </c>
      <c r="Y387" s="18">
        <v>362.5</v>
      </c>
      <c r="Z387" s="18">
        <v>253.00000000000003</v>
      </c>
      <c r="AA387" s="18">
        <v>180</v>
      </c>
    </row>
    <row r="388" spans="1:27" ht="63" customHeight="1" x14ac:dyDescent="0.25">
      <c r="A388" s="55">
        <v>378</v>
      </c>
      <c r="B388" s="55" t="s">
        <v>94</v>
      </c>
      <c r="C388" s="461" t="s">
        <v>6977</v>
      </c>
      <c r="D388" s="462"/>
      <c r="E388" s="463"/>
      <c r="F388" s="403">
        <v>100</v>
      </c>
      <c r="G388" s="403">
        <v>100</v>
      </c>
      <c r="H388" s="403">
        <v>180</v>
      </c>
      <c r="I388" s="403">
        <v>180</v>
      </c>
      <c r="J388" s="404">
        <v>1.8</v>
      </c>
      <c r="K388" s="57">
        <v>180</v>
      </c>
      <c r="L388" s="57">
        <v>160</v>
      </c>
      <c r="M388" s="57">
        <v>130</v>
      </c>
      <c r="N388" s="57">
        <v>100</v>
      </c>
      <c r="O388" s="82">
        <v>600</v>
      </c>
      <c r="P388" s="82">
        <v>400</v>
      </c>
      <c r="Q388" s="82">
        <v>286</v>
      </c>
      <c r="R388" s="82">
        <v>180</v>
      </c>
      <c r="S388" s="18">
        <v>3</v>
      </c>
      <c r="T388" s="18">
        <v>160</v>
      </c>
      <c r="U388" s="18">
        <v>145</v>
      </c>
      <c r="V388" s="18">
        <v>115</v>
      </c>
      <c r="W388" s="18">
        <v>100</v>
      </c>
      <c r="X388" s="18">
        <v>533.33333333333337</v>
      </c>
      <c r="Y388" s="18">
        <v>362.5</v>
      </c>
      <c r="Z388" s="18">
        <v>253.00000000000003</v>
      </c>
      <c r="AA388" s="18">
        <v>180</v>
      </c>
    </row>
    <row r="389" spans="1:27" x14ac:dyDescent="0.25">
      <c r="A389" s="55">
        <v>379</v>
      </c>
      <c r="B389" s="55" t="s">
        <v>850</v>
      </c>
      <c r="C389" s="56" t="s">
        <v>866</v>
      </c>
      <c r="D389" s="56" t="s">
        <v>6532</v>
      </c>
      <c r="E389" s="56" t="s">
        <v>6545</v>
      </c>
      <c r="F389" s="400">
        <v>180</v>
      </c>
      <c r="G389" s="400">
        <v>160</v>
      </c>
      <c r="H389" s="400">
        <v>600</v>
      </c>
      <c r="I389" s="400">
        <v>533.33333333333337</v>
      </c>
      <c r="J389" s="396">
        <v>3.3333333333333335</v>
      </c>
      <c r="K389" s="216">
        <v>180</v>
      </c>
      <c r="L389" s="216">
        <v>160</v>
      </c>
      <c r="M389" s="216">
        <v>130</v>
      </c>
      <c r="N389" s="216">
        <v>100</v>
      </c>
      <c r="O389" s="401">
        <v>600</v>
      </c>
      <c r="P389" s="401">
        <v>400</v>
      </c>
      <c r="Q389" s="401">
        <v>286</v>
      </c>
      <c r="R389" s="401">
        <v>180</v>
      </c>
      <c r="S389" s="18">
        <v>3</v>
      </c>
      <c r="T389" s="402">
        <v>160</v>
      </c>
      <c r="U389" s="402">
        <v>145</v>
      </c>
      <c r="V389" s="402">
        <v>115</v>
      </c>
      <c r="W389" s="402">
        <v>100</v>
      </c>
      <c r="X389" s="401">
        <v>533.33333333333337</v>
      </c>
      <c r="Y389" s="401">
        <v>362.5</v>
      </c>
      <c r="Z389" s="401">
        <v>253.00000000000003</v>
      </c>
      <c r="AA389" s="401">
        <v>180</v>
      </c>
    </row>
    <row r="390" spans="1:27" ht="110.25" customHeight="1" x14ac:dyDescent="0.25">
      <c r="A390" s="55">
        <v>380</v>
      </c>
      <c r="B390" s="55" t="s">
        <v>20</v>
      </c>
      <c r="C390" s="461" t="s">
        <v>6978</v>
      </c>
      <c r="D390" s="462"/>
      <c r="E390" s="463"/>
      <c r="F390" s="403">
        <v>160</v>
      </c>
      <c r="G390" s="403">
        <v>145</v>
      </c>
      <c r="H390" s="403">
        <v>400</v>
      </c>
      <c r="I390" s="403">
        <v>362.5</v>
      </c>
      <c r="J390" s="404">
        <v>2.5</v>
      </c>
      <c r="K390" s="57">
        <v>180</v>
      </c>
      <c r="L390" s="57">
        <v>160</v>
      </c>
      <c r="M390" s="57">
        <v>130</v>
      </c>
      <c r="N390" s="57">
        <v>100</v>
      </c>
      <c r="O390" s="82">
        <v>600</v>
      </c>
      <c r="P390" s="82">
        <v>400</v>
      </c>
      <c r="Q390" s="82">
        <v>286</v>
      </c>
      <c r="R390" s="82">
        <v>180</v>
      </c>
      <c r="S390" s="18">
        <v>3</v>
      </c>
      <c r="T390" s="18">
        <v>160</v>
      </c>
      <c r="U390" s="18">
        <v>145</v>
      </c>
      <c r="V390" s="18">
        <v>115</v>
      </c>
      <c r="W390" s="18">
        <v>100</v>
      </c>
      <c r="X390" s="18">
        <v>533.33333333333337</v>
      </c>
      <c r="Y390" s="18">
        <v>362.5</v>
      </c>
      <c r="Z390" s="18">
        <v>253.00000000000003</v>
      </c>
      <c r="AA390" s="18">
        <v>180</v>
      </c>
    </row>
    <row r="391" spans="1:27" ht="126" customHeight="1" x14ac:dyDescent="0.25">
      <c r="A391" s="55">
        <v>381</v>
      </c>
      <c r="B391" s="55" t="s">
        <v>21</v>
      </c>
      <c r="C391" s="461" t="s">
        <v>6979</v>
      </c>
      <c r="D391" s="462"/>
      <c r="E391" s="463"/>
      <c r="F391" s="403">
        <v>130</v>
      </c>
      <c r="G391" s="403">
        <v>115</v>
      </c>
      <c r="H391" s="403">
        <v>286</v>
      </c>
      <c r="I391" s="403">
        <v>253.00000000000003</v>
      </c>
      <c r="J391" s="404">
        <v>2.2000000000000002</v>
      </c>
      <c r="K391" s="57">
        <v>180</v>
      </c>
      <c r="L391" s="57">
        <v>160</v>
      </c>
      <c r="M391" s="57">
        <v>130</v>
      </c>
      <c r="N391" s="57">
        <v>100</v>
      </c>
      <c r="O391" s="82">
        <v>600</v>
      </c>
      <c r="P391" s="82">
        <v>400</v>
      </c>
      <c r="Q391" s="82">
        <v>286</v>
      </c>
      <c r="R391" s="82">
        <v>180</v>
      </c>
      <c r="S391" s="18">
        <v>3</v>
      </c>
      <c r="T391" s="18">
        <v>160</v>
      </c>
      <c r="U391" s="18">
        <v>145</v>
      </c>
      <c r="V391" s="18">
        <v>115</v>
      </c>
      <c r="W391" s="18">
        <v>100</v>
      </c>
      <c r="X391" s="18">
        <v>533.33333333333337</v>
      </c>
      <c r="Y391" s="18">
        <v>362.5</v>
      </c>
      <c r="Z391" s="18">
        <v>253.00000000000003</v>
      </c>
      <c r="AA391" s="18">
        <v>180</v>
      </c>
    </row>
    <row r="392" spans="1:27" ht="63" customHeight="1" x14ac:dyDescent="0.25">
      <c r="A392" s="55">
        <v>382</v>
      </c>
      <c r="B392" s="55" t="s">
        <v>22</v>
      </c>
      <c r="C392" s="461" t="s">
        <v>6980</v>
      </c>
      <c r="D392" s="462"/>
      <c r="E392" s="463"/>
      <c r="F392" s="403">
        <v>100</v>
      </c>
      <c r="G392" s="403">
        <v>100</v>
      </c>
      <c r="H392" s="403">
        <v>180</v>
      </c>
      <c r="I392" s="403">
        <v>180</v>
      </c>
      <c r="J392" s="404">
        <v>1.8</v>
      </c>
      <c r="K392" s="57">
        <v>180</v>
      </c>
      <c r="L392" s="57">
        <v>160</v>
      </c>
      <c r="M392" s="57">
        <v>130</v>
      </c>
      <c r="N392" s="57">
        <v>100</v>
      </c>
      <c r="O392" s="82">
        <v>600</v>
      </c>
      <c r="P392" s="82">
        <v>400</v>
      </c>
      <c r="Q392" s="82">
        <v>286</v>
      </c>
      <c r="R392" s="82">
        <v>180</v>
      </c>
      <c r="S392" s="18">
        <v>3</v>
      </c>
      <c r="T392" s="18">
        <v>160</v>
      </c>
      <c r="U392" s="18">
        <v>145</v>
      </c>
      <c r="V392" s="18">
        <v>115</v>
      </c>
      <c r="W392" s="18">
        <v>100</v>
      </c>
      <c r="X392" s="18">
        <v>533.33333333333337</v>
      </c>
      <c r="Y392" s="18">
        <v>362.5</v>
      </c>
      <c r="Z392" s="18">
        <v>253.00000000000003</v>
      </c>
      <c r="AA392" s="18">
        <v>180</v>
      </c>
    </row>
    <row r="393" spans="1:27" ht="110.25" customHeight="1" x14ac:dyDescent="0.25">
      <c r="A393" s="55">
        <v>383</v>
      </c>
      <c r="B393" s="55" t="s">
        <v>92</v>
      </c>
      <c r="C393" s="461" t="s">
        <v>6981</v>
      </c>
      <c r="D393" s="462"/>
      <c r="E393" s="463"/>
      <c r="F393" s="403">
        <v>160</v>
      </c>
      <c r="G393" s="403">
        <v>145</v>
      </c>
      <c r="H393" s="403">
        <v>400</v>
      </c>
      <c r="I393" s="403">
        <v>362.5</v>
      </c>
      <c r="J393" s="404">
        <v>2.5</v>
      </c>
      <c r="K393" s="57">
        <v>180</v>
      </c>
      <c r="L393" s="57">
        <v>160</v>
      </c>
      <c r="M393" s="57">
        <v>130</v>
      </c>
      <c r="N393" s="57">
        <v>100</v>
      </c>
      <c r="O393" s="82">
        <v>600</v>
      </c>
      <c r="P393" s="82">
        <v>400</v>
      </c>
      <c r="Q393" s="82">
        <v>286</v>
      </c>
      <c r="R393" s="82">
        <v>180</v>
      </c>
      <c r="S393" s="18">
        <v>3</v>
      </c>
      <c r="T393" s="18">
        <v>160</v>
      </c>
      <c r="U393" s="18">
        <v>145</v>
      </c>
      <c r="V393" s="18">
        <v>115</v>
      </c>
      <c r="W393" s="18">
        <v>100</v>
      </c>
      <c r="X393" s="18">
        <v>533.33333333333337</v>
      </c>
      <c r="Y393" s="18">
        <v>362.5</v>
      </c>
      <c r="Z393" s="18">
        <v>253.00000000000003</v>
      </c>
      <c r="AA393" s="18">
        <v>180</v>
      </c>
    </row>
    <row r="394" spans="1:27" ht="126" customHeight="1" x14ac:dyDescent="0.25">
      <c r="A394" s="55">
        <v>384</v>
      </c>
      <c r="B394" s="55" t="s">
        <v>93</v>
      </c>
      <c r="C394" s="461" t="s">
        <v>6982</v>
      </c>
      <c r="D394" s="462"/>
      <c r="E394" s="463"/>
      <c r="F394" s="403">
        <v>130</v>
      </c>
      <c r="G394" s="403">
        <v>115</v>
      </c>
      <c r="H394" s="403">
        <v>286</v>
      </c>
      <c r="I394" s="403">
        <v>253.00000000000003</v>
      </c>
      <c r="J394" s="404">
        <v>2.2000000000000002</v>
      </c>
      <c r="K394" s="57">
        <v>180</v>
      </c>
      <c r="L394" s="57">
        <v>160</v>
      </c>
      <c r="M394" s="57">
        <v>130</v>
      </c>
      <c r="N394" s="57">
        <v>100</v>
      </c>
      <c r="O394" s="82">
        <v>600</v>
      </c>
      <c r="P394" s="82">
        <v>400</v>
      </c>
      <c r="Q394" s="82">
        <v>286</v>
      </c>
      <c r="R394" s="82">
        <v>180</v>
      </c>
      <c r="S394" s="18">
        <v>3</v>
      </c>
      <c r="T394" s="18">
        <v>160</v>
      </c>
      <c r="U394" s="18">
        <v>145</v>
      </c>
      <c r="V394" s="18">
        <v>115</v>
      </c>
      <c r="W394" s="18">
        <v>100</v>
      </c>
      <c r="X394" s="18">
        <v>533.33333333333337</v>
      </c>
      <c r="Y394" s="18">
        <v>362.5</v>
      </c>
      <c r="Z394" s="18">
        <v>253.00000000000003</v>
      </c>
      <c r="AA394" s="18">
        <v>180</v>
      </c>
    </row>
    <row r="395" spans="1:27" ht="78.75" customHeight="1" x14ac:dyDescent="0.25">
      <c r="A395" s="55">
        <v>385</v>
      </c>
      <c r="B395" s="55" t="s">
        <v>94</v>
      </c>
      <c r="C395" s="461" t="s">
        <v>6983</v>
      </c>
      <c r="D395" s="462"/>
      <c r="E395" s="463"/>
      <c r="F395" s="403">
        <v>100</v>
      </c>
      <c r="G395" s="403">
        <v>100</v>
      </c>
      <c r="H395" s="403">
        <v>180</v>
      </c>
      <c r="I395" s="403">
        <v>180</v>
      </c>
      <c r="J395" s="404">
        <v>1.8</v>
      </c>
      <c r="K395" s="57">
        <v>180</v>
      </c>
      <c r="L395" s="57">
        <v>160</v>
      </c>
      <c r="M395" s="57">
        <v>130</v>
      </c>
      <c r="N395" s="57">
        <v>100</v>
      </c>
      <c r="O395" s="82">
        <v>600</v>
      </c>
      <c r="P395" s="82">
        <v>400</v>
      </c>
      <c r="Q395" s="82">
        <v>286</v>
      </c>
      <c r="R395" s="82">
        <v>180</v>
      </c>
      <c r="S395" s="18">
        <v>3</v>
      </c>
      <c r="T395" s="18">
        <v>160</v>
      </c>
      <c r="U395" s="18">
        <v>145</v>
      </c>
      <c r="V395" s="18">
        <v>115</v>
      </c>
      <c r="W395" s="18">
        <v>100</v>
      </c>
      <c r="X395" s="18">
        <v>533.33333333333337</v>
      </c>
      <c r="Y395" s="18">
        <v>362.5</v>
      </c>
      <c r="Z395" s="18">
        <v>253.00000000000003</v>
      </c>
      <c r="AA395" s="18">
        <v>180</v>
      </c>
    </row>
    <row r="396" spans="1:27" x14ac:dyDescent="0.25">
      <c r="A396" s="55">
        <v>386</v>
      </c>
      <c r="B396" s="55" t="s">
        <v>876</v>
      </c>
      <c r="C396" s="56" t="s">
        <v>4319</v>
      </c>
      <c r="D396" s="56" t="s">
        <v>220</v>
      </c>
      <c r="E396" s="56" t="s">
        <v>884</v>
      </c>
      <c r="F396" s="400">
        <v>180</v>
      </c>
      <c r="G396" s="400">
        <v>160</v>
      </c>
      <c r="H396" s="400">
        <v>600</v>
      </c>
      <c r="I396" s="400">
        <v>533.33333333333337</v>
      </c>
      <c r="J396" s="396">
        <v>3.3333333333333335</v>
      </c>
      <c r="K396" s="216">
        <v>180</v>
      </c>
      <c r="L396" s="216">
        <v>160</v>
      </c>
      <c r="M396" s="216">
        <v>130</v>
      </c>
      <c r="N396" s="216">
        <v>100</v>
      </c>
      <c r="O396" s="401">
        <v>600</v>
      </c>
      <c r="P396" s="401">
        <v>400</v>
      </c>
      <c r="Q396" s="401">
        <v>286</v>
      </c>
      <c r="R396" s="401">
        <v>180</v>
      </c>
      <c r="S396" s="18">
        <v>3</v>
      </c>
      <c r="T396" s="402">
        <v>160</v>
      </c>
      <c r="U396" s="402">
        <v>145</v>
      </c>
      <c r="V396" s="402">
        <v>115</v>
      </c>
      <c r="W396" s="402">
        <v>100</v>
      </c>
      <c r="X396" s="401">
        <v>533.33333333333337</v>
      </c>
      <c r="Y396" s="401">
        <v>362.5</v>
      </c>
      <c r="Z396" s="401">
        <v>253.00000000000003</v>
      </c>
      <c r="AA396" s="401">
        <v>180</v>
      </c>
    </row>
    <row r="397" spans="1:27" ht="110.25" customHeight="1" x14ac:dyDescent="0.25">
      <c r="A397" s="55">
        <v>387</v>
      </c>
      <c r="B397" s="55" t="s">
        <v>20</v>
      </c>
      <c r="C397" s="461" t="s">
        <v>6984</v>
      </c>
      <c r="D397" s="462"/>
      <c r="E397" s="463"/>
      <c r="F397" s="403">
        <v>160</v>
      </c>
      <c r="G397" s="403">
        <v>145</v>
      </c>
      <c r="H397" s="403">
        <v>400</v>
      </c>
      <c r="I397" s="403">
        <v>362.5</v>
      </c>
      <c r="J397" s="404">
        <v>2.5</v>
      </c>
      <c r="K397" s="57">
        <v>180</v>
      </c>
      <c r="L397" s="57">
        <v>160</v>
      </c>
      <c r="M397" s="57">
        <v>130</v>
      </c>
      <c r="N397" s="57">
        <v>100</v>
      </c>
      <c r="O397" s="82">
        <v>600</v>
      </c>
      <c r="P397" s="82">
        <v>400</v>
      </c>
      <c r="Q397" s="82">
        <v>286</v>
      </c>
      <c r="R397" s="82">
        <v>180</v>
      </c>
      <c r="S397" s="18">
        <v>3</v>
      </c>
      <c r="T397" s="18">
        <v>160</v>
      </c>
      <c r="U397" s="18">
        <v>145</v>
      </c>
      <c r="V397" s="18">
        <v>115</v>
      </c>
      <c r="W397" s="18">
        <v>100</v>
      </c>
      <c r="X397" s="18">
        <v>533.33333333333337</v>
      </c>
      <c r="Y397" s="18">
        <v>362.5</v>
      </c>
      <c r="Z397" s="18">
        <v>253.00000000000003</v>
      </c>
      <c r="AA397" s="18">
        <v>180</v>
      </c>
    </row>
    <row r="398" spans="1:27" ht="126" customHeight="1" x14ac:dyDescent="0.25">
      <c r="A398" s="55">
        <v>388</v>
      </c>
      <c r="B398" s="55" t="s">
        <v>21</v>
      </c>
      <c r="C398" s="461" t="s">
        <v>6985</v>
      </c>
      <c r="D398" s="462"/>
      <c r="E398" s="463"/>
      <c r="F398" s="403">
        <v>130</v>
      </c>
      <c r="G398" s="403">
        <v>115</v>
      </c>
      <c r="H398" s="403">
        <v>286</v>
      </c>
      <c r="I398" s="403">
        <v>253.00000000000003</v>
      </c>
      <c r="J398" s="404">
        <v>2.2000000000000002</v>
      </c>
      <c r="K398" s="57">
        <v>180</v>
      </c>
      <c r="L398" s="57">
        <v>160</v>
      </c>
      <c r="M398" s="57">
        <v>130</v>
      </c>
      <c r="N398" s="57">
        <v>100</v>
      </c>
      <c r="O398" s="82">
        <v>600</v>
      </c>
      <c r="P398" s="82">
        <v>400</v>
      </c>
      <c r="Q398" s="82">
        <v>286</v>
      </c>
      <c r="R398" s="82">
        <v>180</v>
      </c>
      <c r="S398" s="18">
        <v>3</v>
      </c>
      <c r="T398" s="18">
        <v>160</v>
      </c>
      <c r="U398" s="18">
        <v>145</v>
      </c>
      <c r="V398" s="18">
        <v>115</v>
      </c>
      <c r="W398" s="18">
        <v>100</v>
      </c>
      <c r="X398" s="18">
        <v>533.33333333333337</v>
      </c>
      <c r="Y398" s="18">
        <v>362.5</v>
      </c>
      <c r="Z398" s="18">
        <v>253.00000000000003</v>
      </c>
      <c r="AA398" s="18">
        <v>180</v>
      </c>
    </row>
    <row r="399" spans="1:27" ht="63" customHeight="1" x14ac:dyDescent="0.25">
      <c r="A399" s="55">
        <v>389</v>
      </c>
      <c r="B399" s="55" t="s">
        <v>22</v>
      </c>
      <c r="C399" s="461" t="s">
        <v>6986</v>
      </c>
      <c r="D399" s="462"/>
      <c r="E399" s="463"/>
      <c r="F399" s="403">
        <v>100</v>
      </c>
      <c r="G399" s="403">
        <v>100</v>
      </c>
      <c r="H399" s="403">
        <v>180</v>
      </c>
      <c r="I399" s="403">
        <v>180</v>
      </c>
      <c r="J399" s="404">
        <v>1.8</v>
      </c>
      <c r="K399" s="57">
        <v>180</v>
      </c>
      <c r="L399" s="57">
        <v>160</v>
      </c>
      <c r="M399" s="57">
        <v>130</v>
      </c>
      <c r="N399" s="57">
        <v>100</v>
      </c>
      <c r="O399" s="82">
        <v>600</v>
      </c>
      <c r="P399" s="82">
        <v>400</v>
      </c>
      <c r="Q399" s="82">
        <v>286</v>
      </c>
      <c r="R399" s="82">
        <v>180</v>
      </c>
      <c r="S399" s="18">
        <v>3</v>
      </c>
      <c r="T399" s="18">
        <v>160</v>
      </c>
      <c r="U399" s="18">
        <v>145</v>
      </c>
      <c r="V399" s="18">
        <v>115</v>
      </c>
      <c r="W399" s="18">
        <v>100</v>
      </c>
      <c r="X399" s="18">
        <v>533.33333333333337</v>
      </c>
      <c r="Y399" s="18">
        <v>362.5</v>
      </c>
      <c r="Z399" s="18">
        <v>253.00000000000003</v>
      </c>
      <c r="AA399" s="18">
        <v>180</v>
      </c>
    </row>
    <row r="400" spans="1:27" ht="110.25" customHeight="1" x14ac:dyDescent="0.25">
      <c r="A400" s="55">
        <v>390</v>
      </c>
      <c r="B400" s="55" t="s">
        <v>92</v>
      </c>
      <c r="C400" s="461" t="s">
        <v>6987</v>
      </c>
      <c r="D400" s="462"/>
      <c r="E400" s="463"/>
      <c r="F400" s="403">
        <v>160</v>
      </c>
      <c r="G400" s="403">
        <v>145</v>
      </c>
      <c r="H400" s="403">
        <v>400</v>
      </c>
      <c r="I400" s="403">
        <v>362.5</v>
      </c>
      <c r="J400" s="404">
        <v>2.5</v>
      </c>
      <c r="K400" s="57">
        <v>180</v>
      </c>
      <c r="L400" s="57">
        <v>160</v>
      </c>
      <c r="M400" s="57">
        <v>130</v>
      </c>
      <c r="N400" s="57">
        <v>100</v>
      </c>
      <c r="O400" s="82">
        <v>600</v>
      </c>
      <c r="P400" s="82">
        <v>400</v>
      </c>
      <c r="Q400" s="82">
        <v>286</v>
      </c>
      <c r="R400" s="82">
        <v>180</v>
      </c>
      <c r="S400" s="18">
        <v>3</v>
      </c>
      <c r="T400" s="18">
        <v>160</v>
      </c>
      <c r="U400" s="18">
        <v>145</v>
      </c>
      <c r="V400" s="18">
        <v>115</v>
      </c>
      <c r="W400" s="18">
        <v>100</v>
      </c>
      <c r="X400" s="18">
        <v>533.33333333333337</v>
      </c>
      <c r="Y400" s="18">
        <v>362.5</v>
      </c>
      <c r="Z400" s="18">
        <v>253.00000000000003</v>
      </c>
      <c r="AA400" s="18">
        <v>180</v>
      </c>
    </row>
    <row r="401" spans="1:27" ht="126" customHeight="1" x14ac:dyDescent="0.25">
      <c r="A401" s="55">
        <v>391</v>
      </c>
      <c r="B401" s="55" t="s">
        <v>93</v>
      </c>
      <c r="C401" s="461" t="s">
        <v>6988</v>
      </c>
      <c r="D401" s="462"/>
      <c r="E401" s="463"/>
      <c r="F401" s="403">
        <v>130</v>
      </c>
      <c r="G401" s="403">
        <v>115</v>
      </c>
      <c r="H401" s="403">
        <v>286</v>
      </c>
      <c r="I401" s="403">
        <v>253.00000000000003</v>
      </c>
      <c r="J401" s="404">
        <v>2.2000000000000002</v>
      </c>
      <c r="K401" s="57">
        <v>180</v>
      </c>
      <c r="L401" s="57">
        <v>160</v>
      </c>
      <c r="M401" s="57">
        <v>130</v>
      </c>
      <c r="N401" s="57">
        <v>100</v>
      </c>
      <c r="O401" s="82">
        <v>600</v>
      </c>
      <c r="P401" s="82">
        <v>400</v>
      </c>
      <c r="Q401" s="82">
        <v>286</v>
      </c>
      <c r="R401" s="82">
        <v>180</v>
      </c>
      <c r="S401" s="18">
        <v>3</v>
      </c>
      <c r="T401" s="18">
        <v>160</v>
      </c>
      <c r="U401" s="18">
        <v>145</v>
      </c>
      <c r="V401" s="18">
        <v>115</v>
      </c>
      <c r="W401" s="18">
        <v>100</v>
      </c>
      <c r="X401" s="18">
        <v>533.33333333333337</v>
      </c>
      <c r="Y401" s="18">
        <v>362.5</v>
      </c>
      <c r="Z401" s="18">
        <v>253.00000000000003</v>
      </c>
      <c r="AA401" s="18">
        <v>180</v>
      </c>
    </row>
    <row r="402" spans="1:27" ht="63" customHeight="1" x14ac:dyDescent="0.25">
      <c r="A402" s="55">
        <v>392</v>
      </c>
      <c r="B402" s="55" t="s">
        <v>94</v>
      </c>
      <c r="C402" s="461" t="s">
        <v>6989</v>
      </c>
      <c r="D402" s="462"/>
      <c r="E402" s="463"/>
      <c r="F402" s="403">
        <v>100</v>
      </c>
      <c r="G402" s="403">
        <v>100</v>
      </c>
      <c r="H402" s="403">
        <v>180</v>
      </c>
      <c r="I402" s="403">
        <v>180</v>
      </c>
      <c r="J402" s="404">
        <v>1.8</v>
      </c>
      <c r="K402" s="57">
        <v>180</v>
      </c>
      <c r="L402" s="57">
        <v>160</v>
      </c>
      <c r="M402" s="57">
        <v>130</v>
      </c>
      <c r="N402" s="57">
        <v>100</v>
      </c>
      <c r="O402" s="82">
        <v>600</v>
      </c>
      <c r="P402" s="82">
        <v>400</v>
      </c>
      <c r="Q402" s="82">
        <v>286</v>
      </c>
      <c r="R402" s="82">
        <v>180</v>
      </c>
      <c r="S402" s="18">
        <v>3</v>
      </c>
      <c r="T402" s="18">
        <v>160</v>
      </c>
      <c r="U402" s="18">
        <v>145</v>
      </c>
      <c r="V402" s="18">
        <v>115</v>
      </c>
      <c r="W402" s="18">
        <v>100</v>
      </c>
      <c r="X402" s="18">
        <v>533.33333333333337</v>
      </c>
      <c r="Y402" s="18">
        <v>362.5</v>
      </c>
      <c r="Z402" s="18">
        <v>253.00000000000003</v>
      </c>
      <c r="AA402" s="18">
        <v>180</v>
      </c>
    </row>
    <row r="403" spans="1:27" x14ac:dyDescent="0.25">
      <c r="A403" s="55">
        <v>393</v>
      </c>
      <c r="B403" s="55" t="s">
        <v>853</v>
      </c>
      <c r="C403" s="56" t="s">
        <v>6598</v>
      </c>
      <c r="D403" s="56" t="s">
        <v>6597</v>
      </c>
      <c r="E403" s="56" t="s">
        <v>884</v>
      </c>
      <c r="F403" s="400">
        <v>180</v>
      </c>
      <c r="G403" s="400">
        <v>160</v>
      </c>
      <c r="H403" s="400">
        <v>600</v>
      </c>
      <c r="I403" s="400">
        <v>533.33333333333337</v>
      </c>
      <c r="J403" s="396">
        <v>3.3333333333333335</v>
      </c>
      <c r="K403" s="216">
        <v>180</v>
      </c>
      <c r="L403" s="216">
        <v>160</v>
      </c>
      <c r="M403" s="216">
        <v>130</v>
      </c>
      <c r="N403" s="216">
        <v>100</v>
      </c>
      <c r="O403" s="401">
        <v>600</v>
      </c>
      <c r="P403" s="401">
        <v>400</v>
      </c>
      <c r="Q403" s="401">
        <v>286</v>
      </c>
      <c r="R403" s="401">
        <v>180</v>
      </c>
      <c r="S403" s="18">
        <v>3</v>
      </c>
      <c r="T403" s="402">
        <v>160</v>
      </c>
      <c r="U403" s="402">
        <v>145</v>
      </c>
      <c r="V403" s="402">
        <v>115</v>
      </c>
      <c r="W403" s="402">
        <v>100</v>
      </c>
      <c r="X403" s="401">
        <v>533.33333333333337</v>
      </c>
      <c r="Y403" s="401">
        <v>362.5</v>
      </c>
      <c r="Z403" s="401">
        <v>253.00000000000003</v>
      </c>
      <c r="AA403" s="401">
        <v>180</v>
      </c>
    </row>
    <row r="404" spans="1:27" ht="110.25" customHeight="1" x14ac:dyDescent="0.25">
      <c r="A404" s="55">
        <v>394</v>
      </c>
      <c r="B404" s="55" t="s">
        <v>20</v>
      </c>
      <c r="C404" s="461" t="s">
        <v>6990</v>
      </c>
      <c r="D404" s="462"/>
      <c r="E404" s="463"/>
      <c r="F404" s="403">
        <v>160</v>
      </c>
      <c r="G404" s="403">
        <v>145</v>
      </c>
      <c r="H404" s="403">
        <v>400</v>
      </c>
      <c r="I404" s="403">
        <v>362.5</v>
      </c>
      <c r="J404" s="404">
        <v>2.5</v>
      </c>
      <c r="K404" s="57">
        <v>180</v>
      </c>
      <c r="L404" s="57">
        <v>160</v>
      </c>
      <c r="M404" s="57">
        <v>130</v>
      </c>
      <c r="N404" s="57">
        <v>100</v>
      </c>
      <c r="O404" s="82">
        <v>600</v>
      </c>
      <c r="P404" s="82">
        <v>400</v>
      </c>
      <c r="Q404" s="82">
        <v>286</v>
      </c>
      <c r="R404" s="82">
        <v>180</v>
      </c>
      <c r="S404" s="18">
        <v>3</v>
      </c>
      <c r="T404" s="18">
        <v>160</v>
      </c>
      <c r="U404" s="18">
        <v>145</v>
      </c>
      <c r="V404" s="18">
        <v>115</v>
      </c>
      <c r="W404" s="18">
        <v>100</v>
      </c>
      <c r="X404" s="18">
        <v>533.33333333333337</v>
      </c>
      <c r="Y404" s="18">
        <v>362.5</v>
      </c>
      <c r="Z404" s="18">
        <v>253.00000000000003</v>
      </c>
      <c r="AA404" s="18">
        <v>180</v>
      </c>
    </row>
    <row r="405" spans="1:27" ht="126" customHeight="1" x14ac:dyDescent="0.25">
      <c r="A405" s="55">
        <v>395</v>
      </c>
      <c r="B405" s="55" t="s">
        <v>21</v>
      </c>
      <c r="C405" s="461" t="s">
        <v>6991</v>
      </c>
      <c r="D405" s="462"/>
      <c r="E405" s="463"/>
      <c r="F405" s="403">
        <v>130</v>
      </c>
      <c r="G405" s="403">
        <v>115</v>
      </c>
      <c r="H405" s="403">
        <v>286</v>
      </c>
      <c r="I405" s="403">
        <v>253.00000000000003</v>
      </c>
      <c r="J405" s="404">
        <v>2.2000000000000002</v>
      </c>
      <c r="K405" s="57">
        <v>180</v>
      </c>
      <c r="L405" s="57">
        <v>160</v>
      </c>
      <c r="M405" s="57">
        <v>130</v>
      </c>
      <c r="N405" s="57">
        <v>100</v>
      </c>
      <c r="O405" s="82">
        <v>600</v>
      </c>
      <c r="P405" s="82">
        <v>400</v>
      </c>
      <c r="Q405" s="82">
        <v>286</v>
      </c>
      <c r="R405" s="82">
        <v>180</v>
      </c>
      <c r="S405" s="18">
        <v>3</v>
      </c>
      <c r="T405" s="18">
        <v>160</v>
      </c>
      <c r="U405" s="18">
        <v>145</v>
      </c>
      <c r="V405" s="18">
        <v>115</v>
      </c>
      <c r="W405" s="18">
        <v>100</v>
      </c>
      <c r="X405" s="18">
        <v>533.33333333333337</v>
      </c>
      <c r="Y405" s="18">
        <v>362.5</v>
      </c>
      <c r="Z405" s="18">
        <v>253.00000000000003</v>
      </c>
      <c r="AA405" s="18">
        <v>180</v>
      </c>
    </row>
    <row r="406" spans="1:27" ht="63" customHeight="1" x14ac:dyDescent="0.25">
      <c r="A406" s="55">
        <v>396</v>
      </c>
      <c r="B406" s="55" t="s">
        <v>22</v>
      </c>
      <c r="C406" s="461" t="s">
        <v>6992</v>
      </c>
      <c r="D406" s="462"/>
      <c r="E406" s="463"/>
      <c r="F406" s="403">
        <v>100</v>
      </c>
      <c r="G406" s="403">
        <v>100</v>
      </c>
      <c r="H406" s="403">
        <v>180</v>
      </c>
      <c r="I406" s="403">
        <v>180</v>
      </c>
      <c r="J406" s="404">
        <v>1.8</v>
      </c>
      <c r="K406" s="57">
        <v>180</v>
      </c>
      <c r="L406" s="57">
        <v>160</v>
      </c>
      <c r="M406" s="57">
        <v>130</v>
      </c>
      <c r="N406" s="57">
        <v>100</v>
      </c>
      <c r="O406" s="82">
        <v>600</v>
      </c>
      <c r="P406" s="82">
        <v>400</v>
      </c>
      <c r="Q406" s="82">
        <v>286</v>
      </c>
      <c r="R406" s="82">
        <v>180</v>
      </c>
      <c r="S406" s="18">
        <v>3</v>
      </c>
      <c r="T406" s="18">
        <v>160</v>
      </c>
      <c r="U406" s="18">
        <v>145</v>
      </c>
      <c r="V406" s="18">
        <v>115</v>
      </c>
      <c r="W406" s="18">
        <v>100</v>
      </c>
      <c r="X406" s="18">
        <v>533.33333333333337</v>
      </c>
      <c r="Y406" s="18">
        <v>362.5</v>
      </c>
      <c r="Z406" s="18">
        <v>253.00000000000003</v>
      </c>
      <c r="AA406" s="18">
        <v>180</v>
      </c>
    </row>
    <row r="407" spans="1:27" ht="110.25" customHeight="1" x14ac:dyDescent="0.25">
      <c r="A407" s="55">
        <v>397</v>
      </c>
      <c r="B407" s="55" t="s">
        <v>92</v>
      </c>
      <c r="C407" s="461" t="s">
        <v>6993</v>
      </c>
      <c r="D407" s="462"/>
      <c r="E407" s="463"/>
      <c r="F407" s="403">
        <v>160</v>
      </c>
      <c r="G407" s="403">
        <v>145</v>
      </c>
      <c r="H407" s="403">
        <v>400</v>
      </c>
      <c r="I407" s="403">
        <v>362.5</v>
      </c>
      <c r="J407" s="404">
        <v>2.5</v>
      </c>
      <c r="K407" s="57">
        <v>180</v>
      </c>
      <c r="L407" s="57">
        <v>160</v>
      </c>
      <c r="M407" s="57">
        <v>130</v>
      </c>
      <c r="N407" s="57">
        <v>100</v>
      </c>
      <c r="O407" s="82">
        <v>600</v>
      </c>
      <c r="P407" s="82">
        <v>400</v>
      </c>
      <c r="Q407" s="82">
        <v>286</v>
      </c>
      <c r="R407" s="82">
        <v>180</v>
      </c>
      <c r="S407" s="18">
        <v>3</v>
      </c>
      <c r="T407" s="18">
        <v>160</v>
      </c>
      <c r="U407" s="18">
        <v>145</v>
      </c>
      <c r="V407" s="18">
        <v>115</v>
      </c>
      <c r="W407" s="18">
        <v>100</v>
      </c>
      <c r="X407" s="18">
        <v>533.33333333333337</v>
      </c>
      <c r="Y407" s="18">
        <v>362.5</v>
      </c>
      <c r="Z407" s="18">
        <v>253.00000000000003</v>
      </c>
      <c r="AA407" s="18">
        <v>180</v>
      </c>
    </row>
    <row r="408" spans="1:27" ht="126" customHeight="1" x14ac:dyDescent="0.25">
      <c r="A408" s="55">
        <v>398</v>
      </c>
      <c r="B408" s="55" t="s">
        <v>93</v>
      </c>
      <c r="C408" s="461" t="s">
        <v>6994</v>
      </c>
      <c r="D408" s="462"/>
      <c r="E408" s="463"/>
      <c r="F408" s="403">
        <v>130</v>
      </c>
      <c r="G408" s="403">
        <v>115</v>
      </c>
      <c r="H408" s="403">
        <v>286</v>
      </c>
      <c r="I408" s="403">
        <v>253.00000000000003</v>
      </c>
      <c r="J408" s="404">
        <v>2.2000000000000002</v>
      </c>
      <c r="K408" s="57">
        <v>180</v>
      </c>
      <c r="L408" s="57">
        <v>160</v>
      </c>
      <c r="M408" s="57">
        <v>130</v>
      </c>
      <c r="N408" s="57">
        <v>100</v>
      </c>
      <c r="O408" s="82">
        <v>600</v>
      </c>
      <c r="P408" s="82">
        <v>400</v>
      </c>
      <c r="Q408" s="82">
        <v>286</v>
      </c>
      <c r="R408" s="82">
        <v>180</v>
      </c>
      <c r="S408" s="18">
        <v>3</v>
      </c>
      <c r="T408" s="18">
        <v>160</v>
      </c>
      <c r="U408" s="18">
        <v>145</v>
      </c>
      <c r="V408" s="18">
        <v>115</v>
      </c>
      <c r="W408" s="18">
        <v>100</v>
      </c>
      <c r="X408" s="18">
        <v>533.33333333333337</v>
      </c>
      <c r="Y408" s="18">
        <v>362.5</v>
      </c>
      <c r="Z408" s="18">
        <v>253.00000000000003</v>
      </c>
      <c r="AA408" s="18">
        <v>180</v>
      </c>
    </row>
    <row r="409" spans="1:27" ht="63" customHeight="1" x14ac:dyDescent="0.25">
      <c r="A409" s="55">
        <v>399</v>
      </c>
      <c r="B409" s="55" t="s">
        <v>94</v>
      </c>
      <c r="C409" s="461" t="s">
        <v>6995</v>
      </c>
      <c r="D409" s="462"/>
      <c r="E409" s="463"/>
      <c r="F409" s="403">
        <v>100</v>
      </c>
      <c r="G409" s="403">
        <v>100</v>
      </c>
      <c r="H409" s="403">
        <v>180</v>
      </c>
      <c r="I409" s="403">
        <v>180</v>
      </c>
      <c r="J409" s="404">
        <v>1.8</v>
      </c>
      <c r="K409" s="57">
        <v>180</v>
      </c>
      <c r="L409" s="57">
        <v>160</v>
      </c>
      <c r="M409" s="57">
        <v>130</v>
      </c>
      <c r="N409" s="57">
        <v>100</v>
      </c>
      <c r="O409" s="82">
        <v>600</v>
      </c>
      <c r="P409" s="82">
        <v>400</v>
      </c>
      <c r="Q409" s="82">
        <v>286</v>
      </c>
      <c r="R409" s="82">
        <v>180</v>
      </c>
      <c r="S409" s="18">
        <v>3</v>
      </c>
      <c r="T409" s="18">
        <v>160</v>
      </c>
      <c r="U409" s="18">
        <v>145</v>
      </c>
      <c r="V409" s="18">
        <v>115</v>
      </c>
      <c r="W409" s="18">
        <v>100</v>
      </c>
      <c r="X409" s="18">
        <v>533.33333333333337</v>
      </c>
      <c r="Y409" s="18">
        <v>362.5</v>
      </c>
      <c r="Z409" s="18">
        <v>253.00000000000003</v>
      </c>
      <c r="AA409" s="18">
        <v>180</v>
      </c>
    </row>
    <row r="410" spans="1:27" x14ac:dyDescent="0.25">
      <c r="A410" s="55">
        <v>400</v>
      </c>
      <c r="B410" s="55" t="s">
        <v>864</v>
      </c>
      <c r="C410" s="56" t="s">
        <v>6600</v>
      </c>
      <c r="D410" s="56" t="s">
        <v>6599</v>
      </c>
      <c r="E410" s="56" t="s">
        <v>6545</v>
      </c>
      <c r="F410" s="400">
        <v>180</v>
      </c>
      <c r="G410" s="400">
        <v>160</v>
      </c>
      <c r="H410" s="400">
        <v>600</v>
      </c>
      <c r="I410" s="400">
        <v>533.33333333333337</v>
      </c>
      <c r="J410" s="396">
        <v>3.3333333333333335</v>
      </c>
      <c r="K410" s="216">
        <v>180</v>
      </c>
      <c r="L410" s="216">
        <v>160</v>
      </c>
      <c r="M410" s="216">
        <v>130</v>
      </c>
      <c r="N410" s="216">
        <v>100</v>
      </c>
      <c r="O410" s="401">
        <v>600</v>
      </c>
      <c r="P410" s="401">
        <v>400</v>
      </c>
      <c r="Q410" s="401">
        <v>286</v>
      </c>
      <c r="R410" s="401">
        <v>180</v>
      </c>
      <c r="S410" s="18">
        <v>3</v>
      </c>
      <c r="T410" s="402">
        <v>160</v>
      </c>
      <c r="U410" s="402">
        <v>145</v>
      </c>
      <c r="V410" s="402">
        <v>115</v>
      </c>
      <c r="W410" s="402">
        <v>100</v>
      </c>
      <c r="X410" s="401">
        <v>533.33333333333337</v>
      </c>
      <c r="Y410" s="401">
        <v>362.5</v>
      </c>
      <c r="Z410" s="401">
        <v>253.00000000000003</v>
      </c>
      <c r="AA410" s="401">
        <v>180</v>
      </c>
    </row>
    <row r="411" spans="1:27" ht="110.25" customHeight="1" x14ac:dyDescent="0.25">
      <c r="A411" s="55">
        <v>401</v>
      </c>
      <c r="B411" s="55" t="s">
        <v>20</v>
      </c>
      <c r="C411" s="461" t="s">
        <v>6996</v>
      </c>
      <c r="D411" s="462"/>
      <c r="E411" s="463"/>
      <c r="F411" s="403">
        <v>160</v>
      </c>
      <c r="G411" s="403">
        <v>145</v>
      </c>
      <c r="H411" s="403">
        <v>400</v>
      </c>
      <c r="I411" s="403">
        <v>362.5</v>
      </c>
      <c r="J411" s="404">
        <v>2.5</v>
      </c>
      <c r="K411" s="57">
        <v>180</v>
      </c>
      <c r="L411" s="57">
        <v>160</v>
      </c>
      <c r="M411" s="57">
        <v>130</v>
      </c>
      <c r="N411" s="57">
        <v>100</v>
      </c>
      <c r="O411" s="82">
        <v>600</v>
      </c>
      <c r="P411" s="82">
        <v>400</v>
      </c>
      <c r="Q411" s="82">
        <v>286</v>
      </c>
      <c r="R411" s="82">
        <v>180</v>
      </c>
      <c r="S411" s="18">
        <v>3</v>
      </c>
      <c r="T411" s="18">
        <v>160</v>
      </c>
      <c r="U411" s="18">
        <v>145</v>
      </c>
      <c r="V411" s="18">
        <v>115</v>
      </c>
      <c r="W411" s="18">
        <v>100</v>
      </c>
      <c r="X411" s="18">
        <v>533.33333333333337</v>
      </c>
      <c r="Y411" s="18">
        <v>362.5</v>
      </c>
      <c r="Z411" s="18">
        <v>253.00000000000003</v>
      </c>
      <c r="AA411" s="18">
        <v>180</v>
      </c>
    </row>
    <row r="412" spans="1:27" ht="126" customHeight="1" x14ac:dyDescent="0.25">
      <c r="A412" s="55">
        <v>402</v>
      </c>
      <c r="B412" s="55" t="s">
        <v>21</v>
      </c>
      <c r="C412" s="461" t="s">
        <v>6997</v>
      </c>
      <c r="D412" s="462"/>
      <c r="E412" s="463"/>
      <c r="F412" s="403">
        <v>130</v>
      </c>
      <c r="G412" s="403">
        <v>115</v>
      </c>
      <c r="H412" s="403">
        <v>286</v>
      </c>
      <c r="I412" s="403">
        <v>253.00000000000003</v>
      </c>
      <c r="J412" s="404">
        <v>2.2000000000000002</v>
      </c>
      <c r="K412" s="57">
        <v>180</v>
      </c>
      <c r="L412" s="57">
        <v>160</v>
      </c>
      <c r="M412" s="57">
        <v>130</v>
      </c>
      <c r="N412" s="57">
        <v>100</v>
      </c>
      <c r="O412" s="82">
        <v>600</v>
      </c>
      <c r="P412" s="82">
        <v>400</v>
      </c>
      <c r="Q412" s="82">
        <v>286</v>
      </c>
      <c r="R412" s="82">
        <v>180</v>
      </c>
      <c r="S412" s="18">
        <v>3</v>
      </c>
      <c r="T412" s="18">
        <v>160</v>
      </c>
      <c r="U412" s="18">
        <v>145</v>
      </c>
      <c r="V412" s="18">
        <v>115</v>
      </c>
      <c r="W412" s="18">
        <v>100</v>
      </c>
      <c r="X412" s="18">
        <v>533.33333333333337</v>
      </c>
      <c r="Y412" s="18">
        <v>362.5</v>
      </c>
      <c r="Z412" s="18">
        <v>253.00000000000003</v>
      </c>
      <c r="AA412" s="18">
        <v>180</v>
      </c>
    </row>
    <row r="413" spans="1:27" ht="63" customHeight="1" x14ac:dyDescent="0.25">
      <c r="A413" s="55">
        <v>403</v>
      </c>
      <c r="B413" s="55" t="s">
        <v>22</v>
      </c>
      <c r="C413" s="461" t="s">
        <v>6998</v>
      </c>
      <c r="D413" s="462"/>
      <c r="E413" s="463"/>
      <c r="F413" s="403">
        <v>100</v>
      </c>
      <c r="G413" s="403">
        <v>100</v>
      </c>
      <c r="H413" s="403">
        <v>180</v>
      </c>
      <c r="I413" s="403">
        <v>180</v>
      </c>
      <c r="J413" s="404">
        <v>1.8</v>
      </c>
      <c r="K413" s="57">
        <v>180</v>
      </c>
      <c r="L413" s="57">
        <v>160</v>
      </c>
      <c r="M413" s="57">
        <v>130</v>
      </c>
      <c r="N413" s="57">
        <v>100</v>
      </c>
      <c r="O413" s="82">
        <v>600</v>
      </c>
      <c r="P413" s="82">
        <v>400</v>
      </c>
      <c r="Q413" s="82">
        <v>286</v>
      </c>
      <c r="R413" s="82">
        <v>180</v>
      </c>
      <c r="S413" s="18">
        <v>3</v>
      </c>
      <c r="T413" s="18">
        <v>160</v>
      </c>
      <c r="U413" s="18">
        <v>145</v>
      </c>
      <c r="V413" s="18">
        <v>115</v>
      </c>
      <c r="W413" s="18">
        <v>100</v>
      </c>
      <c r="X413" s="18">
        <v>533.33333333333337</v>
      </c>
      <c r="Y413" s="18">
        <v>362.5</v>
      </c>
      <c r="Z413" s="18">
        <v>253.00000000000003</v>
      </c>
      <c r="AA413" s="18">
        <v>180</v>
      </c>
    </row>
    <row r="414" spans="1:27" ht="110.25" customHeight="1" x14ac:dyDescent="0.25">
      <c r="A414" s="55">
        <v>404</v>
      </c>
      <c r="B414" s="55" t="s">
        <v>92</v>
      </c>
      <c r="C414" s="461" t="s">
        <v>6999</v>
      </c>
      <c r="D414" s="462"/>
      <c r="E414" s="463"/>
      <c r="F414" s="403">
        <v>160</v>
      </c>
      <c r="G414" s="403">
        <v>145</v>
      </c>
      <c r="H414" s="403">
        <v>400</v>
      </c>
      <c r="I414" s="403">
        <v>362.5</v>
      </c>
      <c r="J414" s="404">
        <v>2.5</v>
      </c>
      <c r="K414" s="57">
        <v>180</v>
      </c>
      <c r="L414" s="57">
        <v>160</v>
      </c>
      <c r="M414" s="57">
        <v>130</v>
      </c>
      <c r="N414" s="57">
        <v>100</v>
      </c>
      <c r="O414" s="82">
        <v>600</v>
      </c>
      <c r="P414" s="82">
        <v>400</v>
      </c>
      <c r="Q414" s="82">
        <v>286</v>
      </c>
      <c r="R414" s="82">
        <v>180</v>
      </c>
      <c r="S414" s="18">
        <v>3</v>
      </c>
      <c r="T414" s="18">
        <v>160</v>
      </c>
      <c r="U414" s="18">
        <v>145</v>
      </c>
      <c r="V414" s="18">
        <v>115</v>
      </c>
      <c r="W414" s="18">
        <v>100</v>
      </c>
      <c r="X414" s="18">
        <v>533.33333333333337</v>
      </c>
      <c r="Y414" s="18">
        <v>362.5</v>
      </c>
      <c r="Z414" s="18">
        <v>253.00000000000003</v>
      </c>
      <c r="AA414" s="18">
        <v>180</v>
      </c>
    </row>
    <row r="415" spans="1:27" ht="126" customHeight="1" x14ac:dyDescent="0.25">
      <c r="A415" s="55">
        <v>405</v>
      </c>
      <c r="B415" s="55" t="s">
        <v>93</v>
      </c>
      <c r="C415" s="461" t="s">
        <v>7000</v>
      </c>
      <c r="D415" s="462"/>
      <c r="E415" s="463"/>
      <c r="F415" s="403">
        <v>130</v>
      </c>
      <c r="G415" s="403">
        <v>115</v>
      </c>
      <c r="H415" s="403">
        <v>286</v>
      </c>
      <c r="I415" s="403">
        <v>253.00000000000003</v>
      </c>
      <c r="J415" s="404">
        <v>2.2000000000000002</v>
      </c>
      <c r="K415" s="57">
        <v>180</v>
      </c>
      <c r="L415" s="57">
        <v>160</v>
      </c>
      <c r="M415" s="57">
        <v>130</v>
      </c>
      <c r="N415" s="57">
        <v>100</v>
      </c>
      <c r="O415" s="82">
        <v>600</v>
      </c>
      <c r="P415" s="82">
        <v>400</v>
      </c>
      <c r="Q415" s="82">
        <v>286</v>
      </c>
      <c r="R415" s="82">
        <v>180</v>
      </c>
      <c r="S415" s="18">
        <v>3</v>
      </c>
      <c r="T415" s="18">
        <v>160</v>
      </c>
      <c r="U415" s="18">
        <v>145</v>
      </c>
      <c r="V415" s="18">
        <v>115</v>
      </c>
      <c r="W415" s="18">
        <v>100</v>
      </c>
      <c r="X415" s="18">
        <v>533.33333333333337</v>
      </c>
      <c r="Y415" s="18">
        <v>362.5</v>
      </c>
      <c r="Z415" s="18">
        <v>253.00000000000003</v>
      </c>
      <c r="AA415" s="18">
        <v>180</v>
      </c>
    </row>
    <row r="416" spans="1:27" ht="63" customHeight="1" x14ac:dyDescent="0.25">
      <c r="A416" s="55">
        <v>406</v>
      </c>
      <c r="B416" s="55" t="s">
        <v>94</v>
      </c>
      <c r="C416" s="461" t="s">
        <v>7001</v>
      </c>
      <c r="D416" s="462"/>
      <c r="E416" s="463"/>
      <c r="F416" s="403">
        <v>100</v>
      </c>
      <c r="G416" s="403">
        <v>100</v>
      </c>
      <c r="H416" s="403">
        <v>180</v>
      </c>
      <c r="I416" s="403">
        <v>180</v>
      </c>
      <c r="J416" s="404">
        <v>1.8</v>
      </c>
      <c r="K416" s="57">
        <v>180</v>
      </c>
      <c r="L416" s="57">
        <v>160</v>
      </c>
      <c r="M416" s="57">
        <v>130</v>
      </c>
      <c r="N416" s="57">
        <v>100</v>
      </c>
      <c r="O416" s="82">
        <v>600</v>
      </c>
      <c r="P416" s="82">
        <v>400</v>
      </c>
      <c r="Q416" s="82">
        <v>286</v>
      </c>
      <c r="R416" s="82">
        <v>180</v>
      </c>
      <c r="S416" s="18">
        <v>3</v>
      </c>
      <c r="T416" s="18">
        <v>160</v>
      </c>
      <c r="U416" s="18">
        <v>145</v>
      </c>
      <c r="V416" s="18">
        <v>115</v>
      </c>
      <c r="W416" s="18">
        <v>100</v>
      </c>
      <c r="X416" s="18">
        <v>533.33333333333337</v>
      </c>
      <c r="Y416" s="18">
        <v>362.5</v>
      </c>
      <c r="Z416" s="18">
        <v>253.00000000000003</v>
      </c>
      <c r="AA416" s="18">
        <v>180</v>
      </c>
    </row>
    <row r="417" spans="1:996 1040:2020 2064:3044 3088:4068 4112:5092 5136:6116 6160:7140 7184:8164 8208:9188 9232:10212 10256:11236 11280:12260 12304:13284 13328:14308 14352:15332 15376:16384" ht="31.5" x14ac:dyDescent="0.25">
      <c r="A417" s="55">
        <v>407</v>
      </c>
      <c r="B417" s="55" t="s">
        <v>912</v>
      </c>
      <c r="C417" s="56" t="s">
        <v>6601</v>
      </c>
      <c r="D417" s="56" t="s">
        <v>6439</v>
      </c>
      <c r="E417" s="56" t="s">
        <v>6602</v>
      </c>
      <c r="F417" s="400">
        <v>180</v>
      </c>
      <c r="G417" s="400">
        <v>160</v>
      </c>
      <c r="H417" s="400">
        <v>600</v>
      </c>
      <c r="I417" s="400">
        <v>533.33333333333337</v>
      </c>
      <c r="J417" s="396">
        <v>3.3333333333333335</v>
      </c>
      <c r="K417" s="216">
        <v>180</v>
      </c>
      <c r="L417" s="216">
        <v>160</v>
      </c>
      <c r="M417" s="216">
        <v>130</v>
      </c>
      <c r="N417" s="216">
        <v>100</v>
      </c>
      <c r="O417" s="401">
        <v>600</v>
      </c>
      <c r="P417" s="401">
        <v>400</v>
      </c>
      <c r="Q417" s="401">
        <v>286</v>
      </c>
      <c r="R417" s="401">
        <v>180</v>
      </c>
      <c r="S417" s="18">
        <v>3</v>
      </c>
      <c r="T417" s="402">
        <v>160</v>
      </c>
      <c r="U417" s="402">
        <v>145</v>
      </c>
      <c r="V417" s="402">
        <v>115</v>
      </c>
      <c r="W417" s="402">
        <v>100</v>
      </c>
      <c r="X417" s="401">
        <v>533.33333333333337</v>
      </c>
      <c r="Y417" s="401">
        <v>362.5</v>
      </c>
      <c r="Z417" s="401">
        <v>253.00000000000003</v>
      </c>
      <c r="AA417" s="401">
        <v>180</v>
      </c>
    </row>
    <row r="418" spans="1:996 1040:2020 2064:3044 3088:4068 4112:5092 5136:6116 6160:7140 7184:8164 8208:9188 9232:10212 10256:11236 11280:12260 12304:13284 13328:14308 14352:15332 15376:16384" ht="126" customHeight="1" x14ac:dyDescent="0.25">
      <c r="A418" s="55">
        <v>408</v>
      </c>
      <c r="B418" s="55" t="s">
        <v>20</v>
      </c>
      <c r="C418" s="461" t="s">
        <v>7002</v>
      </c>
      <c r="D418" s="462"/>
      <c r="E418" s="463"/>
      <c r="F418" s="403">
        <v>160</v>
      </c>
      <c r="G418" s="403">
        <v>145</v>
      </c>
      <c r="H418" s="403">
        <v>400</v>
      </c>
      <c r="I418" s="403">
        <v>362.5</v>
      </c>
      <c r="J418" s="404">
        <v>2.5</v>
      </c>
      <c r="K418" s="57">
        <v>180</v>
      </c>
      <c r="L418" s="57">
        <v>160</v>
      </c>
      <c r="M418" s="57">
        <v>130</v>
      </c>
      <c r="N418" s="57">
        <v>100</v>
      </c>
      <c r="O418" s="82">
        <v>600</v>
      </c>
      <c r="P418" s="82">
        <v>400</v>
      </c>
      <c r="Q418" s="82">
        <v>286</v>
      </c>
      <c r="R418" s="82">
        <v>180</v>
      </c>
      <c r="S418" s="18">
        <v>3</v>
      </c>
      <c r="T418" s="18">
        <v>160</v>
      </c>
      <c r="U418" s="18">
        <v>145</v>
      </c>
      <c r="V418" s="18">
        <v>115</v>
      </c>
      <c r="W418" s="18">
        <v>100</v>
      </c>
      <c r="X418" s="18">
        <v>533.33333333333337</v>
      </c>
      <c r="Y418" s="18">
        <v>362.5</v>
      </c>
      <c r="Z418" s="18">
        <v>253.00000000000003</v>
      </c>
      <c r="AA418" s="18">
        <v>180</v>
      </c>
    </row>
    <row r="419" spans="1:996 1040:2020 2064:3044 3088:4068 4112:5092 5136:6116 6160:7140 7184:8164 8208:9188 9232:10212 10256:11236 11280:12260 12304:13284 13328:14308 14352:15332 15376:16384" ht="141.75" customHeight="1" x14ac:dyDescent="0.25">
      <c r="A419" s="55">
        <v>409</v>
      </c>
      <c r="B419" s="55" t="s">
        <v>21</v>
      </c>
      <c r="C419" s="461" t="s">
        <v>7003</v>
      </c>
      <c r="D419" s="462"/>
      <c r="E419" s="463"/>
      <c r="F419" s="403">
        <v>130</v>
      </c>
      <c r="G419" s="403">
        <v>115</v>
      </c>
      <c r="H419" s="403">
        <v>286</v>
      </c>
      <c r="I419" s="403">
        <v>253.00000000000003</v>
      </c>
      <c r="J419" s="404">
        <v>2.2000000000000002</v>
      </c>
      <c r="K419" s="57">
        <v>180</v>
      </c>
      <c r="L419" s="57">
        <v>160</v>
      </c>
      <c r="M419" s="57">
        <v>130</v>
      </c>
      <c r="N419" s="57">
        <v>100</v>
      </c>
      <c r="O419" s="82">
        <v>600</v>
      </c>
      <c r="P419" s="82">
        <v>400</v>
      </c>
      <c r="Q419" s="82">
        <v>286</v>
      </c>
      <c r="R419" s="82">
        <v>180</v>
      </c>
      <c r="S419" s="18">
        <v>3</v>
      </c>
      <c r="T419" s="18">
        <v>160</v>
      </c>
      <c r="U419" s="18">
        <v>145</v>
      </c>
      <c r="V419" s="18">
        <v>115</v>
      </c>
      <c r="W419" s="18">
        <v>100</v>
      </c>
      <c r="X419" s="18">
        <v>533.33333333333337</v>
      </c>
      <c r="Y419" s="18">
        <v>362.5</v>
      </c>
      <c r="Z419" s="18">
        <v>253.00000000000003</v>
      </c>
      <c r="AA419" s="18">
        <v>180</v>
      </c>
    </row>
    <row r="420" spans="1:996 1040:2020 2064:3044 3088:4068 4112:5092 5136:6116 6160:7140 7184:8164 8208:9188 9232:10212 10256:11236 11280:12260 12304:13284 13328:14308 14352:15332 15376:16384" ht="94.5" customHeight="1" x14ac:dyDescent="0.25">
      <c r="A420" s="55">
        <v>410</v>
      </c>
      <c r="B420" s="55" t="s">
        <v>22</v>
      </c>
      <c r="C420" s="461" t="s">
        <v>7004</v>
      </c>
      <c r="D420" s="462"/>
      <c r="E420" s="463"/>
      <c r="F420" s="403">
        <v>100</v>
      </c>
      <c r="G420" s="403">
        <v>100</v>
      </c>
      <c r="H420" s="403">
        <v>180</v>
      </c>
      <c r="I420" s="403">
        <v>180</v>
      </c>
      <c r="J420" s="404">
        <v>1.8</v>
      </c>
      <c r="K420" s="57">
        <v>180</v>
      </c>
      <c r="L420" s="57">
        <v>160</v>
      </c>
      <c r="M420" s="57">
        <v>130</v>
      </c>
      <c r="N420" s="57">
        <v>100</v>
      </c>
      <c r="O420" s="82">
        <v>600</v>
      </c>
      <c r="P420" s="82">
        <v>400</v>
      </c>
      <c r="Q420" s="82">
        <v>286</v>
      </c>
      <c r="R420" s="82">
        <v>180</v>
      </c>
      <c r="S420" s="18">
        <v>3</v>
      </c>
      <c r="T420" s="18">
        <v>160</v>
      </c>
      <c r="U420" s="18">
        <v>145</v>
      </c>
      <c r="V420" s="18">
        <v>115</v>
      </c>
      <c r="W420" s="18">
        <v>100</v>
      </c>
      <c r="X420" s="18">
        <v>533.33333333333337</v>
      </c>
      <c r="Y420" s="18">
        <v>362.5</v>
      </c>
      <c r="Z420" s="18">
        <v>253.00000000000003</v>
      </c>
      <c r="AA420" s="18">
        <v>180</v>
      </c>
    </row>
    <row r="421" spans="1:996 1040:2020 2064:3044 3088:4068 4112:5092 5136:6116 6160:7140 7184:8164 8208:9188 9232:10212 10256:11236 11280:12260 12304:13284 13328:14308 14352:15332 15376:16384" ht="126" customHeight="1" x14ac:dyDescent="0.25">
      <c r="A421" s="55">
        <v>411</v>
      </c>
      <c r="B421" s="55" t="s">
        <v>92</v>
      </c>
      <c r="C421" s="461" t="s">
        <v>7005</v>
      </c>
      <c r="D421" s="462"/>
      <c r="E421" s="463"/>
      <c r="F421" s="403">
        <v>160</v>
      </c>
      <c r="G421" s="403">
        <v>145</v>
      </c>
      <c r="H421" s="403">
        <v>400</v>
      </c>
      <c r="I421" s="403">
        <v>362.5</v>
      </c>
      <c r="J421" s="404">
        <v>2.5</v>
      </c>
      <c r="K421" s="57">
        <v>180</v>
      </c>
      <c r="L421" s="57">
        <v>160</v>
      </c>
      <c r="M421" s="57">
        <v>130</v>
      </c>
      <c r="N421" s="57">
        <v>100</v>
      </c>
      <c r="O421" s="82">
        <v>600</v>
      </c>
      <c r="P421" s="82">
        <v>400</v>
      </c>
      <c r="Q421" s="82">
        <v>286</v>
      </c>
      <c r="R421" s="82">
        <v>180</v>
      </c>
      <c r="S421" s="18">
        <v>3</v>
      </c>
      <c r="T421" s="18">
        <v>160</v>
      </c>
      <c r="U421" s="18">
        <v>145</v>
      </c>
      <c r="V421" s="18">
        <v>115</v>
      </c>
      <c r="W421" s="18">
        <v>100</v>
      </c>
      <c r="X421" s="18">
        <v>533.33333333333337</v>
      </c>
      <c r="Y421" s="18">
        <v>362.5</v>
      </c>
      <c r="Z421" s="18">
        <v>253.00000000000003</v>
      </c>
      <c r="AA421" s="18">
        <v>180</v>
      </c>
    </row>
    <row r="422" spans="1:996 1040:2020 2064:3044 3088:4068 4112:5092 5136:6116 6160:7140 7184:8164 8208:9188 9232:10212 10256:11236 11280:12260 12304:13284 13328:14308 14352:15332 15376:16384" ht="141.75" customHeight="1" x14ac:dyDescent="0.25">
      <c r="A422" s="55">
        <v>412</v>
      </c>
      <c r="B422" s="55" t="s">
        <v>93</v>
      </c>
      <c r="C422" s="461" t="s">
        <v>7006</v>
      </c>
      <c r="D422" s="462"/>
      <c r="E422" s="463"/>
      <c r="F422" s="403">
        <v>130</v>
      </c>
      <c r="G422" s="403">
        <v>115</v>
      </c>
      <c r="H422" s="403">
        <v>286</v>
      </c>
      <c r="I422" s="403">
        <v>253.00000000000003</v>
      </c>
      <c r="J422" s="404">
        <v>2.2000000000000002</v>
      </c>
      <c r="K422" s="57">
        <v>180</v>
      </c>
      <c r="L422" s="57">
        <v>160</v>
      </c>
      <c r="M422" s="57">
        <v>130</v>
      </c>
      <c r="N422" s="57">
        <v>100</v>
      </c>
      <c r="O422" s="82">
        <v>600</v>
      </c>
      <c r="P422" s="82">
        <v>400</v>
      </c>
      <c r="Q422" s="82">
        <v>286</v>
      </c>
      <c r="R422" s="82">
        <v>180</v>
      </c>
      <c r="S422" s="18">
        <v>3</v>
      </c>
      <c r="T422" s="18">
        <v>160</v>
      </c>
      <c r="U422" s="18">
        <v>145</v>
      </c>
      <c r="V422" s="18">
        <v>115</v>
      </c>
      <c r="W422" s="18">
        <v>100</v>
      </c>
      <c r="X422" s="18">
        <v>533.33333333333337</v>
      </c>
      <c r="Y422" s="18">
        <v>362.5</v>
      </c>
      <c r="Z422" s="18">
        <v>253.00000000000003</v>
      </c>
      <c r="AA422" s="18">
        <v>180</v>
      </c>
    </row>
    <row r="423" spans="1:996 1040:2020 2064:3044 3088:4068 4112:5092 5136:6116 6160:7140 7184:8164 8208:9188 9232:10212 10256:11236 11280:12260 12304:13284 13328:14308 14352:15332 15376:16384" ht="94.5" customHeight="1" x14ac:dyDescent="0.25">
      <c r="A423" s="55">
        <v>413</v>
      </c>
      <c r="B423" s="55" t="s">
        <v>94</v>
      </c>
      <c r="C423" s="461" t="s">
        <v>7007</v>
      </c>
      <c r="D423" s="462"/>
      <c r="E423" s="463"/>
      <c r="F423" s="403">
        <v>100</v>
      </c>
      <c r="G423" s="403">
        <v>100</v>
      </c>
      <c r="H423" s="403">
        <v>180</v>
      </c>
      <c r="I423" s="403">
        <v>180</v>
      </c>
      <c r="J423" s="404">
        <v>1.8</v>
      </c>
      <c r="K423" s="57">
        <v>180</v>
      </c>
      <c r="L423" s="57">
        <v>160</v>
      </c>
      <c r="M423" s="57">
        <v>130</v>
      </c>
      <c r="N423" s="57">
        <v>100</v>
      </c>
      <c r="O423" s="82">
        <v>600</v>
      </c>
      <c r="P423" s="82">
        <v>400</v>
      </c>
      <c r="Q423" s="82">
        <v>286</v>
      </c>
      <c r="R423" s="82">
        <v>180</v>
      </c>
      <c r="S423" s="18">
        <v>3</v>
      </c>
      <c r="T423" s="18">
        <v>160</v>
      </c>
      <c r="U423" s="18">
        <v>145</v>
      </c>
      <c r="V423" s="18">
        <v>115</v>
      </c>
      <c r="W423" s="18">
        <v>100</v>
      </c>
      <c r="X423" s="18">
        <v>533.33333333333337</v>
      </c>
      <c r="Y423" s="18">
        <v>362.5</v>
      </c>
      <c r="Z423" s="18">
        <v>253.00000000000003</v>
      </c>
      <c r="AA423" s="18">
        <v>180</v>
      </c>
    </row>
    <row r="424" spans="1:996 1040:2020 2064:3044 3088:4068 4112:5092 5136:6116 6160:7140 7184:8164 8208:9188 9232:10212 10256:11236 11280:12260 12304:13284 13328:14308 14352:15332 15376:16384" x14ac:dyDescent="0.25">
      <c r="A424" s="55">
        <v>414</v>
      </c>
      <c r="B424" s="55" t="s">
        <v>5212</v>
      </c>
      <c r="C424" s="56" t="s">
        <v>5209</v>
      </c>
      <c r="D424" s="56" t="s">
        <v>5214</v>
      </c>
      <c r="E424" s="56" t="s">
        <v>5218</v>
      </c>
      <c r="F424" s="400">
        <v>280</v>
      </c>
      <c r="G424" s="400">
        <v>250</v>
      </c>
      <c r="H424" s="400">
        <v>933.33333333333337</v>
      </c>
      <c r="I424" s="400">
        <v>833.33333333333337</v>
      </c>
      <c r="J424" s="396">
        <v>3.3333333333333335</v>
      </c>
      <c r="K424" s="216">
        <v>280</v>
      </c>
      <c r="L424" s="216">
        <v>250</v>
      </c>
      <c r="M424" s="216">
        <v>220</v>
      </c>
      <c r="N424" s="216">
        <v>180</v>
      </c>
      <c r="O424" s="401">
        <v>933.33333333333337</v>
      </c>
      <c r="P424" s="401">
        <v>625</v>
      </c>
      <c r="Q424" s="401">
        <v>484.00000000000006</v>
      </c>
      <c r="R424" s="401">
        <v>324</v>
      </c>
      <c r="S424" s="18">
        <v>1</v>
      </c>
      <c r="T424" s="402">
        <v>250</v>
      </c>
      <c r="U424" s="402">
        <v>230</v>
      </c>
      <c r="V424" s="402">
        <v>200</v>
      </c>
      <c r="W424" s="402">
        <v>150</v>
      </c>
      <c r="X424" s="401">
        <v>833.33333333333337</v>
      </c>
      <c r="Y424" s="401">
        <v>575</v>
      </c>
      <c r="Z424" s="401">
        <v>440.00000000000006</v>
      </c>
      <c r="AA424" s="401">
        <v>270</v>
      </c>
      <c r="AB424" s="397"/>
      <c r="AC424" s="397"/>
      <c r="AD424" s="397"/>
      <c r="AE424" s="397"/>
      <c r="AF424" s="397"/>
      <c r="AG424" s="397"/>
      <c r="AH424" s="397"/>
      <c r="AI424" s="397"/>
      <c r="AJ424" s="397"/>
      <c r="AK424" s="397"/>
      <c r="AL424" s="397"/>
      <c r="AM424" s="397"/>
      <c r="AN424" s="397"/>
      <c r="AO424" s="397"/>
      <c r="AP424" s="397"/>
      <c r="AQ424" s="397"/>
      <c r="AR424" s="397"/>
      <c r="AS424" s="397"/>
      <c r="AT424" s="397"/>
      <c r="AU424" s="397"/>
      <c r="AV424" s="397"/>
      <c r="AW424" s="397"/>
      <c r="AX424" s="397"/>
      <c r="AY424" s="397"/>
      <c r="AZ424" s="397"/>
      <c r="BA424" s="397"/>
      <c r="BB424" s="397"/>
      <c r="BC424" s="397"/>
      <c r="BD424" s="397"/>
      <c r="BE424" s="397"/>
      <c r="BF424" s="397"/>
      <c r="BG424" s="397"/>
      <c r="BH424" s="397"/>
      <c r="BI424" s="397"/>
      <c r="BJ424" s="397"/>
      <c r="BK424" s="397"/>
      <c r="BL424" s="397"/>
      <c r="BM424" s="397"/>
      <c r="BN424" s="397"/>
      <c r="BO424" s="397"/>
      <c r="BP424" s="397"/>
      <c r="BQ424" s="397"/>
      <c r="BR424" s="397"/>
      <c r="BS424" s="397"/>
      <c r="BT424" s="397"/>
      <c r="BU424" s="397"/>
      <c r="BV424" s="397"/>
      <c r="BW424" s="397"/>
      <c r="BX424" s="397"/>
      <c r="BY424" s="397"/>
      <c r="BZ424" s="397"/>
      <c r="CA424" s="397"/>
      <c r="CB424" s="397"/>
      <c r="CC424" s="397"/>
      <c r="CD424" s="397"/>
      <c r="CE424" s="397"/>
      <c r="CF424" s="397"/>
      <c r="CG424" s="397"/>
      <c r="CH424" s="397"/>
      <c r="CI424" s="397"/>
      <c r="CJ424" s="397"/>
      <c r="CK424" s="397"/>
      <c r="CL424" s="397"/>
      <c r="CM424" s="397"/>
      <c r="CN424" s="397"/>
      <c r="CO424" s="397"/>
      <c r="CP424" s="397"/>
      <c r="CQ424" s="397"/>
      <c r="CR424" s="397"/>
      <c r="CS424" s="397"/>
      <c r="CT424" s="397"/>
      <c r="CU424" s="397"/>
      <c r="CV424" s="397"/>
      <c r="CW424" s="397"/>
      <c r="CX424" s="397"/>
      <c r="CY424" s="397"/>
      <c r="CZ424" s="397"/>
      <c r="DA424" s="397"/>
      <c r="DB424" s="397"/>
      <c r="DC424" s="397"/>
      <c r="DD424" s="397"/>
      <c r="DE424" s="397"/>
      <c r="DF424" s="397"/>
      <c r="DG424" s="397"/>
      <c r="DH424" s="397"/>
      <c r="DI424" s="397"/>
      <c r="DJ424" s="397"/>
      <c r="DK424" s="397"/>
      <c r="DL424" s="397"/>
      <c r="DM424" s="397"/>
      <c r="DN424" s="397"/>
      <c r="DO424" s="397"/>
      <c r="DP424" s="397"/>
      <c r="DQ424" s="397"/>
      <c r="DR424" s="397"/>
      <c r="DS424" s="397"/>
      <c r="DT424" s="397"/>
      <c r="DU424" s="397"/>
      <c r="DV424" s="397"/>
      <c r="DW424" s="397"/>
      <c r="DX424" s="397"/>
      <c r="DY424" s="397"/>
      <c r="DZ424" s="397"/>
      <c r="EA424" s="397"/>
      <c r="EB424" s="397"/>
      <c r="EC424" s="397"/>
      <c r="ED424" s="397"/>
      <c r="EE424" s="397"/>
      <c r="EF424" s="397"/>
      <c r="EG424" s="397"/>
      <c r="EH424" s="397"/>
      <c r="EI424" s="397"/>
      <c r="EJ424" s="397"/>
      <c r="EK424" s="397"/>
      <c r="EL424" s="397"/>
      <c r="EM424" s="397"/>
      <c r="EN424" s="397"/>
      <c r="EO424" s="397"/>
      <c r="EP424" s="397"/>
      <c r="EQ424" s="397"/>
      <c r="ER424" s="397"/>
      <c r="ES424" s="397"/>
      <c r="ET424" s="397"/>
      <c r="EU424" s="397"/>
      <c r="EV424" s="397"/>
      <c r="EW424" s="397"/>
      <c r="EX424" s="397"/>
      <c r="EY424" s="397"/>
      <c r="EZ424" s="397"/>
      <c r="FA424" s="397"/>
      <c r="FB424" s="397"/>
      <c r="FC424" s="397"/>
      <c r="FD424" s="397"/>
      <c r="FE424" s="397"/>
      <c r="FF424" s="397"/>
      <c r="FG424" s="397"/>
      <c r="FH424" s="397"/>
      <c r="FI424" s="397"/>
      <c r="FJ424" s="397"/>
      <c r="FK424" s="397"/>
      <c r="FL424" s="397"/>
      <c r="FM424" s="397"/>
      <c r="FN424" s="397"/>
      <c r="FO424" s="397"/>
      <c r="FP424" s="397"/>
      <c r="FQ424" s="397"/>
      <c r="FR424" s="397"/>
      <c r="FS424" s="397"/>
      <c r="FT424" s="397"/>
      <c r="FU424" s="397"/>
      <c r="FV424" s="397"/>
      <c r="FW424" s="397"/>
      <c r="FX424" s="397"/>
      <c r="FY424" s="397"/>
      <c r="FZ424" s="397"/>
      <c r="GA424" s="397"/>
      <c r="GB424" s="397"/>
      <c r="GC424" s="397"/>
      <c r="GD424" s="397"/>
      <c r="GE424" s="397"/>
      <c r="GF424" s="397"/>
      <c r="GG424" s="397"/>
      <c r="GH424" s="397"/>
      <c r="GI424" s="397"/>
      <c r="GJ424" s="397"/>
      <c r="GK424" s="397"/>
      <c r="GL424" s="397"/>
      <c r="GM424" s="397"/>
      <c r="GN424" s="397"/>
      <c r="GO424" s="397"/>
      <c r="GP424" s="397"/>
      <c r="GQ424" s="397"/>
      <c r="GR424" s="397"/>
      <c r="GS424" s="397"/>
      <c r="GT424" s="397"/>
      <c r="GU424" s="397"/>
      <c r="GV424" s="397"/>
      <c r="GW424" s="397"/>
      <c r="GX424" s="397"/>
      <c r="GY424" s="397"/>
      <c r="GZ424" s="397"/>
      <c r="HA424" s="397"/>
      <c r="HB424" s="397"/>
      <c r="HC424" s="397"/>
      <c r="HD424" s="397"/>
      <c r="HE424" s="397"/>
      <c r="HJ424" s="397"/>
      <c r="HK424" s="397"/>
      <c r="HL424" s="397"/>
      <c r="HM424" s="397"/>
      <c r="HN424" s="397"/>
      <c r="HO424" s="397"/>
      <c r="HP424" s="397"/>
      <c r="HQ424" s="397"/>
      <c r="HR424" s="397"/>
      <c r="HS424" s="397"/>
      <c r="HT424" s="397"/>
      <c r="JL424" s="397"/>
      <c r="JM424" s="397"/>
      <c r="JN424" s="397"/>
      <c r="JO424" s="397"/>
      <c r="JP424" s="397"/>
      <c r="JQ424" s="397"/>
      <c r="JR424" s="397"/>
      <c r="JS424" s="397"/>
      <c r="JT424" s="397"/>
      <c r="JU424" s="397"/>
      <c r="JV424" s="397"/>
      <c r="JW424" s="397"/>
      <c r="JX424" s="397"/>
      <c r="JY424" s="397"/>
      <c r="JZ424" s="397"/>
      <c r="KA424" s="397"/>
      <c r="KB424" s="397"/>
      <c r="KC424" s="397"/>
      <c r="KD424" s="397"/>
      <c r="KE424" s="397"/>
      <c r="KF424" s="397"/>
      <c r="KG424" s="397"/>
      <c r="KH424" s="397"/>
      <c r="KI424" s="397"/>
      <c r="KJ424" s="397"/>
      <c r="KK424" s="397"/>
      <c r="KL424" s="397"/>
      <c r="KM424" s="397"/>
      <c r="KN424" s="397"/>
      <c r="KO424" s="397"/>
      <c r="KP424" s="397"/>
      <c r="KQ424" s="397"/>
      <c r="KR424" s="397"/>
      <c r="KS424" s="397"/>
      <c r="KT424" s="397"/>
      <c r="KU424" s="397"/>
      <c r="KV424" s="397"/>
      <c r="KW424" s="397"/>
      <c r="KX424" s="397"/>
      <c r="KY424" s="397"/>
      <c r="KZ424" s="397"/>
      <c r="LA424" s="397"/>
      <c r="LB424" s="397"/>
      <c r="LC424" s="397"/>
      <c r="LD424" s="397"/>
      <c r="LE424" s="397"/>
      <c r="LF424" s="397"/>
      <c r="LG424" s="397"/>
      <c r="LH424" s="397"/>
      <c r="LI424" s="397"/>
      <c r="LJ424" s="397"/>
      <c r="LK424" s="397"/>
      <c r="LL424" s="397"/>
      <c r="LM424" s="397"/>
      <c r="LN424" s="397"/>
      <c r="LO424" s="397"/>
      <c r="LP424" s="397"/>
      <c r="LQ424" s="397"/>
      <c r="LR424" s="397"/>
      <c r="LS424" s="397"/>
      <c r="LT424" s="397"/>
      <c r="LU424" s="397"/>
      <c r="LV424" s="397"/>
      <c r="LW424" s="397"/>
      <c r="LX424" s="397"/>
      <c r="LY424" s="397"/>
      <c r="LZ424" s="397"/>
      <c r="MA424" s="397"/>
      <c r="MB424" s="397"/>
      <c r="MC424" s="397"/>
      <c r="MD424" s="397"/>
      <c r="ME424" s="397"/>
      <c r="MF424" s="397"/>
      <c r="MG424" s="397"/>
      <c r="MH424" s="397"/>
      <c r="MI424" s="397"/>
      <c r="MJ424" s="397"/>
      <c r="MK424" s="397"/>
      <c r="ML424" s="397"/>
      <c r="MM424" s="397"/>
      <c r="MN424" s="397"/>
      <c r="MO424" s="397"/>
      <c r="MP424" s="397"/>
      <c r="MQ424" s="397"/>
      <c r="MR424" s="397"/>
      <c r="MS424" s="397"/>
      <c r="MT424" s="397"/>
      <c r="MU424" s="397"/>
      <c r="MV424" s="397"/>
      <c r="MW424" s="397"/>
      <c r="MX424" s="397"/>
      <c r="MY424" s="397"/>
      <c r="MZ424" s="397"/>
      <c r="NA424" s="397"/>
      <c r="NB424" s="397"/>
      <c r="NC424" s="397"/>
      <c r="ND424" s="397"/>
      <c r="NE424" s="397"/>
      <c r="NF424" s="397"/>
      <c r="NG424" s="397"/>
      <c r="NH424" s="397"/>
      <c r="NI424" s="397"/>
      <c r="NJ424" s="397"/>
      <c r="NK424" s="397"/>
      <c r="NL424" s="397"/>
      <c r="NM424" s="397"/>
      <c r="NN424" s="397"/>
      <c r="NO424" s="397"/>
      <c r="NP424" s="397"/>
      <c r="NQ424" s="397"/>
      <c r="NR424" s="397"/>
      <c r="NS424" s="397"/>
      <c r="NT424" s="397"/>
      <c r="NU424" s="397"/>
      <c r="NV424" s="397"/>
      <c r="NW424" s="397"/>
      <c r="NX424" s="397"/>
      <c r="NY424" s="397"/>
      <c r="NZ424" s="397"/>
      <c r="OA424" s="397"/>
      <c r="OB424" s="397"/>
      <c r="OC424" s="397"/>
      <c r="OD424" s="397"/>
      <c r="OE424" s="397"/>
      <c r="OF424" s="397"/>
      <c r="OG424" s="397"/>
      <c r="OH424" s="397"/>
      <c r="OI424" s="397"/>
      <c r="OJ424" s="397"/>
      <c r="OK424" s="397"/>
      <c r="OL424" s="397"/>
      <c r="OM424" s="397"/>
      <c r="ON424" s="397"/>
      <c r="OO424" s="397"/>
      <c r="OP424" s="397"/>
      <c r="OQ424" s="397"/>
      <c r="OR424" s="397"/>
      <c r="OS424" s="397"/>
      <c r="OT424" s="397"/>
      <c r="OU424" s="397"/>
      <c r="OV424" s="397"/>
      <c r="OW424" s="397"/>
      <c r="OX424" s="397"/>
      <c r="OY424" s="397"/>
      <c r="OZ424" s="397"/>
      <c r="PA424" s="397"/>
      <c r="PB424" s="397"/>
      <c r="PC424" s="397"/>
      <c r="PD424" s="397"/>
      <c r="PE424" s="397"/>
      <c r="PF424" s="397"/>
      <c r="PG424" s="397"/>
      <c r="PH424" s="397"/>
      <c r="PI424" s="397"/>
      <c r="PJ424" s="397"/>
      <c r="PK424" s="397"/>
      <c r="PL424" s="397"/>
      <c r="PM424" s="397"/>
      <c r="PN424" s="397"/>
      <c r="PO424" s="397"/>
      <c r="PP424" s="397"/>
      <c r="PQ424" s="397"/>
      <c r="PR424" s="397"/>
      <c r="PS424" s="397"/>
      <c r="PT424" s="397"/>
      <c r="PU424" s="397"/>
      <c r="PV424" s="397"/>
      <c r="PW424" s="397"/>
      <c r="PX424" s="397"/>
      <c r="PY424" s="397"/>
      <c r="PZ424" s="397"/>
      <c r="QA424" s="397"/>
      <c r="QB424" s="397"/>
      <c r="QC424" s="397"/>
      <c r="QD424" s="397"/>
      <c r="QE424" s="397"/>
      <c r="QF424" s="397"/>
      <c r="QG424" s="397"/>
      <c r="QH424" s="397"/>
      <c r="QI424" s="397"/>
      <c r="QJ424" s="397"/>
      <c r="QK424" s="397"/>
      <c r="QL424" s="397"/>
      <c r="QM424" s="397"/>
      <c r="QN424" s="397"/>
      <c r="QO424" s="397"/>
      <c r="QP424" s="397"/>
      <c r="QQ424" s="397"/>
      <c r="QR424" s="397"/>
      <c r="QS424" s="397"/>
      <c r="QT424" s="397"/>
      <c r="QU424" s="397"/>
      <c r="QV424" s="397"/>
      <c r="QW424" s="397"/>
      <c r="QX424" s="397"/>
      <c r="QY424" s="397"/>
      <c r="QZ424" s="397"/>
      <c r="RA424" s="397"/>
      <c r="RF424" s="397"/>
      <c r="RG424" s="397"/>
      <c r="RH424" s="397"/>
      <c r="RI424" s="397"/>
      <c r="RJ424" s="397"/>
      <c r="RK424" s="397"/>
      <c r="RL424" s="397"/>
      <c r="RM424" s="397"/>
      <c r="RN424" s="397"/>
      <c r="RO424" s="397"/>
      <c r="RP424" s="397"/>
      <c r="TH424" s="397"/>
      <c r="TI424" s="397"/>
      <c r="TJ424" s="397"/>
      <c r="TK424" s="397"/>
      <c r="TL424" s="397"/>
      <c r="TM424" s="397"/>
      <c r="TN424" s="397"/>
      <c r="TO424" s="397"/>
      <c r="TP424" s="397"/>
      <c r="TQ424" s="397"/>
      <c r="TR424" s="397"/>
      <c r="TS424" s="397"/>
      <c r="TT424" s="397"/>
      <c r="TU424" s="397"/>
      <c r="TV424" s="397"/>
      <c r="TW424" s="397"/>
      <c r="TX424" s="397"/>
      <c r="TY424" s="397"/>
      <c r="TZ424" s="397"/>
      <c r="UA424" s="397"/>
      <c r="UB424" s="397"/>
      <c r="UC424" s="397"/>
      <c r="UD424" s="397"/>
      <c r="UE424" s="397"/>
      <c r="UF424" s="397"/>
      <c r="UG424" s="397"/>
      <c r="UH424" s="397"/>
      <c r="UI424" s="397"/>
      <c r="UJ424" s="397"/>
      <c r="UK424" s="397"/>
      <c r="UL424" s="397"/>
      <c r="UM424" s="397"/>
      <c r="UN424" s="397"/>
      <c r="UO424" s="397"/>
      <c r="UP424" s="397"/>
      <c r="UQ424" s="397"/>
      <c r="UR424" s="397"/>
      <c r="US424" s="397"/>
      <c r="UT424" s="397"/>
      <c r="UU424" s="397"/>
      <c r="UV424" s="397"/>
      <c r="UW424" s="397"/>
      <c r="UX424" s="397"/>
      <c r="UY424" s="397"/>
      <c r="UZ424" s="397"/>
      <c r="VA424" s="397"/>
      <c r="VB424" s="397"/>
      <c r="VC424" s="397"/>
      <c r="VD424" s="397"/>
      <c r="VE424" s="397"/>
      <c r="VF424" s="397"/>
      <c r="VG424" s="397"/>
      <c r="VH424" s="397"/>
      <c r="VI424" s="397"/>
      <c r="VJ424" s="397"/>
      <c r="VK424" s="397"/>
      <c r="VL424" s="397"/>
      <c r="VM424" s="397"/>
      <c r="VN424" s="397"/>
      <c r="VO424" s="397"/>
      <c r="VP424" s="397"/>
      <c r="VQ424" s="397"/>
      <c r="VR424" s="397"/>
      <c r="VS424" s="397"/>
      <c r="VT424" s="397"/>
      <c r="VU424" s="397"/>
      <c r="VV424" s="397"/>
      <c r="VW424" s="397"/>
      <c r="VX424" s="397"/>
      <c r="VY424" s="397"/>
      <c r="VZ424" s="397"/>
      <c r="WA424" s="397"/>
      <c r="WB424" s="397"/>
      <c r="WC424" s="397"/>
      <c r="WD424" s="397"/>
      <c r="WE424" s="397"/>
      <c r="WF424" s="397"/>
      <c r="WG424" s="397"/>
      <c r="WH424" s="397"/>
      <c r="WI424" s="397"/>
      <c r="WJ424" s="397"/>
      <c r="WK424" s="397"/>
      <c r="WL424" s="397"/>
      <c r="WM424" s="397"/>
      <c r="WN424" s="397"/>
      <c r="WO424" s="397"/>
      <c r="WP424" s="397"/>
      <c r="WQ424" s="397"/>
      <c r="WR424" s="397"/>
      <c r="WS424" s="397"/>
      <c r="WT424" s="397"/>
      <c r="WU424" s="397"/>
      <c r="WV424" s="397"/>
      <c r="WW424" s="397"/>
      <c r="WX424" s="397"/>
      <c r="WY424" s="397"/>
      <c r="WZ424" s="397"/>
      <c r="XA424" s="397"/>
      <c r="XB424" s="397"/>
      <c r="XC424" s="397"/>
      <c r="XD424" s="397"/>
      <c r="XE424" s="397"/>
      <c r="XF424" s="397"/>
      <c r="XG424" s="397"/>
      <c r="XH424" s="397"/>
      <c r="XI424" s="397"/>
      <c r="XJ424" s="397"/>
      <c r="XK424" s="397"/>
      <c r="XL424" s="397"/>
      <c r="XM424" s="397"/>
      <c r="XN424" s="397"/>
      <c r="XO424" s="397"/>
      <c r="XP424" s="397"/>
      <c r="XQ424" s="397"/>
      <c r="XR424" s="397"/>
      <c r="XS424" s="397"/>
      <c r="XT424" s="397"/>
      <c r="XU424" s="397"/>
      <c r="XV424" s="397"/>
      <c r="XW424" s="397"/>
      <c r="XX424" s="397"/>
      <c r="XY424" s="397"/>
      <c r="XZ424" s="397"/>
      <c r="YA424" s="397"/>
      <c r="YB424" s="397"/>
      <c r="YC424" s="397"/>
      <c r="YD424" s="397"/>
      <c r="YE424" s="397"/>
      <c r="YF424" s="397"/>
      <c r="YG424" s="397"/>
      <c r="YH424" s="397"/>
      <c r="YI424" s="397"/>
      <c r="YJ424" s="397"/>
      <c r="YK424" s="397"/>
      <c r="YL424" s="397"/>
      <c r="YM424" s="397"/>
      <c r="YN424" s="397"/>
      <c r="YO424" s="397"/>
      <c r="YP424" s="397"/>
      <c r="YQ424" s="397"/>
      <c r="YR424" s="397"/>
      <c r="YS424" s="397"/>
      <c r="YT424" s="397"/>
      <c r="YU424" s="397"/>
      <c r="YV424" s="397"/>
      <c r="YW424" s="397"/>
      <c r="YX424" s="397"/>
      <c r="YY424" s="397"/>
      <c r="YZ424" s="397"/>
      <c r="ZA424" s="397"/>
      <c r="ZB424" s="397"/>
      <c r="ZC424" s="397"/>
      <c r="ZD424" s="397"/>
      <c r="ZE424" s="397"/>
      <c r="ZF424" s="397"/>
      <c r="ZG424" s="397"/>
      <c r="ZH424" s="397"/>
      <c r="ZI424" s="397"/>
      <c r="ZJ424" s="397"/>
      <c r="ZK424" s="397"/>
      <c r="ZL424" s="397"/>
      <c r="ZM424" s="397"/>
      <c r="ZN424" s="397"/>
      <c r="ZO424" s="397"/>
      <c r="ZP424" s="397"/>
      <c r="ZQ424" s="397"/>
      <c r="ZR424" s="397"/>
      <c r="ZS424" s="397"/>
      <c r="ZT424" s="397"/>
      <c r="ZU424" s="397"/>
      <c r="ZV424" s="397"/>
      <c r="ZW424" s="397"/>
      <c r="ZX424" s="397"/>
      <c r="ZY424" s="397"/>
      <c r="ZZ424" s="397"/>
      <c r="AAA424" s="397"/>
      <c r="AAB424" s="397"/>
      <c r="AAC424" s="397"/>
      <c r="AAD424" s="397"/>
      <c r="AAE424" s="397"/>
      <c r="AAF424" s="397"/>
      <c r="AAG424" s="397"/>
      <c r="AAH424" s="397"/>
      <c r="AAI424" s="397"/>
      <c r="AAJ424" s="397"/>
      <c r="AAK424" s="397"/>
      <c r="AAL424" s="397"/>
      <c r="AAM424" s="397"/>
      <c r="AAN424" s="397"/>
      <c r="AAO424" s="397"/>
      <c r="AAP424" s="397"/>
      <c r="AAQ424" s="397"/>
      <c r="AAR424" s="397"/>
      <c r="AAS424" s="397"/>
      <c r="AAT424" s="397"/>
      <c r="AAU424" s="397"/>
      <c r="AAV424" s="397"/>
      <c r="AAW424" s="397"/>
      <c r="ABB424" s="397"/>
      <c r="ABC424" s="397"/>
      <c r="ABD424" s="397"/>
      <c r="ABE424" s="397"/>
      <c r="ABF424" s="397"/>
      <c r="ABG424" s="397"/>
      <c r="ABH424" s="397"/>
      <c r="ABI424" s="397"/>
      <c r="ABJ424" s="397"/>
      <c r="ABK424" s="397"/>
      <c r="ABL424" s="397"/>
      <c r="ADD424" s="397"/>
      <c r="ADE424" s="397"/>
      <c r="ADF424" s="397"/>
      <c r="ADG424" s="397"/>
      <c r="ADH424" s="397"/>
      <c r="ADI424" s="397"/>
      <c r="ADJ424" s="397"/>
      <c r="ADK424" s="397"/>
      <c r="ADL424" s="397"/>
      <c r="ADM424" s="397"/>
      <c r="ADN424" s="397"/>
      <c r="ADO424" s="397"/>
      <c r="ADP424" s="397"/>
      <c r="ADQ424" s="397"/>
      <c r="ADR424" s="397"/>
      <c r="ADS424" s="397"/>
      <c r="ADT424" s="397"/>
      <c r="ADU424" s="397"/>
      <c r="ADV424" s="397"/>
      <c r="ADW424" s="397"/>
      <c r="ADX424" s="397"/>
      <c r="ADY424" s="397"/>
      <c r="ADZ424" s="397"/>
      <c r="AEA424" s="397"/>
      <c r="AEB424" s="397"/>
      <c r="AEC424" s="397"/>
      <c r="AED424" s="397"/>
      <c r="AEE424" s="397"/>
      <c r="AEF424" s="397"/>
      <c r="AEG424" s="397"/>
      <c r="AEH424" s="397"/>
      <c r="AEI424" s="397"/>
      <c r="AEJ424" s="397"/>
      <c r="AEK424" s="397"/>
      <c r="AEL424" s="397"/>
      <c r="AEM424" s="397"/>
      <c r="AEN424" s="397"/>
      <c r="AEO424" s="397"/>
      <c r="AEP424" s="397"/>
      <c r="AEQ424" s="397"/>
      <c r="AER424" s="397"/>
      <c r="AES424" s="397"/>
      <c r="AET424" s="397"/>
      <c r="AEU424" s="397"/>
      <c r="AEV424" s="397"/>
      <c r="AEW424" s="397"/>
      <c r="AEX424" s="397"/>
      <c r="AEY424" s="397"/>
      <c r="AEZ424" s="397"/>
      <c r="AFA424" s="397"/>
      <c r="AFB424" s="397"/>
      <c r="AFC424" s="397"/>
      <c r="AFD424" s="397"/>
      <c r="AFE424" s="397"/>
      <c r="AFF424" s="397"/>
      <c r="AFG424" s="397"/>
      <c r="AFH424" s="397"/>
      <c r="AFI424" s="397"/>
      <c r="AFJ424" s="397"/>
      <c r="AFK424" s="397"/>
      <c r="AFL424" s="397"/>
      <c r="AFM424" s="397"/>
      <c r="AFN424" s="397"/>
      <c r="AFO424" s="397"/>
      <c r="AFP424" s="397"/>
      <c r="AFQ424" s="397"/>
      <c r="AFR424" s="397"/>
      <c r="AFS424" s="397"/>
      <c r="AFT424" s="397"/>
      <c r="AFU424" s="397"/>
      <c r="AFV424" s="397"/>
      <c r="AFW424" s="397"/>
      <c r="AFX424" s="397"/>
      <c r="AFY424" s="397"/>
      <c r="AFZ424" s="397"/>
      <c r="AGA424" s="397"/>
      <c r="AGB424" s="397"/>
      <c r="AGC424" s="397"/>
      <c r="AGD424" s="397"/>
      <c r="AGE424" s="397"/>
      <c r="AGF424" s="397"/>
      <c r="AGG424" s="397"/>
      <c r="AGH424" s="397"/>
      <c r="AGI424" s="397"/>
      <c r="AGJ424" s="397"/>
      <c r="AGK424" s="397"/>
      <c r="AGL424" s="397"/>
      <c r="AGM424" s="397"/>
      <c r="AGN424" s="397"/>
      <c r="AGO424" s="397"/>
      <c r="AGP424" s="397"/>
      <c r="AGQ424" s="397"/>
      <c r="AGR424" s="397"/>
      <c r="AGS424" s="397"/>
      <c r="AGT424" s="397"/>
      <c r="AGU424" s="397"/>
      <c r="AGV424" s="397"/>
      <c r="AGW424" s="397"/>
      <c r="AGX424" s="397"/>
      <c r="AGY424" s="397"/>
      <c r="AGZ424" s="397"/>
      <c r="AHA424" s="397"/>
      <c r="AHB424" s="397"/>
      <c r="AHC424" s="397"/>
      <c r="AHD424" s="397"/>
      <c r="AHE424" s="397"/>
      <c r="AHF424" s="397"/>
      <c r="AHG424" s="397"/>
      <c r="AHH424" s="397"/>
      <c r="AHI424" s="397"/>
      <c r="AHJ424" s="397"/>
      <c r="AHK424" s="397"/>
      <c r="AHL424" s="397"/>
      <c r="AHM424" s="397"/>
      <c r="AHN424" s="397"/>
      <c r="AHO424" s="397"/>
      <c r="AHP424" s="397"/>
      <c r="AHQ424" s="397"/>
      <c r="AHR424" s="397"/>
      <c r="AHS424" s="397"/>
      <c r="AHT424" s="397"/>
      <c r="AHU424" s="397"/>
      <c r="AHV424" s="397"/>
      <c r="AHW424" s="397"/>
      <c r="AHX424" s="397"/>
      <c r="AHY424" s="397"/>
      <c r="AHZ424" s="397"/>
      <c r="AIA424" s="397"/>
      <c r="AIB424" s="397"/>
      <c r="AIC424" s="397"/>
      <c r="AID424" s="397"/>
      <c r="AIE424" s="397"/>
      <c r="AIF424" s="397"/>
      <c r="AIG424" s="397"/>
      <c r="AIH424" s="397"/>
      <c r="AII424" s="397"/>
      <c r="AIJ424" s="397"/>
      <c r="AIK424" s="397"/>
      <c r="AIL424" s="397"/>
      <c r="AIM424" s="397"/>
      <c r="AIN424" s="397"/>
      <c r="AIO424" s="397"/>
      <c r="AIP424" s="397"/>
      <c r="AIQ424" s="397"/>
      <c r="AIR424" s="397"/>
      <c r="AIS424" s="397"/>
      <c r="AIT424" s="397"/>
      <c r="AIU424" s="397"/>
      <c r="AIV424" s="397"/>
      <c r="AIW424" s="397"/>
      <c r="AIX424" s="397"/>
      <c r="AIY424" s="397"/>
      <c r="AIZ424" s="397"/>
      <c r="AJA424" s="397"/>
      <c r="AJB424" s="397"/>
      <c r="AJC424" s="397"/>
      <c r="AJD424" s="397"/>
      <c r="AJE424" s="397"/>
      <c r="AJF424" s="397"/>
      <c r="AJG424" s="397"/>
      <c r="AJH424" s="397"/>
      <c r="AJI424" s="397"/>
      <c r="AJJ424" s="397"/>
      <c r="AJK424" s="397"/>
      <c r="AJL424" s="397"/>
      <c r="AJM424" s="397"/>
      <c r="AJN424" s="397"/>
      <c r="AJO424" s="397"/>
      <c r="AJP424" s="397"/>
      <c r="AJQ424" s="397"/>
      <c r="AJR424" s="397"/>
      <c r="AJS424" s="397"/>
      <c r="AJT424" s="397"/>
      <c r="AJU424" s="397"/>
      <c r="AJV424" s="397"/>
      <c r="AJW424" s="397"/>
      <c r="AJX424" s="397"/>
      <c r="AJY424" s="397"/>
      <c r="AJZ424" s="397"/>
      <c r="AKA424" s="397"/>
      <c r="AKB424" s="397"/>
      <c r="AKC424" s="397"/>
      <c r="AKD424" s="397"/>
      <c r="AKE424" s="397"/>
      <c r="AKF424" s="397"/>
      <c r="AKG424" s="397"/>
      <c r="AKH424" s="397"/>
      <c r="AKI424" s="397"/>
      <c r="AKJ424" s="397"/>
      <c r="AKK424" s="397"/>
      <c r="AKL424" s="397"/>
      <c r="AKM424" s="397"/>
      <c r="AKN424" s="397"/>
      <c r="AKO424" s="397"/>
      <c r="AKP424" s="397"/>
      <c r="AKQ424" s="397"/>
      <c r="AKR424" s="397"/>
      <c r="AKS424" s="397"/>
      <c r="AKX424" s="397"/>
      <c r="AKY424" s="397"/>
      <c r="AKZ424" s="397"/>
      <c r="ALA424" s="397"/>
      <c r="ALB424" s="397"/>
      <c r="ALC424" s="397"/>
      <c r="ALD424" s="397"/>
      <c r="ALE424" s="397"/>
      <c r="ALF424" s="397"/>
      <c r="ALG424" s="397"/>
      <c r="ALH424" s="397"/>
      <c r="AMZ424" s="397"/>
      <c r="ANA424" s="397"/>
      <c r="ANB424" s="397"/>
      <c r="ANC424" s="397"/>
      <c r="AND424" s="397"/>
      <c r="ANE424" s="397"/>
      <c r="ANF424" s="397"/>
      <c r="ANG424" s="397"/>
      <c r="ANH424" s="397"/>
      <c r="ANI424" s="397"/>
      <c r="ANJ424" s="397"/>
      <c r="ANK424" s="397"/>
      <c r="ANL424" s="397"/>
      <c r="ANM424" s="397"/>
      <c r="ANN424" s="397"/>
      <c r="ANO424" s="397"/>
      <c r="ANP424" s="397"/>
      <c r="ANQ424" s="397"/>
      <c r="ANR424" s="397"/>
      <c r="ANS424" s="397"/>
      <c r="ANT424" s="397"/>
      <c r="ANU424" s="397"/>
      <c r="ANV424" s="397"/>
      <c r="ANW424" s="397"/>
      <c r="ANX424" s="397"/>
      <c r="ANY424" s="397"/>
      <c r="ANZ424" s="397"/>
      <c r="AOA424" s="397"/>
      <c r="AOB424" s="397"/>
      <c r="AOC424" s="397"/>
      <c r="AOD424" s="397"/>
      <c r="AOE424" s="397"/>
      <c r="AOF424" s="397"/>
      <c r="AOG424" s="397"/>
      <c r="AOH424" s="397"/>
      <c r="AOI424" s="397"/>
      <c r="AOJ424" s="397"/>
      <c r="AOK424" s="397"/>
      <c r="AOL424" s="397"/>
      <c r="AOM424" s="397"/>
      <c r="AON424" s="397"/>
      <c r="AOO424" s="397"/>
      <c r="AOP424" s="397"/>
      <c r="AOQ424" s="397"/>
      <c r="AOR424" s="397"/>
      <c r="AOS424" s="397"/>
      <c r="AOT424" s="397"/>
      <c r="AOU424" s="397"/>
      <c r="AOV424" s="397"/>
      <c r="AOW424" s="397"/>
      <c r="AOX424" s="397"/>
      <c r="AOY424" s="397"/>
      <c r="AOZ424" s="397"/>
      <c r="APA424" s="397"/>
      <c r="APB424" s="397"/>
      <c r="APC424" s="397"/>
      <c r="APD424" s="397"/>
      <c r="APE424" s="397"/>
      <c r="APF424" s="397"/>
      <c r="APG424" s="397"/>
      <c r="APH424" s="397"/>
      <c r="API424" s="397"/>
      <c r="APJ424" s="397"/>
      <c r="APK424" s="397"/>
      <c r="APL424" s="397"/>
      <c r="APM424" s="397"/>
      <c r="APN424" s="397"/>
      <c r="APO424" s="397"/>
      <c r="APP424" s="397"/>
      <c r="APQ424" s="397"/>
      <c r="APR424" s="397"/>
      <c r="APS424" s="397"/>
      <c r="APT424" s="397"/>
      <c r="APU424" s="397"/>
      <c r="APV424" s="397"/>
      <c r="APW424" s="397"/>
      <c r="APX424" s="397"/>
      <c r="APY424" s="397"/>
      <c r="APZ424" s="397"/>
      <c r="AQA424" s="397"/>
      <c r="AQB424" s="397"/>
      <c r="AQC424" s="397"/>
      <c r="AQD424" s="397"/>
      <c r="AQE424" s="397"/>
      <c r="AQF424" s="397"/>
      <c r="AQG424" s="397"/>
      <c r="AQH424" s="397"/>
      <c r="AQI424" s="397"/>
      <c r="AQJ424" s="397"/>
      <c r="AQK424" s="397"/>
      <c r="AQL424" s="397"/>
      <c r="AQM424" s="397"/>
      <c r="AQN424" s="397"/>
      <c r="AQO424" s="397"/>
      <c r="AQP424" s="397"/>
      <c r="AQQ424" s="397"/>
      <c r="AQR424" s="397"/>
      <c r="AQS424" s="397"/>
      <c r="AQT424" s="397"/>
      <c r="AQU424" s="397"/>
      <c r="AQV424" s="397"/>
      <c r="AQW424" s="397"/>
      <c r="AQX424" s="397"/>
      <c r="AQY424" s="397"/>
      <c r="AQZ424" s="397"/>
      <c r="ARA424" s="397"/>
      <c r="ARB424" s="397"/>
      <c r="ARC424" s="397"/>
      <c r="ARD424" s="397"/>
      <c r="ARE424" s="397"/>
      <c r="ARF424" s="397"/>
      <c r="ARG424" s="397"/>
      <c r="ARH424" s="397"/>
      <c r="ARI424" s="397"/>
      <c r="ARJ424" s="397"/>
      <c r="ARK424" s="397"/>
      <c r="ARL424" s="397"/>
      <c r="ARM424" s="397"/>
      <c r="ARN424" s="397"/>
      <c r="ARO424" s="397"/>
      <c r="ARP424" s="397"/>
      <c r="ARQ424" s="397"/>
      <c r="ARR424" s="397"/>
      <c r="ARS424" s="397"/>
      <c r="ART424" s="397"/>
      <c r="ARU424" s="397"/>
      <c r="ARV424" s="397"/>
      <c r="ARW424" s="397"/>
      <c r="ARX424" s="397"/>
      <c r="ARY424" s="397"/>
      <c r="ARZ424" s="397"/>
      <c r="ASA424" s="397"/>
      <c r="ASB424" s="397"/>
      <c r="ASC424" s="397"/>
      <c r="ASD424" s="397"/>
      <c r="ASE424" s="397"/>
      <c r="ASF424" s="397"/>
      <c r="ASG424" s="397"/>
      <c r="ASH424" s="397"/>
      <c r="ASI424" s="397"/>
      <c r="ASJ424" s="397"/>
      <c r="ASK424" s="397"/>
      <c r="ASL424" s="397"/>
      <c r="ASM424" s="397"/>
      <c r="ASN424" s="397"/>
      <c r="ASO424" s="397"/>
      <c r="ASP424" s="397"/>
      <c r="ASQ424" s="397"/>
      <c r="ASR424" s="397"/>
      <c r="ASS424" s="397"/>
      <c r="AST424" s="397"/>
      <c r="ASU424" s="397"/>
      <c r="ASV424" s="397"/>
      <c r="ASW424" s="397"/>
      <c r="ASX424" s="397"/>
      <c r="ASY424" s="397"/>
      <c r="ASZ424" s="397"/>
      <c r="ATA424" s="397"/>
      <c r="ATB424" s="397"/>
      <c r="ATC424" s="397"/>
      <c r="ATD424" s="397"/>
      <c r="ATE424" s="397"/>
      <c r="ATF424" s="397"/>
      <c r="ATG424" s="397"/>
      <c r="ATH424" s="397"/>
      <c r="ATI424" s="397"/>
      <c r="ATJ424" s="397"/>
      <c r="ATK424" s="397"/>
      <c r="ATL424" s="397"/>
      <c r="ATM424" s="397"/>
      <c r="ATN424" s="397"/>
      <c r="ATO424" s="397"/>
      <c r="ATP424" s="397"/>
      <c r="ATQ424" s="397"/>
      <c r="ATR424" s="397"/>
      <c r="ATS424" s="397"/>
      <c r="ATT424" s="397"/>
      <c r="ATU424" s="397"/>
      <c r="ATV424" s="397"/>
      <c r="ATW424" s="397"/>
      <c r="ATX424" s="397"/>
      <c r="ATY424" s="397"/>
      <c r="ATZ424" s="397"/>
      <c r="AUA424" s="397"/>
      <c r="AUB424" s="397"/>
      <c r="AUC424" s="397"/>
      <c r="AUD424" s="397"/>
      <c r="AUE424" s="397"/>
      <c r="AUF424" s="397"/>
      <c r="AUG424" s="397"/>
      <c r="AUH424" s="397"/>
      <c r="AUI424" s="397"/>
      <c r="AUJ424" s="397"/>
      <c r="AUK424" s="397"/>
      <c r="AUL424" s="397"/>
      <c r="AUM424" s="397"/>
      <c r="AUN424" s="397"/>
      <c r="AUO424" s="397"/>
      <c r="AUT424" s="397"/>
      <c r="AUU424" s="397"/>
      <c r="AUV424" s="397"/>
      <c r="AUW424" s="397"/>
      <c r="AUX424" s="397"/>
      <c r="AUY424" s="397"/>
      <c r="AUZ424" s="397"/>
      <c r="AVA424" s="397"/>
      <c r="AVB424" s="397"/>
      <c r="AVC424" s="397"/>
      <c r="AVD424" s="397"/>
      <c r="AWV424" s="397"/>
      <c r="AWW424" s="397"/>
      <c r="AWX424" s="397"/>
      <c r="AWY424" s="397"/>
      <c r="AWZ424" s="397"/>
      <c r="AXA424" s="397"/>
      <c r="AXB424" s="397"/>
      <c r="AXC424" s="397"/>
      <c r="AXD424" s="397"/>
      <c r="AXE424" s="397"/>
      <c r="AXF424" s="397"/>
      <c r="AXG424" s="397"/>
      <c r="AXH424" s="397"/>
      <c r="AXI424" s="397"/>
      <c r="AXJ424" s="397"/>
      <c r="AXK424" s="397"/>
      <c r="AXL424" s="397"/>
      <c r="AXM424" s="397"/>
      <c r="AXN424" s="397"/>
      <c r="AXO424" s="397"/>
      <c r="AXP424" s="397"/>
      <c r="AXQ424" s="397"/>
      <c r="AXR424" s="397"/>
      <c r="AXS424" s="397"/>
      <c r="AXT424" s="397"/>
      <c r="AXU424" s="397"/>
      <c r="AXV424" s="397"/>
      <c r="AXW424" s="397"/>
      <c r="AXX424" s="397"/>
      <c r="AXY424" s="397"/>
      <c r="AXZ424" s="397"/>
      <c r="AYA424" s="397"/>
      <c r="AYB424" s="397"/>
      <c r="AYC424" s="397"/>
      <c r="AYD424" s="397"/>
      <c r="AYE424" s="397"/>
      <c r="AYF424" s="397"/>
      <c r="AYG424" s="397"/>
      <c r="AYH424" s="397"/>
      <c r="AYI424" s="397"/>
      <c r="AYJ424" s="397"/>
      <c r="AYK424" s="397"/>
      <c r="AYL424" s="397"/>
      <c r="AYM424" s="397"/>
      <c r="AYN424" s="397"/>
      <c r="AYO424" s="397"/>
      <c r="AYP424" s="397"/>
      <c r="AYQ424" s="397"/>
      <c r="AYR424" s="397"/>
      <c r="AYS424" s="397"/>
      <c r="AYT424" s="397"/>
      <c r="AYU424" s="397"/>
      <c r="AYV424" s="397"/>
      <c r="AYW424" s="397"/>
      <c r="AYX424" s="397"/>
      <c r="AYY424" s="397"/>
      <c r="AYZ424" s="397"/>
      <c r="AZA424" s="397"/>
      <c r="AZB424" s="397"/>
      <c r="AZC424" s="397"/>
      <c r="AZD424" s="397"/>
      <c r="AZE424" s="397"/>
      <c r="AZF424" s="397"/>
      <c r="AZG424" s="397"/>
      <c r="AZH424" s="397"/>
      <c r="AZI424" s="397"/>
      <c r="AZJ424" s="397"/>
      <c r="AZK424" s="397"/>
      <c r="AZL424" s="397"/>
      <c r="AZM424" s="397"/>
      <c r="AZN424" s="397"/>
      <c r="AZO424" s="397"/>
      <c r="AZP424" s="397"/>
      <c r="AZQ424" s="397"/>
      <c r="AZR424" s="397"/>
      <c r="AZS424" s="397"/>
      <c r="AZT424" s="397"/>
      <c r="AZU424" s="397"/>
      <c r="AZV424" s="397"/>
      <c r="AZW424" s="397"/>
      <c r="AZX424" s="397"/>
      <c r="AZY424" s="397"/>
      <c r="AZZ424" s="397"/>
      <c r="BAA424" s="397"/>
      <c r="BAB424" s="397"/>
      <c r="BAC424" s="397"/>
      <c r="BAD424" s="397"/>
      <c r="BAE424" s="397"/>
      <c r="BAF424" s="397"/>
      <c r="BAG424" s="397"/>
      <c r="BAH424" s="397"/>
      <c r="BAI424" s="397"/>
      <c r="BAJ424" s="397"/>
      <c r="BAK424" s="397"/>
      <c r="BAL424" s="397"/>
      <c r="BAM424" s="397"/>
      <c r="BAN424" s="397"/>
      <c r="BAO424" s="397"/>
      <c r="BAP424" s="397"/>
      <c r="BAQ424" s="397"/>
      <c r="BAR424" s="397"/>
      <c r="BAS424" s="397"/>
      <c r="BAT424" s="397"/>
      <c r="BAU424" s="397"/>
      <c r="BAV424" s="397"/>
      <c r="BAW424" s="397"/>
      <c r="BAX424" s="397"/>
      <c r="BAY424" s="397"/>
      <c r="BAZ424" s="397"/>
      <c r="BBA424" s="397"/>
      <c r="BBB424" s="397"/>
      <c r="BBC424" s="397"/>
      <c r="BBD424" s="397"/>
      <c r="BBE424" s="397"/>
      <c r="BBF424" s="397"/>
      <c r="BBG424" s="397"/>
      <c r="BBH424" s="397"/>
      <c r="BBI424" s="397"/>
      <c r="BBJ424" s="397"/>
      <c r="BBK424" s="397"/>
      <c r="BBL424" s="397"/>
      <c r="BBM424" s="397"/>
      <c r="BBN424" s="397"/>
      <c r="BBO424" s="397"/>
      <c r="BBP424" s="397"/>
      <c r="BBQ424" s="397"/>
      <c r="BBR424" s="397"/>
      <c r="BBS424" s="397"/>
      <c r="BBT424" s="397"/>
      <c r="BBU424" s="397"/>
      <c r="BBV424" s="397"/>
      <c r="BBW424" s="397"/>
      <c r="BBX424" s="397"/>
      <c r="BBY424" s="397"/>
      <c r="BBZ424" s="397"/>
      <c r="BCA424" s="397"/>
      <c r="BCB424" s="397"/>
      <c r="BCC424" s="397"/>
      <c r="BCD424" s="397"/>
      <c r="BCE424" s="397"/>
      <c r="BCF424" s="397"/>
      <c r="BCG424" s="397"/>
      <c r="BCH424" s="397"/>
      <c r="BCI424" s="397"/>
      <c r="BCJ424" s="397"/>
      <c r="BCK424" s="397"/>
      <c r="BCL424" s="397"/>
      <c r="BCM424" s="397"/>
      <c r="BCN424" s="397"/>
      <c r="BCO424" s="397"/>
      <c r="BCP424" s="397"/>
      <c r="BCQ424" s="397"/>
      <c r="BCR424" s="397"/>
      <c r="BCS424" s="397"/>
      <c r="BCT424" s="397"/>
      <c r="BCU424" s="397"/>
      <c r="BCV424" s="397"/>
      <c r="BCW424" s="397"/>
      <c r="BCX424" s="397"/>
      <c r="BCY424" s="397"/>
      <c r="BCZ424" s="397"/>
      <c r="BDA424" s="397"/>
      <c r="BDB424" s="397"/>
      <c r="BDC424" s="397"/>
      <c r="BDD424" s="397"/>
      <c r="BDE424" s="397"/>
      <c r="BDF424" s="397"/>
      <c r="BDG424" s="397"/>
      <c r="BDH424" s="397"/>
      <c r="BDI424" s="397"/>
      <c r="BDJ424" s="397"/>
      <c r="BDK424" s="397"/>
      <c r="BDL424" s="397"/>
      <c r="BDM424" s="397"/>
      <c r="BDN424" s="397"/>
      <c r="BDO424" s="397"/>
      <c r="BDP424" s="397"/>
      <c r="BDQ424" s="397"/>
      <c r="BDR424" s="397"/>
      <c r="BDS424" s="397"/>
      <c r="BDT424" s="397"/>
      <c r="BDU424" s="397"/>
      <c r="BDV424" s="397"/>
      <c r="BDW424" s="397"/>
      <c r="BDX424" s="397"/>
      <c r="BDY424" s="397"/>
      <c r="BDZ424" s="397"/>
      <c r="BEA424" s="397"/>
      <c r="BEB424" s="397"/>
      <c r="BEC424" s="397"/>
      <c r="BED424" s="397"/>
      <c r="BEE424" s="397"/>
      <c r="BEF424" s="397"/>
      <c r="BEG424" s="397"/>
      <c r="BEH424" s="397"/>
      <c r="BEI424" s="397"/>
      <c r="BEJ424" s="397"/>
      <c r="BEK424" s="397"/>
      <c r="BEP424" s="397"/>
      <c r="BEQ424" s="397"/>
      <c r="BER424" s="397"/>
      <c r="BES424" s="397"/>
      <c r="BET424" s="397"/>
      <c r="BEU424" s="397"/>
      <c r="BEV424" s="397"/>
      <c r="BEW424" s="397"/>
      <c r="BEX424" s="397"/>
      <c r="BEY424" s="397"/>
      <c r="BEZ424" s="397"/>
      <c r="BGR424" s="397"/>
      <c r="BGS424" s="397"/>
      <c r="BGT424" s="397"/>
      <c r="BGU424" s="397"/>
      <c r="BGV424" s="397"/>
      <c r="BGW424" s="397"/>
      <c r="BGX424" s="397"/>
      <c r="BGY424" s="397"/>
      <c r="BGZ424" s="397"/>
      <c r="BHA424" s="397"/>
      <c r="BHB424" s="397"/>
      <c r="BHC424" s="397"/>
      <c r="BHD424" s="397"/>
      <c r="BHE424" s="397"/>
      <c r="BHF424" s="397"/>
      <c r="BHG424" s="397"/>
      <c r="BHH424" s="397"/>
      <c r="BHI424" s="397"/>
      <c r="BHJ424" s="397"/>
      <c r="BHK424" s="397"/>
      <c r="BHL424" s="397"/>
      <c r="BHM424" s="397"/>
      <c r="BHN424" s="397"/>
      <c r="BHO424" s="397"/>
      <c r="BHP424" s="397"/>
      <c r="BHQ424" s="397"/>
      <c r="BHR424" s="397"/>
      <c r="BHS424" s="397"/>
      <c r="BHT424" s="397"/>
      <c r="BHU424" s="397"/>
      <c r="BHV424" s="397"/>
      <c r="BHW424" s="397"/>
      <c r="BHX424" s="397"/>
      <c r="BHY424" s="397"/>
      <c r="BHZ424" s="397"/>
      <c r="BIA424" s="397"/>
      <c r="BIB424" s="397"/>
      <c r="BIC424" s="397"/>
      <c r="BID424" s="397"/>
      <c r="BIE424" s="397"/>
      <c r="BIF424" s="397"/>
      <c r="BIG424" s="397"/>
      <c r="BIH424" s="397"/>
      <c r="BII424" s="397"/>
      <c r="BIJ424" s="397"/>
      <c r="BIK424" s="397"/>
      <c r="BIL424" s="397"/>
      <c r="BIM424" s="397"/>
      <c r="BIN424" s="397"/>
      <c r="BIO424" s="397"/>
      <c r="BIP424" s="397"/>
      <c r="BIQ424" s="397"/>
      <c r="BIR424" s="397"/>
      <c r="BIS424" s="397"/>
      <c r="BIT424" s="397"/>
      <c r="BIU424" s="397"/>
      <c r="BIV424" s="397"/>
      <c r="BIW424" s="397"/>
      <c r="BIX424" s="397"/>
      <c r="BIY424" s="397"/>
      <c r="BIZ424" s="397"/>
      <c r="BJA424" s="397"/>
      <c r="BJB424" s="397"/>
      <c r="BJC424" s="397"/>
      <c r="BJD424" s="397"/>
      <c r="BJE424" s="397"/>
      <c r="BJF424" s="397"/>
      <c r="BJG424" s="397"/>
      <c r="BJH424" s="397"/>
      <c r="BJI424" s="397"/>
      <c r="BJJ424" s="397"/>
      <c r="BJK424" s="397"/>
      <c r="BJL424" s="397"/>
      <c r="BJM424" s="397"/>
      <c r="BJN424" s="397"/>
      <c r="BJO424" s="397"/>
      <c r="BJP424" s="397"/>
      <c r="BJQ424" s="397"/>
      <c r="BJR424" s="397"/>
      <c r="BJS424" s="397"/>
      <c r="BJT424" s="397"/>
      <c r="BJU424" s="397"/>
      <c r="BJV424" s="397"/>
      <c r="BJW424" s="397"/>
      <c r="BJX424" s="397"/>
      <c r="BJY424" s="397"/>
      <c r="BJZ424" s="397"/>
      <c r="BKA424" s="397"/>
      <c r="BKB424" s="397"/>
      <c r="BKC424" s="397"/>
      <c r="BKD424" s="397"/>
      <c r="BKE424" s="397"/>
      <c r="BKF424" s="397"/>
      <c r="BKG424" s="397"/>
      <c r="BKH424" s="397"/>
      <c r="BKI424" s="397"/>
      <c r="BKJ424" s="397"/>
      <c r="BKK424" s="397"/>
      <c r="BKL424" s="397"/>
      <c r="BKM424" s="397"/>
      <c r="BKN424" s="397"/>
      <c r="BKO424" s="397"/>
      <c r="BKP424" s="397"/>
      <c r="BKQ424" s="397"/>
      <c r="BKR424" s="397"/>
      <c r="BKS424" s="397"/>
      <c r="BKT424" s="397"/>
      <c r="BKU424" s="397"/>
      <c r="BKV424" s="397"/>
      <c r="BKW424" s="397"/>
      <c r="BKX424" s="397"/>
      <c r="BKY424" s="397"/>
      <c r="BKZ424" s="397"/>
      <c r="BLA424" s="397"/>
      <c r="BLB424" s="397"/>
      <c r="BLC424" s="397"/>
      <c r="BLD424" s="397"/>
      <c r="BLE424" s="397"/>
      <c r="BLF424" s="397"/>
      <c r="BLG424" s="397"/>
      <c r="BLH424" s="397"/>
      <c r="BLI424" s="397"/>
      <c r="BLJ424" s="397"/>
      <c r="BLK424" s="397"/>
      <c r="BLL424" s="397"/>
      <c r="BLM424" s="397"/>
      <c r="BLN424" s="397"/>
      <c r="BLO424" s="397"/>
      <c r="BLP424" s="397"/>
      <c r="BLQ424" s="397"/>
      <c r="BLR424" s="397"/>
      <c r="BLS424" s="397"/>
      <c r="BLT424" s="397"/>
      <c r="BLU424" s="397"/>
      <c r="BLV424" s="397"/>
      <c r="BLW424" s="397"/>
      <c r="BLX424" s="397"/>
      <c r="BLY424" s="397"/>
      <c r="BLZ424" s="397"/>
      <c r="BMA424" s="397"/>
      <c r="BMB424" s="397"/>
      <c r="BMC424" s="397"/>
      <c r="BMD424" s="397"/>
      <c r="BME424" s="397"/>
      <c r="BMF424" s="397"/>
      <c r="BMG424" s="397"/>
      <c r="BMH424" s="397"/>
      <c r="BMI424" s="397"/>
      <c r="BMJ424" s="397"/>
      <c r="BMK424" s="397"/>
      <c r="BML424" s="397"/>
      <c r="BMM424" s="397"/>
      <c r="BMN424" s="397"/>
      <c r="BMO424" s="397"/>
      <c r="BMP424" s="397"/>
      <c r="BMQ424" s="397"/>
      <c r="BMR424" s="397"/>
      <c r="BMS424" s="397"/>
      <c r="BMT424" s="397"/>
      <c r="BMU424" s="397"/>
      <c r="BMV424" s="397"/>
      <c r="BMW424" s="397"/>
      <c r="BMX424" s="397"/>
      <c r="BMY424" s="397"/>
      <c r="BMZ424" s="397"/>
      <c r="BNA424" s="397"/>
      <c r="BNB424" s="397"/>
      <c r="BNC424" s="397"/>
      <c r="BND424" s="397"/>
      <c r="BNE424" s="397"/>
      <c r="BNF424" s="397"/>
      <c r="BNG424" s="397"/>
      <c r="BNH424" s="397"/>
      <c r="BNI424" s="397"/>
      <c r="BNJ424" s="397"/>
      <c r="BNK424" s="397"/>
      <c r="BNL424" s="397"/>
      <c r="BNM424" s="397"/>
      <c r="BNN424" s="397"/>
      <c r="BNO424" s="397"/>
      <c r="BNP424" s="397"/>
      <c r="BNQ424" s="397"/>
      <c r="BNR424" s="397"/>
      <c r="BNS424" s="397"/>
      <c r="BNT424" s="397"/>
      <c r="BNU424" s="397"/>
      <c r="BNV424" s="397"/>
      <c r="BNW424" s="397"/>
      <c r="BNX424" s="397"/>
      <c r="BNY424" s="397"/>
      <c r="BNZ424" s="397"/>
      <c r="BOA424" s="397"/>
      <c r="BOB424" s="397"/>
      <c r="BOC424" s="397"/>
      <c r="BOD424" s="397"/>
      <c r="BOE424" s="397"/>
      <c r="BOF424" s="397"/>
      <c r="BOG424" s="397"/>
      <c r="BOL424" s="397"/>
      <c r="BOM424" s="397"/>
      <c r="BON424" s="397"/>
      <c r="BOO424" s="397"/>
      <c r="BOP424" s="397"/>
      <c r="BOQ424" s="397"/>
      <c r="BOR424" s="397"/>
      <c r="BOS424" s="397"/>
      <c r="BOT424" s="397"/>
      <c r="BOU424" s="397"/>
      <c r="BOV424" s="397"/>
      <c r="BQN424" s="397"/>
      <c r="BQO424" s="397"/>
      <c r="BQP424" s="397"/>
      <c r="BQQ424" s="397"/>
      <c r="BQR424" s="397"/>
      <c r="BQS424" s="397"/>
      <c r="BQT424" s="397"/>
      <c r="BQU424" s="397"/>
      <c r="BQV424" s="397"/>
      <c r="BQW424" s="397"/>
      <c r="BQX424" s="397"/>
      <c r="BQY424" s="397"/>
      <c r="BQZ424" s="397"/>
      <c r="BRA424" s="397"/>
      <c r="BRB424" s="397"/>
      <c r="BRC424" s="397"/>
      <c r="BRD424" s="397"/>
      <c r="BRE424" s="397"/>
      <c r="BRF424" s="397"/>
      <c r="BRG424" s="397"/>
      <c r="BRH424" s="397"/>
      <c r="BRI424" s="397"/>
      <c r="BRJ424" s="397"/>
      <c r="BRK424" s="397"/>
      <c r="BRL424" s="397"/>
      <c r="BRM424" s="397"/>
      <c r="BRN424" s="397"/>
      <c r="BRO424" s="397"/>
      <c r="BRP424" s="397"/>
      <c r="BRQ424" s="397"/>
      <c r="BRR424" s="397"/>
      <c r="BRS424" s="397"/>
      <c r="BRT424" s="397"/>
      <c r="BRU424" s="397"/>
      <c r="BRV424" s="397"/>
      <c r="BRW424" s="397"/>
      <c r="BRX424" s="397"/>
      <c r="BRY424" s="397"/>
      <c r="BRZ424" s="397"/>
      <c r="BSA424" s="397"/>
      <c r="BSB424" s="397"/>
      <c r="BSC424" s="397"/>
      <c r="BSD424" s="397"/>
      <c r="BSE424" s="397"/>
      <c r="BSF424" s="397"/>
      <c r="BSG424" s="397"/>
      <c r="BSH424" s="397"/>
      <c r="BSI424" s="397"/>
      <c r="BSJ424" s="397"/>
      <c r="BSK424" s="397"/>
      <c r="BSL424" s="397"/>
      <c r="BSM424" s="397"/>
      <c r="BSN424" s="397"/>
      <c r="BSO424" s="397"/>
      <c r="BSP424" s="397"/>
      <c r="BSQ424" s="397"/>
      <c r="BSR424" s="397"/>
      <c r="BSS424" s="397"/>
      <c r="BST424" s="397"/>
      <c r="BSU424" s="397"/>
      <c r="BSV424" s="397"/>
      <c r="BSW424" s="397"/>
      <c r="BSX424" s="397"/>
      <c r="BSY424" s="397"/>
      <c r="BSZ424" s="397"/>
      <c r="BTA424" s="397"/>
      <c r="BTB424" s="397"/>
      <c r="BTC424" s="397"/>
      <c r="BTD424" s="397"/>
      <c r="BTE424" s="397"/>
      <c r="BTF424" s="397"/>
      <c r="BTG424" s="397"/>
      <c r="BTH424" s="397"/>
      <c r="BTI424" s="397"/>
      <c r="BTJ424" s="397"/>
      <c r="BTK424" s="397"/>
      <c r="BTL424" s="397"/>
      <c r="BTM424" s="397"/>
      <c r="BTN424" s="397"/>
      <c r="BTO424" s="397"/>
      <c r="BTP424" s="397"/>
      <c r="BTQ424" s="397"/>
      <c r="BTR424" s="397"/>
      <c r="BTS424" s="397"/>
      <c r="BTT424" s="397"/>
      <c r="BTU424" s="397"/>
      <c r="BTV424" s="397"/>
      <c r="BTW424" s="397"/>
      <c r="BTX424" s="397"/>
      <c r="BTY424" s="397"/>
      <c r="BTZ424" s="397"/>
      <c r="BUA424" s="397"/>
      <c r="BUB424" s="397"/>
      <c r="BUC424" s="397"/>
      <c r="BUD424" s="397"/>
      <c r="BUE424" s="397"/>
      <c r="BUF424" s="397"/>
      <c r="BUG424" s="397"/>
      <c r="BUH424" s="397"/>
      <c r="BUI424" s="397"/>
      <c r="BUJ424" s="397"/>
      <c r="BUK424" s="397"/>
      <c r="BUL424" s="397"/>
      <c r="BUM424" s="397"/>
      <c r="BUN424" s="397"/>
      <c r="BUO424" s="397"/>
      <c r="BUP424" s="397"/>
      <c r="BUQ424" s="397"/>
      <c r="BUR424" s="397"/>
      <c r="BUS424" s="397"/>
      <c r="BUT424" s="397"/>
      <c r="BUU424" s="397"/>
      <c r="BUV424" s="397"/>
      <c r="BUW424" s="397"/>
      <c r="BUX424" s="397"/>
      <c r="BUY424" s="397"/>
      <c r="BUZ424" s="397"/>
      <c r="BVA424" s="397"/>
      <c r="BVB424" s="397"/>
      <c r="BVC424" s="397"/>
      <c r="BVD424" s="397"/>
      <c r="BVE424" s="397"/>
      <c r="BVF424" s="397"/>
      <c r="BVG424" s="397"/>
      <c r="BVH424" s="397"/>
      <c r="BVI424" s="397"/>
      <c r="BVJ424" s="397"/>
      <c r="BVK424" s="397"/>
      <c r="BVL424" s="397"/>
      <c r="BVM424" s="397"/>
      <c r="BVN424" s="397"/>
      <c r="BVO424" s="397"/>
      <c r="BVP424" s="397"/>
      <c r="BVQ424" s="397"/>
      <c r="BVR424" s="397"/>
      <c r="BVS424" s="397"/>
      <c r="BVT424" s="397"/>
      <c r="BVU424" s="397"/>
      <c r="BVV424" s="397"/>
      <c r="BVW424" s="397"/>
      <c r="BVX424" s="397"/>
      <c r="BVY424" s="397"/>
      <c r="BVZ424" s="397"/>
      <c r="BWA424" s="397"/>
      <c r="BWB424" s="397"/>
      <c r="BWC424" s="397"/>
      <c r="BWD424" s="397"/>
      <c r="BWE424" s="397"/>
      <c r="BWF424" s="397"/>
      <c r="BWG424" s="397"/>
      <c r="BWH424" s="397"/>
      <c r="BWI424" s="397"/>
      <c r="BWJ424" s="397"/>
      <c r="BWK424" s="397"/>
      <c r="BWL424" s="397"/>
      <c r="BWM424" s="397"/>
      <c r="BWN424" s="397"/>
      <c r="BWO424" s="397"/>
      <c r="BWP424" s="397"/>
      <c r="BWQ424" s="397"/>
      <c r="BWR424" s="397"/>
      <c r="BWS424" s="397"/>
      <c r="BWT424" s="397"/>
      <c r="BWU424" s="397"/>
      <c r="BWV424" s="397"/>
      <c r="BWW424" s="397"/>
      <c r="BWX424" s="397"/>
      <c r="BWY424" s="397"/>
      <c r="BWZ424" s="397"/>
      <c r="BXA424" s="397"/>
      <c r="BXB424" s="397"/>
      <c r="BXC424" s="397"/>
      <c r="BXD424" s="397"/>
      <c r="BXE424" s="397"/>
      <c r="BXF424" s="397"/>
      <c r="BXG424" s="397"/>
      <c r="BXH424" s="397"/>
      <c r="BXI424" s="397"/>
      <c r="BXJ424" s="397"/>
      <c r="BXK424" s="397"/>
      <c r="BXL424" s="397"/>
      <c r="BXM424" s="397"/>
      <c r="BXN424" s="397"/>
      <c r="BXO424" s="397"/>
      <c r="BXP424" s="397"/>
      <c r="BXQ424" s="397"/>
      <c r="BXR424" s="397"/>
      <c r="BXS424" s="397"/>
      <c r="BXT424" s="397"/>
      <c r="BXU424" s="397"/>
      <c r="BXV424" s="397"/>
      <c r="BXW424" s="397"/>
      <c r="BXX424" s="397"/>
      <c r="BXY424" s="397"/>
      <c r="BXZ424" s="397"/>
      <c r="BYA424" s="397"/>
      <c r="BYB424" s="397"/>
      <c r="BYC424" s="397"/>
      <c r="BYH424" s="397"/>
      <c r="BYI424" s="397"/>
      <c r="BYJ424" s="397"/>
      <c r="BYK424" s="397"/>
      <c r="BYL424" s="397"/>
      <c r="BYM424" s="397"/>
      <c r="BYN424" s="397"/>
      <c r="BYO424" s="397"/>
      <c r="BYP424" s="397"/>
      <c r="BYQ424" s="397"/>
      <c r="BYR424" s="397"/>
      <c r="CAJ424" s="397"/>
      <c r="CAK424" s="397"/>
      <c r="CAL424" s="397"/>
      <c r="CAM424" s="397"/>
      <c r="CAN424" s="397"/>
      <c r="CAO424" s="397"/>
      <c r="CAP424" s="397"/>
      <c r="CAQ424" s="397"/>
      <c r="CAR424" s="397"/>
      <c r="CAS424" s="397"/>
      <c r="CAT424" s="397"/>
      <c r="CAU424" s="397"/>
      <c r="CAV424" s="397"/>
      <c r="CAW424" s="397"/>
      <c r="CAX424" s="397"/>
      <c r="CAY424" s="397"/>
      <c r="CAZ424" s="397"/>
      <c r="CBA424" s="397"/>
      <c r="CBB424" s="397"/>
      <c r="CBC424" s="397"/>
      <c r="CBD424" s="397"/>
      <c r="CBE424" s="397"/>
      <c r="CBF424" s="397"/>
      <c r="CBG424" s="397"/>
      <c r="CBH424" s="397"/>
      <c r="CBI424" s="397"/>
      <c r="CBJ424" s="397"/>
      <c r="CBK424" s="397"/>
      <c r="CBL424" s="397"/>
      <c r="CBM424" s="397"/>
      <c r="CBN424" s="397"/>
      <c r="CBO424" s="397"/>
      <c r="CBP424" s="397"/>
      <c r="CBQ424" s="397"/>
      <c r="CBR424" s="397"/>
      <c r="CBS424" s="397"/>
      <c r="CBT424" s="397"/>
      <c r="CBU424" s="397"/>
      <c r="CBV424" s="397"/>
      <c r="CBW424" s="397"/>
      <c r="CBX424" s="397"/>
      <c r="CBY424" s="397"/>
      <c r="CBZ424" s="397"/>
      <c r="CCA424" s="397"/>
      <c r="CCB424" s="397"/>
      <c r="CCC424" s="397"/>
      <c r="CCD424" s="397"/>
      <c r="CCE424" s="397"/>
      <c r="CCF424" s="397"/>
      <c r="CCG424" s="397"/>
      <c r="CCH424" s="397"/>
      <c r="CCI424" s="397"/>
      <c r="CCJ424" s="397"/>
      <c r="CCK424" s="397"/>
      <c r="CCL424" s="397"/>
      <c r="CCM424" s="397"/>
      <c r="CCN424" s="397"/>
      <c r="CCO424" s="397"/>
      <c r="CCP424" s="397"/>
      <c r="CCQ424" s="397"/>
      <c r="CCR424" s="397"/>
      <c r="CCS424" s="397"/>
      <c r="CCT424" s="397"/>
      <c r="CCU424" s="397"/>
      <c r="CCV424" s="397"/>
      <c r="CCW424" s="397"/>
      <c r="CCX424" s="397"/>
      <c r="CCY424" s="397"/>
      <c r="CCZ424" s="397"/>
      <c r="CDA424" s="397"/>
      <c r="CDB424" s="397"/>
      <c r="CDC424" s="397"/>
      <c r="CDD424" s="397"/>
      <c r="CDE424" s="397"/>
      <c r="CDF424" s="397"/>
      <c r="CDG424" s="397"/>
      <c r="CDH424" s="397"/>
      <c r="CDI424" s="397"/>
      <c r="CDJ424" s="397"/>
      <c r="CDK424" s="397"/>
      <c r="CDL424" s="397"/>
      <c r="CDM424" s="397"/>
      <c r="CDN424" s="397"/>
      <c r="CDO424" s="397"/>
      <c r="CDP424" s="397"/>
      <c r="CDQ424" s="397"/>
      <c r="CDR424" s="397"/>
      <c r="CDS424" s="397"/>
      <c r="CDT424" s="397"/>
      <c r="CDU424" s="397"/>
      <c r="CDV424" s="397"/>
      <c r="CDW424" s="397"/>
      <c r="CDX424" s="397"/>
      <c r="CDY424" s="397"/>
      <c r="CDZ424" s="397"/>
      <c r="CEA424" s="397"/>
      <c r="CEB424" s="397"/>
      <c r="CEC424" s="397"/>
      <c r="CED424" s="397"/>
      <c r="CEE424" s="397"/>
      <c r="CEF424" s="397"/>
      <c r="CEG424" s="397"/>
      <c r="CEH424" s="397"/>
      <c r="CEI424" s="397"/>
      <c r="CEJ424" s="397"/>
      <c r="CEK424" s="397"/>
      <c r="CEL424" s="397"/>
      <c r="CEM424" s="397"/>
      <c r="CEN424" s="397"/>
      <c r="CEO424" s="397"/>
      <c r="CEP424" s="397"/>
      <c r="CEQ424" s="397"/>
      <c r="CER424" s="397"/>
      <c r="CES424" s="397"/>
      <c r="CET424" s="397"/>
      <c r="CEU424" s="397"/>
      <c r="CEV424" s="397"/>
      <c r="CEW424" s="397"/>
      <c r="CEX424" s="397"/>
      <c r="CEY424" s="397"/>
      <c r="CEZ424" s="397"/>
      <c r="CFA424" s="397"/>
      <c r="CFB424" s="397"/>
      <c r="CFC424" s="397"/>
      <c r="CFD424" s="397"/>
      <c r="CFE424" s="397"/>
      <c r="CFF424" s="397"/>
      <c r="CFG424" s="397"/>
      <c r="CFH424" s="397"/>
      <c r="CFI424" s="397"/>
      <c r="CFJ424" s="397"/>
      <c r="CFK424" s="397"/>
      <c r="CFL424" s="397"/>
      <c r="CFM424" s="397"/>
      <c r="CFN424" s="397"/>
      <c r="CFO424" s="397"/>
      <c r="CFP424" s="397"/>
      <c r="CFQ424" s="397"/>
      <c r="CFR424" s="397"/>
      <c r="CFS424" s="397"/>
      <c r="CFT424" s="397"/>
      <c r="CFU424" s="397"/>
      <c r="CFV424" s="397"/>
      <c r="CFW424" s="397"/>
      <c r="CFX424" s="397"/>
      <c r="CFY424" s="397"/>
      <c r="CFZ424" s="397"/>
      <c r="CGA424" s="397"/>
      <c r="CGB424" s="397"/>
      <c r="CGC424" s="397"/>
      <c r="CGD424" s="397"/>
      <c r="CGE424" s="397"/>
      <c r="CGF424" s="397"/>
      <c r="CGG424" s="397"/>
      <c r="CGH424" s="397"/>
      <c r="CGI424" s="397"/>
      <c r="CGJ424" s="397"/>
      <c r="CGK424" s="397"/>
      <c r="CGL424" s="397"/>
      <c r="CGM424" s="397"/>
      <c r="CGN424" s="397"/>
      <c r="CGO424" s="397"/>
      <c r="CGP424" s="397"/>
      <c r="CGQ424" s="397"/>
      <c r="CGR424" s="397"/>
      <c r="CGS424" s="397"/>
      <c r="CGT424" s="397"/>
      <c r="CGU424" s="397"/>
      <c r="CGV424" s="397"/>
      <c r="CGW424" s="397"/>
      <c r="CGX424" s="397"/>
      <c r="CGY424" s="397"/>
      <c r="CGZ424" s="397"/>
      <c r="CHA424" s="397"/>
      <c r="CHB424" s="397"/>
      <c r="CHC424" s="397"/>
      <c r="CHD424" s="397"/>
      <c r="CHE424" s="397"/>
      <c r="CHF424" s="397"/>
      <c r="CHG424" s="397"/>
      <c r="CHH424" s="397"/>
      <c r="CHI424" s="397"/>
      <c r="CHJ424" s="397"/>
      <c r="CHK424" s="397"/>
      <c r="CHL424" s="397"/>
      <c r="CHM424" s="397"/>
      <c r="CHN424" s="397"/>
      <c r="CHO424" s="397"/>
      <c r="CHP424" s="397"/>
      <c r="CHQ424" s="397"/>
      <c r="CHR424" s="397"/>
      <c r="CHS424" s="397"/>
      <c r="CHT424" s="397"/>
      <c r="CHU424" s="397"/>
      <c r="CHV424" s="397"/>
      <c r="CHW424" s="397"/>
      <c r="CHX424" s="397"/>
      <c r="CHY424" s="397"/>
      <c r="CID424" s="397"/>
      <c r="CIE424" s="397"/>
      <c r="CIF424" s="397"/>
      <c r="CIG424" s="397"/>
      <c r="CIH424" s="397"/>
      <c r="CII424" s="397"/>
      <c r="CIJ424" s="397"/>
      <c r="CIK424" s="397"/>
      <c r="CIL424" s="397"/>
      <c r="CIM424" s="397"/>
      <c r="CIN424" s="397"/>
      <c r="CKF424" s="397"/>
      <c r="CKG424" s="397"/>
      <c r="CKH424" s="397"/>
      <c r="CKI424" s="397"/>
      <c r="CKJ424" s="397"/>
      <c r="CKK424" s="397"/>
      <c r="CKL424" s="397"/>
      <c r="CKM424" s="397"/>
      <c r="CKN424" s="397"/>
      <c r="CKO424" s="397"/>
      <c r="CKP424" s="397"/>
      <c r="CKQ424" s="397"/>
      <c r="CKR424" s="397"/>
      <c r="CKS424" s="397"/>
      <c r="CKT424" s="397"/>
      <c r="CKU424" s="397"/>
      <c r="CKV424" s="397"/>
      <c r="CKW424" s="397"/>
      <c r="CKX424" s="397"/>
      <c r="CKY424" s="397"/>
      <c r="CKZ424" s="397"/>
      <c r="CLA424" s="397"/>
      <c r="CLB424" s="397"/>
      <c r="CLC424" s="397"/>
      <c r="CLD424" s="397"/>
      <c r="CLE424" s="397"/>
      <c r="CLF424" s="397"/>
      <c r="CLG424" s="397"/>
      <c r="CLH424" s="397"/>
      <c r="CLI424" s="397"/>
      <c r="CLJ424" s="397"/>
      <c r="CLK424" s="397"/>
      <c r="CLL424" s="397"/>
      <c r="CLM424" s="397"/>
      <c r="CLN424" s="397"/>
      <c r="CLO424" s="397"/>
      <c r="CLP424" s="397"/>
      <c r="CLQ424" s="397"/>
      <c r="CLR424" s="397"/>
      <c r="CLS424" s="397"/>
      <c r="CLT424" s="397"/>
      <c r="CLU424" s="397"/>
      <c r="CLV424" s="397"/>
      <c r="CLW424" s="397"/>
      <c r="CLX424" s="397"/>
      <c r="CLY424" s="397"/>
      <c r="CLZ424" s="397"/>
      <c r="CMA424" s="397"/>
      <c r="CMB424" s="397"/>
      <c r="CMC424" s="397"/>
      <c r="CMD424" s="397"/>
      <c r="CME424" s="397"/>
      <c r="CMF424" s="397"/>
      <c r="CMG424" s="397"/>
      <c r="CMH424" s="397"/>
      <c r="CMI424" s="397"/>
      <c r="CMJ424" s="397"/>
      <c r="CMK424" s="397"/>
      <c r="CML424" s="397"/>
      <c r="CMM424" s="397"/>
      <c r="CMN424" s="397"/>
      <c r="CMO424" s="397"/>
      <c r="CMP424" s="397"/>
      <c r="CMQ424" s="397"/>
      <c r="CMR424" s="397"/>
      <c r="CMS424" s="397"/>
      <c r="CMT424" s="397"/>
      <c r="CMU424" s="397"/>
      <c r="CMV424" s="397"/>
      <c r="CMW424" s="397"/>
      <c r="CMX424" s="397"/>
      <c r="CMY424" s="397"/>
      <c r="CMZ424" s="397"/>
      <c r="CNA424" s="397"/>
      <c r="CNB424" s="397"/>
      <c r="CNC424" s="397"/>
      <c r="CND424" s="397"/>
      <c r="CNE424" s="397"/>
      <c r="CNF424" s="397"/>
      <c r="CNG424" s="397"/>
      <c r="CNH424" s="397"/>
      <c r="CNI424" s="397"/>
      <c r="CNJ424" s="397"/>
      <c r="CNK424" s="397"/>
      <c r="CNL424" s="397"/>
      <c r="CNM424" s="397"/>
      <c r="CNN424" s="397"/>
      <c r="CNO424" s="397"/>
      <c r="CNP424" s="397"/>
      <c r="CNQ424" s="397"/>
      <c r="CNR424" s="397"/>
      <c r="CNS424" s="397"/>
      <c r="CNT424" s="397"/>
      <c r="CNU424" s="397"/>
      <c r="CNV424" s="397"/>
      <c r="CNW424" s="397"/>
      <c r="CNX424" s="397"/>
      <c r="CNY424" s="397"/>
      <c r="CNZ424" s="397"/>
      <c r="COA424" s="397"/>
      <c r="COB424" s="397"/>
      <c r="COC424" s="397"/>
      <c r="COD424" s="397"/>
      <c r="COE424" s="397"/>
      <c r="COF424" s="397"/>
      <c r="COG424" s="397"/>
      <c r="COH424" s="397"/>
      <c r="COI424" s="397"/>
      <c r="COJ424" s="397"/>
      <c r="COK424" s="397"/>
      <c r="COL424" s="397"/>
      <c r="COM424" s="397"/>
      <c r="CON424" s="397"/>
      <c r="COO424" s="397"/>
      <c r="COP424" s="397"/>
      <c r="COQ424" s="397"/>
      <c r="COR424" s="397"/>
      <c r="COS424" s="397"/>
      <c r="COT424" s="397"/>
      <c r="COU424" s="397"/>
      <c r="COV424" s="397"/>
      <c r="COW424" s="397"/>
      <c r="COX424" s="397"/>
      <c r="COY424" s="397"/>
      <c r="COZ424" s="397"/>
      <c r="CPA424" s="397"/>
      <c r="CPB424" s="397"/>
      <c r="CPC424" s="397"/>
      <c r="CPD424" s="397"/>
      <c r="CPE424" s="397"/>
      <c r="CPF424" s="397"/>
      <c r="CPG424" s="397"/>
      <c r="CPH424" s="397"/>
      <c r="CPI424" s="397"/>
      <c r="CPJ424" s="397"/>
      <c r="CPK424" s="397"/>
      <c r="CPL424" s="397"/>
      <c r="CPM424" s="397"/>
      <c r="CPN424" s="397"/>
      <c r="CPO424" s="397"/>
      <c r="CPP424" s="397"/>
      <c r="CPQ424" s="397"/>
      <c r="CPR424" s="397"/>
      <c r="CPS424" s="397"/>
      <c r="CPT424" s="397"/>
      <c r="CPU424" s="397"/>
      <c r="CPV424" s="397"/>
      <c r="CPW424" s="397"/>
      <c r="CPX424" s="397"/>
      <c r="CPY424" s="397"/>
      <c r="CPZ424" s="397"/>
      <c r="CQA424" s="397"/>
      <c r="CQB424" s="397"/>
      <c r="CQC424" s="397"/>
      <c r="CQD424" s="397"/>
      <c r="CQE424" s="397"/>
      <c r="CQF424" s="397"/>
      <c r="CQG424" s="397"/>
      <c r="CQH424" s="397"/>
      <c r="CQI424" s="397"/>
      <c r="CQJ424" s="397"/>
      <c r="CQK424" s="397"/>
      <c r="CQL424" s="397"/>
      <c r="CQM424" s="397"/>
      <c r="CQN424" s="397"/>
      <c r="CQO424" s="397"/>
      <c r="CQP424" s="397"/>
      <c r="CQQ424" s="397"/>
      <c r="CQR424" s="397"/>
      <c r="CQS424" s="397"/>
      <c r="CQT424" s="397"/>
      <c r="CQU424" s="397"/>
      <c r="CQV424" s="397"/>
      <c r="CQW424" s="397"/>
      <c r="CQX424" s="397"/>
      <c r="CQY424" s="397"/>
      <c r="CQZ424" s="397"/>
      <c r="CRA424" s="397"/>
      <c r="CRB424" s="397"/>
      <c r="CRC424" s="397"/>
      <c r="CRD424" s="397"/>
      <c r="CRE424" s="397"/>
      <c r="CRF424" s="397"/>
      <c r="CRG424" s="397"/>
      <c r="CRH424" s="397"/>
      <c r="CRI424" s="397"/>
      <c r="CRJ424" s="397"/>
      <c r="CRK424" s="397"/>
      <c r="CRL424" s="397"/>
      <c r="CRM424" s="397"/>
      <c r="CRN424" s="397"/>
      <c r="CRO424" s="397"/>
      <c r="CRP424" s="397"/>
      <c r="CRQ424" s="397"/>
      <c r="CRR424" s="397"/>
      <c r="CRS424" s="397"/>
      <c r="CRT424" s="397"/>
      <c r="CRU424" s="397"/>
      <c r="CRZ424" s="397"/>
      <c r="CSA424" s="397"/>
      <c r="CSB424" s="397"/>
      <c r="CSC424" s="397"/>
      <c r="CSD424" s="397"/>
      <c r="CSE424" s="397"/>
      <c r="CSF424" s="397"/>
      <c r="CSG424" s="397"/>
      <c r="CSH424" s="397"/>
      <c r="CSI424" s="397"/>
      <c r="CSJ424" s="397"/>
      <c r="CUB424" s="397"/>
      <c r="CUC424" s="397"/>
      <c r="CUD424" s="397"/>
      <c r="CUE424" s="397"/>
      <c r="CUF424" s="397"/>
      <c r="CUG424" s="397"/>
      <c r="CUH424" s="397"/>
      <c r="CUI424" s="397"/>
      <c r="CUJ424" s="397"/>
      <c r="CUK424" s="397"/>
      <c r="CUL424" s="397"/>
      <c r="CUM424" s="397"/>
      <c r="CUN424" s="397"/>
      <c r="CUO424" s="397"/>
      <c r="CUP424" s="397"/>
      <c r="CUQ424" s="397"/>
      <c r="CUR424" s="397"/>
      <c r="CUS424" s="397"/>
      <c r="CUT424" s="397"/>
      <c r="CUU424" s="397"/>
      <c r="CUV424" s="397"/>
      <c r="CUW424" s="397"/>
      <c r="CUX424" s="397"/>
      <c r="CUY424" s="397"/>
      <c r="CUZ424" s="397"/>
      <c r="CVA424" s="397"/>
      <c r="CVB424" s="397"/>
      <c r="CVC424" s="397"/>
      <c r="CVD424" s="397"/>
      <c r="CVE424" s="397"/>
      <c r="CVF424" s="397"/>
      <c r="CVG424" s="397"/>
      <c r="CVH424" s="397"/>
      <c r="CVI424" s="397"/>
      <c r="CVJ424" s="397"/>
      <c r="CVK424" s="397"/>
      <c r="CVL424" s="397"/>
      <c r="CVM424" s="397"/>
      <c r="CVN424" s="397"/>
      <c r="CVO424" s="397"/>
      <c r="CVP424" s="397"/>
      <c r="CVQ424" s="397"/>
      <c r="CVR424" s="397"/>
      <c r="CVS424" s="397"/>
      <c r="CVT424" s="397"/>
      <c r="CVU424" s="397"/>
      <c r="CVV424" s="397"/>
      <c r="CVW424" s="397"/>
      <c r="CVX424" s="397"/>
      <c r="CVY424" s="397"/>
      <c r="CVZ424" s="397"/>
      <c r="CWA424" s="397"/>
      <c r="CWB424" s="397"/>
      <c r="CWC424" s="397"/>
      <c r="CWD424" s="397"/>
      <c r="CWE424" s="397"/>
      <c r="CWF424" s="397"/>
      <c r="CWG424" s="397"/>
      <c r="CWH424" s="397"/>
      <c r="CWI424" s="397"/>
      <c r="CWJ424" s="397"/>
      <c r="CWK424" s="397"/>
      <c r="CWL424" s="397"/>
      <c r="CWM424" s="397"/>
      <c r="CWN424" s="397"/>
      <c r="CWO424" s="397"/>
      <c r="CWP424" s="397"/>
      <c r="CWQ424" s="397"/>
      <c r="CWR424" s="397"/>
      <c r="CWS424" s="397"/>
      <c r="CWT424" s="397"/>
      <c r="CWU424" s="397"/>
      <c r="CWV424" s="397"/>
      <c r="CWW424" s="397"/>
      <c r="CWX424" s="397"/>
      <c r="CWY424" s="397"/>
      <c r="CWZ424" s="397"/>
      <c r="CXA424" s="397"/>
      <c r="CXB424" s="397"/>
      <c r="CXC424" s="397"/>
      <c r="CXD424" s="397"/>
      <c r="CXE424" s="397"/>
      <c r="CXF424" s="397"/>
      <c r="CXG424" s="397"/>
      <c r="CXH424" s="397"/>
      <c r="CXI424" s="397"/>
      <c r="CXJ424" s="397"/>
      <c r="CXK424" s="397"/>
      <c r="CXL424" s="397"/>
      <c r="CXM424" s="397"/>
      <c r="CXN424" s="397"/>
      <c r="CXO424" s="397"/>
      <c r="CXP424" s="397"/>
      <c r="CXQ424" s="397"/>
      <c r="CXR424" s="397"/>
      <c r="CXS424" s="397"/>
      <c r="CXT424" s="397"/>
      <c r="CXU424" s="397"/>
      <c r="CXV424" s="397"/>
      <c r="CXW424" s="397"/>
      <c r="CXX424" s="397"/>
      <c r="CXY424" s="397"/>
      <c r="CXZ424" s="397"/>
      <c r="CYA424" s="397"/>
      <c r="CYB424" s="397"/>
      <c r="CYC424" s="397"/>
      <c r="CYD424" s="397"/>
      <c r="CYE424" s="397"/>
      <c r="CYF424" s="397"/>
      <c r="CYG424" s="397"/>
      <c r="CYH424" s="397"/>
      <c r="CYI424" s="397"/>
      <c r="CYJ424" s="397"/>
      <c r="CYK424" s="397"/>
      <c r="CYL424" s="397"/>
      <c r="CYM424" s="397"/>
      <c r="CYN424" s="397"/>
      <c r="CYO424" s="397"/>
      <c r="CYP424" s="397"/>
      <c r="CYQ424" s="397"/>
      <c r="CYR424" s="397"/>
      <c r="CYS424" s="397"/>
      <c r="CYT424" s="397"/>
      <c r="CYU424" s="397"/>
      <c r="CYV424" s="397"/>
      <c r="CYW424" s="397"/>
      <c r="CYX424" s="397"/>
      <c r="CYY424" s="397"/>
      <c r="CYZ424" s="397"/>
      <c r="CZA424" s="397"/>
      <c r="CZB424" s="397"/>
      <c r="CZC424" s="397"/>
      <c r="CZD424" s="397"/>
      <c r="CZE424" s="397"/>
      <c r="CZF424" s="397"/>
      <c r="CZG424" s="397"/>
      <c r="CZH424" s="397"/>
      <c r="CZI424" s="397"/>
      <c r="CZJ424" s="397"/>
      <c r="CZK424" s="397"/>
      <c r="CZL424" s="397"/>
      <c r="CZM424" s="397"/>
      <c r="CZN424" s="397"/>
      <c r="CZO424" s="397"/>
      <c r="CZP424" s="397"/>
      <c r="CZQ424" s="397"/>
      <c r="CZR424" s="397"/>
      <c r="CZS424" s="397"/>
      <c r="CZT424" s="397"/>
      <c r="CZU424" s="397"/>
      <c r="CZV424" s="397"/>
      <c r="CZW424" s="397"/>
      <c r="CZX424" s="397"/>
      <c r="CZY424" s="397"/>
      <c r="CZZ424" s="397"/>
      <c r="DAA424" s="397"/>
      <c r="DAB424" s="397"/>
      <c r="DAC424" s="397"/>
      <c r="DAD424" s="397"/>
      <c r="DAE424" s="397"/>
      <c r="DAF424" s="397"/>
      <c r="DAG424" s="397"/>
      <c r="DAH424" s="397"/>
      <c r="DAI424" s="397"/>
      <c r="DAJ424" s="397"/>
      <c r="DAK424" s="397"/>
      <c r="DAL424" s="397"/>
      <c r="DAM424" s="397"/>
      <c r="DAN424" s="397"/>
      <c r="DAO424" s="397"/>
      <c r="DAP424" s="397"/>
      <c r="DAQ424" s="397"/>
      <c r="DAR424" s="397"/>
      <c r="DAS424" s="397"/>
      <c r="DAT424" s="397"/>
      <c r="DAU424" s="397"/>
      <c r="DAV424" s="397"/>
      <c r="DAW424" s="397"/>
      <c r="DAX424" s="397"/>
      <c r="DAY424" s="397"/>
      <c r="DAZ424" s="397"/>
      <c r="DBA424" s="397"/>
      <c r="DBB424" s="397"/>
      <c r="DBC424" s="397"/>
      <c r="DBD424" s="397"/>
      <c r="DBE424" s="397"/>
      <c r="DBF424" s="397"/>
      <c r="DBG424" s="397"/>
      <c r="DBH424" s="397"/>
      <c r="DBI424" s="397"/>
      <c r="DBJ424" s="397"/>
      <c r="DBK424" s="397"/>
      <c r="DBL424" s="397"/>
      <c r="DBM424" s="397"/>
      <c r="DBN424" s="397"/>
      <c r="DBO424" s="397"/>
      <c r="DBP424" s="397"/>
      <c r="DBQ424" s="397"/>
      <c r="DBV424" s="397"/>
      <c r="DBW424" s="397"/>
      <c r="DBX424" s="397"/>
      <c r="DBY424" s="397"/>
      <c r="DBZ424" s="397"/>
      <c r="DCA424" s="397"/>
      <c r="DCB424" s="397"/>
      <c r="DCC424" s="397"/>
      <c r="DCD424" s="397"/>
      <c r="DCE424" s="397"/>
      <c r="DCF424" s="397"/>
      <c r="DDX424" s="397"/>
      <c r="DDY424" s="397"/>
      <c r="DDZ424" s="397"/>
      <c r="DEA424" s="397"/>
      <c r="DEB424" s="397"/>
      <c r="DEC424" s="397"/>
      <c r="DED424" s="397"/>
      <c r="DEE424" s="397"/>
      <c r="DEF424" s="397"/>
      <c r="DEG424" s="397"/>
      <c r="DEH424" s="397"/>
      <c r="DEI424" s="397"/>
      <c r="DEJ424" s="397"/>
      <c r="DEK424" s="397"/>
      <c r="DEL424" s="397"/>
      <c r="DEM424" s="397"/>
      <c r="DEN424" s="397"/>
      <c r="DEO424" s="397"/>
      <c r="DEP424" s="397"/>
      <c r="DEQ424" s="397"/>
      <c r="DER424" s="397"/>
      <c r="DES424" s="397"/>
      <c r="DET424" s="397"/>
      <c r="DEU424" s="397"/>
      <c r="DEV424" s="397"/>
      <c r="DEW424" s="397"/>
      <c r="DEX424" s="397"/>
      <c r="DEY424" s="397"/>
      <c r="DEZ424" s="397"/>
      <c r="DFA424" s="397"/>
      <c r="DFB424" s="397"/>
      <c r="DFC424" s="397"/>
      <c r="DFD424" s="397"/>
      <c r="DFE424" s="397"/>
      <c r="DFF424" s="397"/>
      <c r="DFG424" s="397"/>
      <c r="DFH424" s="397"/>
      <c r="DFI424" s="397"/>
      <c r="DFJ424" s="397"/>
      <c r="DFK424" s="397"/>
      <c r="DFL424" s="397"/>
      <c r="DFM424" s="397"/>
      <c r="DFN424" s="397"/>
      <c r="DFO424" s="397"/>
      <c r="DFP424" s="397"/>
      <c r="DFQ424" s="397"/>
      <c r="DFR424" s="397"/>
      <c r="DFS424" s="397"/>
      <c r="DFT424" s="397"/>
      <c r="DFU424" s="397"/>
      <c r="DFV424" s="397"/>
      <c r="DFW424" s="397"/>
      <c r="DFX424" s="397"/>
      <c r="DFY424" s="397"/>
      <c r="DFZ424" s="397"/>
      <c r="DGA424" s="397"/>
      <c r="DGB424" s="397"/>
      <c r="DGC424" s="397"/>
      <c r="DGD424" s="397"/>
      <c r="DGE424" s="397"/>
      <c r="DGF424" s="397"/>
      <c r="DGG424" s="397"/>
      <c r="DGH424" s="397"/>
      <c r="DGI424" s="397"/>
      <c r="DGJ424" s="397"/>
      <c r="DGK424" s="397"/>
      <c r="DGL424" s="397"/>
      <c r="DGM424" s="397"/>
      <c r="DGN424" s="397"/>
      <c r="DGO424" s="397"/>
      <c r="DGP424" s="397"/>
      <c r="DGQ424" s="397"/>
      <c r="DGR424" s="397"/>
      <c r="DGS424" s="397"/>
      <c r="DGT424" s="397"/>
      <c r="DGU424" s="397"/>
      <c r="DGV424" s="397"/>
      <c r="DGW424" s="397"/>
      <c r="DGX424" s="397"/>
      <c r="DGY424" s="397"/>
      <c r="DGZ424" s="397"/>
      <c r="DHA424" s="397"/>
      <c r="DHB424" s="397"/>
      <c r="DHC424" s="397"/>
      <c r="DHD424" s="397"/>
      <c r="DHE424" s="397"/>
      <c r="DHF424" s="397"/>
      <c r="DHG424" s="397"/>
      <c r="DHH424" s="397"/>
      <c r="DHI424" s="397"/>
      <c r="DHJ424" s="397"/>
      <c r="DHK424" s="397"/>
      <c r="DHL424" s="397"/>
      <c r="DHM424" s="397"/>
      <c r="DHN424" s="397"/>
      <c r="DHO424" s="397"/>
      <c r="DHP424" s="397"/>
      <c r="DHQ424" s="397"/>
      <c r="DHR424" s="397"/>
      <c r="DHS424" s="397"/>
      <c r="DHT424" s="397"/>
      <c r="DHU424" s="397"/>
      <c r="DHV424" s="397"/>
      <c r="DHW424" s="397"/>
      <c r="DHX424" s="397"/>
      <c r="DHY424" s="397"/>
      <c r="DHZ424" s="397"/>
      <c r="DIA424" s="397"/>
      <c r="DIB424" s="397"/>
      <c r="DIC424" s="397"/>
      <c r="DID424" s="397"/>
      <c r="DIE424" s="397"/>
      <c r="DIF424" s="397"/>
      <c r="DIG424" s="397"/>
      <c r="DIH424" s="397"/>
      <c r="DII424" s="397"/>
      <c r="DIJ424" s="397"/>
      <c r="DIK424" s="397"/>
      <c r="DIL424" s="397"/>
      <c r="DIM424" s="397"/>
      <c r="DIN424" s="397"/>
      <c r="DIO424" s="397"/>
      <c r="DIP424" s="397"/>
      <c r="DIQ424" s="397"/>
      <c r="DIR424" s="397"/>
      <c r="DIS424" s="397"/>
      <c r="DIT424" s="397"/>
      <c r="DIU424" s="397"/>
      <c r="DIV424" s="397"/>
      <c r="DIW424" s="397"/>
      <c r="DIX424" s="397"/>
      <c r="DIY424" s="397"/>
      <c r="DIZ424" s="397"/>
      <c r="DJA424" s="397"/>
      <c r="DJB424" s="397"/>
      <c r="DJC424" s="397"/>
      <c r="DJD424" s="397"/>
      <c r="DJE424" s="397"/>
      <c r="DJF424" s="397"/>
      <c r="DJG424" s="397"/>
      <c r="DJH424" s="397"/>
      <c r="DJI424" s="397"/>
      <c r="DJJ424" s="397"/>
      <c r="DJK424" s="397"/>
      <c r="DJL424" s="397"/>
      <c r="DJM424" s="397"/>
      <c r="DJN424" s="397"/>
      <c r="DJO424" s="397"/>
      <c r="DJP424" s="397"/>
      <c r="DJQ424" s="397"/>
      <c r="DJR424" s="397"/>
      <c r="DJS424" s="397"/>
      <c r="DJT424" s="397"/>
      <c r="DJU424" s="397"/>
      <c r="DJV424" s="397"/>
      <c r="DJW424" s="397"/>
      <c r="DJX424" s="397"/>
      <c r="DJY424" s="397"/>
      <c r="DJZ424" s="397"/>
      <c r="DKA424" s="397"/>
      <c r="DKB424" s="397"/>
      <c r="DKC424" s="397"/>
      <c r="DKD424" s="397"/>
      <c r="DKE424" s="397"/>
      <c r="DKF424" s="397"/>
      <c r="DKG424" s="397"/>
      <c r="DKH424" s="397"/>
      <c r="DKI424" s="397"/>
      <c r="DKJ424" s="397"/>
      <c r="DKK424" s="397"/>
      <c r="DKL424" s="397"/>
      <c r="DKM424" s="397"/>
      <c r="DKN424" s="397"/>
      <c r="DKO424" s="397"/>
      <c r="DKP424" s="397"/>
      <c r="DKQ424" s="397"/>
      <c r="DKR424" s="397"/>
      <c r="DKS424" s="397"/>
      <c r="DKT424" s="397"/>
      <c r="DKU424" s="397"/>
      <c r="DKV424" s="397"/>
      <c r="DKW424" s="397"/>
      <c r="DKX424" s="397"/>
      <c r="DKY424" s="397"/>
      <c r="DKZ424" s="397"/>
      <c r="DLA424" s="397"/>
      <c r="DLB424" s="397"/>
      <c r="DLC424" s="397"/>
      <c r="DLD424" s="397"/>
      <c r="DLE424" s="397"/>
      <c r="DLF424" s="397"/>
      <c r="DLG424" s="397"/>
      <c r="DLH424" s="397"/>
      <c r="DLI424" s="397"/>
      <c r="DLJ424" s="397"/>
      <c r="DLK424" s="397"/>
      <c r="DLL424" s="397"/>
      <c r="DLM424" s="397"/>
      <c r="DLR424" s="397"/>
      <c r="DLS424" s="397"/>
      <c r="DLT424" s="397"/>
      <c r="DLU424" s="397"/>
      <c r="DLV424" s="397"/>
      <c r="DLW424" s="397"/>
      <c r="DLX424" s="397"/>
      <c r="DLY424" s="397"/>
      <c r="DLZ424" s="397"/>
      <c r="DMA424" s="397"/>
      <c r="DMB424" s="397"/>
      <c r="DNT424" s="397"/>
      <c r="DNU424" s="397"/>
      <c r="DNV424" s="397"/>
      <c r="DNW424" s="397"/>
      <c r="DNX424" s="397"/>
      <c r="DNY424" s="397"/>
      <c r="DNZ424" s="397"/>
      <c r="DOA424" s="397"/>
      <c r="DOB424" s="397"/>
      <c r="DOC424" s="397"/>
      <c r="DOD424" s="397"/>
      <c r="DOE424" s="397"/>
      <c r="DOF424" s="397"/>
      <c r="DOG424" s="397"/>
      <c r="DOH424" s="397"/>
      <c r="DOI424" s="397"/>
      <c r="DOJ424" s="397"/>
      <c r="DOK424" s="397"/>
      <c r="DOL424" s="397"/>
      <c r="DOM424" s="397"/>
      <c r="DON424" s="397"/>
      <c r="DOO424" s="397"/>
      <c r="DOP424" s="397"/>
      <c r="DOQ424" s="397"/>
      <c r="DOR424" s="397"/>
      <c r="DOS424" s="397"/>
      <c r="DOT424" s="397"/>
      <c r="DOU424" s="397"/>
      <c r="DOV424" s="397"/>
      <c r="DOW424" s="397"/>
      <c r="DOX424" s="397"/>
      <c r="DOY424" s="397"/>
      <c r="DOZ424" s="397"/>
      <c r="DPA424" s="397"/>
      <c r="DPB424" s="397"/>
      <c r="DPC424" s="397"/>
      <c r="DPD424" s="397"/>
      <c r="DPE424" s="397"/>
      <c r="DPF424" s="397"/>
      <c r="DPG424" s="397"/>
      <c r="DPH424" s="397"/>
      <c r="DPI424" s="397"/>
      <c r="DPJ424" s="397"/>
      <c r="DPK424" s="397"/>
      <c r="DPL424" s="397"/>
      <c r="DPM424" s="397"/>
      <c r="DPN424" s="397"/>
      <c r="DPO424" s="397"/>
      <c r="DPP424" s="397"/>
      <c r="DPQ424" s="397"/>
      <c r="DPR424" s="397"/>
      <c r="DPS424" s="397"/>
      <c r="DPT424" s="397"/>
      <c r="DPU424" s="397"/>
      <c r="DPV424" s="397"/>
      <c r="DPW424" s="397"/>
      <c r="DPX424" s="397"/>
      <c r="DPY424" s="397"/>
      <c r="DPZ424" s="397"/>
      <c r="DQA424" s="397"/>
      <c r="DQB424" s="397"/>
      <c r="DQC424" s="397"/>
      <c r="DQD424" s="397"/>
      <c r="DQE424" s="397"/>
      <c r="DQF424" s="397"/>
      <c r="DQG424" s="397"/>
      <c r="DQH424" s="397"/>
      <c r="DQI424" s="397"/>
      <c r="DQJ424" s="397"/>
      <c r="DQK424" s="397"/>
      <c r="DQL424" s="397"/>
      <c r="DQM424" s="397"/>
      <c r="DQN424" s="397"/>
      <c r="DQO424" s="397"/>
      <c r="DQP424" s="397"/>
      <c r="DQQ424" s="397"/>
      <c r="DQR424" s="397"/>
      <c r="DQS424" s="397"/>
      <c r="DQT424" s="397"/>
      <c r="DQU424" s="397"/>
      <c r="DQV424" s="397"/>
      <c r="DQW424" s="397"/>
      <c r="DQX424" s="397"/>
      <c r="DQY424" s="397"/>
      <c r="DQZ424" s="397"/>
      <c r="DRA424" s="397"/>
      <c r="DRB424" s="397"/>
      <c r="DRC424" s="397"/>
      <c r="DRD424" s="397"/>
      <c r="DRE424" s="397"/>
      <c r="DRF424" s="397"/>
      <c r="DRG424" s="397"/>
      <c r="DRH424" s="397"/>
      <c r="DRI424" s="397"/>
      <c r="DRJ424" s="397"/>
      <c r="DRK424" s="397"/>
      <c r="DRL424" s="397"/>
      <c r="DRM424" s="397"/>
      <c r="DRN424" s="397"/>
      <c r="DRO424" s="397"/>
      <c r="DRP424" s="397"/>
      <c r="DRQ424" s="397"/>
      <c r="DRR424" s="397"/>
      <c r="DRS424" s="397"/>
      <c r="DRT424" s="397"/>
      <c r="DRU424" s="397"/>
      <c r="DRV424" s="397"/>
      <c r="DRW424" s="397"/>
      <c r="DRX424" s="397"/>
      <c r="DRY424" s="397"/>
      <c r="DRZ424" s="397"/>
      <c r="DSA424" s="397"/>
      <c r="DSB424" s="397"/>
      <c r="DSC424" s="397"/>
      <c r="DSD424" s="397"/>
      <c r="DSE424" s="397"/>
      <c r="DSF424" s="397"/>
      <c r="DSG424" s="397"/>
      <c r="DSH424" s="397"/>
      <c r="DSI424" s="397"/>
      <c r="DSJ424" s="397"/>
      <c r="DSK424" s="397"/>
      <c r="DSL424" s="397"/>
      <c r="DSM424" s="397"/>
      <c r="DSN424" s="397"/>
      <c r="DSO424" s="397"/>
      <c r="DSP424" s="397"/>
      <c r="DSQ424" s="397"/>
      <c r="DSR424" s="397"/>
      <c r="DSS424" s="397"/>
      <c r="DST424" s="397"/>
      <c r="DSU424" s="397"/>
      <c r="DSV424" s="397"/>
      <c r="DSW424" s="397"/>
      <c r="DSX424" s="397"/>
      <c r="DSY424" s="397"/>
      <c r="DSZ424" s="397"/>
      <c r="DTA424" s="397"/>
      <c r="DTB424" s="397"/>
      <c r="DTC424" s="397"/>
      <c r="DTD424" s="397"/>
      <c r="DTE424" s="397"/>
      <c r="DTF424" s="397"/>
      <c r="DTG424" s="397"/>
      <c r="DTH424" s="397"/>
      <c r="DTI424" s="397"/>
      <c r="DTJ424" s="397"/>
      <c r="DTK424" s="397"/>
      <c r="DTL424" s="397"/>
      <c r="DTM424" s="397"/>
      <c r="DTN424" s="397"/>
      <c r="DTO424" s="397"/>
      <c r="DTP424" s="397"/>
      <c r="DTQ424" s="397"/>
      <c r="DTR424" s="397"/>
      <c r="DTS424" s="397"/>
      <c r="DTT424" s="397"/>
      <c r="DTU424" s="397"/>
      <c r="DTV424" s="397"/>
      <c r="DTW424" s="397"/>
      <c r="DTX424" s="397"/>
      <c r="DTY424" s="397"/>
      <c r="DTZ424" s="397"/>
      <c r="DUA424" s="397"/>
      <c r="DUB424" s="397"/>
      <c r="DUC424" s="397"/>
      <c r="DUD424" s="397"/>
      <c r="DUE424" s="397"/>
      <c r="DUF424" s="397"/>
      <c r="DUG424" s="397"/>
      <c r="DUH424" s="397"/>
      <c r="DUI424" s="397"/>
      <c r="DUJ424" s="397"/>
      <c r="DUK424" s="397"/>
      <c r="DUL424" s="397"/>
      <c r="DUM424" s="397"/>
      <c r="DUN424" s="397"/>
      <c r="DUO424" s="397"/>
      <c r="DUP424" s="397"/>
      <c r="DUQ424" s="397"/>
      <c r="DUR424" s="397"/>
      <c r="DUS424" s="397"/>
      <c r="DUT424" s="397"/>
      <c r="DUU424" s="397"/>
      <c r="DUV424" s="397"/>
      <c r="DUW424" s="397"/>
      <c r="DUX424" s="397"/>
      <c r="DUY424" s="397"/>
      <c r="DUZ424" s="397"/>
      <c r="DVA424" s="397"/>
      <c r="DVB424" s="397"/>
      <c r="DVC424" s="397"/>
      <c r="DVD424" s="397"/>
      <c r="DVE424" s="397"/>
      <c r="DVF424" s="397"/>
      <c r="DVG424" s="397"/>
      <c r="DVH424" s="397"/>
      <c r="DVI424" s="397"/>
      <c r="DVN424" s="397"/>
      <c r="DVO424" s="397"/>
      <c r="DVP424" s="397"/>
      <c r="DVQ424" s="397"/>
      <c r="DVR424" s="397"/>
      <c r="DVS424" s="397"/>
      <c r="DVT424" s="397"/>
      <c r="DVU424" s="397"/>
      <c r="DVV424" s="397"/>
      <c r="DVW424" s="397"/>
      <c r="DVX424" s="397"/>
      <c r="DXP424" s="397"/>
      <c r="DXQ424" s="397"/>
      <c r="DXR424" s="397"/>
      <c r="DXS424" s="397"/>
      <c r="DXT424" s="397"/>
      <c r="DXU424" s="397"/>
      <c r="DXV424" s="397"/>
      <c r="DXW424" s="397"/>
      <c r="DXX424" s="397"/>
      <c r="DXY424" s="397"/>
      <c r="DXZ424" s="397"/>
      <c r="DYA424" s="397"/>
      <c r="DYB424" s="397"/>
      <c r="DYC424" s="397"/>
      <c r="DYD424" s="397"/>
      <c r="DYE424" s="397"/>
      <c r="DYF424" s="397"/>
      <c r="DYG424" s="397"/>
      <c r="DYH424" s="397"/>
      <c r="DYI424" s="397"/>
      <c r="DYJ424" s="397"/>
      <c r="DYK424" s="397"/>
      <c r="DYL424" s="397"/>
      <c r="DYM424" s="397"/>
      <c r="DYN424" s="397"/>
      <c r="DYO424" s="397"/>
      <c r="DYP424" s="397"/>
      <c r="DYQ424" s="397"/>
      <c r="DYR424" s="397"/>
      <c r="DYS424" s="397"/>
      <c r="DYT424" s="397"/>
      <c r="DYU424" s="397"/>
      <c r="DYV424" s="397"/>
      <c r="DYW424" s="397"/>
      <c r="DYX424" s="397"/>
      <c r="DYY424" s="397"/>
      <c r="DYZ424" s="397"/>
      <c r="DZA424" s="397"/>
      <c r="DZB424" s="397"/>
      <c r="DZC424" s="397"/>
      <c r="DZD424" s="397"/>
      <c r="DZE424" s="397"/>
      <c r="DZF424" s="397"/>
      <c r="DZG424" s="397"/>
      <c r="DZH424" s="397"/>
      <c r="DZI424" s="397"/>
      <c r="DZJ424" s="397"/>
      <c r="DZK424" s="397"/>
      <c r="DZL424" s="397"/>
      <c r="DZM424" s="397"/>
      <c r="DZN424" s="397"/>
      <c r="DZO424" s="397"/>
      <c r="DZP424" s="397"/>
      <c r="DZQ424" s="397"/>
      <c r="DZR424" s="397"/>
      <c r="DZS424" s="397"/>
      <c r="DZT424" s="397"/>
      <c r="DZU424" s="397"/>
      <c r="DZV424" s="397"/>
      <c r="DZW424" s="397"/>
      <c r="DZX424" s="397"/>
      <c r="DZY424" s="397"/>
      <c r="DZZ424" s="397"/>
      <c r="EAA424" s="397"/>
      <c r="EAB424" s="397"/>
      <c r="EAC424" s="397"/>
      <c r="EAD424" s="397"/>
      <c r="EAE424" s="397"/>
      <c r="EAF424" s="397"/>
      <c r="EAG424" s="397"/>
      <c r="EAH424" s="397"/>
      <c r="EAI424" s="397"/>
      <c r="EAJ424" s="397"/>
      <c r="EAK424" s="397"/>
      <c r="EAL424" s="397"/>
      <c r="EAM424" s="397"/>
      <c r="EAN424" s="397"/>
      <c r="EAO424" s="397"/>
      <c r="EAP424" s="397"/>
      <c r="EAQ424" s="397"/>
      <c r="EAR424" s="397"/>
      <c r="EAS424" s="397"/>
      <c r="EAT424" s="397"/>
      <c r="EAU424" s="397"/>
      <c r="EAV424" s="397"/>
      <c r="EAW424" s="397"/>
      <c r="EAX424" s="397"/>
      <c r="EAY424" s="397"/>
      <c r="EAZ424" s="397"/>
      <c r="EBA424" s="397"/>
      <c r="EBB424" s="397"/>
      <c r="EBC424" s="397"/>
      <c r="EBD424" s="397"/>
      <c r="EBE424" s="397"/>
      <c r="EBF424" s="397"/>
      <c r="EBG424" s="397"/>
      <c r="EBH424" s="397"/>
      <c r="EBI424" s="397"/>
      <c r="EBJ424" s="397"/>
      <c r="EBK424" s="397"/>
      <c r="EBL424" s="397"/>
      <c r="EBM424" s="397"/>
      <c r="EBN424" s="397"/>
      <c r="EBO424" s="397"/>
      <c r="EBP424" s="397"/>
      <c r="EBQ424" s="397"/>
      <c r="EBR424" s="397"/>
      <c r="EBS424" s="397"/>
      <c r="EBT424" s="397"/>
      <c r="EBU424" s="397"/>
      <c r="EBV424" s="397"/>
      <c r="EBW424" s="397"/>
      <c r="EBX424" s="397"/>
      <c r="EBY424" s="397"/>
      <c r="EBZ424" s="397"/>
      <c r="ECA424" s="397"/>
      <c r="ECB424" s="397"/>
      <c r="ECC424" s="397"/>
      <c r="ECD424" s="397"/>
      <c r="ECE424" s="397"/>
      <c r="ECF424" s="397"/>
      <c r="ECG424" s="397"/>
      <c r="ECH424" s="397"/>
      <c r="ECI424" s="397"/>
      <c r="ECJ424" s="397"/>
      <c r="ECK424" s="397"/>
      <c r="ECL424" s="397"/>
      <c r="ECM424" s="397"/>
      <c r="ECN424" s="397"/>
      <c r="ECO424" s="397"/>
      <c r="ECP424" s="397"/>
      <c r="ECQ424" s="397"/>
      <c r="ECR424" s="397"/>
      <c r="ECS424" s="397"/>
      <c r="ECT424" s="397"/>
      <c r="ECU424" s="397"/>
      <c r="ECV424" s="397"/>
      <c r="ECW424" s="397"/>
      <c r="ECX424" s="397"/>
      <c r="ECY424" s="397"/>
      <c r="ECZ424" s="397"/>
      <c r="EDA424" s="397"/>
      <c r="EDB424" s="397"/>
      <c r="EDC424" s="397"/>
      <c r="EDD424" s="397"/>
      <c r="EDE424" s="397"/>
      <c r="EDF424" s="397"/>
      <c r="EDG424" s="397"/>
      <c r="EDH424" s="397"/>
      <c r="EDI424" s="397"/>
      <c r="EDJ424" s="397"/>
      <c r="EDK424" s="397"/>
      <c r="EDL424" s="397"/>
      <c r="EDM424" s="397"/>
      <c r="EDN424" s="397"/>
      <c r="EDO424" s="397"/>
      <c r="EDP424" s="397"/>
      <c r="EDQ424" s="397"/>
      <c r="EDR424" s="397"/>
      <c r="EDS424" s="397"/>
      <c r="EDT424" s="397"/>
      <c r="EDU424" s="397"/>
      <c r="EDV424" s="397"/>
      <c r="EDW424" s="397"/>
      <c r="EDX424" s="397"/>
      <c r="EDY424" s="397"/>
      <c r="EDZ424" s="397"/>
      <c r="EEA424" s="397"/>
      <c r="EEB424" s="397"/>
      <c r="EEC424" s="397"/>
      <c r="EED424" s="397"/>
      <c r="EEE424" s="397"/>
      <c r="EEF424" s="397"/>
      <c r="EEG424" s="397"/>
      <c r="EEH424" s="397"/>
      <c r="EEI424" s="397"/>
      <c r="EEJ424" s="397"/>
      <c r="EEK424" s="397"/>
      <c r="EEL424" s="397"/>
      <c r="EEM424" s="397"/>
      <c r="EEN424" s="397"/>
      <c r="EEO424" s="397"/>
      <c r="EEP424" s="397"/>
      <c r="EEQ424" s="397"/>
      <c r="EER424" s="397"/>
      <c r="EES424" s="397"/>
      <c r="EET424" s="397"/>
      <c r="EEU424" s="397"/>
      <c r="EEV424" s="397"/>
      <c r="EEW424" s="397"/>
      <c r="EEX424" s="397"/>
      <c r="EEY424" s="397"/>
      <c r="EEZ424" s="397"/>
      <c r="EFA424" s="397"/>
      <c r="EFB424" s="397"/>
      <c r="EFC424" s="397"/>
      <c r="EFD424" s="397"/>
      <c r="EFE424" s="397"/>
      <c r="EFJ424" s="397"/>
      <c r="EFK424" s="397"/>
      <c r="EFL424" s="397"/>
      <c r="EFM424" s="397"/>
      <c r="EFN424" s="397"/>
      <c r="EFO424" s="397"/>
      <c r="EFP424" s="397"/>
      <c r="EFQ424" s="397"/>
      <c r="EFR424" s="397"/>
      <c r="EFS424" s="397"/>
      <c r="EFT424" s="397"/>
      <c r="EHL424" s="397"/>
      <c r="EHM424" s="397"/>
      <c r="EHN424" s="397"/>
      <c r="EHO424" s="397"/>
      <c r="EHP424" s="397"/>
      <c r="EHQ424" s="397"/>
      <c r="EHR424" s="397"/>
      <c r="EHS424" s="397"/>
      <c r="EHT424" s="397"/>
      <c r="EHU424" s="397"/>
      <c r="EHV424" s="397"/>
      <c r="EHW424" s="397"/>
      <c r="EHX424" s="397"/>
      <c r="EHY424" s="397"/>
      <c r="EHZ424" s="397"/>
      <c r="EIA424" s="397"/>
      <c r="EIB424" s="397"/>
      <c r="EIC424" s="397"/>
      <c r="EID424" s="397"/>
      <c r="EIE424" s="397"/>
      <c r="EIF424" s="397"/>
      <c r="EIG424" s="397"/>
      <c r="EIH424" s="397"/>
      <c r="EII424" s="397"/>
      <c r="EIJ424" s="397"/>
      <c r="EIK424" s="397"/>
      <c r="EIL424" s="397"/>
      <c r="EIM424" s="397"/>
      <c r="EIN424" s="397"/>
      <c r="EIO424" s="397"/>
      <c r="EIP424" s="397"/>
      <c r="EIQ424" s="397"/>
      <c r="EIR424" s="397"/>
      <c r="EIS424" s="397"/>
      <c r="EIT424" s="397"/>
      <c r="EIU424" s="397"/>
      <c r="EIV424" s="397"/>
      <c r="EIW424" s="397"/>
      <c r="EIX424" s="397"/>
      <c r="EIY424" s="397"/>
      <c r="EIZ424" s="397"/>
      <c r="EJA424" s="397"/>
      <c r="EJB424" s="397"/>
      <c r="EJC424" s="397"/>
      <c r="EJD424" s="397"/>
      <c r="EJE424" s="397"/>
      <c r="EJF424" s="397"/>
      <c r="EJG424" s="397"/>
      <c r="EJH424" s="397"/>
      <c r="EJI424" s="397"/>
      <c r="EJJ424" s="397"/>
      <c r="EJK424" s="397"/>
      <c r="EJL424" s="397"/>
      <c r="EJM424" s="397"/>
      <c r="EJN424" s="397"/>
      <c r="EJO424" s="397"/>
      <c r="EJP424" s="397"/>
      <c r="EJQ424" s="397"/>
      <c r="EJR424" s="397"/>
      <c r="EJS424" s="397"/>
      <c r="EJT424" s="397"/>
      <c r="EJU424" s="397"/>
      <c r="EJV424" s="397"/>
      <c r="EJW424" s="397"/>
      <c r="EJX424" s="397"/>
      <c r="EJY424" s="397"/>
      <c r="EJZ424" s="397"/>
      <c r="EKA424" s="397"/>
      <c r="EKB424" s="397"/>
      <c r="EKC424" s="397"/>
      <c r="EKD424" s="397"/>
      <c r="EKE424" s="397"/>
      <c r="EKF424" s="397"/>
      <c r="EKG424" s="397"/>
      <c r="EKH424" s="397"/>
      <c r="EKI424" s="397"/>
      <c r="EKJ424" s="397"/>
      <c r="EKK424" s="397"/>
      <c r="EKL424" s="397"/>
      <c r="EKM424" s="397"/>
      <c r="EKN424" s="397"/>
      <c r="EKO424" s="397"/>
      <c r="EKP424" s="397"/>
      <c r="EKQ424" s="397"/>
      <c r="EKR424" s="397"/>
      <c r="EKS424" s="397"/>
      <c r="EKT424" s="397"/>
      <c r="EKU424" s="397"/>
      <c r="EKV424" s="397"/>
      <c r="EKW424" s="397"/>
      <c r="EKX424" s="397"/>
      <c r="EKY424" s="397"/>
      <c r="EKZ424" s="397"/>
      <c r="ELA424" s="397"/>
      <c r="ELB424" s="397"/>
      <c r="ELC424" s="397"/>
      <c r="ELD424" s="397"/>
      <c r="ELE424" s="397"/>
      <c r="ELF424" s="397"/>
      <c r="ELG424" s="397"/>
      <c r="ELH424" s="397"/>
      <c r="ELI424" s="397"/>
      <c r="ELJ424" s="397"/>
      <c r="ELK424" s="397"/>
      <c r="ELL424" s="397"/>
      <c r="ELM424" s="397"/>
      <c r="ELN424" s="397"/>
      <c r="ELO424" s="397"/>
      <c r="ELP424" s="397"/>
      <c r="ELQ424" s="397"/>
      <c r="ELR424" s="397"/>
      <c r="ELS424" s="397"/>
      <c r="ELT424" s="397"/>
      <c r="ELU424" s="397"/>
      <c r="ELV424" s="397"/>
      <c r="ELW424" s="397"/>
      <c r="ELX424" s="397"/>
      <c r="ELY424" s="397"/>
      <c r="ELZ424" s="397"/>
      <c r="EMA424" s="397"/>
      <c r="EMB424" s="397"/>
      <c r="EMC424" s="397"/>
      <c r="EMD424" s="397"/>
      <c r="EME424" s="397"/>
      <c r="EMF424" s="397"/>
      <c r="EMG424" s="397"/>
      <c r="EMH424" s="397"/>
      <c r="EMI424" s="397"/>
      <c r="EMJ424" s="397"/>
      <c r="EMK424" s="397"/>
      <c r="EML424" s="397"/>
      <c r="EMM424" s="397"/>
      <c r="EMN424" s="397"/>
      <c r="EMO424" s="397"/>
      <c r="EMP424" s="397"/>
      <c r="EMQ424" s="397"/>
      <c r="EMR424" s="397"/>
      <c r="EMS424" s="397"/>
      <c r="EMT424" s="397"/>
      <c r="EMU424" s="397"/>
      <c r="EMV424" s="397"/>
      <c r="EMW424" s="397"/>
      <c r="EMX424" s="397"/>
      <c r="EMY424" s="397"/>
      <c r="EMZ424" s="397"/>
      <c r="ENA424" s="397"/>
      <c r="ENB424" s="397"/>
      <c r="ENC424" s="397"/>
      <c r="END424" s="397"/>
      <c r="ENE424" s="397"/>
      <c r="ENF424" s="397"/>
      <c r="ENG424" s="397"/>
      <c r="ENH424" s="397"/>
      <c r="ENI424" s="397"/>
      <c r="ENJ424" s="397"/>
      <c r="ENK424" s="397"/>
      <c r="ENL424" s="397"/>
      <c r="ENM424" s="397"/>
      <c r="ENN424" s="397"/>
      <c r="ENO424" s="397"/>
      <c r="ENP424" s="397"/>
      <c r="ENQ424" s="397"/>
      <c r="ENR424" s="397"/>
      <c r="ENS424" s="397"/>
      <c r="ENT424" s="397"/>
      <c r="ENU424" s="397"/>
      <c r="ENV424" s="397"/>
      <c r="ENW424" s="397"/>
      <c r="ENX424" s="397"/>
      <c r="ENY424" s="397"/>
      <c r="ENZ424" s="397"/>
      <c r="EOA424" s="397"/>
      <c r="EOB424" s="397"/>
      <c r="EOC424" s="397"/>
      <c r="EOD424" s="397"/>
      <c r="EOE424" s="397"/>
      <c r="EOF424" s="397"/>
      <c r="EOG424" s="397"/>
      <c r="EOH424" s="397"/>
      <c r="EOI424" s="397"/>
      <c r="EOJ424" s="397"/>
      <c r="EOK424" s="397"/>
      <c r="EOL424" s="397"/>
      <c r="EOM424" s="397"/>
      <c r="EON424" s="397"/>
      <c r="EOO424" s="397"/>
      <c r="EOP424" s="397"/>
      <c r="EOQ424" s="397"/>
      <c r="EOR424" s="397"/>
      <c r="EOS424" s="397"/>
      <c r="EOT424" s="397"/>
      <c r="EOU424" s="397"/>
      <c r="EOV424" s="397"/>
      <c r="EOW424" s="397"/>
      <c r="EOX424" s="397"/>
      <c r="EOY424" s="397"/>
      <c r="EOZ424" s="397"/>
      <c r="EPA424" s="397"/>
      <c r="EPF424" s="397"/>
      <c r="EPG424" s="397"/>
      <c r="EPH424" s="397"/>
      <c r="EPI424" s="397"/>
      <c r="EPJ424" s="397"/>
      <c r="EPK424" s="397"/>
      <c r="EPL424" s="397"/>
      <c r="EPM424" s="397"/>
      <c r="EPN424" s="397"/>
      <c r="EPO424" s="397"/>
      <c r="EPP424" s="397"/>
      <c r="ERH424" s="397"/>
      <c r="ERI424" s="397"/>
      <c r="ERJ424" s="397"/>
      <c r="ERK424" s="397"/>
      <c r="ERL424" s="397"/>
      <c r="ERM424" s="397"/>
      <c r="ERN424" s="397"/>
      <c r="ERO424" s="397"/>
      <c r="ERP424" s="397"/>
      <c r="ERQ424" s="397"/>
      <c r="ERR424" s="397"/>
      <c r="ERS424" s="397"/>
      <c r="ERT424" s="397"/>
      <c r="ERU424" s="397"/>
      <c r="ERV424" s="397"/>
      <c r="ERW424" s="397"/>
      <c r="ERX424" s="397"/>
      <c r="ERY424" s="397"/>
      <c r="ERZ424" s="397"/>
      <c r="ESA424" s="397"/>
      <c r="ESB424" s="397"/>
      <c r="ESC424" s="397"/>
      <c r="ESD424" s="397"/>
      <c r="ESE424" s="397"/>
      <c r="ESF424" s="397"/>
      <c r="ESG424" s="397"/>
      <c r="ESH424" s="397"/>
      <c r="ESI424" s="397"/>
      <c r="ESJ424" s="397"/>
      <c r="ESK424" s="397"/>
      <c r="ESL424" s="397"/>
      <c r="ESM424" s="397"/>
      <c r="ESN424" s="397"/>
      <c r="ESO424" s="397"/>
      <c r="ESP424" s="397"/>
      <c r="ESQ424" s="397"/>
      <c r="ESR424" s="397"/>
      <c r="ESS424" s="397"/>
      <c r="EST424" s="397"/>
      <c r="ESU424" s="397"/>
      <c r="ESV424" s="397"/>
      <c r="ESW424" s="397"/>
      <c r="ESX424" s="397"/>
      <c r="ESY424" s="397"/>
      <c r="ESZ424" s="397"/>
      <c r="ETA424" s="397"/>
      <c r="ETB424" s="397"/>
      <c r="ETC424" s="397"/>
      <c r="ETD424" s="397"/>
      <c r="ETE424" s="397"/>
      <c r="ETF424" s="397"/>
      <c r="ETG424" s="397"/>
      <c r="ETH424" s="397"/>
      <c r="ETI424" s="397"/>
      <c r="ETJ424" s="397"/>
      <c r="ETK424" s="397"/>
      <c r="ETL424" s="397"/>
      <c r="ETM424" s="397"/>
      <c r="ETN424" s="397"/>
      <c r="ETO424" s="397"/>
      <c r="ETP424" s="397"/>
      <c r="ETQ424" s="397"/>
      <c r="ETR424" s="397"/>
      <c r="ETS424" s="397"/>
      <c r="ETT424" s="397"/>
      <c r="ETU424" s="397"/>
      <c r="ETV424" s="397"/>
      <c r="ETW424" s="397"/>
      <c r="ETX424" s="397"/>
      <c r="ETY424" s="397"/>
      <c r="ETZ424" s="397"/>
      <c r="EUA424" s="397"/>
      <c r="EUB424" s="397"/>
      <c r="EUC424" s="397"/>
      <c r="EUD424" s="397"/>
      <c r="EUE424" s="397"/>
      <c r="EUF424" s="397"/>
      <c r="EUG424" s="397"/>
      <c r="EUH424" s="397"/>
      <c r="EUI424" s="397"/>
      <c r="EUJ424" s="397"/>
      <c r="EUK424" s="397"/>
      <c r="EUL424" s="397"/>
      <c r="EUM424" s="397"/>
      <c r="EUN424" s="397"/>
      <c r="EUO424" s="397"/>
      <c r="EUP424" s="397"/>
      <c r="EUQ424" s="397"/>
      <c r="EUR424" s="397"/>
      <c r="EUS424" s="397"/>
      <c r="EUT424" s="397"/>
      <c r="EUU424" s="397"/>
      <c r="EUV424" s="397"/>
      <c r="EUW424" s="397"/>
      <c r="EUX424" s="397"/>
      <c r="EUY424" s="397"/>
      <c r="EUZ424" s="397"/>
      <c r="EVA424" s="397"/>
      <c r="EVB424" s="397"/>
      <c r="EVC424" s="397"/>
      <c r="EVD424" s="397"/>
      <c r="EVE424" s="397"/>
      <c r="EVF424" s="397"/>
      <c r="EVG424" s="397"/>
      <c r="EVH424" s="397"/>
      <c r="EVI424" s="397"/>
      <c r="EVJ424" s="397"/>
      <c r="EVK424" s="397"/>
      <c r="EVL424" s="397"/>
      <c r="EVM424" s="397"/>
      <c r="EVN424" s="397"/>
      <c r="EVO424" s="397"/>
      <c r="EVP424" s="397"/>
      <c r="EVQ424" s="397"/>
      <c r="EVR424" s="397"/>
      <c r="EVS424" s="397"/>
      <c r="EVT424" s="397"/>
      <c r="EVU424" s="397"/>
      <c r="EVV424" s="397"/>
      <c r="EVW424" s="397"/>
      <c r="EVX424" s="397"/>
      <c r="EVY424" s="397"/>
      <c r="EVZ424" s="397"/>
      <c r="EWA424" s="397"/>
      <c r="EWB424" s="397"/>
      <c r="EWC424" s="397"/>
      <c r="EWD424" s="397"/>
      <c r="EWE424" s="397"/>
      <c r="EWF424" s="397"/>
      <c r="EWG424" s="397"/>
      <c r="EWH424" s="397"/>
      <c r="EWI424" s="397"/>
      <c r="EWJ424" s="397"/>
      <c r="EWK424" s="397"/>
      <c r="EWL424" s="397"/>
      <c r="EWM424" s="397"/>
      <c r="EWN424" s="397"/>
      <c r="EWO424" s="397"/>
      <c r="EWP424" s="397"/>
      <c r="EWQ424" s="397"/>
      <c r="EWR424" s="397"/>
      <c r="EWS424" s="397"/>
      <c r="EWT424" s="397"/>
      <c r="EWU424" s="397"/>
      <c r="EWV424" s="397"/>
      <c r="EWW424" s="397"/>
      <c r="EWX424" s="397"/>
      <c r="EWY424" s="397"/>
      <c r="EWZ424" s="397"/>
      <c r="EXA424" s="397"/>
      <c r="EXB424" s="397"/>
      <c r="EXC424" s="397"/>
      <c r="EXD424" s="397"/>
      <c r="EXE424" s="397"/>
      <c r="EXF424" s="397"/>
      <c r="EXG424" s="397"/>
      <c r="EXH424" s="397"/>
      <c r="EXI424" s="397"/>
      <c r="EXJ424" s="397"/>
      <c r="EXK424" s="397"/>
      <c r="EXL424" s="397"/>
      <c r="EXM424" s="397"/>
      <c r="EXN424" s="397"/>
      <c r="EXO424" s="397"/>
      <c r="EXP424" s="397"/>
      <c r="EXQ424" s="397"/>
      <c r="EXR424" s="397"/>
      <c r="EXS424" s="397"/>
      <c r="EXT424" s="397"/>
      <c r="EXU424" s="397"/>
      <c r="EXV424" s="397"/>
      <c r="EXW424" s="397"/>
      <c r="EXX424" s="397"/>
      <c r="EXY424" s="397"/>
      <c r="EXZ424" s="397"/>
      <c r="EYA424" s="397"/>
      <c r="EYB424" s="397"/>
      <c r="EYC424" s="397"/>
      <c r="EYD424" s="397"/>
      <c r="EYE424" s="397"/>
      <c r="EYF424" s="397"/>
      <c r="EYG424" s="397"/>
      <c r="EYH424" s="397"/>
      <c r="EYI424" s="397"/>
      <c r="EYJ424" s="397"/>
      <c r="EYK424" s="397"/>
      <c r="EYL424" s="397"/>
      <c r="EYM424" s="397"/>
      <c r="EYN424" s="397"/>
      <c r="EYO424" s="397"/>
      <c r="EYP424" s="397"/>
      <c r="EYQ424" s="397"/>
      <c r="EYR424" s="397"/>
      <c r="EYS424" s="397"/>
      <c r="EYT424" s="397"/>
      <c r="EYU424" s="397"/>
      <c r="EYV424" s="397"/>
      <c r="EYW424" s="397"/>
      <c r="EZB424" s="397"/>
      <c r="EZC424" s="397"/>
      <c r="EZD424" s="397"/>
      <c r="EZE424" s="397"/>
      <c r="EZF424" s="397"/>
      <c r="EZG424" s="397"/>
      <c r="EZH424" s="397"/>
      <c r="EZI424" s="397"/>
      <c r="EZJ424" s="397"/>
      <c r="EZK424" s="397"/>
      <c r="EZL424" s="397"/>
      <c r="FBD424" s="397"/>
      <c r="FBE424" s="397"/>
      <c r="FBF424" s="397"/>
      <c r="FBG424" s="397"/>
      <c r="FBH424" s="397"/>
      <c r="FBI424" s="397"/>
      <c r="FBJ424" s="397"/>
      <c r="FBK424" s="397"/>
      <c r="FBL424" s="397"/>
      <c r="FBM424" s="397"/>
      <c r="FBN424" s="397"/>
      <c r="FBO424" s="397"/>
      <c r="FBP424" s="397"/>
      <c r="FBQ424" s="397"/>
      <c r="FBR424" s="397"/>
      <c r="FBS424" s="397"/>
      <c r="FBT424" s="397"/>
      <c r="FBU424" s="397"/>
      <c r="FBV424" s="397"/>
      <c r="FBW424" s="397"/>
      <c r="FBX424" s="397"/>
      <c r="FBY424" s="397"/>
      <c r="FBZ424" s="397"/>
      <c r="FCA424" s="397"/>
      <c r="FCB424" s="397"/>
      <c r="FCC424" s="397"/>
      <c r="FCD424" s="397"/>
      <c r="FCE424" s="397"/>
      <c r="FCF424" s="397"/>
      <c r="FCG424" s="397"/>
      <c r="FCH424" s="397"/>
      <c r="FCI424" s="397"/>
      <c r="FCJ424" s="397"/>
      <c r="FCK424" s="397"/>
      <c r="FCL424" s="397"/>
      <c r="FCM424" s="397"/>
      <c r="FCN424" s="397"/>
      <c r="FCO424" s="397"/>
      <c r="FCP424" s="397"/>
      <c r="FCQ424" s="397"/>
      <c r="FCR424" s="397"/>
      <c r="FCS424" s="397"/>
      <c r="FCT424" s="397"/>
      <c r="FCU424" s="397"/>
      <c r="FCV424" s="397"/>
      <c r="FCW424" s="397"/>
      <c r="FCX424" s="397"/>
      <c r="FCY424" s="397"/>
      <c r="FCZ424" s="397"/>
      <c r="FDA424" s="397"/>
      <c r="FDB424" s="397"/>
      <c r="FDC424" s="397"/>
      <c r="FDD424" s="397"/>
      <c r="FDE424" s="397"/>
      <c r="FDF424" s="397"/>
      <c r="FDG424" s="397"/>
      <c r="FDH424" s="397"/>
      <c r="FDI424" s="397"/>
      <c r="FDJ424" s="397"/>
      <c r="FDK424" s="397"/>
      <c r="FDL424" s="397"/>
      <c r="FDM424" s="397"/>
      <c r="FDN424" s="397"/>
      <c r="FDO424" s="397"/>
      <c r="FDP424" s="397"/>
      <c r="FDQ424" s="397"/>
      <c r="FDR424" s="397"/>
      <c r="FDS424" s="397"/>
      <c r="FDT424" s="397"/>
      <c r="FDU424" s="397"/>
      <c r="FDV424" s="397"/>
      <c r="FDW424" s="397"/>
      <c r="FDX424" s="397"/>
      <c r="FDY424" s="397"/>
      <c r="FDZ424" s="397"/>
      <c r="FEA424" s="397"/>
      <c r="FEB424" s="397"/>
      <c r="FEC424" s="397"/>
      <c r="FED424" s="397"/>
      <c r="FEE424" s="397"/>
      <c r="FEF424" s="397"/>
      <c r="FEG424" s="397"/>
      <c r="FEH424" s="397"/>
      <c r="FEI424" s="397"/>
      <c r="FEJ424" s="397"/>
      <c r="FEK424" s="397"/>
      <c r="FEL424" s="397"/>
      <c r="FEM424" s="397"/>
      <c r="FEN424" s="397"/>
      <c r="FEO424" s="397"/>
      <c r="FEP424" s="397"/>
      <c r="FEQ424" s="397"/>
      <c r="FER424" s="397"/>
      <c r="FES424" s="397"/>
      <c r="FET424" s="397"/>
      <c r="FEU424" s="397"/>
      <c r="FEV424" s="397"/>
      <c r="FEW424" s="397"/>
      <c r="FEX424" s="397"/>
      <c r="FEY424" s="397"/>
      <c r="FEZ424" s="397"/>
      <c r="FFA424" s="397"/>
      <c r="FFB424" s="397"/>
      <c r="FFC424" s="397"/>
      <c r="FFD424" s="397"/>
      <c r="FFE424" s="397"/>
      <c r="FFF424" s="397"/>
      <c r="FFG424" s="397"/>
      <c r="FFH424" s="397"/>
      <c r="FFI424" s="397"/>
      <c r="FFJ424" s="397"/>
      <c r="FFK424" s="397"/>
      <c r="FFL424" s="397"/>
      <c r="FFM424" s="397"/>
      <c r="FFN424" s="397"/>
      <c r="FFO424" s="397"/>
      <c r="FFP424" s="397"/>
      <c r="FFQ424" s="397"/>
      <c r="FFR424" s="397"/>
      <c r="FFS424" s="397"/>
      <c r="FFT424" s="397"/>
      <c r="FFU424" s="397"/>
      <c r="FFV424" s="397"/>
      <c r="FFW424" s="397"/>
      <c r="FFX424" s="397"/>
      <c r="FFY424" s="397"/>
      <c r="FFZ424" s="397"/>
      <c r="FGA424" s="397"/>
      <c r="FGB424" s="397"/>
      <c r="FGC424" s="397"/>
      <c r="FGD424" s="397"/>
      <c r="FGE424" s="397"/>
      <c r="FGF424" s="397"/>
      <c r="FGG424" s="397"/>
      <c r="FGH424" s="397"/>
      <c r="FGI424" s="397"/>
      <c r="FGJ424" s="397"/>
      <c r="FGK424" s="397"/>
      <c r="FGL424" s="397"/>
      <c r="FGM424" s="397"/>
      <c r="FGN424" s="397"/>
      <c r="FGO424" s="397"/>
      <c r="FGP424" s="397"/>
      <c r="FGQ424" s="397"/>
      <c r="FGR424" s="397"/>
      <c r="FGS424" s="397"/>
      <c r="FGT424" s="397"/>
      <c r="FGU424" s="397"/>
      <c r="FGV424" s="397"/>
      <c r="FGW424" s="397"/>
      <c r="FGX424" s="397"/>
      <c r="FGY424" s="397"/>
      <c r="FGZ424" s="397"/>
      <c r="FHA424" s="397"/>
      <c r="FHB424" s="397"/>
      <c r="FHC424" s="397"/>
      <c r="FHD424" s="397"/>
      <c r="FHE424" s="397"/>
      <c r="FHF424" s="397"/>
      <c r="FHG424" s="397"/>
      <c r="FHH424" s="397"/>
      <c r="FHI424" s="397"/>
      <c r="FHJ424" s="397"/>
      <c r="FHK424" s="397"/>
      <c r="FHL424" s="397"/>
      <c r="FHM424" s="397"/>
      <c r="FHN424" s="397"/>
      <c r="FHO424" s="397"/>
      <c r="FHP424" s="397"/>
      <c r="FHQ424" s="397"/>
      <c r="FHR424" s="397"/>
      <c r="FHS424" s="397"/>
      <c r="FHT424" s="397"/>
      <c r="FHU424" s="397"/>
      <c r="FHV424" s="397"/>
      <c r="FHW424" s="397"/>
      <c r="FHX424" s="397"/>
      <c r="FHY424" s="397"/>
      <c r="FHZ424" s="397"/>
      <c r="FIA424" s="397"/>
      <c r="FIB424" s="397"/>
      <c r="FIC424" s="397"/>
      <c r="FID424" s="397"/>
      <c r="FIE424" s="397"/>
      <c r="FIF424" s="397"/>
      <c r="FIG424" s="397"/>
      <c r="FIH424" s="397"/>
      <c r="FII424" s="397"/>
      <c r="FIJ424" s="397"/>
      <c r="FIK424" s="397"/>
      <c r="FIL424" s="397"/>
      <c r="FIM424" s="397"/>
      <c r="FIN424" s="397"/>
      <c r="FIO424" s="397"/>
      <c r="FIP424" s="397"/>
      <c r="FIQ424" s="397"/>
      <c r="FIR424" s="397"/>
      <c r="FIS424" s="397"/>
      <c r="FIX424" s="397"/>
      <c r="FIY424" s="397"/>
      <c r="FIZ424" s="397"/>
      <c r="FJA424" s="397"/>
      <c r="FJB424" s="397"/>
      <c r="FJC424" s="397"/>
      <c r="FJD424" s="397"/>
      <c r="FJE424" s="397"/>
      <c r="FJF424" s="397"/>
      <c r="FJG424" s="397"/>
      <c r="FJH424" s="397"/>
      <c r="FKZ424" s="397"/>
      <c r="FLA424" s="397"/>
      <c r="FLB424" s="397"/>
      <c r="FLC424" s="397"/>
      <c r="FLD424" s="397"/>
      <c r="FLE424" s="397"/>
      <c r="FLF424" s="397"/>
      <c r="FLG424" s="397"/>
      <c r="FLH424" s="397"/>
      <c r="FLI424" s="397"/>
      <c r="FLJ424" s="397"/>
      <c r="FLK424" s="397"/>
      <c r="FLL424" s="397"/>
      <c r="FLM424" s="397"/>
      <c r="FLN424" s="397"/>
      <c r="FLO424" s="397"/>
      <c r="FLP424" s="397"/>
      <c r="FLQ424" s="397"/>
      <c r="FLR424" s="397"/>
      <c r="FLS424" s="397"/>
      <c r="FLT424" s="397"/>
      <c r="FLU424" s="397"/>
      <c r="FLV424" s="397"/>
      <c r="FLW424" s="397"/>
      <c r="FLX424" s="397"/>
      <c r="FLY424" s="397"/>
      <c r="FLZ424" s="397"/>
      <c r="FMA424" s="397"/>
      <c r="FMB424" s="397"/>
      <c r="FMC424" s="397"/>
      <c r="FMD424" s="397"/>
      <c r="FME424" s="397"/>
      <c r="FMF424" s="397"/>
      <c r="FMG424" s="397"/>
      <c r="FMH424" s="397"/>
      <c r="FMI424" s="397"/>
      <c r="FMJ424" s="397"/>
      <c r="FMK424" s="397"/>
      <c r="FML424" s="397"/>
      <c r="FMM424" s="397"/>
      <c r="FMN424" s="397"/>
      <c r="FMO424" s="397"/>
      <c r="FMP424" s="397"/>
      <c r="FMQ424" s="397"/>
      <c r="FMR424" s="397"/>
      <c r="FMS424" s="397"/>
      <c r="FMT424" s="397"/>
      <c r="FMU424" s="397"/>
      <c r="FMV424" s="397"/>
      <c r="FMW424" s="397"/>
      <c r="FMX424" s="397"/>
      <c r="FMY424" s="397"/>
      <c r="FMZ424" s="397"/>
      <c r="FNA424" s="397"/>
      <c r="FNB424" s="397"/>
      <c r="FNC424" s="397"/>
      <c r="FND424" s="397"/>
      <c r="FNE424" s="397"/>
      <c r="FNF424" s="397"/>
      <c r="FNG424" s="397"/>
      <c r="FNH424" s="397"/>
      <c r="FNI424" s="397"/>
      <c r="FNJ424" s="397"/>
      <c r="FNK424" s="397"/>
      <c r="FNL424" s="397"/>
      <c r="FNM424" s="397"/>
      <c r="FNN424" s="397"/>
      <c r="FNO424" s="397"/>
      <c r="FNP424" s="397"/>
      <c r="FNQ424" s="397"/>
      <c r="FNR424" s="397"/>
      <c r="FNS424" s="397"/>
      <c r="FNT424" s="397"/>
      <c r="FNU424" s="397"/>
      <c r="FNV424" s="397"/>
      <c r="FNW424" s="397"/>
      <c r="FNX424" s="397"/>
      <c r="FNY424" s="397"/>
      <c r="FNZ424" s="397"/>
      <c r="FOA424" s="397"/>
      <c r="FOB424" s="397"/>
      <c r="FOC424" s="397"/>
      <c r="FOD424" s="397"/>
      <c r="FOE424" s="397"/>
      <c r="FOF424" s="397"/>
      <c r="FOG424" s="397"/>
      <c r="FOH424" s="397"/>
      <c r="FOI424" s="397"/>
      <c r="FOJ424" s="397"/>
      <c r="FOK424" s="397"/>
      <c r="FOL424" s="397"/>
      <c r="FOM424" s="397"/>
      <c r="FON424" s="397"/>
      <c r="FOO424" s="397"/>
      <c r="FOP424" s="397"/>
      <c r="FOQ424" s="397"/>
      <c r="FOR424" s="397"/>
      <c r="FOS424" s="397"/>
      <c r="FOT424" s="397"/>
      <c r="FOU424" s="397"/>
      <c r="FOV424" s="397"/>
      <c r="FOW424" s="397"/>
      <c r="FOX424" s="397"/>
      <c r="FOY424" s="397"/>
      <c r="FOZ424" s="397"/>
      <c r="FPA424" s="397"/>
      <c r="FPB424" s="397"/>
      <c r="FPC424" s="397"/>
      <c r="FPD424" s="397"/>
      <c r="FPE424" s="397"/>
      <c r="FPF424" s="397"/>
      <c r="FPG424" s="397"/>
      <c r="FPH424" s="397"/>
      <c r="FPI424" s="397"/>
      <c r="FPJ424" s="397"/>
      <c r="FPK424" s="397"/>
      <c r="FPL424" s="397"/>
      <c r="FPM424" s="397"/>
      <c r="FPN424" s="397"/>
      <c r="FPO424" s="397"/>
      <c r="FPP424" s="397"/>
      <c r="FPQ424" s="397"/>
      <c r="FPR424" s="397"/>
      <c r="FPS424" s="397"/>
      <c r="FPT424" s="397"/>
      <c r="FPU424" s="397"/>
      <c r="FPV424" s="397"/>
      <c r="FPW424" s="397"/>
      <c r="FPX424" s="397"/>
      <c r="FPY424" s="397"/>
      <c r="FPZ424" s="397"/>
      <c r="FQA424" s="397"/>
      <c r="FQB424" s="397"/>
      <c r="FQC424" s="397"/>
      <c r="FQD424" s="397"/>
      <c r="FQE424" s="397"/>
      <c r="FQF424" s="397"/>
      <c r="FQG424" s="397"/>
      <c r="FQH424" s="397"/>
      <c r="FQI424" s="397"/>
      <c r="FQJ424" s="397"/>
      <c r="FQK424" s="397"/>
      <c r="FQL424" s="397"/>
      <c r="FQM424" s="397"/>
      <c r="FQN424" s="397"/>
      <c r="FQO424" s="397"/>
      <c r="FQP424" s="397"/>
      <c r="FQQ424" s="397"/>
      <c r="FQR424" s="397"/>
      <c r="FQS424" s="397"/>
      <c r="FQT424" s="397"/>
      <c r="FQU424" s="397"/>
      <c r="FQV424" s="397"/>
      <c r="FQW424" s="397"/>
      <c r="FQX424" s="397"/>
      <c r="FQY424" s="397"/>
      <c r="FQZ424" s="397"/>
      <c r="FRA424" s="397"/>
      <c r="FRB424" s="397"/>
      <c r="FRC424" s="397"/>
      <c r="FRD424" s="397"/>
      <c r="FRE424" s="397"/>
      <c r="FRF424" s="397"/>
      <c r="FRG424" s="397"/>
      <c r="FRH424" s="397"/>
      <c r="FRI424" s="397"/>
      <c r="FRJ424" s="397"/>
      <c r="FRK424" s="397"/>
      <c r="FRL424" s="397"/>
      <c r="FRM424" s="397"/>
      <c r="FRN424" s="397"/>
      <c r="FRO424" s="397"/>
      <c r="FRP424" s="397"/>
      <c r="FRQ424" s="397"/>
      <c r="FRR424" s="397"/>
      <c r="FRS424" s="397"/>
      <c r="FRT424" s="397"/>
      <c r="FRU424" s="397"/>
      <c r="FRV424" s="397"/>
      <c r="FRW424" s="397"/>
      <c r="FRX424" s="397"/>
      <c r="FRY424" s="397"/>
      <c r="FRZ424" s="397"/>
      <c r="FSA424" s="397"/>
      <c r="FSB424" s="397"/>
      <c r="FSC424" s="397"/>
      <c r="FSD424" s="397"/>
      <c r="FSE424" s="397"/>
      <c r="FSF424" s="397"/>
      <c r="FSG424" s="397"/>
      <c r="FSH424" s="397"/>
      <c r="FSI424" s="397"/>
      <c r="FSJ424" s="397"/>
      <c r="FSK424" s="397"/>
      <c r="FSL424" s="397"/>
      <c r="FSM424" s="397"/>
      <c r="FSN424" s="397"/>
      <c r="FSO424" s="397"/>
      <c r="FST424" s="397"/>
      <c r="FSU424" s="397"/>
      <c r="FSV424" s="397"/>
      <c r="FSW424" s="397"/>
      <c r="FSX424" s="397"/>
      <c r="FSY424" s="397"/>
      <c r="FSZ424" s="397"/>
      <c r="FTA424" s="397"/>
      <c r="FTB424" s="397"/>
      <c r="FTC424" s="397"/>
      <c r="FTD424" s="397"/>
      <c r="FUV424" s="397"/>
      <c r="FUW424" s="397"/>
      <c r="FUX424" s="397"/>
      <c r="FUY424" s="397"/>
      <c r="FUZ424" s="397"/>
      <c r="FVA424" s="397"/>
      <c r="FVB424" s="397"/>
      <c r="FVC424" s="397"/>
      <c r="FVD424" s="397"/>
      <c r="FVE424" s="397"/>
      <c r="FVF424" s="397"/>
      <c r="FVG424" s="397"/>
      <c r="FVH424" s="397"/>
      <c r="FVI424" s="397"/>
      <c r="FVJ424" s="397"/>
      <c r="FVK424" s="397"/>
      <c r="FVL424" s="397"/>
      <c r="FVM424" s="397"/>
      <c r="FVN424" s="397"/>
      <c r="FVO424" s="397"/>
      <c r="FVP424" s="397"/>
      <c r="FVQ424" s="397"/>
      <c r="FVR424" s="397"/>
      <c r="FVS424" s="397"/>
      <c r="FVT424" s="397"/>
      <c r="FVU424" s="397"/>
      <c r="FVV424" s="397"/>
      <c r="FVW424" s="397"/>
      <c r="FVX424" s="397"/>
      <c r="FVY424" s="397"/>
      <c r="FVZ424" s="397"/>
      <c r="FWA424" s="397"/>
      <c r="FWB424" s="397"/>
      <c r="FWC424" s="397"/>
      <c r="FWD424" s="397"/>
      <c r="FWE424" s="397"/>
      <c r="FWF424" s="397"/>
      <c r="FWG424" s="397"/>
      <c r="FWH424" s="397"/>
      <c r="FWI424" s="397"/>
      <c r="FWJ424" s="397"/>
      <c r="FWK424" s="397"/>
      <c r="FWL424" s="397"/>
      <c r="FWM424" s="397"/>
      <c r="FWN424" s="397"/>
      <c r="FWO424" s="397"/>
      <c r="FWP424" s="397"/>
      <c r="FWQ424" s="397"/>
      <c r="FWR424" s="397"/>
      <c r="FWS424" s="397"/>
      <c r="FWT424" s="397"/>
      <c r="FWU424" s="397"/>
      <c r="FWV424" s="397"/>
      <c r="FWW424" s="397"/>
      <c r="FWX424" s="397"/>
      <c r="FWY424" s="397"/>
      <c r="FWZ424" s="397"/>
      <c r="FXA424" s="397"/>
      <c r="FXB424" s="397"/>
      <c r="FXC424" s="397"/>
      <c r="FXD424" s="397"/>
      <c r="FXE424" s="397"/>
      <c r="FXF424" s="397"/>
      <c r="FXG424" s="397"/>
      <c r="FXH424" s="397"/>
      <c r="FXI424" s="397"/>
      <c r="FXJ424" s="397"/>
      <c r="FXK424" s="397"/>
      <c r="FXL424" s="397"/>
      <c r="FXM424" s="397"/>
      <c r="FXN424" s="397"/>
      <c r="FXO424" s="397"/>
      <c r="FXP424" s="397"/>
      <c r="FXQ424" s="397"/>
      <c r="FXR424" s="397"/>
      <c r="FXS424" s="397"/>
      <c r="FXT424" s="397"/>
      <c r="FXU424" s="397"/>
      <c r="FXV424" s="397"/>
      <c r="FXW424" s="397"/>
      <c r="FXX424" s="397"/>
      <c r="FXY424" s="397"/>
      <c r="FXZ424" s="397"/>
      <c r="FYA424" s="397"/>
      <c r="FYB424" s="397"/>
      <c r="FYC424" s="397"/>
      <c r="FYD424" s="397"/>
      <c r="FYE424" s="397"/>
      <c r="FYF424" s="397"/>
      <c r="FYG424" s="397"/>
      <c r="FYH424" s="397"/>
      <c r="FYI424" s="397"/>
      <c r="FYJ424" s="397"/>
      <c r="FYK424" s="397"/>
      <c r="FYL424" s="397"/>
      <c r="FYM424" s="397"/>
      <c r="FYN424" s="397"/>
      <c r="FYO424" s="397"/>
      <c r="FYP424" s="397"/>
      <c r="FYQ424" s="397"/>
      <c r="FYR424" s="397"/>
      <c r="FYS424" s="397"/>
      <c r="FYT424" s="397"/>
      <c r="FYU424" s="397"/>
      <c r="FYV424" s="397"/>
      <c r="FYW424" s="397"/>
      <c r="FYX424" s="397"/>
      <c r="FYY424" s="397"/>
      <c r="FYZ424" s="397"/>
      <c r="FZA424" s="397"/>
      <c r="FZB424" s="397"/>
      <c r="FZC424" s="397"/>
      <c r="FZD424" s="397"/>
      <c r="FZE424" s="397"/>
      <c r="FZF424" s="397"/>
      <c r="FZG424" s="397"/>
      <c r="FZH424" s="397"/>
      <c r="FZI424" s="397"/>
      <c r="FZJ424" s="397"/>
      <c r="FZK424" s="397"/>
      <c r="FZL424" s="397"/>
      <c r="FZM424" s="397"/>
      <c r="FZN424" s="397"/>
      <c r="FZO424" s="397"/>
      <c r="FZP424" s="397"/>
      <c r="FZQ424" s="397"/>
      <c r="FZR424" s="397"/>
      <c r="FZS424" s="397"/>
      <c r="FZT424" s="397"/>
      <c r="FZU424" s="397"/>
      <c r="FZV424" s="397"/>
      <c r="FZW424" s="397"/>
      <c r="FZX424" s="397"/>
      <c r="FZY424" s="397"/>
      <c r="FZZ424" s="397"/>
      <c r="GAA424" s="397"/>
      <c r="GAB424" s="397"/>
      <c r="GAC424" s="397"/>
      <c r="GAD424" s="397"/>
      <c r="GAE424" s="397"/>
      <c r="GAF424" s="397"/>
      <c r="GAG424" s="397"/>
      <c r="GAH424" s="397"/>
      <c r="GAI424" s="397"/>
      <c r="GAJ424" s="397"/>
      <c r="GAK424" s="397"/>
      <c r="GAL424" s="397"/>
      <c r="GAM424" s="397"/>
      <c r="GAN424" s="397"/>
      <c r="GAO424" s="397"/>
      <c r="GAP424" s="397"/>
      <c r="GAQ424" s="397"/>
      <c r="GAR424" s="397"/>
      <c r="GAS424" s="397"/>
      <c r="GAT424" s="397"/>
      <c r="GAU424" s="397"/>
      <c r="GAV424" s="397"/>
      <c r="GAW424" s="397"/>
      <c r="GAX424" s="397"/>
      <c r="GAY424" s="397"/>
      <c r="GAZ424" s="397"/>
      <c r="GBA424" s="397"/>
      <c r="GBB424" s="397"/>
      <c r="GBC424" s="397"/>
      <c r="GBD424" s="397"/>
      <c r="GBE424" s="397"/>
      <c r="GBF424" s="397"/>
      <c r="GBG424" s="397"/>
      <c r="GBH424" s="397"/>
      <c r="GBI424" s="397"/>
      <c r="GBJ424" s="397"/>
      <c r="GBK424" s="397"/>
      <c r="GBL424" s="397"/>
      <c r="GBM424" s="397"/>
      <c r="GBN424" s="397"/>
      <c r="GBO424" s="397"/>
      <c r="GBP424" s="397"/>
      <c r="GBQ424" s="397"/>
      <c r="GBR424" s="397"/>
      <c r="GBS424" s="397"/>
      <c r="GBT424" s="397"/>
      <c r="GBU424" s="397"/>
      <c r="GBV424" s="397"/>
      <c r="GBW424" s="397"/>
      <c r="GBX424" s="397"/>
      <c r="GBY424" s="397"/>
      <c r="GBZ424" s="397"/>
      <c r="GCA424" s="397"/>
      <c r="GCB424" s="397"/>
      <c r="GCC424" s="397"/>
      <c r="GCD424" s="397"/>
      <c r="GCE424" s="397"/>
      <c r="GCF424" s="397"/>
      <c r="GCG424" s="397"/>
      <c r="GCH424" s="397"/>
      <c r="GCI424" s="397"/>
      <c r="GCJ424" s="397"/>
      <c r="GCK424" s="397"/>
      <c r="GCP424" s="397"/>
      <c r="GCQ424" s="397"/>
      <c r="GCR424" s="397"/>
      <c r="GCS424" s="397"/>
      <c r="GCT424" s="397"/>
      <c r="GCU424" s="397"/>
      <c r="GCV424" s="397"/>
      <c r="GCW424" s="397"/>
      <c r="GCX424" s="397"/>
      <c r="GCY424" s="397"/>
      <c r="GCZ424" s="397"/>
      <c r="GER424" s="397"/>
      <c r="GES424" s="397"/>
      <c r="GET424" s="397"/>
      <c r="GEU424" s="397"/>
      <c r="GEV424" s="397"/>
      <c r="GEW424" s="397"/>
      <c r="GEX424" s="397"/>
      <c r="GEY424" s="397"/>
      <c r="GEZ424" s="397"/>
      <c r="GFA424" s="397"/>
      <c r="GFB424" s="397"/>
      <c r="GFC424" s="397"/>
      <c r="GFD424" s="397"/>
      <c r="GFE424" s="397"/>
      <c r="GFF424" s="397"/>
      <c r="GFG424" s="397"/>
      <c r="GFH424" s="397"/>
      <c r="GFI424" s="397"/>
      <c r="GFJ424" s="397"/>
      <c r="GFK424" s="397"/>
      <c r="GFL424" s="397"/>
      <c r="GFM424" s="397"/>
      <c r="GFN424" s="397"/>
      <c r="GFO424" s="397"/>
      <c r="GFP424" s="397"/>
      <c r="GFQ424" s="397"/>
      <c r="GFR424" s="397"/>
      <c r="GFS424" s="397"/>
      <c r="GFT424" s="397"/>
      <c r="GFU424" s="397"/>
      <c r="GFV424" s="397"/>
      <c r="GFW424" s="397"/>
      <c r="GFX424" s="397"/>
      <c r="GFY424" s="397"/>
      <c r="GFZ424" s="397"/>
      <c r="GGA424" s="397"/>
      <c r="GGB424" s="397"/>
      <c r="GGC424" s="397"/>
      <c r="GGD424" s="397"/>
      <c r="GGE424" s="397"/>
      <c r="GGF424" s="397"/>
      <c r="GGG424" s="397"/>
      <c r="GGH424" s="397"/>
      <c r="GGI424" s="397"/>
      <c r="GGJ424" s="397"/>
      <c r="GGK424" s="397"/>
      <c r="GGL424" s="397"/>
      <c r="GGM424" s="397"/>
      <c r="GGN424" s="397"/>
      <c r="GGO424" s="397"/>
      <c r="GGP424" s="397"/>
      <c r="GGQ424" s="397"/>
      <c r="GGR424" s="397"/>
      <c r="GGS424" s="397"/>
      <c r="GGT424" s="397"/>
      <c r="GGU424" s="397"/>
      <c r="GGV424" s="397"/>
      <c r="GGW424" s="397"/>
      <c r="GGX424" s="397"/>
      <c r="GGY424" s="397"/>
      <c r="GGZ424" s="397"/>
      <c r="GHA424" s="397"/>
      <c r="GHB424" s="397"/>
      <c r="GHC424" s="397"/>
      <c r="GHD424" s="397"/>
      <c r="GHE424" s="397"/>
      <c r="GHF424" s="397"/>
      <c r="GHG424" s="397"/>
      <c r="GHH424" s="397"/>
      <c r="GHI424" s="397"/>
      <c r="GHJ424" s="397"/>
      <c r="GHK424" s="397"/>
      <c r="GHL424" s="397"/>
      <c r="GHM424" s="397"/>
      <c r="GHN424" s="397"/>
      <c r="GHO424" s="397"/>
      <c r="GHP424" s="397"/>
      <c r="GHQ424" s="397"/>
      <c r="GHR424" s="397"/>
      <c r="GHS424" s="397"/>
      <c r="GHT424" s="397"/>
      <c r="GHU424" s="397"/>
      <c r="GHV424" s="397"/>
      <c r="GHW424" s="397"/>
      <c r="GHX424" s="397"/>
      <c r="GHY424" s="397"/>
      <c r="GHZ424" s="397"/>
      <c r="GIA424" s="397"/>
      <c r="GIB424" s="397"/>
      <c r="GIC424" s="397"/>
      <c r="GID424" s="397"/>
      <c r="GIE424" s="397"/>
      <c r="GIF424" s="397"/>
      <c r="GIG424" s="397"/>
      <c r="GIH424" s="397"/>
      <c r="GII424" s="397"/>
      <c r="GIJ424" s="397"/>
      <c r="GIK424" s="397"/>
      <c r="GIL424" s="397"/>
      <c r="GIM424" s="397"/>
      <c r="GIN424" s="397"/>
      <c r="GIO424" s="397"/>
      <c r="GIP424" s="397"/>
      <c r="GIQ424" s="397"/>
      <c r="GIR424" s="397"/>
      <c r="GIS424" s="397"/>
      <c r="GIT424" s="397"/>
      <c r="GIU424" s="397"/>
      <c r="GIV424" s="397"/>
      <c r="GIW424" s="397"/>
      <c r="GIX424" s="397"/>
      <c r="GIY424" s="397"/>
      <c r="GIZ424" s="397"/>
      <c r="GJA424" s="397"/>
      <c r="GJB424" s="397"/>
      <c r="GJC424" s="397"/>
      <c r="GJD424" s="397"/>
      <c r="GJE424" s="397"/>
      <c r="GJF424" s="397"/>
      <c r="GJG424" s="397"/>
      <c r="GJH424" s="397"/>
      <c r="GJI424" s="397"/>
      <c r="GJJ424" s="397"/>
      <c r="GJK424" s="397"/>
      <c r="GJL424" s="397"/>
      <c r="GJM424" s="397"/>
      <c r="GJN424" s="397"/>
      <c r="GJO424" s="397"/>
      <c r="GJP424" s="397"/>
      <c r="GJQ424" s="397"/>
      <c r="GJR424" s="397"/>
      <c r="GJS424" s="397"/>
      <c r="GJT424" s="397"/>
      <c r="GJU424" s="397"/>
      <c r="GJV424" s="397"/>
      <c r="GJW424" s="397"/>
      <c r="GJX424" s="397"/>
      <c r="GJY424" s="397"/>
      <c r="GJZ424" s="397"/>
      <c r="GKA424" s="397"/>
      <c r="GKB424" s="397"/>
      <c r="GKC424" s="397"/>
      <c r="GKD424" s="397"/>
      <c r="GKE424" s="397"/>
      <c r="GKF424" s="397"/>
      <c r="GKG424" s="397"/>
      <c r="GKH424" s="397"/>
      <c r="GKI424" s="397"/>
      <c r="GKJ424" s="397"/>
      <c r="GKK424" s="397"/>
      <c r="GKL424" s="397"/>
      <c r="GKM424" s="397"/>
      <c r="GKN424" s="397"/>
      <c r="GKO424" s="397"/>
      <c r="GKP424" s="397"/>
      <c r="GKQ424" s="397"/>
      <c r="GKR424" s="397"/>
      <c r="GKS424" s="397"/>
      <c r="GKT424" s="397"/>
      <c r="GKU424" s="397"/>
      <c r="GKV424" s="397"/>
      <c r="GKW424" s="397"/>
      <c r="GKX424" s="397"/>
      <c r="GKY424" s="397"/>
      <c r="GKZ424" s="397"/>
      <c r="GLA424" s="397"/>
      <c r="GLB424" s="397"/>
      <c r="GLC424" s="397"/>
      <c r="GLD424" s="397"/>
      <c r="GLE424" s="397"/>
      <c r="GLF424" s="397"/>
      <c r="GLG424" s="397"/>
      <c r="GLH424" s="397"/>
      <c r="GLI424" s="397"/>
      <c r="GLJ424" s="397"/>
      <c r="GLK424" s="397"/>
      <c r="GLL424" s="397"/>
      <c r="GLM424" s="397"/>
      <c r="GLN424" s="397"/>
      <c r="GLO424" s="397"/>
      <c r="GLP424" s="397"/>
      <c r="GLQ424" s="397"/>
      <c r="GLR424" s="397"/>
      <c r="GLS424" s="397"/>
      <c r="GLT424" s="397"/>
      <c r="GLU424" s="397"/>
      <c r="GLV424" s="397"/>
      <c r="GLW424" s="397"/>
      <c r="GLX424" s="397"/>
      <c r="GLY424" s="397"/>
      <c r="GLZ424" s="397"/>
      <c r="GMA424" s="397"/>
      <c r="GMB424" s="397"/>
      <c r="GMC424" s="397"/>
      <c r="GMD424" s="397"/>
      <c r="GME424" s="397"/>
      <c r="GMF424" s="397"/>
      <c r="GMG424" s="397"/>
      <c r="GML424" s="397"/>
      <c r="GMM424" s="397"/>
      <c r="GMN424" s="397"/>
      <c r="GMO424" s="397"/>
      <c r="GMP424" s="397"/>
      <c r="GMQ424" s="397"/>
      <c r="GMR424" s="397"/>
      <c r="GMS424" s="397"/>
      <c r="GMT424" s="397"/>
      <c r="GMU424" s="397"/>
      <c r="GMV424" s="397"/>
      <c r="GON424" s="397"/>
      <c r="GOO424" s="397"/>
      <c r="GOP424" s="397"/>
      <c r="GOQ424" s="397"/>
      <c r="GOR424" s="397"/>
      <c r="GOS424" s="397"/>
      <c r="GOT424" s="397"/>
      <c r="GOU424" s="397"/>
      <c r="GOV424" s="397"/>
      <c r="GOW424" s="397"/>
      <c r="GOX424" s="397"/>
      <c r="GOY424" s="397"/>
      <c r="GOZ424" s="397"/>
      <c r="GPA424" s="397"/>
      <c r="GPB424" s="397"/>
      <c r="GPC424" s="397"/>
      <c r="GPD424" s="397"/>
      <c r="GPE424" s="397"/>
      <c r="GPF424" s="397"/>
      <c r="GPG424" s="397"/>
      <c r="GPH424" s="397"/>
      <c r="GPI424" s="397"/>
      <c r="GPJ424" s="397"/>
      <c r="GPK424" s="397"/>
      <c r="GPL424" s="397"/>
      <c r="GPM424" s="397"/>
      <c r="GPN424" s="397"/>
      <c r="GPO424" s="397"/>
      <c r="GPP424" s="397"/>
      <c r="GPQ424" s="397"/>
      <c r="GPR424" s="397"/>
      <c r="GPS424" s="397"/>
      <c r="GPT424" s="397"/>
      <c r="GPU424" s="397"/>
      <c r="GPV424" s="397"/>
      <c r="GPW424" s="397"/>
      <c r="GPX424" s="397"/>
      <c r="GPY424" s="397"/>
      <c r="GPZ424" s="397"/>
      <c r="GQA424" s="397"/>
      <c r="GQB424" s="397"/>
      <c r="GQC424" s="397"/>
      <c r="GQD424" s="397"/>
      <c r="GQE424" s="397"/>
      <c r="GQF424" s="397"/>
      <c r="GQG424" s="397"/>
      <c r="GQH424" s="397"/>
      <c r="GQI424" s="397"/>
      <c r="GQJ424" s="397"/>
      <c r="GQK424" s="397"/>
      <c r="GQL424" s="397"/>
      <c r="GQM424" s="397"/>
      <c r="GQN424" s="397"/>
      <c r="GQO424" s="397"/>
      <c r="GQP424" s="397"/>
      <c r="GQQ424" s="397"/>
      <c r="GQR424" s="397"/>
      <c r="GQS424" s="397"/>
      <c r="GQT424" s="397"/>
      <c r="GQU424" s="397"/>
      <c r="GQV424" s="397"/>
      <c r="GQW424" s="397"/>
      <c r="GQX424" s="397"/>
      <c r="GQY424" s="397"/>
      <c r="GQZ424" s="397"/>
      <c r="GRA424" s="397"/>
      <c r="GRB424" s="397"/>
      <c r="GRC424" s="397"/>
      <c r="GRD424" s="397"/>
      <c r="GRE424" s="397"/>
      <c r="GRF424" s="397"/>
      <c r="GRG424" s="397"/>
      <c r="GRH424" s="397"/>
      <c r="GRI424" s="397"/>
      <c r="GRJ424" s="397"/>
      <c r="GRK424" s="397"/>
      <c r="GRL424" s="397"/>
      <c r="GRM424" s="397"/>
      <c r="GRN424" s="397"/>
      <c r="GRO424" s="397"/>
      <c r="GRP424" s="397"/>
      <c r="GRQ424" s="397"/>
      <c r="GRR424" s="397"/>
      <c r="GRS424" s="397"/>
      <c r="GRT424" s="397"/>
      <c r="GRU424" s="397"/>
      <c r="GRV424" s="397"/>
      <c r="GRW424" s="397"/>
      <c r="GRX424" s="397"/>
      <c r="GRY424" s="397"/>
      <c r="GRZ424" s="397"/>
      <c r="GSA424" s="397"/>
      <c r="GSB424" s="397"/>
      <c r="GSC424" s="397"/>
      <c r="GSD424" s="397"/>
      <c r="GSE424" s="397"/>
      <c r="GSF424" s="397"/>
      <c r="GSG424" s="397"/>
      <c r="GSH424" s="397"/>
      <c r="GSI424" s="397"/>
      <c r="GSJ424" s="397"/>
      <c r="GSK424" s="397"/>
      <c r="GSL424" s="397"/>
      <c r="GSM424" s="397"/>
      <c r="GSN424" s="397"/>
      <c r="GSO424" s="397"/>
      <c r="GSP424" s="397"/>
      <c r="GSQ424" s="397"/>
      <c r="GSR424" s="397"/>
      <c r="GSS424" s="397"/>
      <c r="GST424" s="397"/>
      <c r="GSU424" s="397"/>
      <c r="GSV424" s="397"/>
      <c r="GSW424" s="397"/>
      <c r="GSX424" s="397"/>
      <c r="GSY424" s="397"/>
      <c r="GSZ424" s="397"/>
      <c r="GTA424" s="397"/>
      <c r="GTB424" s="397"/>
      <c r="GTC424" s="397"/>
      <c r="GTD424" s="397"/>
      <c r="GTE424" s="397"/>
      <c r="GTF424" s="397"/>
      <c r="GTG424" s="397"/>
      <c r="GTH424" s="397"/>
      <c r="GTI424" s="397"/>
      <c r="GTJ424" s="397"/>
      <c r="GTK424" s="397"/>
      <c r="GTL424" s="397"/>
      <c r="GTM424" s="397"/>
      <c r="GTN424" s="397"/>
      <c r="GTO424" s="397"/>
      <c r="GTP424" s="397"/>
      <c r="GTQ424" s="397"/>
      <c r="GTR424" s="397"/>
      <c r="GTS424" s="397"/>
      <c r="GTT424" s="397"/>
      <c r="GTU424" s="397"/>
      <c r="GTV424" s="397"/>
      <c r="GTW424" s="397"/>
      <c r="GTX424" s="397"/>
      <c r="GTY424" s="397"/>
      <c r="GTZ424" s="397"/>
      <c r="GUA424" s="397"/>
      <c r="GUB424" s="397"/>
      <c r="GUC424" s="397"/>
      <c r="GUD424" s="397"/>
      <c r="GUE424" s="397"/>
      <c r="GUF424" s="397"/>
      <c r="GUG424" s="397"/>
      <c r="GUH424" s="397"/>
      <c r="GUI424" s="397"/>
      <c r="GUJ424" s="397"/>
      <c r="GUK424" s="397"/>
      <c r="GUL424" s="397"/>
      <c r="GUM424" s="397"/>
      <c r="GUN424" s="397"/>
      <c r="GUO424" s="397"/>
      <c r="GUP424" s="397"/>
      <c r="GUQ424" s="397"/>
      <c r="GUR424" s="397"/>
      <c r="GUS424" s="397"/>
      <c r="GUT424" s="397"/>
      <c r="GUU424" s="397"/>
      <c r="GUV424" s="397"/>
      <c r="GUW424" s="397"/>
      <c r="GUX424" s="397"/>
      <c r="GUY424" s="397"/>
      <c r="GUZ424" s="397"/>
      <c r="GVA424" s="397"/>
      <c r="GVB424" s="397"/>
      <c r="GVC424" s="397"/>
      <c r="GVD424" s="397"/>
      <c r="GVE424" s="397"/>
      <c r="GVF424" s="397"/>
      <c r="GVG424" s="397"/>
      <c r="GVH424" s="397"/>
      <c r="GVI424" s="397"/>
      <c r="GVJ424" s="397"/>
      <c r="GVK424" s="397"/>
      <c r="GVL424" s="397"/>
      <c r="GVM424" s="397"/>
      <c r="GVN424" s="397"/>
      <c r="GVO424" s="397"/>
      <c r="GVP424" s="397"/>
      <c r="GVQ424" s="397"/>
      <c r="GVR424" s="397"/>
      <c r="GVS424" s="397"/>
      <c r="GVT424" s="397"/>
      <c r="GVU424" s="397"/>
      <c r="GVV424" s="397"/>
      <c r="GVW424" s="397"/>
      <c r="GVX424" s="397"/>
      <c r="GVY424" s="397"/>
      <c r="GVZ424" s="397"/>
      <c r="GWA424" s="397"/>
      <c r="GWB424" s="397"/>
      <c r="GWC424" s="397"/>
      <c r="GWH424" s="397"/>
      <c r="GWI424" s="397"/>
      <c r="GWJ424" s="397"/>
      <c r="GWK424" s="397"/>
      <c r="GWL424" s="397"/>
      <c r="GWM424" s="397"/>
      <c r="GWN424" s="397"/>
      <c r="GWO424" s="397"/>
      <c r="GWP424" s="397"/>
      <c r="GWQ424" s="397"/>
      <c r="GWR424" s="397"/>
      <c r="GYJ424" s="397"/>
      <c r="GYK424" s="397"/>
      <c r="GYL424" s="397"/>
      <c r="GYM424" s="397"/>
      <c r="GYN424" s="397"/>
      <c r="GYO424" s="397"/>
      <c r="GYP424" s="397"/>
      <c r="GYQ424" s="397"/>
      <c r="GYR424" s="397"/>
      <c r="GYS424" s="397"/>
      <c r="GYT424" s="397"/>
      <c r="GYU424" s="397"/>
      <c r="GYV424" s="397"/>
      <c r="GYW424" s="397"/>
      <c r="GYX424" s="397"/>
      <c r="GYY424" s="397"/>
      <c r="GYZ424" s="397"/>
      <c r="GZA424" s="397"/>
      <c r="GZB424" s="397"/>
      <c r="GZC424" s="397"/>
      <c r="GZD424" s="397"/>
      <c r="GZE424" s="397"/>
      <c r="GZF424" s="397"/>
      <c r="GZG424" s="397"/>
      <c r="GZH424" s="397"/>
      <c r="GZI424" s="397"/>
      <c r="GZJ424" s="397"/>
      <c r="GZK424" s="397"/>
      <c r="GZL424" s="397"/>
      <c r="GZM424" s="397"/>
      <c r="GZN424" s="397"/>
      <c r="GZO424" s="397"/>
      <c r="GZP424" s="397"/>
      <c r="GZQ424" s="397"/>
      <c r="GZR424" s="397"/>
      <c r="GZS424" s="397"/>
      <c r="GZT424" s="397"/>
      <c r="GZU424" s="397"/>
      <c r="GZV424" s="397"/>
      <c r="GZW424" s="397"/>
      <c r="GZX424" s="397"/>
      <c r="GZY424" s="397"/>
      <c r="GZZ424" s="397"/>
      <c r="HAA424" s="397"/>
      <c r="HAB424" s="397"/>
      <c r="HAC424" s="397"/>
      <c r="HAD424" s="397"/>
      <c r="HAE424" s="397"/>
      <c r="HAF424" s="397"/>
      <c r="HAG424" s="397"/>
      <c r="HAH424" s="397"/>
      <c r="HAI424" s="397"/>
      <c r="HAJ424" s="397"/>
      <c r="HAK424" s="397"/>
      <c r="HAL424" s="397"/>
      <c r="HAM424" s="397"/>
      <c r="HAN424" s="397"/>
      <c r="HAO424" s="397"/>
      <c r="HAP424" s="397"/>
      <c r="HAQ424" s="397"/>
      <c r="HAR424" s="397"/>
      <c r="HAS424" s="397"/>
      <c r="HAT424" s="397"/>
      <c r="HAU424" s="397"/>
      <c r="HAV424" s="397"/>
      <c r="HAW424" s="397"/>
      <c r="HAX424" s="397"/>
      <c r="HAY424" s="397"/>
      <c r="HAZ424" s="397"/>
      <c r="HBA424" s="397"/>
      <c r="HBB424" s="397"/>
      <c r="HBC424" s="397"/>
      <c r="HBD424" s="397"/>
      <c r="HBE424" s="397"/>
      <c r="HBF424" s="397"/>
      <c r="HBG424" s="397"/>
      <c r="HBH424" s="397"/>
      <c r="HBI424" s="397"/>
      <c r="HBJ424" s="397"/>
      <c r="HBK424" s="397"/>
      <c r="HBL424" s="397"/>
      <c r="HBM424" s="397"/>
      <c r="HBN424" s="397"/>
      <c r="HBO424" s="397"/>
      <c r="HBP424" s="397"/>
      <c r="HBQ424" s="397"/>
      <c r="HBR424" s="397"/>
      <c r="HBS424" s="397"/>
      <c r="HBT424" s="397"/>
      <c r="HBU424" s="397"/>
      <c r="HBV424" s="397"/>
      <c r="HBW424" s="397"/>
      <c r="HBX424" s="397"/>
      <c r="HBY424" s="397"/>
      <c r="HBZ424" s="397"/>
      <c r="HCA424" s="397"/>
      <c r="HCB424" s="397"/>
      <c r="HCC424" s="397"/>
      <c r="HCD424" s="397"/>
      <c r="HCE424" s="397"/>
      <c r="HCF424" s="397"/>
      <c r="HCG424" s="397"/>
      <c r="HCH424" s="397"/>
      <c r="HCI424" s="397"/>
      <c r="HCJ424" s="397"/>
      <c r="HCK424" s="397"/>
      <c r="HCL424" s="397"/>
      <c r="HCM424" s="397"/>
      <c r="HCN424" s="397"/>
      <c r="HCO424" s="397"/>
      <c r="HCP424" s="397"/>
      <c r="HCQ424" s="397"/>
      <c r="HCR424" s="397"/>
      <c r="HCS424" s="397"/>
      <c r="HCT424" s="397"/>
      <c r="HCU424" s="397"/>
      <c r="HCV424" s="397"/>
      <c r="HCW424" s="397"/>
      <c r="HCX424" s="397"/>
      <c r="HCY424" s="397"/>
      <c r="HCZ424" s="397"/>
      <c r="HDA424" s="397"/>
      <c r="HDB424" s="397"/>
      <c r="HDC424" s="397"/>
      <c r="HDD424" s="397"/>
      <c r="HDE424" s="397"/>
      <c r="HDF424" s="397"/>
      <c r="HDG424" s="397"/>
      <c r="HDH424" s="397"/>
      <c r="HDI424" s="397"/>
      <c r="HDJ424" s="397"/>
      <c r="HDK424" s="397"/>
      <c r="HDL424" s="397"/>
      <c r="HDM424" s="397"/>
      <c r="HDN424" s="397"/>
      <c r="HDO424" s="397"/>
      <c r="HDP424" s="397"/>
      <c r="HDQ424" s="397"/>
      <c r="HDR424" s="397"/>
      <c r="HDS424" s="397"/>
      <c r="HDT424" s="397"/>
      <c r="HDU424" s="397"/>
      <c r="HDV424" s="397"/>
      <c r="HDW424" s="397"/>
      <c r="HDX424" s="397"/>
      <c r="HDY424" s="397"/>
      <c r="HDZ424" s="397"/>
      <c r="HEA424" s="397"/>
      <c r="HEB424" s="397"/>
      <c r="HEC424" s="397"/>
      <c r="HED424" s="397"/>
      <c r="HEE424" s="397"/>
      <c r="HEF424" s="397"/>
      <c r="HEG424" s="397"/>
      <c r="HEH424" s="397"/>
      <c r="HEI424" s="397"/>
      <c r="HEJ424" s="397"/>
      <c r="HEK424" s="397"/>
      <c r="HEL424" s="397"/>
      <c r="HEM424" s="397"/>
      <c r="HEN424" s="397"/>
      <c r="HEO424" s="397"/>
      <c r="HEP424" s="397"/>
      <c r="HEQ424" s="397"/>
      <c r="HER424" s="397"/>
      <c r="HES424" s="397"/>
      <c r="HET424" s="397"/>
      <c r="HEU424" s="397"/>
      <c r="HEV424" s="397"/>
      <c r="HEW424" s="397"/>
      <c r="HEX424" s="397"/>
      <c r="HEY424" s="397"/>
      <c r="HEZ424" s="397"/>
      <c r="HFA424" s="397"/>
      <c r="HFB424" s="397"/>
      <c r="HFC424" s="397"/>
      <c r="HFD424" s="397"/>
      <c r="HFE424" s="397"/>
      <c r="HFF424" s="397"/>
      <c r="HFG424" s="397"/>
      <c r="HFH424" s="397"/>
      <c r="HFI424" s="397"/>
      <c r="HFJ424" s="397"/>
      <c r="HFK424" s="397"/>
      <c r="HFL424" s="397"/>
      <c r="HFM424" s="397"/>
      <c r="HFN424" s="397"/>
      <c r="HFO424" s="397"/>
      <c r="HFP424" s="397"/>
      <c r="HFQ424" s="397"/>
      <c r="HFR424" s="397"/>
      <c r="HFS424" s="397"/>
      <c r="HFT424" s="397"/>
      <c r="HFU424" s="397"/>
      <c r="HFV424" s="397"/>
      <c r="HFW424" s="397"/>
      <c r="HFX424" s="397"/>
      <c r="HFY424" s="397"/>
      <c r="HGD424" s="397"/>
      <c r="HGE424" s="397"/>
      <c r="HGF424" s="397"/>
      <c r="HGG424" s="397"/>
      <c r="HGH424" s="397"/>
      <c r="HGI424" s="397"/>
      <c r="HGJ424" s="397"/>
      <c r="HGK424" s="397"/>
      <c r="HGL424" s="397"/>
      <c r="HGM424" s="397"/>
      <c r="HGN424" s="397"/>
      <c r="HIF424" s="397"/>
      <c r="HIG424" s="397"/>
      <c r="HIH424" s="397"/>
      <c r="HII424" s="397"/>
      <c r="HIJ424" s="397"/>
      <c r="HIK424" s="397"/>
      <c r="HIL424" s="397"/>
      <c r="HIM424" s="397"/>
      <c r="HIN424" s="397"/>
      <c r="HIO424" s="397"/>
      <c r="HIP424" s="397"/>
      <c r="HIQ424" s="397"/>
      <c r="HIR424" s="397"/>
      <c r="HIS424" s="397"/>
      <c r="HIT424" s="397"/>
      <c r="HIU424" s="397"/>
      <c r="HIV424" s="397"/>
      <c r="HIW424" s="397"/>
      <c r="HIX424" s="397"/>
      <c r="HIY424" s="397"/>
      <c r="HIZ424" s="397"/>
      <c r="HJA424" s="397"/>
      <c r="HJB424" s="397"/>
      <c r="HJC424" s="397"/>
      <c r="HJD424" s="397"/>
      <c r="HJE424" s="397"/>
      <c r="HJF424" s="397"/>
      <c r="HJG424" s="397"/>
      <c r="HJH424" s="397"/>
      <c r="HJI424" s="397"/>
      <c r="HJJ424" s="397"/>
      <c r="HJK424" s="397"/>
      <c r="HJL424" s="397"/>
      <c r="HJM424" s="397"/>
      <c r="HJN424" s="397"/>
      <c r="HJO424" s="397"/>
      <c r="HJP424" s="397"/>
      <c r="HJQ424" s="397"/>
      <c r="HJR424" s="397"/>
      <c r="HJS424" s="397"/>
      <c r="HJT424" s="397"/>
      <c r="HJU424" s="397"/>
      <c r="HJV424" s="397"/>
      <c r="HJW424" s="397"/>
      <c r="HJX424" s="397"/>
      <c r="HJY424" s="397"/>
      <c r="HJZ424" s="397"/>
      <c r="HKA424" s="397"/>
      <c r="HKB424" s="397"/>
      <c r="HKC424" s="397"/>
      <c r="HKD424" s="397"/>
      <c r="HKE424" s="397"/>
      <c r="HKF424" s="397"/>
      <c r="HKG424" s="397"/>
      <c r="HKH424" s="397"/>
      <c r="HKI424" s="397"/>
      <c r="HKJ424" s="397"/>
      <c r="HKK424" s="397"/>
      <c r="HKL424" s="397"/>
      <c r="HKM424" s="397"/>
      <c r="HKN424" s="397"/>
      <c r="HKO424" s="397"/>
      <c r="HKP424" s="397"/>
      <c r="HKQ424" s="397"/>
      <c r="HKR424" s="397"/>
      <c r="HKS424" s="397"/>
      <c r="HKT424" s="397"/>
      <c r="HKU424" s="397"/>
      <c r="HKV424" s="397"/>
      <c r="HKW424" s="397"/>
      <c r="HKX424" s="397"/>
      <c r="HKY424" s="397"/>
      <c r="HKZ424" s="397"/>
      <c r="HLA424" s="397"/>
      <c r="HLB424" s="397"/>
      <c r="HLC424" s="397"/>
      <c r="HLD424" s="397"/>
      <c r="HLE424" s="397"/>
      <c r="HLF424" s="397"/>
      <c r="HLG424" s="397"/>
      <c r="HLH424" s="397"/>
      <c r="HLI424" s="397"/>
      <c r="HLJ424" s="397"/>
      <c r="HLK424" s="397"/>
      <c r="HLL424" s="397"/>
      <c r="HLM424" s="397"/>
      <c r="HLN424" s="397"/>
      <c r="HLO424" s="397"/>
      <c r="HLP424" s="397"/>
      <c r="HLQ424" s="397"/>
      <c r="HLR424" s="397"/>
      <c r="HLS424" s="397"/>
      <c r="HLT424" s="397"/>
      <c r="HLU424" s="397"/>
      <c r="HLV424" s="397"/>
      <c r="HLW424" s="397"/>
      <c r="HLX424" s="397"/>
      <c r="HLY424" s="397"/>
      <c r="HLZ424" s="397"/>
      <c r="HMA424" s="397"/>
      <c r="HMB424" s="397"/>
      <c r="HMC424" s="397"/>
      <c r="HMD424" s="397"/>
      <c r="HME424" s="397"/>
      <c r="HMF424" s="397"/>
      <c r="HMG424" s="397"/>
      <c r="HMH424" s="397"/>
      <c r="HMI424" s="397"/>
      <c r="HMJ424" s="397"/>
      <c r="HMK424" s="397"/>
      <c r="HML424" s="397"/>
      <c r="HMM424" s="397"/>
      <c r="HMN424" s="397"/>
      <c r="HMO424" s="397"/>
      <c r="HMP424" s="397"/>
      <c r="HMQ424" s="397"/>
      <c r="HMR424" s="397"/>
      <c r="HMS424" s="397"/>
      <c r="HMT424" s="397"/>
      <c r="HMU424" s="397"/>
      <c r="HMV424" s="397"/>
      <c r="HMW424" s="397"/>
      <c r="HMX424" s="397"/>
      <c r="HMY424" s="397"/>
      <c r="HMZ424" s="397"/>
      <c r="HNA424" s="397"/>
      <c r="HNB424" s="397"/>
      <c r="HNC424" s="397"/>
      <c r="HND424" s="397"/>
      <c r="HNE424" s="397"/>
      <c r="HNF424" s="397"/>
      <c r="HNG424" s="397"/>
      <c r="HNH424" s="397"/>
      <c r="HNI424" s="397"/>
      <c r="HNJ424" s="397"/>
      <c r="HNK424" s="397"/>
      <c r="HNL424" s="397"/>
      <c r="HNM424" s="397"/>
      <c r="HNN424" s="397"/>
      <c r="HNO424" s="397"/>
      <c r="HNP424" s="397"/>
      <c r="HNQ424" s="397"/>
      <c r="HNR424" s="397"/>
      <c r="HNS424" s="397"/>
      <c r="HNT424" s="397"/>
      <c r="HNU424" s="397"/>
      <c r="HNV424" s="397"/>
      <c r="HNW424" s="397"/>
      <c r="HNX424" s="397"/>
      <c r="HNY424" s="397"/>
      <c r="HNZ424" s="397"/>
      <c r="HOA424" s="397"/>
      <c r="HOB424" s="397"/>
      <c r="HOC424" s="397"/>
      <c r="HOD424" s="397"/>
      <c r="HOE424" s="397"/>
      <c r="HOF424" s="397"/>
      <c r="HOG424" s="397"/>
      <c r="HOH424" s="397"/>
      <c r="HOI424" s="397"/>
      <c r="HOJ424" s="397"/>
      <c r="HOK424" s="397"/>
      <c r="HOL424" s="397"/>
      <c r="HOM424" s="397"/>
      <c r="HON424" s="397"/>
      <c r="HOO424" s="397"/>
      <c r="HOP424" s="397"/>
      <c r="HOQ424" s="397"/>
      <c r="HOR424" s="397"/>
      <c r="HOS424" s="397"/>
      <c r="HOT424" s="397"/>
      <c r="HOU424" s="397"/>
      <c r="HOV424" s="397"/>
      <c r="HOW424" s="397"/>
      <c r="HOX424" s="397"/>
      <c r="HOY424" s="397"/>
      <c r="HOZ424" s="397"/>
      <c r="HPA424" s="397"/>
      <c r="HPB424" s="397"/>
      <c r="HPC424" s="397"/>
      <c r="HPD424" s="397"/>
      <c r="HPE424" s="397"/>
      <c r="HPF424" s="397"/>
      <c r="HPG424" s="397"/>
      <c r="HPH424" s="397"/>
      <c r="HPI424" s="397"/>
      <c r="HPJ424" s="397"/>
      <c r="HPK424" s="397"/>
      <c r="HPL424" s="397"/>
      <c r="HPM424" s="397"/>
      <c r="HPN424" s="397"/>
      <c r="HPO424" s="397"/>
      <c r="HPP424" s="397"/>
      <c r="HPQ424" s="397"/>
      <c r="HPR424" s="397"/>
      <c r="HPS424" s="397"/>
      <c r="HPT424" s="397"/>
      <c r="HPU424" s="397"/>
      <c r="HPZ424" s="397"/>
      <c r="HQA424" s="397"/>
      <c r="HQB424" s="397"/>
      <c r="HQC424" s="397"/>
      <c r="HQD424" s="397"/>
      <c r="HQE424" s="397"/>
      <c r="HQF424" s="397"/>
      <c r="HQG424" s="397"/>
      <c r="HQH424" s="397"/>
      <c r="HQI424" s="397"/>
      <c r="HQJ424" s="397"/>
      <c r="HSB424" s="397"/>
      <c r="HSC424" s="397"/>
      <c r="HSD424" s="397"/>
      <c r="HSE424" s="397"/>
      <c r="HSF424" s="397"/>
      <c r="HSG424" s="397"/>
      <c r="HSH424" s="397"/>
      <c r="HSI424" s="397"/>
      <c r="HSJ424" s="397"/>
      <c r="HSK424" s="397"/>
      <c r="HSL424" s="397"/>
      <c r="HSM424" s="397"/>
      <c r="HSN424" s="397"/>
      <c r="HSO424" s="397"/>
      <c r="HSP424" s="397"/>
      <c r="HSQ424" s="397"/>
      <c r="HSR424" s="397"/>
      <c r="HSS424" s="397"/>
      <c r="HST424" s="397"/>
      <c r="HSU424" s="397"/>
      <c r="HSV424" s="397"/>
      <c r="HSW424" s="397"/>
      <c r="HSX424" s="397"/>
      <c r="HSY424" s="397"/>
      <c r="HSZ424" s="397"/>
      <c r="HTA424" s="397"/>
      <c r="HTB424" s="397"/>
      <c r="HTC424" s="397"/>
      <c r="HTD424" s="397"/>
      <c r="HTE424" s="397"/>
      <c r="HTF424" s="397"/>
      <c r="HTG424" s="397"/>
      <c r="HTH424" s="397"/>
      <c r="HTI424" s="397"/>
      <c r="HTJ424" s="397"/>
      <c r="HTK424" s="397"/>
      <c r="HTL424" s="397"/>
      <c r="HTM424" s="397"/>
      <c r="HTN424" s="397"/>
      <c r="HTO424" s="397"/>
      <c r="HTP424" s="397"/>
      <c r="HTQ424" s="397"/>
      <c r="HTR424" s="397"/>
      <c r="HTS424" s="397"/>
      <c r="HTT424" s="397"/>
      <c r="HTU424" s="397"/>
      <c r="HTV424" s="397"/>
      <c r="HTW424" s="397"/>
      <c r="HTX424" s="397"/>
      <c r="HTY424" s="397"/>
      <c r="HTZ424" s="397"/>
      <c r="HUA424" s="397"/>
      <c r="HUB424" s="397"/>
      <c r="HUC424" s="397"/>
      <c r="HUD424" s="397"/>
      <c r="HUE424" s="397"/>
      <c r="HUF424" s="397"/>
      <c r="HUG424" s="397"/>
      <c r="HUH424" s="397"/>
      <c r="HUI424" s="397"/>
      <c r="HUJ424" s="397"/>
      <c r="HUK424" s="397"/>
      <c r="HUL424" s="397"/>
      <c r="HUM424" s="397"/>
      <c r="HUN424" s="397"/>
      <c r="HUO424" s="397"/>
      <c r="HUP424" s="397"/>
      <c r="HUQ424" s="397"/>
      <c r="HUR424" s="397"/>
      <c r="HUS424" s="397"/>
      <c r="HUT424" s="397"/>
      <c r="HUU424" s="397"/>
      <c r="HUV424" s="397"/>
      <c r="HUW424" s="397"/>
      <c r="HUX424" s="397"/>
      <c r="HUY424" s="397"/>
      <c r="HUZ424" s="397"/>
      <c r="HVA424" s="397"/>
      <c r="HVB424" s="397"/>
      <c r="HVC424" s="397"/>
      <c r="HVD424" s="397"/>
      <c r="HVE424" s="397"/>
      <c r="HVF424" s="397"/>
      <c r="HVG424" s="397"/>
      <c r="HVH424" s="397"/>
      <c r="HVI424" s="397"/>
      <c r="HVJ424" s="397"/>
      <c r="HVK424" s="397"/>
      <c r="HVL424" s="397"/>
      <c r="HVM424" s="397"/>
      <c r="HVN424" s="397"/>
      <c r="HVO424" s="397"/>
      <c r="HVP424" s="397"/>
      <c r="HVQ424" s="397"/>
      <c r="HVR424" s="397"/>
      <c r="HVS424" s="397"/>
      <c r="HVT424" s="397"/>
      <c r="HVU424" s="397"/>
      <c r="HVV424" s="397"/>
      <c r="HVW424" s="397"/>
      <c r="HVX424" s="397"/>
      <c r="HVY424" s="397"/>
      <c r="HVZ424" s="397"/>
      <c r="HWA424" s="397"/>
      <c r="HWB424" s="397"/>
      <c r="HWC424" s="397"/>
      <c r="HWD424" s="397"/>
      <c r="HWE424" s="397"/>
      <c r="HWF424" s="397"/>
      <c r="HWG424" s="397"/>
      <c r="HWH424" s="397"/>
      <c r="HWI424" s="397"/>
      <c r="HWJ424" s="397"/>
      <c r="HWK424" s="397"/>
      <c r="HWL424" s="397"/>
      <c r="HWM424" s="397"/>
      <c r="HWN424" s="397"/>
      <c r="HWO424" s="397"/>
      <c r="HWP424" s="397"/>
      <c r="HWQ424" s="397"/>
      <c r="HWR424" s="397"/>
      <c r="HWS424" s="397"/>
      <c r="HWT424" s="397"/>
      <c r="HWU424" s="397"/>
      <c r="HWV424" s="397"/>
      <c r="HWW424" s="397"/>
      <c r="HWX424" s="397"/>
      <c r="HWY424" s="397"/>
      <c r="HWZ424" s="397"/>
      <c r="HXA424" s="397"/>
      <c r="HXB424" s="397"/>
      <c r="HXC424" s="397"/>
      <c r="HXD424" s="397"/>
      <c r="HXE424" s="397"/>
      <c r="HXF424" s="397"/>
      <c r="HXG424" s="397"/>
      <c r="HXH424" s="397"/>
      <c r="HXI424" s="397"/>
      <c r="HXJ424" s="397"/>
      <c r="HXK424" s="397"/>
      <c r="HXL424" s="397"/>
      <c r="HXM424" s="397"/>
      <c r="HXN424" s="397"/>
      <c r="HXO424" s="397"/>
      <c r="HXP424" s="397"/>
      <c r="HXQ424" s="397"/>
      <c r="HXR424" s="397"/>
      <c r="HXS424" s="397"/>
      <c r="HXT424" s="397"/>
      <c r="HXU424" s="397"/>
      <c r="HXV424" s="397"/>
      <c r="HXW424" s="397"/>
      <c r="HXX424" s="397"/>
      <c r="HXY424" s="397"/>
      <c r="HXZ424" s="397"/>
      <c r="HYA424" s="397"/>
      <c r="HYB424" s="397"/>
      <c r="HYC424" s="397"/>
      <c r="HYD424" s="397"/>
      <c r="HYE424" s="397"/>
      <c r="HYF424" s="397"/>
      <c r="HYG424" s="397"/>
      <c r="HYH424" s="397"/>
      <c r="HYI424" s="397"/>
      <c r="HYJ424" s="397"/>
      <c r="HYK424" s="397"/>
      <c r="HYL424" s="397"/>
      <c r="HYM424" s="397"/>
      <c r="HYN424" s="397"/>
      <c r="HYO424" s="397"/>
      <c r="HYP424" s="397"/>
      <c r="HYQ424" s="397"/>
      <c r="HYR424" s="397"/>
      <c r="HYS424" s="397"/>
      <c r="HYT424" s="397"/>
      <c r="HYU424" s="397"/>
      <c r="HYV424" s="397"/>
      <c r="HYW424" s="397"/>
      <c r="HYX424" s="397"/>
      <c r="HYY424" s="397"/>
      <c r="HYZ424" s="397"/>
      <c r="HZA424" s="397"/>
      <c r="HZB424" s="397"/>
      <c r="HZC424" s="397"/>
      <c r="HZD424" s="397"/>
      <c r="HZE424" s="397"/>
      <c r="HZF424" s="397"/>
      <c r="HZG424" s="397"/>
      <c r="HZH424" s="397"/>
      <c r="HZI424" s="397"/>
      <c r="HZJ424" s="397"/>
      <c r="HZK424" s="397"/>
      <c r="HZL424" s="397"/>
      <c r="HZM424" s="397"/>
      <c r="HZN424" s="397"/>
      <c r="HZO424" s="397"/>
      <c r="HZP424" s="397"/>
      <c r="HZQ424" s="397"/>
      <c r="HZV424" s="397"/>
      <c r="HZW424" s="397"/>
      <c r="HZX424" s="397"/>
      <c r="HZY424" s="397"/>
      <c r="HZZ424" s="397"/>
      <c r="IAA424" s="397"/>
      <c r="IAB424" s="397"/>
      <c r="IAC424" s="397"/>
      <c r="IAD424" s="397"/>
      <c r="IAE424" s="397"/>
      <c r="IAF424" s="397"/>
      <c r="IBX424" s="397"/>
      <c r="IBY424" s="397"/>
      <c r="IBZ424" s="397"/>
      <c r="ICA424" s="397"/>
      <c r="ICB424" s="397"/>
      <c r="ICC424" s="397"/>
      <c r="ICD424" s="397"/>
      <c r="ICE424" s="397"/>
      <c r="ICF424" s="397"/>
      <c r="ICG424" s="397"/>
      <c r="ICH424" s="397"/>
      <c r="ICI424" s="397"/>
      <c r="ICJ424" s="397"/>
      <c r="ICK424" s="397"/>
      <c r="ICL424" s="397"/>
      <c r="ICM424" s="397"/>
      <c r="ICN424" s="397"/>
      <c r="ICO424" s="397"/>
      <c r="ICP424" s="397"/>
      <c r="ICQ424" s="397"/>
      <c r="ICR424" s="397"/>
      <c r="ICS424" s="397"/>
      <c r="ICT424" s="397"/>
      <c r="ICU424" s="397"/>
      <c r="ICV424" s="397"/>
      <c r="ICW424" s="397"/>
      <c r="ICX424" s="397"/>
      <c r="ICY424" s="397"/>
      <c r="ICZ424" s="397"/>
      <c r="IDA424" s="397"/>
      <c r="IDB424" s="397"/>
      <c r="IDC424" s="397"/>
      <c r="IDD424" s="397"/>
      <c r="IDE424" s="397"/>
      <c r="IDF424" s="397"/>
      <c r="IDG424" s="397"/>
      <c r="IDH424" s="397"/>
      <c r="IDI424" s="397"/>
      <c r="IDJ424" s="397"/>
      <c r="IDK424" s="397"/>
      <c r="IDL424" s="397"/>
      <c r="IDM424" s="397"/>
      <c r="IDN424" s="397"/>
      <c r="IDO424" s="397"/>
      <c r="IDP424" s="397"/>
      <c r="IDQ424" s="397"/>
      <c r="IDR424" s="397"/>
      <c r="IDS424" s="397"/>
      <c r="IDT424" s="397"/>
      <c r="IDU424" s="397"/>
      <c r="IDV424" s="397"/>
      <c r="IDW424" s="397"/>
      <c r="IDX424" s="397"/>
      <c r="IDY424" s="397"/>
      <c r="IDZ424" s="397"/>
      <c r="IEA424" s="397"/>
      <c r="IEB424" s="397"/>
      <c r="IEC424" s="397"/>
      <c r="IED424" s="397"/>
      <c r="IEE424" s="397"/>
      <c r="IEF424" s="397"/>
      <c r="IEG424" s="397"/>
      <c r="IEH424" s="397"/>
      <c r="IEI424" s="397"/>
      <c r="IEJ424" s="397"/>
      <c r="IEK424" s="397"/>
      <c r="IEL424" s="397"/>
      <c r="IEM424" s="397"/>
      <c r="IEN424" s="397"/>
      <c r="IEO424" s="397"/>
      <c r="IEP424" s="397"/>
      <c r="IEQ424" s="397"/>
      <c r="IER424" s="397"/>
      <c r="IES424" s="397"/>
      <c r="IET424" s="397"/>
      <c r="IEU424" s="397"/>
      <c r="IEV424" s="397"/>
      <c r="IEW424" s="397"/>
      <c r="IEX424" s="397"/>
      <c r="IEY424" s="397"/>
      <c r="IEZ424" s="397"/>
      <c r="IFA424" s="397"/>
      <c r="IFB424" s="397"/>
      <c r="IFC424" s="397"/>
      <c r="IFD424" s="397"/>
      <c r="IFE424" s="397"/>
      <c r="IFF424" s="397"/>
      <c r="IFG424" s="397"/>
      <c r="IFH424" s="397"/>
      <c r="IFI424" s="397"/>
      <c r="IFJ424" s="397"/>
      <c r="IFK424" s="397"/>
      <c r="IFL424" s="397"/>
      <c r="IFM424" s="397"/>
      <c r="IFN424" s="397"/>
      <c r="IFO424" s="397"/>
      <c r="IFP424" s="397"/>
      <c r="IFQ424" s="397"/>
      <c r="IFR424" s="397"/>
      <c r="IFS424" s="397"/>
      <c r="IFT424" s="397"/>
      <c r="IFU424" s="397"/>
      <c r="IFV424" s="397"/>
      <c r="IFW424" s="397"/>
      <c r="IFX424" s="397"/>
      <c r="IFY424" s="397"/>
      <c r="IFZ424" s="397"/>
      <c r="IGA424" s="397"/>
      <c r="IGB424" s="397"/>
      <c r="IGC424" s="397"/>
      <c r="IGD424" s="397"/>
      <c r="IGE424" s="397"/>
      <c r="IGF424" s="397"/>
      <c r="IGG424" s="397"/>
      <c r="IGH424" s="397"/>
      <c r="IGI424" s="397"/>
      <c r="IGJ424" s="397"/>
      <c r="IGK424" s="397"/>
      <c r="IGL424" s="397"/>
      <c r="IGM424" s="397"/>
      <c r="IGN424" s="397"/>
      <c r="IGO424" s="397"/>
      <c r="IGP424" s="397"/>
      <c r="IGQ424" s="397"/>
      <c r="IGR424" s="397"/>
      <c r="IGS424" s="397"/>
      <c r="IGT424" s="397"/>
      <c r="IGU424" s="397"/>
      <c r="IGV424" s="397"/>
      <c r="IGW424" s="397"/>
      <c r="IGX424" s="397"/>
      <c r="IGY424" s="397"/>
      <c r="IGZ424" s="397"/>
      <c r="IHA424" s="397"/>
      <c r="IHB424" s="397"/>
      <c r="IHC424" s="397"/>
      <c r="IHD424" s="397"/>
      <c r="IHE424" s="397"/>
      <c r="IHF424" s="397"/>
      <c r="IHG424" s="397"/>
      <c r="IHH424" s="397"/>
      <c r="IHI424" s="397"/>
      <c r="IHJ424" s="397"/>
      <c r="IHK424" s="397"/>
      <c r="IHL424" s="397"/>
      <c r="IHM424" s="397"/>
      <c r="IHN424" s="397"/>
      <c r="IHO424" s="397"/>
      <c r="IHP424" s="397"/>
      <c r="IHQ424" s="397"/>
      <c r="IHR424" s="397"/>
      <c r="IHS424" s="397"/>
      <c r="IHT424" s="397"/>
      <c r="IHU424" s="397"/>
      <c r="IHV424" s="397"/>
      <c r="IHW424" s="397"/>
      <c r="IHX424" s="397"/>
      <c r="IHY424" s="397"/>
      <c r="IHZ424" s="397"/>
      <c r="IIA424" s="397"/>
      <c r="IIB424" s="397"/>
      <c r="IIC424" s="397"/>
      <c r="IID424" s="397"/>
      <c r="IIE424" s="397"/>
      <c r="IIF424" s="397"/>
      <c r="IIG424" s="397"/>
      <c r="IIH424" s="397"/>
      <c r="III424" s="397"/>
      <c r="IIJ424" s="397"/>
      <c r="IIK424" s="397"/>
      <c r="IIL424" s="397"/>
      <c r="IIM424" s="397"/>
      <c r="IIN424" s="397"/>
      <c r="IIO424" s="397"/>
      <c r="IIP424" s="397"/>
      <c r="IIQ424" s="397"/>
      <c r="IIR424" s="397"/>
      <c r="IIS424" s="397"/>
      <c r="IIT424" s="397"/>
      <c r="IIU424" s="397"/>
      <c r="IIV424" s="397"/>
      <c r="IIW424" s="397"/>
      <c r="IIX424" s="397"/>
      <c r="IIY424" s="397"/>
      <c r="IIZ424" s="397"/>
      <c r="IJA424" s="397"/>
      <c r="IJB424" s="397"/>
      <c r="IJC424" s="397"/>
      <c r="IJD424" s="397"/>
      <c r="IJE424" s="397"/>
      <c r="IJF424" s="397"/>
      <c r="IJG424" s="397"/>
      <c r="IJH424" s="397"/>
      <c r="IJI424" s="397"/>
      <c r="IJJ424" s="397"/>
      <c r="IJK424" s="397"/>
      <c r="IJL424" s="397"/>
      <c r="IJM424" s="397"/>
      <c r="IJR424" s="397"/>
      <c r="IJS424" s="397"/>
      <c r="IJT424" s="397"/>
      <c r="IJU424" s="397"/>
      <c r="IJV424" s="397"/>
      <c r="IJW424" s="397"/>
      <c r="IJX424" s="397"/>
      <c r="IJY424" s="397"/>
      <c r="IJZ424" s="397"/>
      <c r="IKA424" s="397"/>
      <c r="IKB424" s="397"/>
      <c r="ILT424" s="397"/>
      <c r="ILU424" s="397"/>
      <c r="ILV424" s="397"/>
      <c r="ILW424" s="397"/>
      <c r="ILX424" s="397"/>
      <c r="ILY424" s="397"/>
      <c r="ILZ424" s="397"/>
      <c r="IMA424" s="397"/>
      <c r="IMB424" s="397"/>
      <c r="IMC424" s="397"/>
      <c r="IMD424" s="397"/>
      <c r="IME424" s="397"/>
      <c r="IMF424" s="397"/>
      <c r="IMG424" s="397"/>
      <c r="IMH424" s="397"/>
      <c r="IMI424" s="397"/>
      <c r="IMJ424" s="397"/>
      <c r="IMK424" s="397"/>
      <c r="IML424" s="397"/>
      <c r="IMM424" s="397"/>
      <c r="IMN424" s="397"/>
      <c r="IMO424" s="397"/>
      <c r="IMP424" s="397"/>
      <c r="IMQ424" s="397"/>
      <c r="IMR424" s="397"/>
      <c r="IMS424" s="397"/>
      <c r="IMT424" s="397"/>
      <c r="IMU424" s="397"/>
      <c r="IMV424" s="397"/>
      <c r="IMW424" s="397"/>
      <c r="IMX424" s="397"/>
      <c r="IMY424" s="397"/>
      <c r="IMZ424" s="397"/>
      <c r="INA424" s="397"/>
      <c r="INB424" s="397"/>
      <c r="INC424" s="397"/>
      <c r="IND424" s="397"/>
      <c r="INE424" s="397"/>
      <c r="INF424" s="397"/>
      <c r="ING424" s="397"/>
      <c r="INH424" s="397"/>
      <c r="INI424" s="397"/>
      <c r="INJ424" s="397"/>
      <c r="INK424" s="397"/>
      <c r="INL424" s="397"/>
      <c r="INM424" s="397"/>
      <c r="INN424" s="397"/>
      <c r="INO424" s="397"/>
      <c r="INP424" s="397"/>
      <c r="INQ424" s="397"/>
      <c r="INR424" s="397"/>
      <c r="INS424" s="397"/>
      <c r="INT424" s="397"/>
      <c r="INU424" s="397"/>
      <c r="INV424" s="397"/>
      <c r="INW424" s="397"/>
      <c r="INX424" s="397"/>
      <c r="INY424" s="397"/>
      <c r="INZ424" s="397"/>
      <c r="IOA424" s="397"/>
      <c r="IOB424" s="397"/>
      <c r="IOC424" s="397"/>
      <c r="IOD424" s="397"/>
      <c r="IOE424" s="397"/>
      <c r="IOF424" s="397"/>
      <c r="IOG424" s="397"/>
      <c r="IOH424" s="397"/>
      <c r="IOI424" s="397"/>
      <c r="IOJ424" s="397"/>
      <c r="IOK424" s="397"/>
      <c r="IOL424" s="397"/>
      <c r="IOM424" s="397"/>
      <c r="ION424" s="397"/>
      <c r="IOO424" s="397"/>
      <c r="IOP424" s="397"/>
      <c r="IOQ424" s="397"/>
      <c r="IOR424" s="397"/>
      <c r="IOS424" s="397"/>
      <c r="IOT424" s="397"/>
      <c r="IOU424" s="397"/>
      <c r="IOV424" s="397"/>
      <c r="IOW424" s="397"/>
      <c r="IOX424" s="397"/>
      <c r="IOY424" s="397"/>
      <c r="IOZ424" s="397"/>
      <c r="IPA424" s="397"/>
      <c r="IPB424" s="397"/>
      <c r="IPC424" s="397"/>
      <c r="IPD424" s="397"/>
      <c r="IPE424" s="397"/>
      <c r="IPF424" s="397"/>
      <c r="IPG424" s="397"/>
      <c r="IPH424" s="397"/>
      <c r="IPI424" s="397"/>
      <c r="IPJ424" s="397"/>
      <c r="IPK424" s="397"/>
      <c r="IPL424" s="397"/>
      <c r="IPM424" s="397"/>
      <c r="IPN424" s="397"/>
      <c r="IPO424" s="397"/>
      <c r="IPP424" s="397"/>
      <c r="IPQ424" s="397"/>
      <c r="IPR424" s="397"/>
      <c r="IPS424" s="397"/>
      <c r="IPT424" s="397"/>
      <c r="IPU424" s="397"/>
      <c r="IPV424" s="397"/>
      <c r="IPW424" s="397"/>
      <c r="IPX424" s="397"/>
      <c r="IPY424" s="397"/>
      <c r="IPZ424" s="397"/>
      <c r="IQA424" s="397"/>
      <c r="IQB424" s="397"/>
      <c r="IQC424" s="397"/>
      <c r="IQD424" s="397"/>
      <c r="IQE424" s="397"/>
      <c r="IQF424" s="397"/>
      <c r="IQG424" s="397"/>
      <c r="IQH424" s="397"/>
      <c r="IQI424" s="397"/>
      <c r="IQJ424" s="397"/>
      <c r="IQK424" s="397"/>
      <c r="IQL424" s="397"/>
      <c r="IQM424" s="397"/>
      <c r="IQN424" s="397"/>
      <c r="IQO424" s="397"/>
      <c r="IQP424" s="397"/>
      <c r="IQQ424" s="397"/>
      <c r="IQR424" s="397"/>
      <c r="IQS424" s="397"/>
      <c r="IQT424" s="397"/>
      <c r="IQU424" s="397"/>
      <c r="IQV424" s="397"/>
      <c r="IQW424" s="397"/>
      <c r="IQX424" s="397"/>
      <c r="IQY424" s="397"/>
      <c r="IQZ424" s="397"/>
      <c r="IRA424" s="397"/>
      <c r="IRB424" s="397"/>
      <c r="IRC424" s="397"/>
      <c r="IRD424" s="397"/>
      <c r="IRE424" s="397"/>
      <c r="IRF424" s="397"/>
      <c r="IRG424" s="397"/>
      <c r="IRH424" s="397"/>
      <c r="IRI424" s="397"/>
      <c r="IRJ424" s="397"/>
      <c r="IRK424" s="397"/>
      <c r="IRL424" s="397"/>
      <c r="IRM424" s="397"/>
      <c r="IRN424" s="397"/>
      <c r="IRO424" s="397"/>
      <c r="IRP424" s="397"/>
      <c r="IRQ424" s="397"/>
      <c r="IRR424" s="397"/>
      <c r="IRS424" s="397"/>
      <c r="IRT424" s="397"/>
      <c r="IRU424" s="397"/>
      <c r="IRV424" s="397"/>
      <c r="IRW424" s="397"/>
      <c r="IRX424" s="397"/>
      <c r="IRY424" s="397"/>
      <c r="IRZ424" s="397"/>
      <c r="ISA424" s="397"/>
      <c r="ISB424" s="397"/>
      <c r="ISC424" s="397"/>
      <c r="ISD424" s="397"/>
      <c r="ISE424" s="397"/>
      <c r="ISF424" s="397"/>
      <c r="ISG424" s="397"/>
      <c r="ISH424" s="397"/>
      <c r="ISI424" s="397"/>
      <c r="ISJ424" s="397"/>
      <c r="ISK424" s="397"/>
      <c r="ISL424" s="397"/>
      <c r="ISM424" s="397"/>
      <c r="ISN424" s="397"/>
      <c r="ISO424" s="397"/>
      <c r="ISP424" s="397"/>
      <c r="ISQ424" s="397"/>
      <c r="ISR424" s="397"/>
      <c r="ISS424" s="397"/>
      <c r="IST424" s="397"/>
      <c r="ISU424" s="397"/>
      <c r="ISV424" s="397"/>
      <c r="ISW424" s="397"/>
      <c r="ISX424" s="397"/>
      <c r="ISY424" s="397"/>
      <c r="ISZ424" s="397"/>
      <c r="ITA424" s="397"/>
      <c r="ITB424" s="397"/>
      <c r="ITC424" s="397"/>
      <c r="ITD424" s="397"/>
      <c r="ITE424" s="397"/>
      <c r="ITF424" s="397"/>
      <c r="ITG424" s="397"/>
      <c r="ITH424" s="397"/>
      <c r="ITI424" s="397"/>
      <c r="ITN424" s="397"/>
      <c r="ITO424" s="397"/>
      <c r="ITP424" s="397"/>
      <c r="ITQ424" s="397"/>
      <c r="ITR424" s="397"/>
      <c r="ITS424" s="397"/>
      <c r="ITT424" s="397"/>
      <c r="ITU424" s="397"/>
      <c r="ITV424" s="397"/>
      <c r="ITW424" s="397"/>
      <c r="ITX424" s="397"/>
      <c r="IVP424" s="397"/>
      <c r="IVQ424" s="397"/>
      <c r="IVR424" s="397"/>
      <c r="IVS424" s="397"/>
      <c r="IVT424" s="397"/>
      <c r="IVU424" s="397"/>
      <c r="IVV424" s="397"/>
      <c r="IVW424" s="397"/>
      <c r="IVX424" s="397"/>
      <c r="IVY424" s="397"/>
      <c r="IVZ424" s="397"/>
      <c r="IWA424" s="397"/>
      <c r="IWB424" s="397"/>
      <c r="IWC424" s="397"/>
      <c r="IWD424" s="397"/>
      <c r="IWE424" s="397"/>
      <c r="IWF424" s="397"/>
      <c r="IWG424" s="397"/>
      <c r="IWH424" s="397"/>
      <c r="IWI424" s="397"/>
      <c r="IWJ424" s="397"/>
      <c r="IWK424" s="397"/>
      <c r="IWL424" s="397"/>
      <c r="IWM424" s="397"/>
      <c r="IWN424" s="397"/>
      <c r="IWO424" s="397"/>
      <c r="IWP424" s="397"/>
      <c r="IWQ424" s="397"/>
      <c r="IWR424" s="397"/>
      <c r="IWS424" s="397"/>
      <c r="IWT424" s="397"/>
      <c r="IWU424" s="397"/>
      <c r="IWV424" s="397"/>
      <c r="IWW424" s="397"/>
      <c r="IWX424" s="397"/>
      <c r="IWY424" s="397"/>
      <c r="IWZ424" s="397"/>
      <c r="IXA424" s="397"/>
      <c r="IXB424" s="397"/>
      <c r="IXC424" s="397"/>
      <c r="IXD424" s="397"/>
      <c r="IXE424" s="397"/>
      <c r="IXF424" s="397"/>
      <c r="IXG424" s="397"/>
      <c r="IXH424" s="397"/>
      <c r="IXI424" s="397"/>
      <c r="IXJ424" s="397"/>
      <c r="IXK424" s="397"/>
      <c r="IXL424" s="397"/>
      <c r="IXM424" s="397"/>
      <c r="IXN424" s="397"/>
      <c r="IXO424" s="397"/>
      <c r="IXP424" s="397"/>
      <c r="IXQ424" s="397"/>
      <c r="IXR424" s="397"/>
      <c r="IXS424" s="397"/>
      <c r="IXT424" s="397"/>
      <c r="IXU424" s="397"/>
      <c r="IXV424" s="397"/>
      <c r="IXW424" s="397"/>
      <c r="IXX424" s="397"/>
      <c r="IXY424" s="397"/>
      <c r="IXZ424" s="397"/>
      <c r="IYA424" s="397"/>
      <c r="IYB424" s="397"/>
      <c r="IYC424" s="397"/>
      <c r="IYD424" s="397"/>
      <c r="IYE424" s="397"/>
      <c r="IYF424" s="397"/>
      <c r="IYG424" s="397"/>
      <c r="IYH424" s="397"/>
      <c r="IYI424" s="397"/>
      <c r="IYJ424" s="397"/>
      <c r="IYK424" s="397"/>
      <c r="IYL424" s="397"/>
      <c r="IYM424" s="397"/>
      <c r="IYN424" s="397"/>
      <c r="IYO424" s="397"/>
      <c r="IYP424" s="397"/>
      <c r="IYQ424" s="397"/>
      <c r="IYR424" s="397"/>
      <c r="IYS424" s="397"/>
      <c r="IYT424" s="397"/>
      <c r="IYU424" s="397"/>
      <c r="IYV424" s="397"/>
      <c r="IYW424" s="397"/>
      <c r="IYX424" s="397"/>
      <c r="IYY424" s="397"/>
      <c r="IYZ424" s="397"/>
      <c r="IZA424" s="397"/>
      <c r="IZB424" s="397"/>
      <c r="IZC424" s="397"/>
      <c r="IZD424" s="397"/>
      <c r="IZE424" s="397"/>
      <c r="IZF424" s="397"/>
      <c r="IZG424" s="397"/>
      <c r="IZH424" s="397"/>
      <c r="IZI424" s="397"/>
      <c r="IZJ424" s="397"/>
      <c r="IZK424" s="397"/>
      <c r="IZL424" s="397"/>
      <c r="IZM424" s="397"/>
      <c r="IZN424" s="397"/>
      <c r="IZO424" s="397"/>
      <c r="IZP424" s="397"/>
      <c r="IZQ424" s="397"/>
      <c r="IZR424" s="397"/>
      <c r="IZS424" s="397"/>
      <c r="IZT424" s="397"/>
      <c r="IZU424" s="397"/>
      <c r="IZV424" s="397"/>
      <c r="IZW424" s="397"/>
      <c r="IZX424" s="397"/>
      <c r="IZY424" s="397"/>
      <c r="IZZ424" s="397"/>
      <c r="JAA424" s="397"/>
      <c r="JAB424" s="397"/>
      <c r="JAC424" s="397"/>
      <c r="JAD424" s="397"/>
      <c r="JAE424" s="397"/>
      <c r="JAF424" s="397"/>
      <c r="JAG424" s="397"/>
      <c r="JAH424" s="397"/>
      <c r="JAI424" s="397"/>
      <c r="JAJ424" s="397"/>
      <c r="JAK424" s="397"/>
      <c r="JAL424" s="397"/>
      <c r="JAM424" s="397"/>
      <c r="JAN424" s="397"/>
      <c r="JAO424" s="397"/>
      <c r="JAP424" s="397"/>
      <c r="JAQ424" s="397"/>
      <c r="JAR424" s="397"/>
      <c r="JAS424" s="397"/>
      <c r="JAT424" s="397"/>
      <c r="JAU424" s="397"/>
      <c r="JAV424" s="397"/>
      <c r="JAW424" s="397"/>
      <c r="JAX424" s="397"/>
      <c r="JAY424" s="397"/>
      <c r="JAZ424" s="397"/>
      <c r="JBA424" s="397"/>
      <c r="JBB424" s="397"/>
      <c r="JBC424" s="397"/>
      <c r="JBD424" s="397"/>
      <c r="JBE424" s="397"/>
      <c r="JBF424" s="397"/>
      <c r="JBG424" s="397"/>
      <c r="JBH424" s="397"/>
      <c r="JBI424" s="397"/>
      <c r="JBJ424" s="397"/>
      <c r="JBK424" s="397"/>
      <c r="JBL424" s="397"/>
      <c r="JBM424" s="397"/>
      <c r="JBN424" s="397"/>
      <c r="JBO424" s="397"/>
      <c r="JBP424" s="397"/>
      <c r="JBQ424" s="397"/>
      <c r="JBR424" s="397"/>
      <c r="JBS424" s="397"/>
      <c r="JBT424" s="397"/>
      <c r="JBU424" s="397"/>
      <c r="JBV424" s="397"/>
      <c r="JBW424" s="397"/>
      <c r="JBX424" s="397"/>
      <c r="JBY424" s="397"/>
      <c r="JBZ424" s="397"/>
      <c r="JCA424" s="397"/>
      <c r="JCB424" s="397"/>
      <c r="JCC424" s="397"/>
      <c r="JCD424" s="397"/>
      <c r="JCE424" s="397"/>
      <c r="JCF424" s="397"/>
      <c r="JCG424" s="397"/>
      <c r="JCH424" s="397"/>
      <c r="JCI424" s="397"/>
      <c r="JCJ424" s="397"/>
      <c r="JCK424" s="397"/>
      <c r="JCL424" s="397"/>
      <c r="JCM424" s="397"/>
      <c r="JCN424" s="397"/>
      <c r="JCO424" s="397"/>
      <c r="JCP424" s="397"/>
      <c r="JCQ424" s="397"/>
      <c r="JCR424" s="397"/>
      <c r="JCS424" s="397"/>
      <c r="JCT424" s="397"/>
      <c r="JCU424" s="397"/>
      <c r="JCV424" s="397"/>
      <c r="JCW424" s="397"/>
      <c r="JCX424" s="397"/>
      <c r="JCY424" s="397"/>
      <c r="JCZ424" s="397"/>
      <c r="JDA424" s="397"/>
      <c r="JDB424" s="397"/>
      <c r="JDC424" s="397"/>
      <c r="JDD424" s="397"/>
      <c r="JDE424" s="397"/>
      <c r="JDJ424" s="397"/>
      <c r="JDK424" s="397"/>
      <c r="JDL424" s="397"/>
      <c r="JDM424" s="397"/>
      <c r="JDN424" s="397"/>
      <c r="JDO424" s="397"/>
      <c r="JDP424" s="397"/>
      <c r="JDQ424" s="397"/>
      <c r="JDR424" s="397"/>
      <c r="JDS424" s="397"/>
      <c r="JDT424" s="397"/>
      <c r="JFL424" s="397"/>
      <c r="JFM424" s="397"/>
      <c r="JFN424" s="397"/>
      <c r="JFO424" s="397"/>
      <c r="JFP424" s="397"/>
      <c r="JFQ424" s="397"/>
      <c r="JFR424" s="397"/>
      <c r="JFS424" s="397"/>
      <c r="JFT424" s="397"/>
      <c r="JFU424" s="397"/>
      <c r="JFV424" s="397"/>
      <c r="JFW424" s="397"/>
      <c r="JFX424" s="397"/>
      <c r="JFY424" s="397"/>
      <c r="JFZ424" s="397"/>
      <c r="JGA424" s="397"/>
      <c r="JGB424" s="397"/>
      <c r="JGC424" s="397"/>
      <c r="JGD424" s="397"/>
      <c r="JGE424" s="397"/>
      <c r="JGF424" s="397"/>
      <c r="JGG424" s="397"/>
      <c r="JGH424" s="397"/>
      <c r="JGI424" s="397"/>
      <c r="JGJ424" s="397"/>
      <c r="JGK424" s="397"/>
      <c r="JGL424" s="397"/>
      <c r="JGM424" s="397"/>
      <c r="JGN424" s="397"/>
      <c r="JGO424" s="397"/>
      <c r="JGP424" s="397"/>
      <c r="JGQ424" s="397"/>
      <c r="JGR424" s="397"/>
      <c r="JGS424" s="397"/>
      <c r="JGT424" s="397"/>
      <c r="JGU424" s="397"/>
      <c r="JGV424" s="397"/>
      <c r="JGW424" s="397"/>
      <c r="JGX424" s="397"/>
      <c r="JGY424" s="397"/>
      <c r="JGZ424" s="397"/>
      <c r="JHA424" s="397"/>
      <c r="JHB424" s="397"/>
      <c r="JHC424" s="397"/>
      <c r="JHD424" s="397"/>
      <c r="JHE424" s="397"/>
      <c r="JHF424" s="397"/>
      <c r="JHG424" s="397"/>
      <c r="JHH424" s="397"/>
      <c r="JHI424" s="397"/>
      <c r="JHJ424" s="397"/>
      <c r="JHK424" s="397"/>
      <c r="JHL424" s="397"/>
      <c r="JHM424" s="397"/>
      <c r="JHN424" s="397"/>
      <c r="JHO424" s="397"/>
      <c r="JHP424" s="397"/>
      <c r="JHQ424" s="397"/>
      <c r="JHR424" s="397"/>
      <c r="JHS424" s="397"/>
      <c r="JHT424" s="397"/>
      <c r="JHU424" s="397"/>
      <c r="JHV424" s="397"/>
      <c r="JHW424" s="397"/>
      <c r="JHX424" s="397"/>
      <c r="JHY424" s="397"/>
      <c r="JHZ424" s="397"/>
      <c r="JIA424" s="397"/>
      <c r="JIB424" s="397"/>
      <c r="JIC424" s="397"/>
      <c r="JID424" s="397"/>
      <c r="JIE424" s="397"/>
      <c r="JIF424" s="397"/>
      <c r="JIG424" s="397"/>
      <c r="JIH424" s="397"/>
      <c r="JII424" s="397"/>
      <c r="JIJ424" s="397"/>
      <c r="JIK424" s="397"/>
      <c r="JIL424" s="397"/>
      <c r="JIM424" s="397"/>
      <c r="JIN424" s="397"/>
      <c r="JIO424" s="397"/>
      <c r="JIP424" s="397"/>
      <c r="JIQ424" s="397"/>
      <c r="JIR424" s="397"/>
      <c r="JIS424" s="397"/>
      <c r="JIT424" s="397"/>
      <c r="JIU424" s="397"/>
      <c r="JIV424" s="397"/>
      <c r="JIW424" s="397"/>
      <c r="JIX424" s="397"/>
      <c r="JIY424" s="397"/>
      <c r="JIZ424" s="397"/>
      <c r="JJA424" s="397"/>
      <c r="JJB424" s="397"/>
      <c r="JJC424" s="397"/>
      <c r="JJD424" s="397"/>
      <c r="JJE424" s="397"/>
      <c r="JJF424" s="397"/>
      <c r="JJG424" s="397"/>
      <c r="JJH424" s="397"/>
      <c r="JJI424" s="397"/>
      <c r="JJJ424" s="397"/>
      <c r="JJK424" s="397"/>
      <c r="JJL424" s="397"/>
      <c r="JJM424" s="397"/>
      <c r="JJN424" s="397"/>
      <c r="JJO424" s="397"/>
      <c r="JJP424" s="397"/>
      <c r="JJQ424" s="397"/>
      <c r="JJR424" s="397"/>
      <c r="JJS424" s="397"/>
      <c r="JJT424" s="397"/>
      <c r="JJU424" s="397"/>
      <c r="JJV424" s="397"/>
      <c r="JJW424" s="397"/>
      <c r="JJX424" s="397"/>
      <c r="JJY424" s="397"/>
      <c r="JJZ424" s="397"/>
      <c r="JKA424" s="397"/>
      <c r="JKB424" s="397"/>
      <c r="JKC424" s="397"/>
      <c r="JKD424" s="397"/>
      <c r="JKE424" s="397"/>
      <c r="JKF424" s="397"/>
      <c r="JKG424" s="397"/>
      <c r="JKH424" s="397"/>
      <c r="JKI424" s="397"/>
      <c r="JKJ424" s="397"/>
      <c r="JKK424" s="397"/>
      <c r="JKL424" s="397"/>
      <c r="JKM424" s="397"/>
      <c r="JKN424" s="397"/>
      <c r="JKO424" s="397"/>
      <c r="JKP424" s="397"/>
      <c r="JKQ424" s="397"/>
      <c r="JKR424" s="397"/>
      <c r="JKS424" s="397"/>
      <c r="JKT424" s="397"/>
      <c r="JKU424" s="397"/>
      <c r="JKV424" s="397"/>
      <c r="JKW424" s="397"/>
      <c r="JKX424" s="397"/>
      <c r="JKY424" s="397"/>
      <c r="JKZ424" s="397"/>
      <c r="JLA424" s="397"/>
      <c r="JLB424" s="397"/>
      <c r="JLC424" s="397"/>
      <c r="JLD424" s="397"/>
      <c r="JLE424" s="397"/>
      <c r="JLF424" s="397"/>
      <c r="JLG424" s="397"/>
      <c r="JLH424" s="397"/>
      <c r="JLI424" s="397"/>
      <c r="JLJ424" s="397"/>
      <c r="JLK424" s="397"/>
      <c r="JLL424" s="397"/>
      <c r="JLM424" s="397"/>
      <c r="JLN424" s="397"/>
      <c r="JLO424" s="397"/>
      <c r="JLP424" s="397"/>
      <c r="JLQ424" s="397"/>
      <c r="JLR424" s="397"/>
      <c r="JLS424" s="397"/>
      <c r="JLT424" s="397"/>
      <c r="JLU424" s="397"/>
      <c r="JLV424" s="397"/>
      <c r="JLW424" s="397"/>
      <c r="JLX424" s="397"/>
      <c r="JLY424" s="397"/>
      <c r="JLZ424" s="397"/>
      <c r="JMA424" s="397"/>
      <c r="JMB424" s="397"/>
      <c r="JMC424" s="397"/>
      <c r="JMD424" s="397"/>
      <c r="JME424" s="397"/>
      <c r="JMF424" s="397"/>
      <c r="JMG424" s="397"/>
      <c r="JMH424" s="397"/>
      <c r="JMI424" s="397"/>
      <c r="JMJ424" s="397"/>
      <c r="JMK424" s="397"/>
      <c r="JML424" s="397"/>
      <c r="JMM424" s="397"/>
      <c r="JMN424" s="397"/>
      <c r="JMO424" s="397"/>
      <c r="JMP424" s="397"/>
      <c r="JMQ424" s="397"/>
      <c r="JMR424" s="397"/>
      <c r="JMS424" s="397"/>
      <c r="JMT424" s="397"/>
      <c r="JMU424" s="397"/>
      <c r="JMV424" s="397"/>
      <c r="JMW424" s="397"/>
      <c r="JMX424" s="397"/>
      <c r="JMY424" s="397"/>
      <c r="JMZ424" s="397"/>
      <c r="JNA424" s="397"/>
      <c r="JNF424" s="397"/>
      <c r="JNG424" s="397"/>
      <c r="JNH424" s="397"/>
      <c r="JNI424" s="397"/>
      <c r="JNJ424" s="397"/>
      <c r="JNK424" s="397"/>
      <c r="JNL424" s="397"/>
      <c r="JNM424" s="397"/>
      <c r="JNN424" s="397"/>
      <c r="JNO424" s="397"/>
      <c r="JNP424" s="397"/>
      <c r="JPH424" s="397"/>
      <c r="JPI424" s="397"/>
      <c r="JPJ424" s="397"/>
      <c r="JPK424" s="397"/>
      <c r="JPL424" s="397"/>
      <c r="JPM424" s="397"/>
      <c r="JPN424" s="397"/>
      <c r="JPO424" s="397"/>
      <c r="JPP424" s="397"/>
      <c r="JPQ424" s="397"/>
      <c r="JPR424" s="397"/>
      <c r="JPS424" s="397"/>
      <c r="JPT424" s="397"/>
      <c r="JPU424" s="397"/>
      <c r="JPV424" s="397"/>
      <c r="JPW424" s="397"/>
      <c r="JPX424" s="397"/>
      <c r="JPY424" s="397"/>
      <c r="JPZ424" s="397"/>
      <c r="JQA424" s="397"/>
      <c r="JQB424" s="397"/>
      <c r="JQC424" s="397"/>
      <c r="JQD424" s="397"/>
      <c r="JQE424" s="397"/>
      <c r="JQF424" s="397"/>
      <c r="JQG424" s="397"/>
      <c r="JQH424" s="397"/>
      <c r="JQI424" s="397"/>
      <c r="JQJ424" s="397"/>
      <c r="JQK424" s="397"/>
      <c r="JQL424" s="397"/>
      <c r="JQM424" s="397"/>
      <c r="JQN424" s="397"/>
      <c r="JQO424" s="397"/>
      <c r="JQP424" s="397"/>
      <c r="JQQ424" s="397"/>
      <c r="JQR424" s="397"/>
      <c r="JQS424" s="397"/>
      <c r="JQT424" s="397"/>
      <c r="JQU424" s="397"/>
      <c r="JQV424" s="397"/>
      <c r="JQW424" s="397"/>
      <c r="JQX424" s="397"/>
      <c r="JQY424" s="397"/>
      <c r="JQZ424" s="397"/>
      <c r="JRA424" s="397"/>
      <c r="JRB424" s="397"/>
      <c r="JRC424" s="397"/>
      <c r="JRD424" s="397"/>
      <c r="JRE424" s="397"/>
      <c r="JRF424" s="397"/>
      <c r="JRG424" s="397"/>
      <c r="JRH424" s="397"/>
      <c r="JRI424" s="397"/>
      <c r="JRJ424" s="397"/>
      <c r="JRK424" s="397"/>
      <c r="JRL424" s="397"/>
      <c r="JRM424" s="397"/>
      <c r="JRN424" s="397"/>
      <c r="JRO424" s="397"/>
      <c r="JRP424" s="397"/>
      <c r="JRQ424" s="397"/>
      <c r="JRR424" s="397"/>
      <c r="JRS424" s="397"/>
      <c r="JRT424" s="397"/>
      <c r="JRU424" s="397"/>
      <c r="JRV424" s="397"/>
      <c r="JRW424" s="397"/>
      <c r="JRX424" s="397"/>
      <c r="JRY424" s="397"/>
      <c r="JRZ424" s="397"/>
      <c r="JSA424" s="397"/>
      <c r="JSB424" s="397"/>
      <c r="JSC424" s="397"/>
      <c r="JSD424" s="397"/>
      <c r="JSE424" s="397"/>
      <c r="JSF424" s="397"/>
      <c r="JSG424" s="397"/>
      <c r="JSH424" s="397"/>
      <c r="JSI424" s="397"/>
      <c r="JSJ424" s="397"/>
      <c r="JSK424" s="397"/>
      <c r="JSL424" s="397"/>
      <c r="JSM424" s="397"/>
      <c r="JSN424" s="397"/>
      <c r="JSO424" s="397"/>
      <c r="JSP424" s="397"/>
      <c r="JSQ424" s="397"/>
      <c r="JSR424" s="397"/>
      <c r="JSS424" s="397"/>
      <c r="JST424" s="397"/>
      <c r="JSU424" s="397"/>
      <c r="JSV424" s="397"/>
      <c r="JSW424" s="397"/>
      <c r="JSX424" s="397"/>
      <c r="JSY424" s="397"/>
      <c r="JSZ424" s="397"/>
      <c r="JTA424" s="397"/>
      <c r="JTB424" s="397"/>
      <c r="JTC424" s="397"/>
      <c r="JTD424" s="397"/>
      <c r="JTE424" s="397"/>
      <c r="JTF424" s="397"/>
      <c r="JTG424" s="397"/>
      <c r="JTH424" s="397"/>
      <c r="JTI424" s="397"/>
      <c r="JTJ424" s="397"/>
      <c r="JTK424" s="397"/>
      <c r="JTL424" s="397"/>
      <c r="JTM424" s="397"/>
      <c r="JTN424" s="397"/>
      <c r="JTO424" s="397"/>
      <c r="JTP424" s="397"/>
      <c r="JTQ424" s="397"/>
      <c r="JTR424" s="397"/>
      <c r="JTS424" s="397"/>
      <c r="JTT424" s="397"/>
      <c r="JTU424" s="397"/>
      <c r="JTV424" s="397"/>
      <c r="JTW424" s="397"/>
      <c r="JTX424" s="397"/>
      <c r="JTY424" s="397"/>
      <c r="JTZ424" s="397"/>
      <c r="JUA424" s="397"/>
      <c r="JUB424" s="397"/>
      <c r="JUC424" s="397"/>
      <c r="JUD424" s="397"/>
      <c r="JUE424" s="397"/>
      <c r="JUF424" s="397"/>
      <c r="JUG424" s="397"/>
      <c r="JUH424" s="397"/>
      <c r="JUI424" s="397"/>
      <c r="JUJ424" s="397"/>
      <c r="JUK424" s="397"/>
      <c r="JUL424" s="397"/>
      <c r="JUM424" s="397"/>
      <c r="JUN424" s="397"/>
      <c r="JUO424" s="397"/>
      <c r="JUP424" s="397"/>
      <c r="JUQ424" s="397"/>
      <c r="JUR424" s="397"/>
      <c r="JUS424" s="397"/>
      <c r="JUT424" s="397"/>
      <c r="JUU424" s="397"/>
      <c r="JUV424" s="397"/>
      <c r="JUW424" s="397"/>
      <c r="JUX424" s="397"/>
      <c r="JUY424" s="397"/>
      <c r="JUZ424" s="397"/>
      <c r="JVA424" s="397"/>
      <c r="JVB424" s="397"/>
      <c r="JVC424" s="397"/>
      <c r="JVD424" s="397"/>
      <c r="JVE424" s="397"/>
      <c r="JVF424" s="397"/>
      <c r="JVG424" s="397"/>
      <c r="JVH424" s="397"/>
      <c r="JVI424" s="397"/>
      <c r="JVJ424" s="397"/>
      <c r="JVK424" s="397"/>
      <c r="JVL424" s="397"/>
      <c r="JVM424" s="397"/>
      <c r="JVN424" s="397"/>
      <c r="JVO424" s="397"/>
      <c r="JVP424" s="397"/>
      <c r="JVQ424" s="397"/>
      <c r="JVR424" s="397"/>
      <c r="JVS424" s="397"/>
      <c r="JVT424" s="397"/>
      <c r="JVU424" s="397"/>
      <c r="JVV424" s="397"/>
      <c r="JVW424" s="397"/>
      <c r="JVX424" s="397"/>
      <c r="JVY424" s="397"/>
      <c r="JVZ424" s="397"/>
      <c r="JWA424" s="397"/>
      <c r="JWB424" s="397"/>
      <c r="JWC424" s="397"/>
      <c r="JWD424" s="397"/>
      <c r="JWE424" s="397"/>
      <c r="JWF424" s="397"/>
      <c r="JWG424" s="397"/>
      <c r="JWH424" s="397"/>
      <c r="JWI424" s="397"/>
      <c r="JWJ424" s="397"/>
      <c r="JWK424" s="397"/>
      <c r="JWL424" s="397"/>
      <c r="JWM424" s="397"/>
      <c r="JWN424" s="397"/>
      <c r="JWO424" s="397"/>
      <c r="JWP424" s="397"/>
      <c r="JWQ424" s="397"/>
      <c r="JWR424" s="397"/>
      <c r="JWS424" s="397"/>
      <c r="JWT424" s="397"/>
      <c r="JWU424" s="397"/>
      <c r="JWV424" s="397"/>
      <c r="JWW424" s="397"/>
      <c r="JXB424" s="397"/>
      <c r="JXC424" s="397"/>
      <c r="JXD424" s="397"/>
      <c r="JXE424" s="397"/>
      <c r="JXF424" s="397"/>
      <c r="JXG424" s="397"/>
      <c r="JXH424" s="397"/>
      <c r="JXI424" s="397"/>
      <c r="JXJ424" s="397"/>
      <c r="JXK424" s="397"/>
      <c r="JXL424" s="397"/>
      <c r="JZD424" s="397"/>
      <c r="JZE424" s="397"/>
      <c r="JZF424" s="397"/>
      <c r="JZG424" s="397"/>
      <c r="JZH424" s="397"/>
      <c r="JZI424" s="397"/>
      <c r="JZJ424" s="397"/>
      <c r="JZK424" s="397"/>
      <c r="JZL424" s="397"/>
      <c r="JZM424" s="397"/>
      <c r="JZN424" s="397"/>
      <c r="JZO424" s="397"/>
      <c r="JZP424" s="397"/>
      <c r="JZQ424" s="397"/>
      <c r="JZR424" s="397"/>
      <c r="JZS424" s="397"/>
      <c r="JZT424" s="397"/>
      <c r="JZU424" s="397"/>
      <c r="JZV424" s="397"/>
      <c r="JZW424" s="397"/>
      <c r="JZX424" s="397"/>
      <c r="JZY424" s="397"/>
      <c r="JZZ424" s="397"/>
      <c r="KAA424" s="397"/>
      <c r="KAB424" s="397"/>
      <c r="KAC424" s="397"/>
      <c r="KAD424" s="397"/>
      <c r="KAE424" s="397"/>
      <c r="KAF424" s="397"/>
      <c r="KAG424" s="397"/>
      <c r="KAH424" s="397"/>
      <c r="KAI424" s="397"/>
      <c r="KAJ424" s="397"/>
      <c r="KAK424" s="397"/>
      <c r="KAL424" s="397"/>
      <c r="KAM424" s="397"/>
      <c r="KAN424" s="397"/>
      <c r="KAO424" s="397"/>
      <c r="KAP424" s="397"/>
      <c r="KAQ424" s="397"/>
      <c r="KAR424" s="397"/>
      <c r="KAS424" s="397"/>
      <c r="KAT424" s="397"/>
      <c r="KAU424" s="397"/>
      <c r="KAV424" s="397"/>
      <c r="KAW424" s="397"/>
      <c r="KAX424" s="397"/>
      <c r="KAY424" s="397"/>
      <c r="KAZ424" s="397"/>
      <c r="KBA424" s="397"/>
      <c r="KBB424" s="397"/>
      <c r="KBC424" s="397"/>
      <c r="KBD424" s="397"/>
      <c r="KBE424" s="397"/>
      <c r="KBF424" s="397"/>
      <c r="KBG424" s="397"/>
      <c r="KBH424" s="397"/>
      <c r="KBI424" s="397"/>
      <c r="KBJ424" s="397"/>
      <c r="KBK424" s="397"/>
      <c r="KBL424" s="397"/>
      <c r="KBM424" s="397"/>
      <c r="KBN424" s="397"/>
      <c r="KBO424" s="397"/>
      <c r="KBP424" s="397"/>
      <c r="KBQ424" s="397"/>
      <c r="KBR424" s="397"/>
      <c r="KBS424" s="397"/>
      <c r="KBT424" s="397"/>
      <c r="KBU424" s="397"/>
      <c r="KBV424" s="397"/>
      <c r="KBW424" s="397"/>
      <c r="KBX424" s="397"/>
      <c r="KBY424" s="397"/>
      <c r="KBZ424" s="397"/>
      <c r="KCA424" s="397"/>
      <c r="KCB424" s="397"/>
      <c r="KCC424" s="397"/>
      <c r="KCD424" s="397"/>
      <c r="KCE424" s="397"/>
      <c r="KCF424" s="397"/>
      <c r="KCG424" s="397"/>
      <c r="KCH424" s="397"/>
      <c r="KCI424" s="397"/>
      <c r="KCJ424" s="397"/>
      <c r="KCK424" s="397"/>
      <c r="KCL424" s="397"/>
      <c r="KCM424" s="397"/>
      <c r="KCN424" s="397"/>
      <c r="KCO424" s="397"/>
      <c r="KCP424" s="397"/>
      <c r="KCQ424" s="397"/>
      <c r="KCR424" s="397"/>
      <c r="KCS424" s="397"/>
      <c r="KCT424" s="397"/>
      <c r="KCU424" s="397"/>
      <c r="KCV424" s="397"/>
      <c r="KCW424" s="397"/>
      <c r="KCX424" s="397"/>
      <c r="KCY424" s="397"/>
      <c r="KCZ424" s="397"/>
      <c r="KDA424" s="397"/>
      <c r="KDB424" s="397"/>
      <c r="KDC424" s="397"/>
      <c r="KDD424" s="397"/>
      <c r="KDE424" s="397"/>
      <c r="KDF424" s="397"/>
      <c r="KDG424" s="397"/>
      <c r="KDH424" s="397"/>
      <c r="KDI424" s="397"/>
      <c r="KDJ424" s="397"/>
      <c r="KDK424" s="397"/>
      <c r="KDL424" s="397"/>
      <c r="KDM424" s="397"/>
      <c r="KDN424" s="397"/>
      <c r="KDO424" s="397"/>
      <c r="KDP424" s="397"/>
      <c r="KDQ424" s="397"/>
      <c r="KDR424" s="397"/>
      <c r="KDS424" s="397"/>
      <c r="KDT424" s="397"/>
      <c r="KDU424" s="397"/>
      <c r="KDV424" s="397"/>
      <c r="KDW424" s="397"/>
      <c r="KDX424" s="397"/>
      <c r="KDY424" s="397"/>
      <c r="KDZ424" s="397"/>
      <c r="KEA424" s="397"/>
      <c r="KEB424" s="397"/>
      <c r="KEC424" s="397"/>
      <c r="KED424" s="397"/>
      <c r="KEE424" s="397"/>
      <c r="KEF424" s="397"/>
      <c r="KEG424" s="397"/>
      <c r="KEH424" s="397"/>
      <c r="KEI424" s="397"/>
      <c r="KEJ424" s="397"/>
      <c r="KEK424" s="397"/>
      <c r="KEL424" s="397"/>
      <c r="KEM424" s="397"/>
      <c r="KEN424" s="397"/>
      <c r="KEO424" s="397"/>
      <c r="KEP424" s="397"/>
      <c r="KEQ424" s="397"/>
      <c r="KER424" s="397"/>
      <c r="KES424" s="397"/>
      <c r="KET424" s="397"/>
      <c r="KEU424" s="397"/>
      <c r="KEV424" s="397"/>
      <c r="KEW424" s="397"/>
      <c r="KEX424" s="397"/>
      <c r="KEY424" s="397"/>
      <c r="KEZ424" s="397"/>
      <c r="KFA424" s="397"/>
      <c r="KFB424" s="397"/>
      <c r="KFC424" s="397"/>
      <c r="KFD424" s="397"/>
      <c r="KFE424" s="397"/>
      <c r="KFF424" s="397"/>
      <c r="KFG424" s="397"/>
      <c r="KFH424" s="397"/>
      <c r="KFI424" s="397"/>
      <c r="KFJ424" s="397"/>
      <c r="KFK424" s="397"/>
      <c r="KFL424" s="397"/>
      <c r="KFM424" s="397"/>
      <c r="KFN424" s="397"/>
      <c r="KFO424" s="397"/>
      <c r="KFP424" s="397"/>
      <c r="KFQ424" s="397"/>
      <c r="KFR424" s="397"/>
      <c r="KFS424" s="397"/>
      <c r="KFT424" s="397"/>
      <c r="KFU424" s="397"/>
      <c r="KFV424" s="397"/>
      <c r="KFW424" s="397"/>
      <c r="KFX424" s="397"/>
      <c r="KFY424" s="397"/>
      <c r="KFZ424" s="397"/>
      <c r="KGA424" s="397"/>
      <c r="KGB424" s="397"/>
      <c r="KGC424" s="397"/>
      <c r="KGD424" s="397"/>
      <c r="KGE424" s="397"/>
      <c r="KGF424" s="397"/>
      <c r="KGG424" s="397"/>
      <c r="KGH424" s="397"/>
      <c r="KGI424" s="397"/>
      <c r="KGJ424" s="397"/>
      <c r="KGK424" s="397"/>
      <c r="KGL424" s="397"/>
      <c r="KGM424" s="397"/>
      <c r="KGN424" s="397"/>
      <c r="KGO424" s="397"/>
      <c r="KGP424" s="397"/>
      <c r="KGQ424" s="397"/>
      <c r="KGR424" s="397"/>
      <c r="KGS424" s="397"/>
      <c r="KGX424" s="397"/>
      <c r="KGY424" s="397"/>
      <c r="KGZ424" s="397"/>
      <c r="KHA424" s="397"/>
      <c r="KHB424" s="397"/>
      <c r="KHC424" s="397"/>
      <c r="KHD424" s="397"/>
      <c r="KHE424" s="397"/>
      <c r="KHF424" s="397"/>
      <c r="KHG424" s="397"/>
      <c r="KHH424" s="397"/>
      <c r="KIZ424" s="397"/>
      <c r="KJA424" s="397"/>
      <c r="KJB424" s="397"/>
      <c r="KJC424" s="397"/>
      <c r="KJD424" s="397"/>
      <c r="KJE424" s="397"/>
      <c r="KJF424" s="397"/>
      <c r="KJG424" s="397"/>
      <c r="KJH424" s="397"/>
      <c r="KJI424" s="397"/>
      <c r="KJJ424" s="397"/>
      <c r="KJK424" s="397"/>
      <c r="KJL424" s="397"/>
      <c r="KJM424" s="397"/>
      <c r="KJN424" s="397"/>
      <c r="KJO424" s="397"/>
      <c r="KJP424" s="397"/>
      <c r="KJQ424" s="397"/>
      <c r="KJR424" s="397"/>
      <c r="KJS424" s="397"/>
      <c r="KJT424" s="397"/>
      <c r="KJU424" s="397"/>
      <c r="KJV424" s="397"/>
      <c r="KJW424" s="397"/>
      <c r="KJX424" s="397"/>
      <c r="KJY424" s="397"/>
      <c r="KJZ424" s="397"/>
      <c r="KKA424" s="397"/>
      <c r="KKB424" s="397"/>
      <c r="KKC424" s="397"/>
      <c r="KKD424" s="397"/>
      <c r="KKE424" s="397"/>
      <c r="KKF424" s="397"/>
      <c r="KKG424" s="397"/>
      <c r="KKH424" s="397"/>
      <c r="KKI424" s="397"/>
      <c r="KKJ424" s="397"/>
      <c r="KKK424" s="397"/>
      <c r="KKL424" s="397"/>
      <c r="KKM424" s="397"/>
      <c r="KKN424" s="397"/>
      <c r="KKO424" s="397"/>
      <c r="KKP424" s="397"/>
      <c r="KKQ424" s="397"/>
      <c r="KKR424" s="397"/>
      <c r="KKS424" s="397"/>
      <c r="KKT424" s="397"/>
      <c r="KKU424" s="397"/>
      <c r="KKV424" s="397"/>
      <c r="KKW424" s="397"/>
      <c r="KKX424" s="397"/>
      <c r="KKY424" s="397"/>
      <c r="KKZ424" s="397"/>
      <c r="KLA424" s="397"/>
      <c r="KLB424" s="397"/>
      <c r="KLC424" s="397"/>
      <c r="KLD424" s="397"/>
      <c r="KLE424" s="397"/>
      <c r="KLF424" s="397"/>
      <c r="KLG424" s="397"/>
      <c r="KLH424" s="397"/>
      <c r="KLI424" s="397"/>
      <c r="KLJ424" s="397"/>
      <c r="KLK424" s="397"/>
      <c r="KLL424" s="397"/>
      <c r="KLM424" s="397"/>
      <c r="KLN424" s="397"/>
      <c r="KLO424" s="397"/>
      <c r="KLP424" s="397"/>
      <c r="KLQ424" s="397"/>
      <c r="KLR424" s="397"/>
      <c r="KLS424" s="397"/>
      <c r="KLT424" s="397"/>
      <c r="KLU424" s="397"/>
      <c r="KLV424" s="397"/>
      <c r="KLW424" s="397"/>
      <c r="KLX424" s="397"/>
      <c r="KLY424" s="397"/>
      <c r="KLZ424" s="397"/>
      <c r="KMA424" s="397"/>
      <c r="KMB424" s="397"/>
      <c r="KMC424" s="397"/>
      <c r="KMD424" s="397"/>
      <c r="KME424" s="397"/>
      <c r="KMF424" s="397"/>
      <c r="KMG424" s="397"/>
      <c r="KMH424" s="397"/>
      <c r="KMI424" s="397"/>
      <c r="KMJ424" s="397"/>
      <c r="KMK424" s="397"/>
      <c r="KML424" s="397"/>
      <c r="KMM424" s="397"/>
      <c r="KMN424" s="397"/>
      <c r="KMO424" s="397"/>
      <c r="KMP424" s="397"/>
      <c r="KMQ424" s="397"/>
      <c r="KMR424" s="397"/>
      <c r="KMS424" s="397"/>
      <c r="KMT424" s="397"/>
      <c r="KMU424" s="397"/>
      <c r="KMV424" s="397"/>
      <c r="KMW424" s="397"/>
      <c r="KMX424" s="397"/>
      <c r="KMY424" s="397"/>
      <c r="KMZ424" s="397"/>
      <c r="KNA424" s="397"/>
      <c r="KNB424" s="397"/>
      <c r="KNC424" s="397"/>
      <c r="KND424" s="397"/>
      <c r="KNE424" s="397"/>
      <c r="KNF424" s="397"/>
      <c r="KNG424" s="397"/>
      <c r="KNH424" s="397"/>
      <c r="KNI424" s="397"/>
      <c r="KNJ424" s="397"/>
      <c r="KNK424" s="397"/>
      <c r="KNL424" s="397"/>
      <c r="KNM424" s="397"/>
      <c r="KNN424" s="397"/>
      <c r="KNO424" s="397"/>
      <c r="KNP424" s="397"/>
      <c r="KNQ424" s="397"/>
      <c r="KNR424" s="397"/>
      <c r="KNS424" s="397"/>
      <c r="KNT424" s="397"/>
      <c r="KNU424" s="397"/>
      <c r="KNV424" s="397"/>
      <c r="KNW424" s="397"/>
      <c r="KNX424" s="397"/>
      <c r="KNY424" s="397"/>
      <c r="KNZ424" s="397"/>
      <c r="KOA424" s="397"/>
      <c r="KOB424" s="397"/>
      <c r="KOC424" s="397"/>
      <c r="KOD424" s="397"/>
      <c r="KOE424" s="397"/>
      <c r="KOF424" s="397"/>
      <c r="KOG424" s="397"/>
      <c r="KOH424" s="397"/>
      <c r="KOI424" s="397"/>
      <c r="KOJ424" s="397"/>
      <c r="KOK424" s="397"/>
      <c r="KOL424" s="397"/>
      <c r="KOM424" s="397"/>
      <c r="KON424" s="397"/>
      <c r="KOO424" s="397"/>
      <c r="KOP424" s="397"/>
      <c r="KOQ424" s="397"/>
      <c r="KOR424" s="397"/>
      <c r="KOS424" s="397"/>
      <c r="KOT424" s="397"/>
      <c r="KOU424" s="397"/>
      <c r="KOV424" s="397"/>
      <c r="KOW424" s="397"/>
      <c r="KOX424" s="397"/>
      <c r="KOY424" s="397"/>
      <c r="KOZ424" s="397"/>
      <c r="KPA424" s="397"/>
      <c r="KPB424" s="397"/>
      <c r="KPC424" s="397"/>
      <c r="KPD424" s="397"/>
      <c r="KPE424" s="397"/>
      <c r="KPF424" s="397"/>
      <c r="KPG424" s="397"/>
      <c r="KPH424" s="397"/>
      <c r="KPI424" s="397"/>
      <c r="KPJ424" s="397"/>
      <c r="KPK424" s="397"/>
      <c r="KPL424" s="397"/>
      <c r="KPM424" s="397"/>
      <c r="KPN424" s="397"/>
      <c r="KPO424" s="397"/>
      <c r="KPP424" s="397"/>
      <c r="KPQ424" s="397"/>
      <c r="KPR424" s="397"/>
      <c r="KPS424" s="397"/>
      <c r="KPT424" s="397"/>
      <c r="KPU424" s="397"/>
      <c r="KPV424" s="397"/>
      <c r="KPW424" s="397"/>
      <c r="KPX424" s="397"/>
      <c r="KPY424" s="397"/>
      <c r="KPZ424" s="397"/>
      <c r="KQA424" s="397"/>
      <c r="KQB424" s="397"/>
      <c r="KQC424" s="397"/>
      <c r="KQD424" s="397"/>
      <c r="KQE424" s="397"/>
      <c r="KQF424" s="397"/>
      <c r="KQG424" s="397"/>
      <c r="KQH424" s="397"/>
      <c r="KQI424" s="397"/>
      <c r="KQJ424" s="397"/>
      <c r="KQK424" s="397"/>
      <c r="KQL424" s="397"/>
      <c r="KQM424" s="397"/>
      <c r="KQN424" s="397"/>
      <c r="KQO424" s="397"/>
      <c r="KQT424" s="397"/>
      <c r="KQU424" s="397"/>
      <c r="KQV424" s="397"/>
      <c r="KQW424" s="397"/>
      <c r="KQX424" s="397"/>
      <c r="KQY424" s="397"/>
      <c r="KQZ424" s="397"/>
      <c r="KRA424" s="397"/>
      <c r="KRB424" s="397"/>
      <c r="KRC424" s="397"/>
      <c r="KRD424" s="397"/>
      <c r="KSV424" s="397"/>
      <c r="KSW424" s="397"/>
      <c r="KSX424" s="397"/>
      <c r="KSY424" s="397"/>
      <c r="KSZ424" s="397"/>
      <c r="KTA424" s="397"/>
      <c r="KTB424" s="397"/>
      <c r="KTC424" s="397"/>
      <c r="KTD424" s="397"/>
      <c r="KTE424" s="397"/>
      <c r="KTF424" s="397"/>
      <c r="KTG424" s="397"/>
      <c r="KTH424" s="397"/>
      <c r="KTI424" s="397"/>
      <c r="KTJ424" s="397"/>
      <c r="KTK424" s="397"/>
      <c r="KTL424" s="397"/>
      <c r="KTM424" s="397"/>
      <c r="KTN424" s="397"/>
      <c r="KTO424" s="397"/>
      <c r="KTP424" s="397"/>
      <c r="KTQ424" s="397"/>
      <c r="KTR424" s="397"/>
      <c r="KTS424" s="397"/>
      <c r="KTT424" s="397"/>
      <c r="KTU424" s="397"/>
      <c r="KTV424" s="397"/>
      <c r="KTW424" s="397"/>
      <c r="KTX424" s="397"/>
      <c r="KTY424" s="397"/>
      <c r="KTZ424" s="397"/>
      <c r="KUA424" s="397"/>
      <c r="KUB424" s="397"/>
      <c r="KUC424" s="397"/>
      <c r="KUD424" s="397"/>
      <c r="KUE424" s="397"/>
      <c r="KUF424" s="397"/>
      <c r="KUG424" s="397"/>
      <c r="KUH424" s="397"/>
      <c r="KUI424" s="397"/>
      <c r="KUJ424" s="397"/>
      <c r="KUK424" s="397"/>
      <c r="KUL424" s="397"/>
      <c r="KUM424" s="397"/>
      <c r="KUN424" s="397"/>
      <c r="KUO424" s="397"/>
      <c r="KUP424" s="397"/>
      <c r="KUQ424" s="397"/>
      <c r="KUR424" s="397"/>
      <c r="KUS424" s="397"/>
      <c r="KUT424" s="397"/>
      <c r="KUU424" s="397"/>
      <c r="KUV424" s="397"/>
      <c r="KUW424" s="397"/>
      <c r="KUX424" s="397"/>
      <c r="KUY424" s="397"/>
      <c r="KUZ424" s="397"/>
      <c r="KVA424" s="397"/>
      <c r="KVB424" s="397"/>
      <c r="KVC424" s="397"/>
      <c r="KVD424" s="397"/>
      <c r="KVE424" s="397"/>
      <c r="KVF424" s="397"/>
      <c r="KVG424" s="397"/>
      <c r="KVH424" s="397"/>
      <c r="KVI424" s="397"/>
      <c r="KVJ424" s="397"/>
      <c r="KVK424" s="397"/>
      <c r="KVL424" s="397"/>
      <c r="KVM424" s="397"/>
      <c r="KVN424" s="397"/>
      <c r="KVO424" s="397"/>
      <c r="KVP424" s="397"/>
      <c r="KVQ424" s="397"/>
      <c r="KVR424" s="397"/>
      <c r="KVS424" s="397"/>
      <c r="KVT424" s="397"/>
      <c r="KVU424" s="397"/>
      <c r="KVV424" s="397"/>
      <c r="KVW424" s="397"/>
      <c r="KVX424" s="397"/>
      <c r="KVY424" s="397"/>
      <c r="KVZ424" s="397"/>
      <c r="KWA424" s="397"/>
      <c r="KWB424" s="397"/>
      <c r="KWC424" s="397"/>
      <c r="KWD424" s="397"/>
      <c r="KWE424" s="397"/>
      <c r="KWF424" s="397"/>
      <c r="KWG424" s="397"/>
      <c r="KWH424" s="397"/>
      <c r="KWI424" s="397"/>
      <c r="KWJ424" s="397"/>
      <c r="KWK424" s="397"/>
      <c r="KWL424" s="397"/>
      <c r="KWM424" s="397"/>
      <c r="KWN424" s="397"/>
      <c r="KWO424" s="397"/>
      <c r="KWP424" s="397"/>
      <c r="KWQ424" s="397"/>
      <c r="KWR424" s="397"/>
      <c r="KWS424" s="397"/>
      <c r="KWT424" s="397"/>
      <c r="KWU424" s="397"/>
      <c r="KWV424" s="397"/>
      <c r="KWW424" s="397"/>
      <c r="KWX424" s="397"/>
      <c r="KWY424" s="397"/>
      <c r="KWZ424" s="397"/>
      <c r="KXA424" s="397"/>
      <c r="KXB424" s="397"/>
      <c r="KXC424" s="397"/>
      <c r="KXD424" s="397"/>
      <c r="KXE424" s="397"/>
      <c r="KXF424" s="397"/>
      <c r="KXG424" s="397"/>
      <c r="KXH424" s="397"/>
      <c r="KXI424" s="397"/>
      <c r="KXJ424" s="397"/>
      <c r="KXK424" s="397"/>
      <c r="KXL424" s="397"/>
      <c r="KXM424" s="397"/>
      <c r="KXN424" s="397"/>
      <c r="KXO424" s="397"/>
      <c r="KXP424" s="397"/>
      <c r="KXQ424" s="397"/>
      <c r="KXR424" s="397"/>
      <c r="KXS424" s="397"/>
      <c r="KXT424" s="397"/>
      <c r="KXU424" s="397"/>
      <c r="KXV424" s="397"/>
      <c r="KXW424" s="397"/>
      <c r="KXX424" s="397"/>
      <c r="KXY424" s="397"/>
      <c r="KXZ424" s="397"/>
      <c r="KYA424" s="397"/>
      <c r="KYB424" s="397"/>
      <c r="KYC424" s="397"/>
      <c r="KYD424" s="397"/>
      <c r="KYE424" s="397"/>
      <c r="KYF424" s="397"/>
      <c r="KYG424" s="397"/>
      <c r="KYH424" s="397"/>
      <c r="KYI424" s="397"/>
      <c r="KYJ424" s="397"/>
      <c r="KYK424" s="397"/>
      <c r="KYL424" s="397"/>
      <c r="KYM424" s="397"/>
      <c r="KYN424" s="397"/>
      <c r="KYO424" s="397"/>
      <c r="KYP424" s="397"/>
      <c r="KYQ424" s="397"/>
      <c r="KYR424" s="397"/>
      <c r="KYS424" s="397"/>
      <c r="KYT424" s="397"/>
      <c r="KYU424" s="397"/>
      <c r="KYV424" s="397"/>
      <c r="KYW424" s="397"/>
      <c r="KYX424" s="397"/>
      <c r="KYY424" s="397"/>
      <c r="KYZ424" s="397"/>
      <c r="KZA424" s="397"/>
      <c r="KZB424" s="397"/>
      <c r="KZC424" s="397"/>
      <c r="KZD424" s="397"/>
      <c r="KZE424" s="397"/>
      <c r="KZF424" s="397"/>
      <c r="KZG424" s="397"/>
      <c r="KZH424" s="397"/>
      <c r="KZI424" s="397"/>
      <c r="KZJ424" s="397"/>
      <c r="KZK424" s="397"/>
      <c r="KZL424" s="397"/>
      <c r="KZM424" s="397"/>
      <c r="KZN424" s="397"/>
      <c r="KZO424" s="397"/>
      <c r="KZP424" s="397"/>
      <c r="KZQ424" s="397"/>
      <c r="KZR424" s="397"/>
      <c r="KZS424" s="397"/>
      <c r="KZT424" s="397"/>
      <c r="KZU424" s="397"/>
      <c r="KZV424" s="397"/>
      <c r="KZW424" s="397"/>
      <c r="KZX424" s="397"/>
      <c r="KZY424" s="397"/>
      <c r="KZZ424" s="397"/>
      <c r="LAA424" s="397"/>
      <c r="LAB424" s="397"/>
      <c r="LAC424" s="397"/>
      <c r="LAD424" s="397"/>
      <c r="LAE424" s="397"/>
      <c r="LAF424" s="397"/>
      <c r="LAG424" s="397"/>
      <c r="LAH424" s="397"/>
      <c r="LAI424" s="397"/>
      <c r="LAJ424" s="397"/>
      <c r="LAK424" s="397"/>
      <c r="LAP424" s="397"/>
      <c r="LAQ424" s="397"/>
      <c r="LAR424" s="397"/>
      <c r="LAS424" s="397"/>
      <c r="LAT424" s="397"/>
      <c r="LAU424" s="397"/>
      <c r="LAV424" s="397"/>
      <c r="LAW424" s="397"/>
      <c r="LAX424" s="397"/>
      <c r="LAY424" s="397"/>
      <c r="LAZ424" s="397"/>
      <c r="LCR424" s="397"/>
      <c r="LCS424" s="397"/>
      <c r="LCT424" s="397"/>
      <c r="LCU424" s="397"/>
      <c r="LCV424" s="397"/>
      <c r="LCW424" s="397"/>
      <c r="LCX424" s="397"/>
      <c r="LCY424" s="397"/>
      <c r="LCZ424" s="397"/>
      <c r="LDA424" s="397"/>
      <c r="LDB424" s="397"/>
      <c r="LDC424" s="397"/>
      <c r="LDD424" s="397"/>
      <c r="LDE424" s="397"/>
      <c r="LDF424" s="397"/>
      <c r="LDG424" s="397"/>
      <c r="LDH424" s="397"/>
      <c r="LDI424" s="397"/>
      <c r="LDJ424" s="397"/>
      <c r="LDK424" s="397"/>
      <c r="LDL424" s="397"/>
      <c r="LDM424" s="397"/>
      <c r="LDN424" s="397"/>
      <c r="LDO424" s="397"/>
      <c r="LDP424" s="397"/>
      <c r="LDQ424" s="397"/>
      <c r="LDR424" s="397"/>
      <c r="LDS424" s="397"/>
      <c r="LDT424" s="397"/>
      <c r="LDU424" s="397"/>
      <c r="LDV424" s="397"/>
      <c r="LDW424" s="397"/>
      <c r="LDX424" s="397"/>
      <c r="LDY424" s="397"/>
      <c r="LDZ424" s="397"/>
      <c r="LEA424" s="397"/>
      <c r="LEB424" s="397"/>
      <c r="LEC424" s="397"/>
      <c r="LED424" s="397"/>
      <c r="LEE424" s="397"/>
      <c r="LEF424" s="397"/>
      <c r="LEG424" s="397"/>
      <c r="LEH424" s="397"/>
      <c r="LEI424" s="397"/>
      <c r="LEJ424" s="397"/>
      <c r="LEK424" s="397"/>
      <c r="LEL424" s="397"/>
      <c r="LEM424" s="397"/>
      <c r="LEN424" s="397"/>
      <c r="LEO424" s="397"/>
      <c r="LEP424" s="397"/>
      <c r="LEQ424" s="397"/>
      <c r="LER424" s="397"/>
      <c r="LES424" s="397"/>
      <c r="LET424" s="397"/>
      <c r="LEU424" s="397"/>
      <c r="LEV424" s="397"/>
      <c r="LEW424" s="397"/>
      <c r="LEX424" s="397"/>
      <c r="LEY424" s="397"/>
      <c r="LEZ424" s="397"/>
      <c r="LFA424" s="397"/>
      <c r="LFB424" s="397"/>
      <c r="LFC424" s="397"/>
      <c r="LFD424" s="397"/>
      <c r="LFE424" s="397"/>
      <c r="LFF424" s="397"/>
      <c r="LFG424" s="397"/>
      <c r="LFH424" s="397"/>
      <c r="LFI424" s="397"/>
      <c r="LFJ424" s="397"/>
      <c r="LFK424" s="397"/>
      <c r="LFL424" s="397"/>
      <c r="LFM424" s="397"/>
      <c r="LFN424" s="397"/>
      <c r="LFO424" s="397"/>
      <c r="LFP424" s="397"/>
      <c r="LFQ424" s="397"/>
      <c r="LFR424" s="397"/>
      <c r="LFS424" s="397"/>
      <c r="LFT424" s="397"/>
      <c r="LFU424" s="397"/>
      <c r="LFV424" s="397"/>
      <c r="LFW424" s="397"/>
      <c r="LFX424" s="397"/>
      <c r="LFY424" s="397"/>
      <c r="LFZ424" s="397"/>
      <c r="LGA424" s="397"/>
      <c r="LGB424" s="397"/>
      <c r="LGC424" s="397"/>
      <c r="LGD424" s="397"/>
      <c r="LGE424" s="397"/>
      <c r="LGF424" s="397"/>
      <c r="LGG424" s="397"/>
      <c r="LGH424" s="397"/>
      <c r="LGI424" s="397"/>
      <c r="LGJ424" s="397"/>
      <c r="LGK424" s="397"/>
      <c r="LGL424" s="397"/>
      <c r="LGM424" s="397"/>
      <c r="LGN424" s="397"/>
      <c r="LGO424" s="397"/>
      <c r="LGP424" s="397"/>
      <c r="LGQ424" s="397"/>
      <c r="LGR424" s="397"/>
      <c r="LGS424" s="397"/>
      <c r="LGT424" s="397"/>
      <c r="LGU424" s="397"/>
      <c r="LGV424" s="397"/>
      <c r="LGW424" s="397"/>
      <c r="LGX424" s="397"/>
      <c r="LGY424" s="397"/>
      <c r="LGZ424" s="397"/>
      <c r="LHA424" s="397"/>
      <c r="LHB424" s="397"/>
      <c r="LHC424" s="397"/>
      <c r="LHD424" s="397"/>
      <c r="LHE424" s="397"/>
      <c r="LHF424" s="397"/>
      <c r="LHG424" s="397"/>
      <c r="LHH424" s="397"/>
      <c r="LHI424" s="397"/>
      <c r="LHJ424" s="397"/>
      <c r="LHK424" s="397"/>
      <c r="LHL424" s="397"/>
      <c r="LHM424" s="397"/>
      <c r="LHN424" s="397"/>
      <c r="LHO424" s="397"/>
      <c r="LHP424" s="397"/>
      <c r="LHQ424" s="397"/>
      <c r="LHR424" s="397"/>
      <c r="LHS424" s="397"/>
      <c r="LHT424" s="397"/>
      <c r="LHU424" s="397"/>
      <c r="LHV424" s="397"/>
      <c r="LHW424" s="397"/>
      <c r="LHX424" s="397"/>
      <c r="LHY424" s="397"/>
      <c r="LHZ424" s="397"/>
      <c r="LIA424" s="397"/>
      <c r="LIB424" s="397"/>
      <c r="LIC424" s="397"/>
      <c r="LID424" s="397"/>
      <c r="LIE424" s="397"/>
      <c r="LIF424" s="397"/>
      <c r="LIG424" s="397"/>
      <c r="LIH424" s="397"/>
      <c r="LII424" s="397"/>
      <c r="LIJ424" s="397"/>
      <c r="LIK424" s="397"/>
      <c r="LIL424" s="397"/>
      <c r="LIM424" s="397"/>
      <c r="LIN424" s="397"/>
      <c r="LIO424" s="397"/>
      <c r="LIP424" s="397"/>
      <c r="LIQ424" s="397"/>
      <c r="LIR424" s="397"/>
      <c r="LIS424" s="397"/>
      <c r="LIT424" s="397"/>
      <c r="LIU424" s="397"/>
      <c r="LIV424" s="397"/>
      <c r="LIW424" s="397"/>
      <c r="LIX424" s="397"/>
      <c r="LIY424" s="397"/>
      <c r="LIZ424" s="397"/>
      <c r="LJA424" s="397"/>
      <c r="LJB424" s="397"/>
      <c r="LJC424" s="397"/>
      <c r="LJD424" s="397"/>
      <c r="LJE424" s="397"/>
      <c r="LJF424" s="397"/>
      <c r="LJG424" s="397"/>
      <c r="LJH424" s="397"/>
      <c r="LJI424" s="397"/>
      <c r="LJJ424" s="397"/>
      <c r="LJK424" s="397"/>
      <c r="LJL424" s="397"/>
      <c r="LJM424" s="397"/>
      <c r="LJN424" s="397"/>
      <c r="LJO424" s="397"/>
      <c r="LJP424" s="397"/>
      <c r="LJQ424" s="397"/>
      <c r="LJR424" s="397"/>
      <c r="LJS424" s="397"/>
      <c r="LJT424" s="397"/>
      <c r="LJU424" s="397"/>
      <c r="LJV424" s="397"/>
      <c r="LJW424" s="397"/>
      <c r="LJX424" s="397"/>
      <c r="LJY424" s="397"/>
      <c r="LJZ424" s="397"/>
      <c r="LKA424" s="397"/>
      <c r="LKB424" s="397"/>
      <c r="LKC424" s="397"/>
      <c r="LKD424" s="397"/>
      <c r="LKE424" s="397"/>
      <c r="LKF424" s="397"/>
      <c r="LKG424" s="397"/>
      <c r="LKL424" s="397"/>
      <c r="LKM424" s="397"/>
      <c r="LKN424" s="397"/>
      <c r="LKO424" s="397"/>
      <c r="LKP424" s="397"/>
      <c r="LKQ424" s="397"/>
      <c r="LKR424" s="397"/>
      <c r="LKS424" s="397"/>
      <c r="LKT424" s="397"/>
      <c r="LKU424" s="397"/>
      <c r="LKV424" s="397"/>
      <c r="LMN424" s="397"/>
      <c r="LMO424" s="397"/>
      <c r="LMP424" s="397"/>
      <c r="LMQ424" s="397"/>
      <c r="LMR424" s="397"/>
      <c r="LMS424" s="397"/>
      <c r="LMT424" s="397"/>
      <c r="LMU424" s="397"/>
      <c r="LMV424" s="397"/>
      <c r="LMW424" s="397"/>
      <c r="LMX424" s="397"/>
      <c r="LMY424" s="397"/>
      <c r="LMZ424" s="397"/>
      <c r="LNA424" s="397"/>
      <c r="LNB424" s="397"/>
      <c r="LNC424" s="397"/>
      <c r="LND424" s="397"/>
      <c r="LNE424" s="397"/>
      <c r="LNF424" s="397"/>
      <c r="LNG424" s="397"/>
      <c r="LNH424" s="397"/>
      <c r="LNI424" s="397"/>
      <c r="LNJ424" s="397"/>
      <c r="LNK424" s="397"/>
      <c r="LNL424" s="397"/>
      <c r="LNM424" s="397"/>
      <c r="LNN424" s="397"/>
      <c r="LNO424" s="397"/>
      <c r="LNP424" s="397"/>
      <c r="LNQ424" s="397"/>
      <c r="LNR424" s="397"/>
      <c r="LNS424" s="397"/>
      <c r="LNT424" s="397"/>
      <c r="LNU424" s="397"/>
      <c r="LNV424" s="397"/>
      <c r="LNW424" s="397"/>
      <c r="LNX424" s="397"/>
      <c r="LNY424" s="397"/>
      <c r="LNZ424" s="397"/>
      <c r="LOA424" s="397"/>
      <c r="LOB424" s="397"/>
      <c r="LOC424" s="397"/>
      <c r="LOD424" s="397"/>
      <c r="LOE424" s="397"/>
      <c r="LOF424" s="397"/>
      <c r="LOG424" s="397"/>
      <c r="LOH424" s="397"/>
      <c r="LOI424" s="397"/>
      <c r="LOJ424" s="397"/>
      <c r="LOK424" s="397"/>
      <c r="LOL424" s="397"/>
      <c r="LOM424" s="397"/>
      <c r="LON424" s="397"/>
      <c r="LOO424" s="397"/>
      <c r="LOP424" s="397"/>
      <c r="LOQ424" s="397"/>
      <c r="LOR424" s="397"/>
      <c r="LOS424" s="397"/>
      <c r="LOT424" s="397"/>
      <c r="LOU424" s="397"/>
      <c r="LOV424" s="397"/>
      <c r="LOW424" s="397"/>
      <c r="LOX424" s="397"/>
      <c r="LOY424" s="397"/>
      <c r="LOZ424" s="397"/>
      <c r="LPA424" s="397"/>
      <c r="LPB424" s="397"/>
      <c r="LPC424" s="397"/>
      <c r="LPD424" s="397"/>
      <c r="LPE424" s="397"/>
      <c r="LPF424" s="397"/>
      <c r="LPG424" s="397"/>
      <c r="LPH424" s="397"/>
      <c r="LPI424" s="397"/>
      <c r="LPJ424" s="397"/>
      <c r="LPK424" s="397"/>
      <c r="LPL424" s="397"/>
      <c r="LPM424" s="397"/>
      <c r="LPN424" s="397"/>
      <c r="LPO424" s="397"/>
      <c r="LPP424" s="397"/>
      <c r="LPQ424" s="397"/>
      <c r="LPR424" s="397"/>
      <c r="LPS424" s="397"/>
      <c r="LPT424" s="397"/>
      <c r="LPU424" s="397"/>
      <c r="LPV424" s="397"/>
      <c r="LPW424" s="397"/>
      <c r="LPX424" s="397"/>
      <c r="LPY424" s="397"/>
      <c r="LPZ424" s="397"/>
      <c r="LQA424" s="397"/>
      <c r="LQB424" s="397"/>
      <c r="LQC424" s="397"/>
      <c r="LQD424" s="397"/>
      <c r="LQE424" s="397"/>
      <c r="LQF424" s="397"/>
      <c r="LQG424" s="397"/>
      <c r="LQH424" s="397"/>
      <c r="LQI424" s="397"/>
      <c r="LQJ424" s="397"/>
      <c r="LQK424" s="397"/>
      <c r="LQL424" s="397"/>
      <c r="LQM424" s="397"/>
      <c r="LQN424" s="397"/>
      <c r="LQO424" s="397"/>
      <c r="LQP424" s="397"/>
      <c r="LQQ424" s="397"/>
      <c r="LQR424" s="397"/>
      <c r="LQS424" s="397"/>
      <c r="LQT424" s="397"/>
      <c r="LQU424" s="397"/>
      <c r="LQV424" s="397"/>
      <c r="LQW424" s="397"/>
      <c r="LQX424" s="397"/>
      <c r="LQY424" s="397"/>
      <c r="LQZ424" s="397"/>
      <c r="LRA424" s="397"/>
      <c r="LRB424" s="397"/>
      <c r="LRC424" s="397"/>
      <c r="LRD424" s="397"/>
      <c r="LRE424" s="397"/>
      <c r="LRF424" s="397"/>
      <c r="LRG424" s="397"/>
      <c r="LRH424" s="397"/>
      <c r="LRI424" s="397"/>
      <c r="LRJ424" s="397"/>
      <c r="LRK424" s="397"/>
      <c r="LRL424" s="397"/>
      <c r="LRM424" s="397"/>
      <c r="LRN424" s="397"/>
      <c r="LRO424" s="397"/>
      <c r="LRP424" s="397"/>
      <c r="LRQ424" s="397"/>
      <c r="LRR424" s="397"/>
      <c r="LRS424" s="397"/>
      <c r="LRT424" s="397"/>
      <c r="LRU424" s="397"/>
      <c r="LRV424" s="397"/>
      <c r="LRW424" s="397"/>
      <c r="LRX424" s="397"/>
      <c r="LRY424" s="397"/>
      <c r="LRZ424" s="397"/>
      <c r="LSA424" s="397"/>
      <c r="LSB424" s="397"/>
      <c r="LSC424" s="397"/>
      <c r="LSD424" s="397"/>
      <c r="LSE424" s="397"/>
      <c r="LSF424" s="397"/>
      <c r="LSG424" s="397"/>
      <c r="LSH424" s="397"/>
      <c r="LSI424" s="397"/>
      <c r="LSJ424" s="397"/>
      <c r="LSK424" s="397"/>
      <c r="LSL424" s="397"/>
      <c r="LSM424" s="397"/>
      <c r="LSN424" s="397"/>
      <c r="LSO424" s="397"/>
      <c r="LSP424" s="397"/>
      <c r="LSQ424" s="397"/>
      <c r="LSR424" s="397"/>
      <c r="LSS424" s="397"/>
      <c r="LST424" s="397"/>
      <c r="LSU424" s="397"/>
      <c r="LSV424" s="397"/>
      <c r="LSW424" s="397"/>
      <c r="LSX424" s="397"/>
      <c r="LSY424" s="397"/>
      <c r="LSZ424" s="397"/>
      <c r="LTA424" s="397"/>
      <c r="LTB424" s="397"/>
      <c r="LTC424" s="397"/>
      <c r="LTD424" s="397"/>
      <c r="LTE424" s="397"/>
      <c r="LTF424" s="397"/>
      <c r="LTG424" s="397"/>
      <c r="LTH424" s="397"/>
      <c r="LTI424" s="397"/>
      <c r="LTJ424" s="397"/>
      <c r="LTK424" s="397"/>
      <c r="LTL424" s="397"/>
      <c r="LTM424" s="397"/>
      <c r="LTN424" s="397"/>
      <c r="LTO424" s="397"/>
      <c r="LTP424" s="397"/>
      <c r="LTQ424" s="397"/>
      <c r="LTR424" s="397"/>
      <c r="LTS424" s="397"/>
      <c r="LTT424" s="397"/>
      <c r="LTU424" s="397"/>
      <c r="LTV424" s="397"/>
      <c r="LTW424" s="397"/>
      <c r="LTX424" s="397"/>
      <c r="LTY424" s="397"/>
      <c r="LTZ424" s="397"/>
      <c r="LUA424" s="397"/>
      <c r="LUB424" s="397"/>
      <c r="LUC424" s="397"/>
      <c r="LUH424" s="397"/>
      <c r="LUI424" s="397"/>
      <c r="LUJ424" s="397"/>
      <c r="LUK424" s="397"/>
      <c r="LUL424" s="397"/>
      <c r="LUM424" s="397"/>
      <c r="LUN424" s="397"/>
      <c r="LUO424" s="397"/>
      <c r="LUP424" s="397"/>
      <c r="LUQ424" s="397"/>
      <c r="LUR424" s="397"/>
      <c r="LWJ424" s="397"/>
      <c r="LWK424" s="397"/>
      <c r="LWL424" s="397"/>
      <c r="LWM424" s="397"/>
      <c r="LWN424" s="397"/>
      <c r="LWO424" s="397"/>
      <c r="LWP424" s="397"/>
      <c r="LWQ424" s="397"/>
      <c r="LWR424" s="397"/>
      <c r="LWS424" s="397"/>
      <c r="LWT424" s="397"/>
      <c r="LWU424" s="397"/>
      <c r="LWV424" s="397"/>
      <c r="LWW424" s="397"/>
      <c r="LWX424" s="397"/>
      <c r="LWY424" s="397"/>
      <c r="LWZ424" s="397"/>
      <c r="LXA424" s="397"/>
      <c r="LXB424" s="397"/>
      <c r="LXC424" s="397"/>
      <c r="LXD424" s="397"/>
      <c r="LXE424" s="397"/>
      <c r="LXF424" s="397"/>
      <c r="LXG424" s="397"/>
      <c r="LXH424" s="397"/>
      <c r="LXI424" s="397"/>
      <c r="LXJ424" s="397"/>
      <c r="LXK424" s="397"/>
      <c r="LXL424" s="397"/>
      <c r="LXM424" s="397"/>
      <c r="LXN424" s="397"/>
      <c r="LXO424" s="397"/>
      <c r="LXP424" s="397"/>
      <c r="LXQ424" s="397"/>
      <c r="LXR424" s="397"/>
      <c r="LXS424" s="397"/>
      <c r="LXT424" s="397"/>
      <c r="LXU424" s="397"/>
      <c r="LXV424" s="397"/>
      <c r="LXW424" s="397"/>
      <c r="LXX424" s="397"/>
      <c r="LXY424" s="397"/>
      <c r="LXZ424" s="397"/>
      <c r="LYA424" s="397"/>
      <c r="LYB424" s="397"/>
      <c r="LYC424" s="397"/>
      <c r="LYD424" s="397"/>
      <c r="LYE424" s="397"/>
      <c r="LYF424" s="397"/>
      <c r="LYG424" s="397"/>
      <c r="LYH424" s="397"/>
      <c r="LYI424" s="397"/>
      <c r="LYJ424" s="397"/>
      <c r="LYK424" s="397"/>
      <c r="LYL424" s="397"/>
      <c r="LYM424" s="397"/>
      <c r="LYN424" s="397"/>
      <c r="LYO424" s="397"/>
      <c r="LYP424" s="397"/>
      <c r="LYQ424" s="397"/>
      <c r="LYR424" s="397"/>
      <c r="LYS424" s="397"/>
      <c r="LYT424" s="397"/>
      <c r="LYU424" s="397"/>
      <c r="LYV424" s="397"/>
      <c r="LYW424" s="397"/>
      <c r="LYX424" s="397"/>
      <c r="LYY424" s="397"/>
      <c r="LYZ424" s="397"/>
      <c r="LZA424" s="397"/>
      <c r="LZB424" s="397"/>
      <c r="LZC424" s="397"/>
      <c r="LZD424" s="397"/>
      <c r="LZE424" s="397"/>
      <c r="LZF424" s="397"/>
      <c r="LZG424" s="397"/>
      <c r="LZH424" s="397"/>
      <c r="LZI424" s="397"/>
      <c r="LZJ424" s="397"/>
      <c r="LZK424" s="397"/>
      <c r="LZL424" s="397"/>
      <c r="LZM424" s="397"/>
      <c r="LZN424" s="397"/>
      <c r="LZO424" s="397"/>
      <c r="LZP424" s="397"/>
      <c r="LZQ424" s="397"/>
      <c r="LZR424" s="397"/>
      <c r="LZS424" s="397"/>
      <c r="LZT424" s="397"/>
      <c r="LZU424" s="397"/>
      <c r="LZV424" s="397"/>
      <c r="LZW424" s="397"/>
      <c r="LZX424" s="397"/>
      <c r="LZY424" s="397"/>
      <c r="LZZ424" s="397"/>
      <c r="MAA424" s="397"/>
      <c r="MAB424" s="397"/>
      <c r="MAC424" s="397"/>
      <c r="MAD424" s="397"/>
      <c r="MAE424" s="397"/>
      <c r="MAF424" s="397"/>
      <c r="MAG424" s="397"/>
      <c r="MAH424" s="397"/>
      <c r="MAI424" s="397"/>
      <c r="MAJ424" s="397"/>
      <c r="MAK424" s="397"/>
      <c r="MAL424" s="397"/>
      <c r="MAM424" s="397"/>
      <c r="MAN424" s="397"/>
      <c r="MAO424" s="397"/>
      <c r="MAP424" s="397"/>
      <c r="MAQ424" s="397"/>
      <c r="MAR424" s="397"/>
      <c r="MAS424" s="397"/>
      <c r="MAT424" s="397"/>
      <c r="MAU424" s="397"/>
      <c r="MAV424" s="397"/>
      <c r="MAW424" s="397"/>
      <c r="MAX424" s="397"/>
      <c r="MAY424" s="397"/>
      <c r="MAZ424" s="397"/>
      <c r="MBA424" s="397"/>
      <c r="MBB424" s="397"/>
      <c r="MBC424" s="397"/>
      <c r="MBD424" s="397"/>
      <c r="MBE424" s="397"/>
      <c r="MBF424" s="397"/>
      <c r="MBG424" s="397"/>
      <c r="MBH424" s="397"/>
      <c r="MBI424" s="397"/>
      <c r="MBJ424" s="397"/>
      <c r="MBK424" s="397"/>
      <c r="MBL424" s="397"/>
      <c r="MBM424" s="397"/>
      <c r="MBN424" s="397"/>
      <c r="MBO424" s="397"/>
      <c r="MBP424" s="397"/>
      <c r="MBQ424" s="397"/>
      <c r="MBR424" s="397"/>
      <c r="MBS424" s="397"/>
      <c r="MBT424" s="397"/>
      <c r="MBU424" s="397"/>
      <c r="MBV424" s="397"/>
      <c r="MBW424" s="397"/>
      <c r="MBX424" s="397"/>
      <c r="MBY424" s="397"/>
      <c r="MBZ424" s="397"/>
      <c r="MCA424" s="397"/>
      <c r="MCB424" s="397"/>
      <c r="MCC424" s="397"/>
      <c r="MCD424" s="397"/>
      <c r="MCE424" s="397"/>
      <c r="MCF424" s="397"/>
      <c r="MCG424" s="397"/>
      <c r="MCH424" s="397"/>
      <c r="MCI424" s="397"/>
      <c r="MCJ424" s="397"/>
      <c r="MCK424" s="397"/>
      <c r="MCL424" s="397"/>
      <c r="MCM424" s="397"/>
      <c r="MCN424" s="397"/>
      <c r="MCO424" s="397"/>
      <c r="MCP424" s="397"/>
      <c r="MCQ424" s="397"/>
      <c r="MCR424" s="397"/>
      <c r="MCS424" s="397"/>
      <c r="MCT424" s="397"/>
      <c r="MCU424" s="397"/>
      <c r="MCV424" s="397"/>
      <c r="MCW424" s="397"/>
      <c r="MCX424" s="397"/>
      <c r="MCY424" s="397"/>
      <c r="MCZ424" s="397"/>
      <c r="MDA424" s="397"/>
      <c r="MDB424" s="397"/>
      <c r="MDC424" s="397"/>
      <c r="MDD424" s="397"/>
      <c r="MDE424" s="397"/>
      <c r="MDF424" s="397"/>
      <c r="MDG424" s="397"/>
      <c r="MDH424" s="397"/>
      <c r="MDI424" s="397"/>
      <c r="MDJ424" s="397"/>
      <c r="MDK424" s="397"/>
      <c r="MDL424" s="397"/>
      <c r="MDM424" s="397"/>
      <c r="MDN424" s="397"/>
      <c r="MDO424" s="397"/>
      <c r="MDP424" s="397"/>
      <c r="MDQ424" s="397"/>
      <c r="MDR424" s="397"/>
      <c r="MDS424" s="397"/>
      <c r="MDT424" s="397"/>
      <c r="MDU424" s="397"/>
      <c r="MDV424" s="397"/>
      <c r="MDW424" s="397"/>
      <c r="MDX424" s="397"/>
      <c r="MDY424" s="397"/>
      <c r="MED424" s="397"/>
      <c r="MEE424" s="397"/>
      <c r="MEF424" s="397"/>
      <c r="MEG424" s="397"/>
      <c r="MEH424" s="397"/>
      <c r="MEI424" s="397"/>
      <c r="MEJ424" s="397"/>
      <c r="MEK424" s="397"/>
      <c r="MEL424" s="397"/>
      <c r="MEM424" s="397"/>
      <c r="MEN424" s="397"/>
      <c r="MGF424" s="397"/>
      <c r="MGG424" s="397"/>
      <c r="MGH424" s="397"/>
      <c r="MGI424" s="397"/>
      <c r="MGJ424" s="397"/>
      <c r="MGK424" s="397"/>
      <c r="MGL424" s="397"/>
      <c r="MGM424" s="397"/>
      <c r="MGN424" s="397"/>
      <c r="MGO424" s="397"/>
      <c r="MGP424" s="397"/>
      <c r="MGQ424" s="397"/>
      <c r="MGR424" s="397"/>
      <c r="MGS424" s="397"/>
      <c r="MGT424" s="397"/>
      <c r="MGU424" s="397"/>
      <c r="MGV424" s="397"/>
      <c r="MGW424" s="397"/>
      <c r="MGX424" s="397"/>
      <c r="MGY424" s="397"/>
      <c r="MGZ424" s="397"/>
      <c r="MHA424" s="397"/>
      <c r="MHB424" s="397"/>
      <c r="MHC424" s="397"/>
      <c r="MHD424" s="397"/>
      <c r="MHE424" s="397"/>
      <c r="MHF424" s="397"/>
      <c r="MHG424" s="397"/>
      <c r="MHH424" s="397"/>
      <c r="MHI424" s="397"/>
      <c r="MHJ424" s="397"/>
      <c r="MHK424" s="397"/>
      <c r="MHL424" s="397"/>
      <c r="MHM424" s="397"/>
      <c r="MHN424" s="397"/>
      <c r="MHO424" s="397"/>
      <c r="MHP424" s="397"/>
      <c r="MHQ424" s="397"/>
      <c r="MHR424" s="397"/>
      <c r="MHS424" s="397"/>
      <c r="MHT424" s="397"/>
      <c r="MHU424" s="397"/>
      <c r="MHV424" s="397"/>
      <c r="MHW424" s="397"/>
      <c r="MHX424" s="397"/>
      <c r="MHY424" s="397"/>
      <c r="MHZ424" s="397"/>
      <c r="MIA424" s="397"/>
      <c r="MIB424" s="397"/>
      <c r="MIC424" s="397"/>
      <c r="MID424" s="397"/>
      <c r="MIE424" s="397"/>
      <c r="MIF424" s="397"/>
      <c r="MIG424" s="397"/>
      <c r="MIH424" s="397"/>
      <c r="MII424" s="397"/>
      <c r="MIJ424" s="397"/>
      <c r="MIK424" s="397"/>
      <c r="MIL424" s="397"/>
      <c r="MIM424" s="397"/>
      <c r="MIN424" s="397"/>
      <c r="MIO424" s="397"/>
      <c r="MIP424" s="397"/>
      <c r="MIQ424" s="397"/>
      <c r="MIR424" s="397"/>
      <c r="MIS424" s="397"/>
      <c r="MIT424" s="397"/>
      <c r="MIU424" s="397"/>
      <c r="MIV424" s="397"/>
      <c r="MIW424" s="397"/>
      <c r="MIX424" s="397"/>
      <c r="MIY424" s="397"/>
      <c r="MIZ424" s="397"/>
      <c r="MJA424" s="397"/>
      <c r="MJB424" s="397"/>
      <c r="MJC424" s="397"/>
      <c r="MJD424" s="397"/>
      <c r="MJE424" s="397"/>
      <c r="MJF424" s="397"/>
      <c r="MJG424" s="397"/>
      <c r="MJH424" s="397"/>
      <c r="MJI424" s="397"/>
      <c r="MJJ424" s="397"/>
      <c r="MJK424" s="397"/>
      <c r="MJL424" s="397"/>
      <c r="MJM424" s="397"/>
      <c r="MJN424" s="397"/>
      <c r="MJO424" s="397"/>
      <c r="MJP424" s="397"/>
      <c r="MJQ424" s="397"/>
      <c r="MJR424" s="397"/>
      <c r="MJS424" s="397"/>
      <c r="MJT424" s="397"/>
      <c r="MJU424" s="397"/>
      <c r="MJV424" s="397"/>
      <c r="MJW424" s="397"/>
      <c r="MJX424" s="397"/>
      <c r="MJY424" s="397"/>
      <c r="MJZ424" s="397"/>
      <c r="MKA424" s="397"/>
      <c r="MKB424" s="397"/>
      <c r="MKC424" s="397"/>
      <c r="MKD424" s="397"/>
      <c r="MKE424" s="397"/>
      <c r="MKF424" s="397"/>
      <c r="MKG424" s="397"/>
      <c r="MKH424" s="397"/>
      <c r="MKI424" s="397"/>
      <c r="MKJ424" s="397"/>
      <c r="MKK424" s="397"/>
      <c r="MKL424" s="397"/>
      <c r="MKM424" s="397"/>
      <c r="MKN424" s="397"/>
      <c r="MKO424" s="397"/>
      <c r="MKP424" s="397"/>
      <c r="MKQ424" s="397"/>
      <c r="MKR424" s="397"/>
      <c r="MKS424" s="397"/>
      <c r="MKT424" s="397"/>
      <c r="MKU424" s="397"/>
      <c r="MKV424" s="397"/>
      <c r="MKW424" s="397"/>
      <c r="MKX424" s="397"/>
      <c r="MKY424" s="397"/>
      <c r="MKZ424" s="397"/>
      <c r="MLA424" s="397"/>
      <c r="MLB424" s="397"/>
      <c r="MLC424" s="397"/>
      <c r="MLD424" s="397"/>
      <c r="MLE424" s="397"/>
      <c r="MLF424" s="397"/>
      <c r="MLG424" s="397"/>
      <c r="MLH424" s="397"/>
      <c r="MLI424" s="397"/>
      <c r="MLJ424" s="397"/>
      <c r="MLK424" s="397"/>
      <c r="MLL424" s="397"/>
      <c r="MLM424" s="397"/>
      <c r="MLN424" s="397"/>
      <c r="MLO424" s="397"/>
      <c r="MLP424" s="397"/>
      <c r="MLQ424" s="397"/>
      <c r="MLR424" s="397"/>
      <c r="MLS424" s="397"/>
      <c r="MLT424" s="397"/>
      <c r="MLU424" s="397"/>
      <c r="MLV424" s="397"/>
      <c r="MLW424" s="397"/>
      <c r="MLX424" s="397"/>
      <c r="MLY424" s="397"/>
      <c r="MLZ424" s="397"/>
      <c r="MMA424" s="397"/>
      <c r="MMB424" s="397"/>
      <c r="MMC424" s="397"/>
      <c r="MMD424" s="397"/>
      <c r="MME424" s="397"/>
      <c r="MMF424" s="397"/>
      <c r="MMG424" s="397"/>
      <c r="MMH424" s="397"/>
      <c r="MMI424" s="397"/>
      <c r="MMJ424" s="397"/>
      <c r="MMK424" s="397"/>
      <c r="MML424" s="397"/>
      <c r="MMM424" s="397"/>
      <c r="MMN424" s="397"/>
      <c r="MMO424" s="397"/>
      <c r="MMP424" s="397"/>
      <c r="MMQ424" s="397"/>
      <c r="MMR424" s="397"/>
      <c r="MMS424" s="397"/>
      <c r="MMT424" s="397"/>
      <c r="MMU424" s="397"/>
      <c r="MMV424" s="397"/>
      <c r="MMW424" s="397"/>
      <c r="MMX424" s="397"/>
      <c r="MMY424" s="397"/>
      <c r="MMZ424" s="397"/>
      <c r="MNA424" s="397"/>
      <c r="MNB424" s="397"/>
      <c r="MNC424" s="397"/>
      <c r="MND424" s="397"/>
      <c r="MNE424" s="397"/>
      <c r="MNF424" s="397"/>
      <c r="MNG424" s="397"/>
      <c r="MNH424" s="397"/>
      <c r="MNI424" s="397"/>
      <c r="MNJ424" s="397"/>
      <c r="MNK424" s="397"/>
      <c r="MNL424" s="397"/>
      <c r="MNM424" s="397"/>
      <c r="MNN424" s="397"/>
      <c r="MNO424" s="397"/>
      <c r="MNP424" s="397"/>
      <c r="MNQ424" s="397"/>
      <c r="MNR424" s="397"/>
      <c r="MNS424" s="397"/>
      <c r="MNT424" s="397"/>
      <c r="MNU424" s="397"/>
      <c r="MNZ424" s="397"/>
      <c r="MOA424" s="397"/>
      <c r="MOB424" s="397"/>
      <c r="MOC424" s="397"/>
      <c r="MOD424" s="397"/>
      <c r="MOE424" s="397"/>
      <c r="MOF424" s="397"/>
      <c r="MOG424" s="397"/>
      <c r="MOH424" s="397"/>
      <c r="MOI424" s="397"/>
      <c r="MOJ424" s="397"/>
      <c r="MQB424" s="397"/>
      <c r="MQC424" s="397"/>
      <c r="MQD424" s="397"/>
      <c r="MQE424" s="397"/>
      <c r="MQF424" s="397"/>
      <c r="MQG424" s="397"/>
      <c r="MQH424" s="397"/>
      <c r="MQI424" s="397"/>
      <c r="MQJ424" s="397"/>
      <c r="MQK424" s="397"/>
      <c r="MQL424" s="397"/>
      <c r="MQM424" s="397"/>
      <c r="MQN424" s="397"/>
      <c r="MQO424" s="397"/>
      <c r="MQP424" s="397"/>
      <c r="MQQ424" s="397"/>
      <c r="MQR424" s="397"/>
      <c r="MQS424" s="397"/>
      <c r="MQT424" s="397"/>
      <c r="MQU424" s="397"/>
      <c r="MQV424" s="397"/>
      <c r="MQW424" s="397"/>
      <c r="MQX424" s="397"/>
      <c r="MQY424" s="397"/>
      <c r="MQZ424" s="397"/>
      <c r="MRA424" s="397"/>
      <c r="MRB424" s="397"/>
      <c r="MRC424" s="397"/>
      <c r="MRD424" s="397"/>
      <c r="MRE424" s="397"/>
      <c r="MRF424" s="397"/>
      <c r="MRG424" s="397"/>
      <c r="MRH424" s="397"/>
      <c r="MRI424" s="397"/>
      <c r="MRJ424" s="397"/>
      <c r="MRK424" s="397"/>
      <c r="MRL424" s="397"/>
      <c r="MRM424" s="397"/>
      <c r="MRN424" s="397"/>
      <c r="MRO424" s="397"/>
      <c r="MRP424" s="397"/>
      <c r="MRQ424" s="397"/>
      <c r="MRR424" s="397"/>
      <c r="MRS424" s="397"/>
      <c r="MRT424" s="397"/>
      <c r="MRU424" s="397"/>
      <c r="MRV424" s="397"/>
      <c r="MRW424" s="397"/>
      <c r="MRX424" s="397"/>
      <c r="MRY424" s="397"/>
      <c r="MRZ424" s="397"/>
      <c r="MSA424" s="397"/>
      <c r="MSB424" s="397"/>
      <c r="MSC424" s="397"/>
      <c r="MSD424" s="397"/>
      <c r="MSE424" s="397"/>
      <c r="MSF424" s="397"/>
      <c r="MSG424" s="397"/>
      <c r="MSH424" s="397"/>
      <c r="MSI424" s="397"/>
      <c r="MSJ424" s="397"/>
      <c r="MSK424" s="397"/>
      <c r="MSL424" s="397"/>
      <c r="MSM424" s="397"/>
      <c r="MSN424" s="397"/>
      <c r="MSO424" s="397"/>
      <c r="MSP424" s="397"/>
      <c r="MSQ424" s="397"/>
      <c r="MSR424" s="397"/>
      <c r="MSS424" s="397"/>
      <c r="MST424" s="397"/>
      <c r="MSU424" s="397"/>
      <c r="MSV424" s="397"/>
      <c r="MSW424" s="397"/>
      <c r="MSX424" s="397"/>
      <c r="MSY424" s="397"/>
      <c r="MSZ424" s="397"/>
      <c r="MTA424" s="397"/>
      <c r="MTB424" s="397"/>
      <c r="MTC424" s="397"/>
      <c r="MTD424" s="397"/>
      <c r="MTE424" s="397"/>
      <c r="MTF424" s="397"/>
      <c r="MTG424" s="397"/>
      <c r="MTH424" s="397"/>
      <c r="MTI424" s="397"/>
      <c r="MTJ424" s="397"/>
      <c r="MTK424" s="397"/>
      <c r="MTL424" s="397"/>
      <c r="MTM424" s="397"/>
      <c r="MTN424" s="397"/>
      <c r="MTO424" s="397"/>
      <c r="MTP424" s="397"/>
      <c r="MTQ424" s="397"/>
      <c r="MTR424" s="397"/>
      <c r="MTS424" s="397"/>
      <c r="MTT424" s="397"/>
      <c r="MTU424" s="397"/>
      <c r="MTV424" s="397"/>
      <c r="MTW424" s="397"/>
      <c r="MTX424" s="397"/>
      <c r="MTY424" s="397"/>
      <c r="MTZ424" s="397"/>
      <c r="MUA424" s="397"/>
      <c r="MUB424" s="397"/>
      <c r="MUC424" s="397"/>
      <c r="MUD424" s="397"/>
      <c r="MUE424" s="397"/>
      <c r="MUF424" s="397"/>
      <c r="MUG424" s="397"/>
      <c r="MUH424" s="397"/>
      <c r="MUI424" s="397"/>
      <c r="MUJ424" s="397"/>
      <c r="MUK424" s="397"/>
      <c r="MUL424" s="397"/>
      <c r="MUM424" s="397"/>
      <c r="MUN424" s="397"/>
      <c r="MUO424" s="397"/>
      <c r="MUP424" s="397"/>
      <c r="MUQ424" s="397"/>
      <c r="MUR424" s="397"/>
      <c r="MUS424" s="397"/>
      <c r="MUT424" s="397"/>
      <c r="MUU424" s="397"/>
      <c r="MUV424" s="397"/>
      <c r="MUW424" s="397"/>
      <c r="MUX424" s="397"/>
      <c r="MUY424" s="397"/>
      <c r="MUZ424" s="397"/>
      <c r="MVA424" s="397"/>
      <c r="MVB424" s="397"/>
      <c r="MVC424" s="397"/>
      <c r="MVD424" s="397"/>
      <c r="MVE424" s="397"/>
      <c r="MVF424" s="397"/>
      <c r="MVG424" s="397"/>
      <c r="MVH424" s="397"/>
      <c r="MVI424" s="397"/>
      <c r="MVJ424" s="397"/>
      <c r="MVK424" s="397"/>
      <c r="MVL424" s="397"/>
      <c r="MVM424" s="397"/>
      <c r="MVN424" s="397"/>
      <c r="MVO424" s="397"/>
      <c r="MVP424" s="397"/>
      <c r="MVQ424" s="397"/>
      <c r="MVR424" s="397"/>
      <c r="MVS424" s="397"/>
      <c r="MVT424" s="397"/>
      <c r="MVU424" s="397"/>
      <c r="MVV424" s="397"/>
      <c r="MVW424" s="397"/>
      <c r="MVX424" s="397"/>
      <c r="MVY424" s="397"/>
      <c r="MVZ424" s="397"/>
      <c r="MWA424" s="397"/>
      <c r="MWB424" s="397"/>
      <c r="MWC424" s="397"/>
      <c r="MWD424" s="397"/>
      <c r="MWE424" s="397"/>
      <c r="MWF424" s="397"/>
      <c r="MWG424" s="397"/>
      <c r="MWH424" s="397"/>
      <c r="MWI424" s="397"/>
      <c r="MWJ424" s="397"/>
      <c r="MWK424" s="397"/>
      <c r="MWL424" s="397"/>
      <c r="MWM424" s="397"/>
      <c r="MWN424" s="397"/>
      <c r="MWO424" s="397"/>
      <c r="MWP424" s="397"/>
      <c r="MWQ424" s="397"/>
      <c r="MWR424" s="397"/>
      <c r="MWS424" s="397"/>
      <c r="MWT424" s="397"/>
      <c r="MWU424" s="397"/>
      <c r="MWV424" s="397"/>
      <c r="MWW424" s="397"/>
      <c r="MWX424" s="397"/>
      <c r="MWY424" s="397"/>
      <c r="MWZ424" s="397"/>
      <c r="MXA424" s="397"/>
      <c r="MXB424" s="397"/>
      <c r="MXC424" s="397"/>
      <c r="MXD424" s="397"/>
      <c r="MXE424" s="397"/>
      <c r="MXF424" s="397"/>
      <c r="MXG424" s="397"/>
      <c r="MXH424" s="397"/>
      <c r="MXI424" s="397"/>
      <c r="MXJ424" s="397"/>
      <c r="MXK424" s="397"/>
      <c r="MXL424" s="397"/>
      <c r="MXM424" s="397"/>
      <c r="MXN424" s="397"/>
      <c r="MXO424" s="397"/>
      <c r="MXP424" s="397"/>
      <c r="MXQ424" s="397"/>
      <c r="MXV424" s="397"/>
      <c r="MXW424" s="397"/>
      <c r="MXX424" s="397"/>
      <c r="MXY424" s="397"/>
      <c r="MXZ424" s="397"/>
      <c r="MYA424" s="397"/>
      <c r="MYB424" s="397"/>
      <c r="MYC424" s="397"/>
      <c r="MYD424" s="397"/>
      <c r="MYE424" s="397"/>
      <c r="MYF424" s="397"/>
      <c r="MZX424" s="397"/>
      <c r="MZY424" s="397"/>
      <c r="MZZ424" s="397"/>
      <c r="NAA424" s="397"/>
      <c r="NAB424" s="397"/>
      <c r="NAC424" s="397"/>
      <c r="NAD424" s="397"/>
      <c r="NAE424" s="397"/>
      <c r="NAF424" s="397"/>
      <c r="NAG424" s="397"/>
      <c r="NAH424" s="397"/>
      <c r="NAI424" s="397"/>
      <c r="NAJ424" s="397"/>
      <c r="NAK424" s="397"/>
      <c r="NAL424" s="397"/>
      <c r="NAM424" s="397"/>
      <c r="NAN424" s="397"/>
      <c r="NAO424" s="397"/>
      <c r="NAP424" s="397"/>
      <c r="NAQ424" s="397"/>
      <c r="NAR424" s="397"/>
      <c r="NAS424" s="397"/>
      <c r="NAT424" s="397"/>
      <c r="NAU424" s="397"/>
      <c r="NAV424" s="397"/>
      <c r="NAW424" s="397"/>
      <c r="NAX424" s="397"/>
      <c r="NAY424" s="397"/>
      <c r="NAZ424" s="397"/>
      <c r="NBA424" s="397"/>
      <c r="NBB424" s="397"/>
      <c r="NBC424" s="397"/>
      <c r="NBD424" s="397"/>
      <c r="NBE424" s="397"/>
      <c r="NBF424" s="397"/>
      <c r="NBG424" s="397"/>
      <c r="NBH424" s="397"/>
      <c r="NBI424" s="397"/>
      <c r="NBJ424" s="397"/>
      <c r="NBK424" s="397"/>
      <c r="NBL424" s="397"/>
      <c r="NBM424" s="397"/>
      <c r="NBN424" s="397"/>
      <c r="NBO424" s="397"/>
      <c r="NBP424" s="397"/>
      <c r="NBQ424" s="397"/>
      <c r="NBR424" s="397"/>
      <c r="NBS424" s="397"/>
      <c r="NBT424" s="397"/>
      <c r="NBU424" s="397"/>
      <c r="NBV424" s="397"/>
      <c r="NBW424" s="397"/>
      <c r="NBX424" s="397"/>
      <c r="NBY424" s="397"/>
      <c r="NBZ424" s="397"/>
      <c r="NCA424" s="397"/>
      <c r="NCB424" s="397"/>
      <c r="NCC424" s="397"/>
      <c r="NCD424" s="397"/>
      <c r="NCE424" s="397"/>
      <c r="NCF424" s="397"/>
      <c r="NCG424" s="397"/>
      <c r="NCH424" s="397"/>
      <c r="NCI424" s="397"/>
      <c r="NCJ424" s="397"/>
      <c r="NCK424" s="397"/>
      <c r="NCL424" s="397"/>
      <c r="NCM424" s="397"/>
      <c r="NCN424" s="397"/>
      <c r="NCO424" s="397"/>
      <c r="NCP424" s="397"/>
      <c r="NCQ424" s="397"/>
      <c r="NCR424" s="397"/>
      <c r="NCS424" s="397"/>
      <c r="NCT424" s="397"/>
      <c r="NCU424" s="397"/>
      <c r="NCV424" s="397"/>
      <c r="NCW424" s="397"/>
      <c r="NCX424" s="397"/>
      <c r="NCY424" s="397"/>
      <c r="NCZ424" s="397"/>
      <c r="NDA424" s="397"/>
      <c r="NDB424" s="397"/>
      <c r="NDC424" s="397"/>
      <c r="NDD424" s="397"/>
      <c r="NDE424" s="397"/>
      <c r="NDF424" s="397"/>
      <c r="NDG424" s="397"/>
      <c r="NDH424" s="397"/>
      <c r="NDI424" s="397"/>
      <c r="NDJ424" s="397"/>
      <c r="NDK424" s="397"/>
      <c r="NDL424" s="397"/>
      <c r="NDM424" s="397"/>
      <c r="NDN424" s="397"/>
      <c r="NDO424" s="397"/>
      <c r="NDP424" s="397"/>
      <c r="NDQ424" s="397"/>
      <c r="NDR424" s="397"/>
      <c r="NDS424" s="397"/>
      <c r="NDT424" s="397"/>
      <c r="NDU424" s="397"/>
      <c r="NDV424" s="397"/>
      <c r="NDW424" s="397"/>
      <c r="NDX424" s="397"/>
      <c r="NDY424" s="397"/>
      <c r="NDZ424" s="397"/>
      <c r="NEA424" s="397"/>
      <c r="NEB424" s="397"/>
      <c r="NEC424" s="397"/>
      <c r="NED424" s="397"/>
      <c r="NEE424" s="397"/>
      <c r="NEF424" s="397"/>
      <c r="NEG424" s="397"/>
      <c r="NEH424" s="397"/>
      <c r="NEI424" s="397"/>
      <c r="NEJ424" s="397"/>
      <c r="NEK424" s="397"/>
      <c r="NEL424" s="397"/>
      <c r="NEM424" s="397"/>
      <c r="NEN424" s="397"/>
      <c r="NEO424" s="397"/>
      <c r="NEP424" s="397"/>
      <c r="NEQ424" s="397"/>
      <c r="NER424" s="397"/>
      <c r="NES424" s="397"/>
      <c r="NET424" s="397"/>
      <c r="NEU424" s="397"/>
      <c r="NEV424" s="397"/>
      <c r="NEW424" s="397"/>
      <c r="NEX424" s="397"/>
      <c r="NEY424" s="397"/>
      <c r="NEZ424" s="397"/>
      <c r="NFA424" s="397"/>
      <c r="NFB424" s="397"/>
      <c r="NFC424" s="397"/>
      <c r="NFD424" s="397"/>
      <c r="NFE424" s="397"/>
      <c r="NFF424" s="397"/>
      <c r="NFG424" s="397"/>
      <c r="NFH424" s="397"/>
      <c r="NFI424" s="397"/>
      <c r="NFJ424" s="397"/>
      <c r="NFK424" s="397"/>
      <c r="NFL424" s="397"/>
      <c r="NFM424" s="397"/>
      <c r="NFN424" s="397"/>
      <c r="NFO424" s="397"/>
      <c r="NFP424" s="397"/>
      <c r="NFQ424" s="397"/>
      <c r="NFR424" s="397"/>
      <c r="NFS424" s="397"/>
      <c r="NFT424" s="397"/>
      <c r="NFU424" s="397"/>
      <c r="NFV424" s="397"/>
      <c r="NFW424" s="397"/>
      <c r="NFX424" s="397"/>
      <c r="NFY424" s="397"/>
      <c r="NFZ424" s="397"/>
      <c r="NGA424" s="397"/>
      <c r="NGB424" s="397"/>
      <c r="NGC424" s="397"/>
      <c r="NGD424" s="397"/>
      <c r="NGE424" s="397"/>
      <c r="NGF424" s="397"/>
      <c r="NGG424" s="397"/>
      <c r="NGH424" s="397"/>
      <c r="NGI424" s="397"/>
      <c r="NGJ424" s="397"/>
      <c r="NGK424" s="397"/>
      <c r="NGL424" s="397"/>
      <c r="NGM424" s="397"/>
      <c r="NGN424" s="397"/>
      <c r="NGO424" s="397"/>
      <c r="NGP424" s="397"/>
      <c r="NGQ424" s="397"/>
      <c r="NGR424" s="397"/>
      <c r="NGS424" s="397"/>
      <c r="NGT424" s="397"/>
      <c r="NGU424" s="397"/>
      <c r="NGV424" s="397"/>
      <c r="NGW424" s="397"/>
      <c r="NGX424" s="397"/>
      <c r="NGY424" s="397"/>
      <c r="NGZ424" s="397"/>
      <c r="NHA424" s="397"/>
      <c r="NHB424" s="397"/>
      <c r="NHC424" s="397"/>
      <c r="NHD424" s="397"/>
      <c r="NHE424" s="397"/>
      <c r="NHF424" s="397"/>
      <c r="NHG424" s="397"/>
      <c r="NHH424" s="397"/>
      <c r="NHI424" s="397"/>
      <c r="NHJ424" s="397"/>
      <c r="NHK424" s="397"/>
      <c r="NHL424" s="397"/>
      <c r="NHM424" s="397"/>
      <c r="NHR424" s="397"/>
      <c r="NHS424" s="397"/>
      <c r="NHT424" s="397"/>
      <c r="NHU424" s="397"/>
      <c r="NHV424" s="397"/>
      <c r="NHW424" s="397"/>
      <c r="NHX424" s="397"/>
      <c r="NHY424" s="397"/>
      <c r="NHZ424" s="397"/>
      <c r="NIA424" s="397"/>
      <c r="NIB424" s="397"/>
      <c r="NJT424" s="397"/>
      <c r="NJU424" s="397"/>
      <c r="NJV424" s="397"/>
      <c r="NJW424" s="397"/>
      <c r="NJX424" s="397"/>
      <c r="NJY424" s="397"/>
      <c r="NJZ424" s="397"/>
      <c r="NKA424" s="397"/>
      <c r="NKB424" s="397"/>
      <c r="NKC424" s="397"/>
      <c r="NKD424" s="397"/>
      <c r="NKE424" s="397"/>
      <c r="NKF424" s="397"/>
      <c r="NKG424" s="397"/>
      <c r="NKH424" s="397"/>
      <c r="NKI424" s="397"/>
      <c r="NKJ424" s="397"/>
      <c r="NKK424" s="397"/>
      <c r="NKL424" s="397"/>
      <c r="NKM424" s="397"/>
      <c r="NKN424" s="397"/>
      <c r="NKO424" s="397"/>
      <c r="NKP424" s="397"/>
      <c r="NKQ424" s="397"/>
      <c r="NKR424" s="397"/>
      <c r="NKS424" s="397"/>
      <c r="NKT424" s="397"/>
      <c r="NKU424" s="397"/>
      <c r="NKV424" s="397"/>
      <c r="NKW424" s="397"/>
      <c r="NKX424" s="397"/>
      <c r="NKY424" s="397"/>
      <c r="NKZ424" s="397"/>
      <c r="NLA424" s="397"/>
      <c r="NLB424" s="397"/>
      <c r="NLC424" s="397"/>
      <c r="NLD424" s="397"/>
      <c r="NLE424" s="397"/>
      <c r="NLF424" s="397"/>
      <c r="NLG424" s="397"/>
      <c r="NLH424" s="397"/>
      <c r="NLI424" s="397"/>
      <c r="NLJ424" s="397"/>
      <c r="NLK424" s="397"/>
      <c r="NLL424" s="397"/>
      <c r="NLM424" s="397"/>
      <c r="NLN424" s="397"/>
      <c r="NLO424" s="397"/>
      <c r="NLP424" s="397"/>
      <c r="NLQ424" s="397"/>
      <c r="NLR424" s="397"/>
      <c r="NLS424" s="397"/>
      <c r="NLT424" s="397"/>
      <c r="NLU424" s="397"/>
      <c r="NLV424" s="397"/>
      <c r="NLW424" s="397"/>
      <c r="NLX424" s="397"/>
      <c r="NLY424" s="397"/>
      <c r="NLZ424" s="397"/>
      <c r="NMA424" s="397"/>
      <c r="NMB424" s="397"/>
      <c r="NMC424" s="397"/>
      <c r="NMD424" s="397"/>
      <c r="NME424" s="397"/>
      <c r="NMF424" s="397"/>
      <c r="NMG424" s="397"/>
      <c r="NMH424" s="397"/>
      <c r="NMI424" s="397"/>
      <c r="NMJ424" s="397"/>
      <c r="NMK424" s="397"/>
      <c r="NML424" s="397"/>
      <c r="NMM424" s="397"/>
      <c r="NMN424" s="397"/>
      <c r="NMO424" s="397"/>
      <c r="NMP424" s="397"/>
      <c r="NMQ424" s="397"/>
      <c r="NMR424" s="397"/>
      <c r="NMS424" s="397"/>
      <c r="NMT424" s="397"/>
      <c r="NMU424" s="397"/>
      <c r="NMV424" s="397"/>
      <c r="NMW424" s="397"/>
      <c r="NMX424" s="397"/>
      <c r="NMY424" s="397"/>
      <c r="NMZ424" s="397"/>
      <c r="NNA424" s="397"/>
      <c r="NNB424" s="397"/>
      <c r="NNC424" s="397"/>
      <c r="NND424" s="397"/>
      <c r="NNE424" s="397"/>
      <c r="NNF424" s="397"/>
      <c r="NNG424" s="397"/>
      <c r="NNH424" s="397"/>
      <c r="NNI424" s="397"/>
      <c r="NNJ424" s="397"/>
      <c r="NNK424" s="397"/>
      <c r="NNL424" s="397"/>
      <c r="NNM424" s="397"/>
      <c r="NNN424" s="397"/>
      <c r="NNO424" s="397"/>
      <c r="NNP424" s="397"/>
      <c r="NNQ424" s="397"/>
      <c r="NNR424" s="397"/>
      <c r="NNS424" s="397"/>
      <c r="NNT424" s="397"/>
      <c r="NNU424" s="397"/>
      <c r="NNV424" s="397"/>
      <c r="NNW424" s="397"/>
      <c r="NNX424" s="397"/>
      <c r="NNY424" s="397"/>
      <c r="NNZ424" s="397"/>
      <c r="NOA424" s="397"/>
      <c r="NOB424" s="397"/>
      <c r="NOC424" s="397"/>
      <c r="NOD424" s="397"/>
      <c r="NOE424" s="397"/>
      <c r="NOF424" s="397"/>
      <c r="NOG424" s="397"/>
      <c r="NOH424" s="397"/>
      <c r="NOI424" s="397"/>
      <c r="NOJ424" s="397"/>
      <c r="NOK424" s="397"/>
      <c r="NOL424" s="397"/>
      <c r="NOM424" s="397"/>
      <c r="NON424" s="397"/>
      <c r="NOO424" s="397"/>
      <c r="NOP424" s="397"/>
      <c r="NOQ424" s="397"/>
      <c r="NOR424" s="397"/>
      <c r="NOS424" s="397"/>
      <c r="NOT424" s="397"/>
      <c r="NOU424" s="397"/>
      <c r="NOV424" s="397"/>
      <c r="NOW424" s="397"/>
      <c r="NOX424" s="397"/>
      <c r="NOY424" s="397"/>
      <c r="NOZ424" s="397"/>
      <c r="NPA424" s="397"/>
      <c r="NPB424" s="397"/>
      <c r="NPC424" s="397"/>
      <c r="NPD424" s="397"/>
      <c r="NPE424" s="397"/>
      <c r="NPF424" s="397"/>
      <c r="NPG424" s="397"/>
      <c r="NPH424" s="397"/>
      <c r="NPI424" s="397"/>
      <c r="NPJ424" s="397"/>
      <c r="NPK424" s="397"/>
      <c r="NPL424" s="397"/>
      <c r="NPM424" s="397"/>
      <c r="NPN424" s="397"/>
      <c r="NPO424" s="397"/>
      <c r="NPP424" s="397"/>
      <c r="NPQ424" s="397"/>
      <c r="NPR424" s="397"/>
      <c r="NPS424" s="397"/>
      <c r="NPT424" s="397"/>
      <c r="NPU424" s="397"/>
      <c r="NPV424" s="397"/>
      <c r="NPW424" s="397"/>
      <c r="NPX424" s="397"/>
      <c r="NPY424" s="397"/>
      <c r="NPZ424" s="397"/>
      <c r="NQA424" s="397"/>
      <c r="NQB424" s="397"/>
      <c r="NQC424" s="397"/>
      <c r="NQD424" s="397"/>
      <c r="NQE424" s="397"/>
      <c r="NQF424" s="397"/>
      <c r="NQG424" s="397"/>
      <c r="NQH424" s="397"/>
      <c r="NQI424" s="397"/>
      <c r="NQJ424" s="397"/>
      <c r="NQK424" s="397"/>
      <c r="NQL424" s="397"/>
      <c r="NQM424" s="397"/>
      <c r="NQN424" s="397"/>
      <c r="NQO424" s="397"/>
      <c r="NQP424" s="397"/>
      <c r="NQQ424" s="397"/>
      <c r="NQR424" s="397"/>
      <c r="NQS424" s="397"/>
      <c r="NQT424" s="397"/>
      <c r="NQU424" s="397"/>
      <c r="NQV424" s="397"/>
      <c r="NQW424" s="397"/>
      <c r="NQX424" s="397"/>
      <c r="NQY424" s="397"/>
      <c r="NQZ424" s="397"/>
      <c r="NRA424" s="397"/>
      <c r="NRB424" s="397"/>
      <c r="NRC424" s="397"/>
      <c r="NRD424" s="397"/>
      <c r="NRE424" s="397"/>
      <c r="NRF424" s="397"/>
      <c r="NRG424" s="397"/>
      <c r="NRH424" s="397"/>
      <c r="NRI424" s="397"/>
      <c r="NRN424" s="397"/>
      <c r="NRO424" s="397"/>
      <c r="NRP424" s="397"/>
      <c r="NRQ424" s="397"/>
      <c r="NRR424" s="397"/>
      <c r="NRS424" s="397"/>
      <c r="NRT424" s="397"/>
      <c r="NRU424" s="397"/>
      <c r="NRV424" s="397"/>
      <c r="NRW424" s="397"/>
      <c r="NRX424" s="397"/>
      <c r="NTP424" s="397"/>
      <c r="NTQ424" s="397"/>
      <c r="NTR424" s="397"/>
      <c r="NTS424" s="397"/>
      <c r="NTT424" s="397"/>
      <c r="NTU424" s="397"/>
      <c r="NTV424" s="397"/>
      <c r="NTW424" s="397"/>
      <c r="NTX424" s="397"/>
      <c r="NTY424" s="397"/>
      <c r="NTZ424" s="397"/>
      <c r="NUA424" s="397"/>
      <c r="NUB424" s="397"/>
      <c r="NUC424" s="397"/>
      <c r="NUD424" s="397"/>
      <c r="NUE424" s="397"/>
      <c r="NUF424" s="397"/>
      <c r="NUG424" s="397"/>
      <c r="NUH424" s="397"/>
      <c r="NUI424" s="397"/>
      <c r="NUJ424" s="397"/>
      <c r="NUK424" s="397"/>
      <c r="NUL424" s="397"/>
      <c r="NUM424" s="397"/>
      <c r="NUN424" s="397"/>
      <c r="NUO424" s="397"/>
      <c r="NUP424" s="397"/>
      <c r="NUQ424" s="397"/>
      <c r="NUR424" s="397"/>
      <c r="NUS424" s="397"/>
      <c r="NUT424" s="397"/>
      <c r="NUU424" s="397"/>
      <c r="NUV424" s="397"/>
      <c r="NUW424" s="397"/>
      <c r="NUX424" s="397"/>
      <c r="NUY424" s="397"/>
      <c r="NUZ424" s="397"/>
      <c r="NVA424" s="397"/>
      <c r="NVB424" s="397"/>
      <c r="NVC424" s="397"/>
      <c r="NVD424" s="397"/>
      <c r="NVE424" s="397"/>
      <c r="NVF424" s="397"/>
      <c r="NVG424" s="397"/>
      <c r="NVH424" s="397"/>
      <c r="NVI424" s="397"/>
      <c r="NVJ424" s="397"/>
      <c r="NVK424" s="397"/>
      <c r="NVL424" s="397"/>
      <c r="NVM424" s="397"/>
      <c r="NVN424" s="397"/>
      <c r="NVO424" s="397"/>
      <c r="NVP424" s="397"/>
      <c r="NVQ424" s="397"/>
      <c r="NVR424" s="397"/>
      <c r="NVS424" s="397"/>
      <c r="NVT424" s="397"/>
      <c r="NVU424" s="397"/>
      <c r="NVV424" s="397"/>
      <c r="NVW424" s="397"/>
      <c r="NVX424" s="397"/>
      <c r="NVY424" s="397"/>
      <c r="NVZ424" s="397"/>
      <c r="NWA424" s="397"/>
      <c r="NWB424" s="397"/>
      <c r="NWC424" s="397"/>
      <c r="NWD424" s="397"/>
      <c r="NWE424" s="397"/>
      <c r="NWF424" s="397"/>
      <c r="NWG424" s="397"/>
      <c r="NWH424" s="397"/>
      <c r="NWI424" s="397"/>
      <c r="NWJ424" s="397"/>
      <c r="NWK424" s="397"/>
      <c r="NWL424" s="397"/>
      <c r="NWM424" s="397"/>
      <c r="NWN424" s="397"/>
      <c r="NWO424" s="397"/>
      <c r="NWP424" s="397"/>
      <c r="NWQ424" s="397"/>
      <c r="NWR424" s="397"/>
      <c r="NWS424" s="397"/>
      <c r="NWT424" s="397"/>
      <c r="NWU424" s="397"/>
      <c r="NWV424" s="397"/>
      <c r="NWW424" s="397"/>
      <c r="NWX424" s="397"/>
      <c r="NWY424" s="397"/>
      <c r="NWZ424" s="397"/>
      <c r="NXA424" s="397"/>
      <c r="NXB424" s="397"/>
      <c r="NXC424" s="397"/>
      <c r="NXD424" s="397"/>
      <c r="NXE424" s="397"/>
      <c r="NXF424" s="397"/>
      <c r="NXG424" s="397"/>
      <c r="NXH424" s="397"/>
      <c r="NXI424" s="397"/>
      <c r="NXJ424" s="397"/>
      <c r="NXK424" s="397"/>
      <c r="NXL424" s="397"/>
      <c r="NXM424" s="397"/>
      <c r="NXN424" s="397"/>
      <c r="NXO424" s="397"/>
      <c r="NXP424" s="397"/>
      <c r="NXQ424" s="397"/>
      <c r="NXR424" s="397"/>
      <c r="NXS424" s="397"/>
      <c r="NXT424" s="397"/>
      <c r="NXU424" s="397"/>
      <c r="NXV424" s="397"/>
      <c r="NXW424" s="397"/>
      <c r="NXX424" s="397"/>
      <c r="NXY424" s="397"/>
      <c r="NXZ424" s="397"/>
      <c r="NYA424" s="397"/>
      <c r="NYB424" s="397"/>
      <c r="NYC424" s="397"/>
      <c r="NYD424" s="397"/>
      <c r="NYE424" s="397"/>
      <c r="NYF424" s="397"/>
      <c r="NYG424" s="397"/>
      <c r="NYH424" s="397"/>
      <c r="NYI424" s="397"/>
      <c r="NYJ424" s="397"/>
      <c r="NYK424" s="397"/>
      <c r="NYL424" s="397"/>
      <c r="NYM424" s="397"/>
      <c r="NYN424" s="397"/>
      <c r="NYO424" s="397"/>
      <c r="NYP424" s="397"/>
      <c r="NYQ424" s="397"/>
      <c r="NYR424" s="397"/>
      <c r="NYS424" s="397"/>
      <c r="NYT424" s="397"/>
      <c r="NYU424" s="397"/>
      <c r="NYV424" s="397"/>
      <c r="NYW424" s="397"/>
      <c r="NYX424" s="397"/>
      <c r="NYY424" s="397"/>
      <c r="NYZ424" s="397"/>
      <c r="NZA424" s="397"/>
      <c r="NZB424" s="397"/>
      <c r="NZC424" s="397"/>
      <c r="NZD424" s="397"/>
      <c r="NZE424" s="397"/>
      <c r="NZF424" s="397"/>
      <c r="NZG424" s="397"/>
      <c r="NZH424" s="397"/>
      <c r="NZI424" s="397"/>
      <c r="NZJ424" s="397"/>
      <c r="NZK424" s="397"/>
      <c r="NZL424" s="397"/>
      <c r="NZM424" s="397"/>
      <c r="NZN424" s="397"/>
      <c r="NZO424" s="397"/>
      <c r="NZP424" s="397"/>
      <c r="NZQ424" s="397"/>
      <c r="NZR424" s="397"/>
      <c r="NZS424" s="397"/>
      <c r="NZT424" s="397"/>
      <c r="NZU424" s="397"/>
      <c r="NZV424" s="397"/>
      <c r="NZW424" s="397"/>
      <c r="NZX424" s="397"/>
      <c r="NZY424" s="397"/>
      <c r="NZZ424" s="397"/>
      <c r="OAA424" s="397"/>
      <c r="OAB424" s="397"/>
      <c r="OAC424" s="397"/>
      <c r="OAD424" s="397"/>
      <c r="OAE424" s="397"/>
      <c r="OAF424" s="397"/>
      <c r="OAG424" s="397"/>
      <c r="OAH424" s="397"/>
      <c r="OAI424" s="397"/>
      <c r="OAJ424" s="397"/>
      <c r="OAK424" s="397"/>
      <c r="OAL424" s="397"/>
      <c r="OAM424" s="397"/>
      <c r="OAN424" s="397"/>
      <c r="OAO424" s="397"/>
      <c r="OAP424" s="397"/>
      <c r="OAQ424" s="397"/>
      <c r="OAR424" s="397"/>
      <c r="OAS424" s="397"/>
      <c r="OAT424" s="397"/>
      <c r="OAU424" s="397"/>
      <c r="OAV424" s="397"/>
      <c r="OAW424" s="397"/>
      <c r="OAX424" s="397"/>
      <c r="OAY424" s="397"/>
      <c r="OAZ424" s="397"/>
      <c r="OBA424" s="397"/>
      <c r="OBB424" s="397"/>
      <c r="OBC424" s="397"/>
      <c r="OBD424" s="397"/>
      <c r="OBE424" s="397"/>
      <c r="OBJ424" s="397"/>
      <c r="OBK424" s="397"/>
      <c r="OBL424" s="397"/>
      <c r="OBM424" s="397"/>
      <c r="OBN424" s="397"/>
      <c r="OBO424" s="397"/>
      <c r="OBP424" s="397"/>
      <c r="OBQ424" s="397"/>
      <c r="OBR424" s="397"/>
      <c r="OBS424" s="397"/>
      <c r="OBT424" s="397"/>
      <c r="ODL424" s="397"/>
      <c r="ODM424" s="397"/>
      <c r="ODN424" s="397"/>
      <c r="ODO424" s="397"/>
      <c r="ODP424" s="397"/>
      <c r="ODQ424" s="397"/>
      <c r="ODR424" s="397"/>
      <c r="ODS424" s="397"/>
      <c r="ODT424" s="397"/>
      <c r="ODU424" s="397"/>
      <c r="ODV424" s="397"/>
      <c r="ODW424" s="397"/>
      <c r="ODX424" s="397"/>
      <c r="ODY424" s="397"/>
      <c r="ODZ424" s="397"/>
      <c r="OEA424" s="397"/>
      <c r="OEB424" s="397"/>
      <c r="OEC424" s="397"/>
      <c r="OED424" s="397"/>
      <c r="OEE424" s="397"/>
      <c r="OEF424" s="397"/>
      <c r="OEG424" s="397"/>
      <c r="OEH424" s="397"/>
      <c r="OEI424" s="397"/>
      <c r="OEJ424" s="397"/>
      <c r="OEK424" s="397"/>
      <c r="OEL424" s="397"/>
      <c r="OEM424" s="397"/>
      <c r="OEN424" s="397"/>
      <c r="OEO424" s="397"/>
      <c r="OEP424" s="397"/>
      <c r="OEQ424" s="397"/>
      <c r="OER424" s="397"/>
      <c r="OES424" s="397"/>
      <c r="OET424" s="397"/>
      <c r="OEU424" s="397"/>
      <c r="OEV424" s="397"/>
      <c r="OEW424" s="397"/>
      <c r="OEX424" s="397"/>
      <c r="OEY424" s="397"/>
      <c r="OEZ424" s="397"/>
      <c r="OFA424" s="397"/>
      <c r="OFB424" s="397"/>
      <c r="OFC424" s="397"/>
      <c r="OFD424" s="397"/>
      <c r="OFE424" s="397"/>
      <c r="OFF424" s="397"/>
      <c r="OFG424" s="397"/>
      <c r="OFH424" s="397"/>
      <c r="OFI424" s="397"/>
      <c r="OFJ424" s="397"/>
      <c r="OFK424" s="397"/>
      <c r="OFL424" s="397"/>
      <c r="OFM424" s="397"/>
      <c r="OFN424" s="397"/>
      <c r="OFO424" s="397"/>
      <c r="OFP424" s="397"/>
      <c r="OFQ424" s="397"/>
      <c r="OFR424" s="397"/>
      <c r="OFS424" s="397"/>
      <c r="OFT424" s="397"/>
      <c r="OFU424" s="397"/>
      <c r="OFV424" s="397"/>
      <c r="OFW424" s="397"/>
      <c r="OFX424" s="397"/>
      <c r="OFY424" s="397"/>
      <c r="OFZ424" s="397"/>
      <c r="OGA424" s="397"/>
      <c r="OGB424" s="397"/>
      <c r="OGC424" s="397"/>
      <c r="OGD424" s="397"/>
      <c r="OGE424" s="397"/>
      <c r="OGF424" s="397"/>
      <c r="OGG424" s="397"/>
      <c r="OGH424" s="397"/>
      <c r="OGI424" s="397"/>
      <c r="OGJ424" s="397"/>
      <c r="OGK424" s="397"/>
      <c r="OGL424" s="397"/>
      <c r="OGM424" s="397"/>
      <c r="OGN424" s="397"/>
      <c r="OGO424" s="397"/>
      <c r="OGP424" s="397"/>
      <c r="OGQ424" s="397"/>
      <c r="OGR424" s="397"/>
      <c r="OGS424" s="397"/>
      <c r="OGT424" s="397"/>
      <c r="OGU424" s="397"/>
      <c r="OGV424" s="397"/>
      <c r="OGW424" s="397"/>
      <c r="OGX424" s="397"/>
      <c r="OGY424" s="397"/>
      <c r="OGZ424" s="397"/>
      <c r="OHA424" s="397"/>
      <c r="OHB424" s="397"/>
      <c r="OHC424" s="397"/>
      <c r="OHD424" s="397"/>
      <c r="OHE424" s="397"/>
      <c r="OHF424" s="397"/>
      <c r="OHG424" s="397"/>
      <c r="OHH424" s="397"/>
      <c r="OHI424" s="397"/>
      <c r="OHJ424" s="397"/>
      <c r="OHK424" s="397"/>
      <c r="OHL424" s="397"/>
      <c r="OHM424" s="397"/>
      <c r="OHN424" s="397"/>
      <c r="OHO424" s="397"/>
      <c r="OHP424" s="397"/>
      <c r="OHQ424" s="397"/>
      <c r="OHR424" s="397"/>
      <c r="OHS424" s="397"/>
      <c r="OHT424" s="397"/>
      <c r="OHU424" s="397"/>
      <c r="OHV424" s="397"/>
      <c r="OHW424" s="397"/>
      <c r="OHX424" s="397"/>
      <c r="OHY424" s="397"/>
      <c r="OHZ424" s="397"/>
      <c r="OIA424" s="397"/>
      <c r="OIB424" s="397"/>
      <c r="OIC424" s="397"/>
      <c r="OID424" s="397"/>
      <c r="OIE424" s="397"/>
      <c r="OIF424" s="397"/>
      <c r="OIG424" s="397"/>
      <c r="OIH424" s="397"/>
      <c r="OII424" s="397"/>
      <c r="OIJ424" s="397"/>
      <c r="OIK424" s="397"/>
      <c r="OIL424" s="397"/>
      <c r="OIM424" s="397"/>
      <c r="OIN424" s="397"/>
      <c r="OIO424" s="397"/>
      <c r="OIP424" s="397"/>
      <c r="OIQ424" s="397"/>
      <c r="OIR424" s="397"/>
      <c r="OIS424" s="397"/>
      <c r="OIT424" s="397"/>
      <c r="OIU424" s="397"/>
      <c r="OIV424" s="397"/>
      <c r="OIW424" s="397"/>
      <c r="OIX424" s="397"/>
      <c r="OIY424" s="397"/>
      <c r="OIZ424" s="397"/>
      <c r="OJA424" s="397"/>
      <c r="OJB424" s="397"/>
      <c r="OJC424" s="397"/>
      <c r="OJD424" s="397"/>
      <c r="OJE424" s="397"/>
      <c r="OJF424" s="397"/>
      <c r="OJG424" s="397"/>
      <c r="OJH424" s="397"/>
      <c r="OJI424" s="397"/>
      <c r="OJJ424" s="397"/>
      <c r="OJK424" s="397"/>
      <c r="OJL424" s="397"/>
      <c r="OJM424" s="397"/>
      <c r="OJN424" s="397"/>
      <c r="OJO424" s="397"/>
      <c r="OJP424" s="397"/>
      <c r="OJQ424" s="397"/>
      <c r="OJR424" s="397"/>
      <c r="OJS424" s="397"/>
      <c r="OJT424" s="397"/>
      <c r="OJU424" s="397"/>
      <c r="OJV424" s="397"/>
      <c r="OJW424" s="397"/>
      <c r="OJX424" s="397"/>
      <c r="OJY424" s="397"/>
      <c r="OJZ424" s="397"/>
      <c r="OKA424" s="397"/>
      <c r="OKB424" s="397"/>
      <c r="OKC424" s="397"/>
      <c r="OKD424" s="397"/>
      <c r="OKE424" s="397"/>
      <c r="OKF424" s="397"/>
      <c r="OKG424" s="397"/>
      <c r="OKH424" s="397"/>
      <c r="OKI424" s="397"/>
      <c r="OKJ424" s="397"/>
      <c r="OKK424" s="397"/>
      <c r="OKL424" s="397"/>
      <c r="OKM424" s="397"/>
      <c r="OKN424" s="397"/>
      <c r="OKO424" s="397"/>
      <c r="OKP424" s="397"/>
      <c r="OKQ424" s="397"/>
      <c r="OKR424" s="397"/>
      <c r="OKS424" s="397"/>
      <c r="OKT424" s="397"/>
      <c r="OKU424" s="397"/>
      <c r="OKV424" s="397"/>
      <c r="OKW424" s="397"/>
      <c r="OKX424" s="397"/>
      <c r="OKY424" s="397"/>
      <c r="OKZ424" s="397"/>
      <c r="OLA424" s="397"/>
      <c r="OLF424" s="397"/>
      <c r="OLG424" s="397"/>
      <c r="OLH424" s="397"/>
      <c r="OLI424" s="397"/>
      <c r="OLJ424" s="397"/>
      <c r="OLK424" s="397"/>
      <c r="OLL424" s="397"/>
      <c r="OLM424" s="397"/>
      <c r="OLN424" s="397"/>
      <c r="OLO424" s="397"/>
      <c r="OLP424" s="397"/>
      <c r="ONH424" s="397"/>
      <c r="ONI424" s="397"/>
      <c r="ONJ424" s="397"/>
      <c r="ONK424" s="397"/>
      <c r="ONL424" s="397"/>
      <c r="ONM424" s="397"/>
      <c r="ONN424" s="397"/>
      <c r="ONO424" s="397"/>
      <c r="ONP424" s="397"/>
      <c r="ONQ424" s="397"/>
      <c r="ONR424" s="397"/>
      <c r="ONS424" s="397"/>
      <c r="ONT424" s="397"/>
      <c r="ONU424" s="397"/>
      <c r="ONV424" s="397"/>
      <c r="ONW424" s="397"/>
      <c r="ONX424" s="397"/>
      <c r="ONY424" s="397"/>
      <c r="ONZ424" s="397"/>
      <c r="OOA424" s="397"/>
      <c r="OOB424" s="397"/>
      <c r="OOC424" s="397"/>
      <c r="OOD424" s="397"/>
      <c r="OOE424" s="397"/>
      <c r="OOF424" s="397"/>
      <c r="OOG424" s="397"/>
      <c r="OOH424" s="397"/>
      <c r="OOI424" s="397"/>
      <c r="OOJ424" s="397"/>
      <c r="OOK424" s="397"/>
      <c r="OOL424" s="397"/>
      <c r="OOM424" s="397"/>
      <c r="OON424" s="397"/>
      <c r="OOO424" s="397"/>
      <c r="OOP424" s="397"/>
      <c r="OOQ424" s="397"/>
      <c r="OOR424" s="397"/>
      <c r="OOS424" s="397"/>
      <c r="OOT424" s="397"/>
      <c r="OOU424" s="397"/>
      <c r="OOV424" s="397"/>
      <c r="OOW424" s="397"/>
      <c r="OOX424" s="397"/>
      <c r="OOY424" s="397"/>
      <c r="OOZ424" s="397"/>
      <c r="OPA424" s="397"/>
      <c r="OPB424" s="397"/>
      <c r="OPC424" s="397"/>
      <c r="OPD424" s="397"/>
      <c r="OPE424" s="397"/>
      <c r="OPF424" s="397"/>
      <c r="OPG424" s="397"/>
      <c r="OPH424" s="397"/>
      <c r="OPI424" s="397"/>
      <c r="OPJ424" s="397"/>
      <c r="OPK424" s="397"/>
      <c r="OPL424" s="397"/>
      <c r="OPM424" s="397"/>
      <c r="OPN424" s="397"/>
      <c r="OPO424" s="397"/>
      <c r="OPP424" s="397"/>
      <c r="OPQ424" s="397"/>
      <c r="OPR424" s="397"/>
      <c r="OPS424" s="397"/>
      <c r="OPT424" s="397"/>
      <c r="OPU424" s="397"/>
      <c r="OPV424" s="397"/>
      <c r="OPW424" s="397"/>
      <c r="OPX424" s="397"/>
      <c r="OPY424" s="397"/>
      <c r="OPZ424" s="397"/>
      <c r="OQA424" s="397"/>
      <c r="OQB424" s="397"/>
      <c r="OQC424" s="397"/>
      <c r="OQD424" s="397"/>
      <c r="OQE424" s="397"/>
      <c r="OQF424" s="397"/>
      <c r="OQG424" s="397"/>
      <c r="OQH424" s="397"/>
      <c r="OQI424" s="397"/>
      <c r="OQJ424" s="397"/>
      <c r="OQK424" s="397"/>
      <c r="OQL424" s="397"/>
      <c r="OQM424" s="397"/>
      <c r="OQN424" s="397"/>
      <c r="OQO424" s="397"/>
      <c r="OQP424" s="397"/>
      <c r="OQQ424" s="397"/>
      <c r="OQR424" s="397"/>
      <c r="OQS424" s="397"/>
      <c r="OQT424" s="397"/>
      <c r="OQU424" s="397"/>
      <c r="OQV424" s="397"/>
      <c r="OQW424" s="397"/>
      <c r="OQX424" s="397"/>
      <c r="OQY424" s="397"/>
      <c r="OQZ424" s="397"/>
      <c r="ORA424" s="397"/>
      <c r="ORB424" s="397"/>
      <c r="ORC424" s="397"/>
      <c r="ORD424" s="397"/>
      <c r="ORE424" s="397"/>
      <c r="ORF424" s="397"/>
      <c r="ORG424" s="397"/>
      <c r="ORH424" s="397"/>
      <c r="ORI424" s="397"/>
      <c r="ORJ424" s="397"/>
      <c r="ORK424" s="397"/>
      <c r="ORL424" s="397"/>
      <c r="ORM424" s="397"/>
      <c r="ORN424" s="397"/>
      <c r="ORO424" s="397"/>
      <c r="ORP424" s="397"/>
      <c r="ORQ424" s="397"/>
      <c r="ORR424" s="397"/>
      <c r="ORS424" s="397"/>
      <c r="ORT424" s="397"/>
      <c r="ORU424" s="397"/>
      <c r="ORV424" s="397"/>
      <c r="ORW424" s="397"/>
      <c r="ORX424" s="397"/>
      <c r="ORY424" s="397"/>
      <c r="ORZ424" s="397"/>
      <c r="OSA424" s="397"/>
      <c r="OSB424" s="397"/>
      <c r="OSC424" s="397"/>
      <c r="OSD424" s="397"/>
      <c r="OSE424" s="397"/>
      <c r="OSF424" s="397"/>
      <c r="OSG424" s="397"/>
      <c r="OSH424" s="397"/>
      <c r="OSI424" s="397"/>
      <c r="OSJ424" s="397"/>
      <c r="OSK424" s="397"/>
      <c r="OSL424" s="397"/>
      <c r="OSM424" s="397"/>
      <c r="OSN424" s="397"/>
      <c r="OSO424" s="397"/>
      <c r="OSP424" s="397"/>
      <c r="OSQ424" s="397"/>
      <c r="OSR424" s="397"/>
      <c r="OSS424" s="397"/>
      <c r="OST424" s="397"/>
      <c r="OSU424" s="397"/>
      <c r="OSV424" s="397"/>
      <c r="OSW424" s="397"/>
      <c r="OSX424" s="397"/>
      <c r="OSY424" s="397"/>
      <c r="OSZ424" s="397"/>
      <c r="OTA424" s="397"/>
      <c r="OTB424" s="397"/>
      <c r="OTC424" s="397"/>
      <c r="OTD424" s="397"/>
      <c r="OTE424" s="397"/>
      <c r="OTF424" s="397"/>
      <c r="OTG424" s="397"/>
      <c r="OTH424" s="397"/>
      <c r="OTI424" s="397"/>
      <c r="OTJ424" s="397"/>
      <c r="OTK424" s="397"/>
      <c r="OTL424" s="397"/>
      <c r="OTM424" s="397"/>
      <c r="OTN424" s="397"/>
      <c r="OTO424" s="397"/>
      <c r="OTP424" s="397"/>
      <c r="OTQ424" s="397"/>
      <c r="OTR424" s="397"/>
      <c r="OTS424" s="397"/>
      <c r="OTT424" s="397"/>
      <c r="OTU424" s="397"/>
      <c r="OTV424" s="397"/>
      <c r="OTW424" s="397"/>
      <c r="OTX424" s="397"/>
      <c r="OTY424" s="397"/>
      <c r="OTZ424" s="397"/>
      <c r="OUA424" s="397"/>
      <c r="OUB424" s="397"/>
      <c r="OUC424" s="397"/>
      <c r="OUD424" s="397"/>
      <c r="OUE424" s="397"/>
      <c r="OUF424" s="397"/>
      <c r="OUG424" s="397"/>
      <c r="OUH424" s="397"/>
      <c r="OUI424" s="397"/>
      <c r="OUJ424" s="397"/>
      <c r="OUK424" s="397"/>
      <c r="OUL424" s="397"/>
      <c r="OUM424" s="397"/>
      <c r="OUN424" s="397"/>
      <c r="OUO424" s="397"/>
      <c r="OUP424" s="397"/>
      <c r="OUQ424" s="397"/>
      <c r="OUR424" s="397"/>
      <c r="OUS424" s="397"/>
      <c r="OUT424" s="397"/>
      <c r="OUU424" s="397"/>
      <c r="OUV424" s="397"/>
      <c r="OUW424" s="397"/>
      <c r="OVB424" s="397"/>
      <c r="OVC424" s="397"/>
      <c r="OVD424" s="397"/>
      <c r="OVE424" s="397"/>
      <c r="OVF424" s="397"/>
      <c r="OVG424" s="397"/>
      <c r="OVH424" s="397"/>
      <c r="OVI424" s="397"/>
      <c r="OVJ424" s="397"/>
      <c r="OVK424" s="397"/>
      <c r="OVL424" s="397"/>
      <c r="OXD424" s="397"/>
      <c r="OXE424" s="397"/>
      <c r="OXF424" s="397"/>
      <c r="OXG424" s="397"/>
      <c r="OXH424" s="397"/>
      <c r="OXI424" s="397"/>
      <c r="OXJ424" s="397"/>
      <c r="OXK424" s="397"/>
      <c r="OXL424" s="397"/>
      <c r="OXM424" s="397"/>
      <c r="OXN424" s="397"/>
      <c r="OXO424" s="397"/>
      <c r="OXP424" s="397"/>
      <c r="OXQ424" s="397"/>
      <c r="OXR424" s="397"/>
      <c r="OXS424" s="397"/>
      <c r="OXT424" s="397"/>
      <c r="OXU424" s="397"/>
      <c r="OXV424" s="397"/>
      <c r="OXW424" s="397"/>
      <c r="OXX424" s="397"/>
      <c r="OXY424" s="397"/>
      <c r="OXZ424" s="397"/>
      <c r="OYA424" s="397"/>
      <c r="OYB424" s="397"/>
      <c r="OYC424" s="397"/>
      <c r="OYD424" s="397"/>
      <c r="OYE424" s="397"/>
      <c r="OYF424" s="397"/>
      <c r="OYG424" s="397"/>
      <c r="OYH424" s="397"/>
      <c r="OYI424" s="397"/>
      <c r="OYJ424" s="397"/>
      <c r="OYK424" s="397"/>
      <c r="OYL424" s="397"/>
      <c r="OYM424" s="397"/>
      <c r="OYN424" s="397"/>
      <c r="OYO424" s="397"/>
      <c r="OYP424" s="397"/>
      <c r="OYQ424" s="397"/>
      <c r="OYR424" s="397"/>
      <c r="OYS424" s="397"/>
      <c r="OYT424" s="397"/>
      <c r="OYU424" s="397"/>
      <c r="OYV424" s="397"/>
      <c r="OYW424" s="397"/>
      <c r="OYX424" s="397"/>
      <c r="OYY424" s="397"/>
      <c r="OYZ424" s="397"/>
      <c r="OZA424" s="397"/>
      <c r="OZB424" s="397"/>
      <c r="OZC424" s="397"/>
      <c r="OZD424" s="397"/>
      <c r="OZE424" s="397"/>
      <c r="OZF424" s="397"/>
      <c r="OZG424" s="397"/>
      <c r="OZH424" s="397"/>
      <c r="OZI424" s="397"/>
      <c r="OZJ424" s="397"/>
      <c r="OZK424" s="397"/>
      <c r="OZL424" s="397"/>
      <c r="OZM424" s="397"/>
      <c r="OZN424" s="397"/>
      <c r="OZO424" s="397"/>
      <c r="OZP424" s="397"/>
      <c r="OZQ424" s="397"/>
      <c r="OZR424" s="397"/>
      <c r="OZS424" s="397"/>
      <c r="OZT424" s="397"/>
      <c r="OZU424" s="397"/>
      <c r="OZV424" s="397"/>
      <c r="OZW424" s="397"/>
      <c r="OZX424" s="397"/>
      <c r="OZY424" s="397"/>
      <c r="OZZ424" s="397"/>
      <c r="PAA424" s="397"/>
      <c r="PAB424" s="397"/>
      <c r="PAC424" s="397"/>
      <c r="PAD424" s="397"/>
      <c r="PAE424" s="397"/>
      <c r="PAF424" s="397"/>
      <c r="PAG424" s="397"/>
      <c r="PAH424" s="397"/>
      <c r="PAI424" s="397"/>
      <c r="PAJ424" s="397"/>
      <c r="PAK424" s="397"/>
      <c r="PAL424" s="397"/>
      <c r="PAM424" s="397"/>
      <c r="PAN424" s="397"/>
      <c r="PAO424" s="397"/>
      <c r="PAP424" s="397"/>
      <c r="PAQ424" s="397"/>
      <c r="PAR424" s="397"/>
      <c r="PAS424" s="397"/>
      <c r="PAT424" s="397"/>
      <c r="PAU424" s="397"/>
      <c r="PAV424" s="397"/>
      <c r="PAW424" s="397"/>
      <c r="PAX424" s="397"/>
      <c r="PAY424" s="397"/>
      <c r="PAZ424" s="397"/>
      <c r="PBA424" s="397"/>
      <c r="PBB424" s="397"/>
      <c r="PBC424" s="397"/>
      <c r="PBD424" s="397"/>
      <c r="PBE424" s="397"/>
      <c r="PBF424" s="397"/>
      <c r="PBG424" s="397"/>
      <c r="PBH424" s="397"/>
      <c r="PBI424" s="397"/>
      <c r="PBJ424" s="397"/>
      <c r="PBK424" s="397"/>
      <c r="PBL424" s="397"/>
      <c r="PBM424" s="397"/>
      <c r="PBN424" s="397"/>
      <c r="PBO424" s="397"/>
      <c r="PBP424" s="397"/>
      <c r="PBQ424" s="397"/>
      <c r="PBR424" s="397"/>
      <c r="PBS424" s="397"/>
      <c r="PBT424" s="397"/>
      <c r="PBU424" s="397"/>
      <c r="PBV424" s="397"/>
      <c r="PBW424" s="397"/>
      <c r="PBX424" s="397"/>
      <c r="PBY424" s="397"/>
      <c r="PBZ424" s="397"/>
      <c r="PCA424" s="397"/>
      <c r="PCB424" s="397"/>
      <c r="PCC424" s="397"/>
      <c r="PCD424" s="397"/>
      <c r="PCE424" s="397"/>
      <c r="PCF424" s="397"/>
      <c r="PCG424" s="397"/>
      <c r="PCH424" s="397"/>
      <c r="PCI424" s="397"/>
      <c r="PCJ424" s="397"/>
      <c r="PCK424" s="397"/>
      <c r="PCL424" s="397"/>
      <c r="PCM424" s="397"/>
      <c r="PCN424" s="397"/>
      <c r="PCO424" s="397"/>
      <c r="PCP424" s="397"/>
      <c r="PCQ424" s="397"/>
      <c r="PCR424" s="397"/>
      <c r="PCS424" s="397"/>
      <c r="PCT424" s="397"/>
      <c r="PCU424" s="397"/>
      <c r="PCV424" s="397"/>
      <c r="PCW424" s="397"/>
      <c r="PCX424" s="397"/>
      <c r="PCY424" s="397"/>
      <c r="PCZ424" s="397"/>
      <c r="PDA424" s="397"/>
      <c r="PDB424" s="397"/>
      <c r="PDC424" s="397"/>
      <c r="PDD424" s="397"/>
      <c r="PDE424" s="397"/>
      <c r="PDF424" s="397"/>
      <c r="PDG424" s="397"/>
      <c r="PDH424" s="397"/>
      <c r="PDI424" s="397"/>
      <c r="PDJ424" s="397"/>
      <c r="PDK424" s="397"/>
      <c r="PDL424" s="397"/>
      <c r="PDM424" s="397"/>
      <c r="PDN424" s="397"/>
      <c r="PDO424" s="397"/>
      <c r="PDP424" s="397"/>
      <c r="PDQ424" s="397"/>
      <c r="PDR424" s="397"/>
      <c r="PDS424" s="397"/>
      <c r="PDT424" s="397"/>
      <c r="PDU424" s="397"/>
      <c r="PDV424" s="397"/>
      <c r="PDW424" s="397"/>
      <c r="PDX424" s="397"/>
      <c r="PDY424" s="397"/>
      <c r="PDZ424" s="397"/>
      <c r="PEA424" s="397"/>
      <c r="PEB424" s="397"/>
      <c r="PEC424" s="397"/>
      <c r="PED424" s="397"/>
      <c r="PEE424" s="397"/>
      <c r="PEF424" s="397"/>
      <c r="PEG424" s="397"/>
      <c r="PEH424" s="397"/>
      <c r="PEI424" s="397"/>
      <c r="PEJ424" s="397"/>
      <c r="PEK424" s="397"/>
      <c r="PEL424" s="397"/>
      <c r="PEM424" s="397"/>
      <c r="PEN424" s="397"/>
      <c r="PEO424" s="397"/>
      <c r="PEP424" s="397"/>
      <c r="PEQ424" s="397"/>
      <c r="PER424" s="397"/>
      <c r="PES424" s="397"/>
      <c r="PEX424" s="397"/>
      <c r="PEY424" s="397"/>
      <c r="PEZ424" s="397"/>
      <c r="PFA424" s="397"/>
      <c r="PFB424" s="397"/>
      <c r="PFC424" s="397"/>
      <c r="PFD424" s="397"/>
      <c r="PFE424" s="397"/>
      <c r="PFF424" s="397"/>
      <c r="PFG424" s="397"/>
      <c r="PFH424" s="397"/>
      <c r="PGZ424" s="397"/>
      <c r="PHA424" s="397"/>
      <c r="PHB424" s="397"/>
      <c r="PHC424" s="397"/>
      <c r="PHD424" s="397"/>
      <c r="PHE424" s="397"/>
      <c r="PHF424" s="397"/>
      <c r="PHG424" s="397"/>
      <c r="PHH424" s="397"/>
      <c r="PHI424" s="397"/>
      <c r="PHJ424" s="397"/>
      <c r="PHK424" s="397"/>
      <c r="PHL424" s="397"/>
      <c r="PHM424" s="397"/>
      <c r="PHN424" s="397"/>
      <c r="PHO424" s="397"/>
      <c r="PHP424" s="397"/>
      <c r="PHQ424" s="397"/>
      <c r="PHR424" s="397"/>
      <c r="PHS424" s="397"/>
      <c r="PHT424" s="397"/>
      <c r="PHU424" s="397"/>
      <c r="PHV424" s="397"/>
      <c r="PHW424" s="397"/>
      <c r="PHX424" s="397"/>
      <c r="PHY424" s="397"/>
      <c r="PHZ424" s="397"/>
      <c r="PIA424" s="397"/>
      <c r="PIB424" s="397"/>
      <c r="PIC424" s="397"/>
      <c r="PID424" s="397"/>
      <c r="PIE424" s="397"/>
      <c r="PIF424" s="397"/>
      <c r="PIG424" s="397"/>
      <c r="PIH424" s="397"/>
      <c r="PII424" s="397"/>
      <c r="PIJ424" s="397"/>
      <c r="PIK424" s="397"/>
      <c r="PIL424" s="397"/>
      <c r="PIM424" s="397"/>
      <c r="PIN424" s="397"/>
      <c r="PIO424" s="397"/>
      <c r="PIP424" s="397"/>
      <c r="PIQ424" s="397"/>
      <c r="PIR424" s="397"/>
      <c r="PIS424" s="397"/>
      <c r="PIT424" s="397"/>
      <c r="PIU424" s="397"/>
      <c r="PIV424" s="397"/>
      <c r="PIW424" s="397"/>
      <c r="PIX424" s="397"/>
      <c r="PIY424" s="397"/>
      <c r="PIZ424" s="397"/>
      <c r="PJA424" s="397"/>
      <c r="PJB424" s="397"/>
      <c r="PJC424" s="397"/>
      <c r="PJD424" s="397"/>
      <c r="PJE424" s="397"/>
      <c r="PJF424" s="397"/>
      <c r="PJG424" s="397"/>
      <c r="PJH424" s="397"/>
      <c r="PJI424" s="397"/>
      <c r="PJJ424" s="397"/>
      <c r="PJK424" s="397"/>
      <c r="PJL424" s="397"/>
      <c r="PJM424" s="397"/>
      <c r="PJN424" s="397"/>
      <c r="PJO424" s="397"/>
      <c r="PJP424" s="397"/>
      <c r="PJQ424" s="397"/>
      <c r="PJR424" s="397"/>
      <c r="PJS424" s="397"/>
      <c r="PJT424" s="397"/>
      <c r="PJU424" s="397"/>
      <c r="PJV424" s="397"/>
      <c r="PJW424" s="397"/>
      <c r="PJX424" s="397"/>
      <c r="PJY424" s="397"/>
      <c r="PJZ424" s="397"/>
      <c r="PKA424" s="397"/>
      <c r="PKB424" s="397"/>
      <c r="PKC424" s="397"/>
      <c r="PKD424" s="397"/>
      <c r="PKE424" s="397"/>
      <c r="PKF424" s="397"/>
      <c r="PKG424" s="397"/>
      <c r="PKH424" s="397"/>
      <c r="PKI424" s="397"/>
      <c r="PKJ424" s="397"/>
      <c r="PKK424" s="397"/>
      <c r="PKL424" s="397"/>
      <c r="PKM424" s="397"/>
      <c r="PKN424" s="397"/>
      <c r="PKO424" s="397"/>
      <c r="PKP424" s="397"/>
      <c r="PKQ424" s="397"/>
      <c r="PKR424" s="397"/>
      <c r="PKS424" s="397"/>
      <c r="PKT424" s="397"/>
      <c r="PKU424" s="397"/>
      <c r="PKV424" s="397"/>
      <c r="PKW424" s="397"/>
      <c r="PKX424" s="397"/>
      <c r="PKY424" s="397"/>
      <c r="PKZ424" s="397"/>
      <c r="PLA424" s="397"/>
      <c r="PLB424" s="397"/>
      <c r="PLC424" s="397"/>
      <c r="PLD424" s="397"/>
      <c r="PLE424" s="397"/>
      <c r="PLF424" s="397"/>
      <c r="PLG424" s="397"/>
      <c r="PLH424" s="397"/>
      <c r="PLI424" s="397"/>
      <c r="PLJ424" s="397"/>
      <c r="PLK424" s="397"/>
      <c r="PLL424" s="397"/>
      <c r="PLM424" s="397"/>
      <c r="PLN424" s="397"/>
      <c r="PLO424" s="397"/>
      <c r="PLP424" s="397"/>
      <c r="PLQ424" s="397"/>
      <c r="PLR424" s="397"/>
      <c r="PLS424" s="397"/>
      <c r="PLT424" s="397"/>
      <c r="PLU424" s="397"/>
      <c r="PLV424" s="397"/>
      <c r="PLW424" s="397"/>
      <c r="PLX424" s="397"/>
      <c r="PLY424" s="397"/>
      <c r="PLZ424" s="397"/>
      <c r="PMA424" s="397"/>
      <c r="PMB424" s="397"/>
      <c r="PMC424" s="397"/>
      <c r="PMD424" s="397"/>
      <c r="PME424" s="397"/>
      <c r="PMF424" s="397"/>
      <c r="PMG424" s="397"/>
      <c r="PMH424" s="397"/>
      <c r="PMI424" s="397"/>
      <c r="PMJ424" s="397"/>
      <c r="PMK424" s="397"/>
      <c r="PML424" s="397"/>
      <c r="PMM424" s="397"/>
      <c r="PMN424" s="397"/>
      <c r="PMO424" s="397"/>
      <c r="PMP424" s="397"/>
      <c r="PMQ424" s="397"/>
      <c r="PMR424" s="397"/>
      <c r="PMS424" s="397"/>
      <c r="PMT424" s="397"/>
      <c r="PMU424" s="397"/>
      <c r="PMV424" s="397"/>
      <c r="PMW424" s="397"/>
      <c r="PMX424" s="397"/>
      <c r="PMY424" s="397"/>
      <c r="PMZ424" s="397"/>
      <c r="PNA424" s="397"/>
      <c r="PNB424" s="397"/>
      <c r="PNC424" s="397"/>
      <c r="PND424" s="397"/>
      <c r="PNE424" s="397"/>
      <c r="PNF424" s="397"/>
      <c r="PNG424" s="397"/>
      <c r="PNH424" s="397"/>
      <c r="PNI424" s="397"/>
      <c r="PNJ424" s="397"/>
      <c r="PNK424" s="397"/>
      <c r="PNL424" s="397"/>
      <c r="PNM424" s="397"/>
      <c r="PNN424" s="397"/>
      <c r="PNO424" s="397"/>
      <c r="PNP424" s="397"/>
      <c r="PNQ424" s="397"/>
      <c r="PNR424" s="397"/>
      <c r="PNS424" s="397"/>
      <c r="PNT424" s="397"/>
      <c r="PNU424" s="397"/>
      <c r="PNV424" s="397"/>
      <c r="PNW424" s="397"/>
      <c r="PNX424" s="397"/>
      <c r="PNY424" s="397"/>
      <c r="PNZ424" s="397"/>
      <c r="POA424" s="397"/>
      <c r="POB424" s="397"/>
      <c r="POC424" s="397"/>
      <c r="POD424" s="397"/>
      <c r="POE424" s="397"/>
      <c r="POF424" s="397"/>
      <c r="POG424" s="397"/>
      <c r="POH424" s="397"/>
      <c r="POI424" s="397"/>
      <c r="POJ424" s="397"/>
      <c r="POK424" s="397"/>
      <c r="POL424" s="397"/>
      <c r="POM424" s="397"/>
      <c r="PON424" s="397"/>
      <c r="POO424" s="397"/>
      <c r="POT424" s="397"/>
      <c r="POU424" s="397"/>
      <c r="POV424" s="397"/>
      <c r="POW424" s="397"/>
      <c r="POX424" s="397"/>
      <c r="POY424" s="397"/>
      <c r="POZ424" s="397"/>
      <c r="PPA424" s="397"/>
      <c r="PPB424" s="397"/>
      <c r="PPC424" s="397"/>
      <c r="PPD424" s="397"/>
      <c r="PQV424" s="397"/>
      <c r="PQW424" s="397"/>
      <c r="PQX424" s="397"/>
      <c r="PQY424" s="397"/>
      <c r="PQZ424" s="397"/>
      <c r="PRA424" s="397"/>
      <c r="PRB424" s="397"/>
      <c r="PRC424" s="397"/>
      <c r="PRD424" s="397"/>
      <c r="PRE424" s="397"/>
      <c r="PRF424" s="397"/>
      <c r="PRG424" s="397"/>
      <c r="PRH424" s="397"/>
      <c r="PRI424" s="397"/>
      <c r="PRJ424" s="397"/>
      <c r="PRK424" s="397"/>
      <c r="PRL424" s="397"/>
      <c r="PRM424" s="397"/>
      <c r="PRN424" s="397"/>
      <c r="PRO424" s="397"/>
      <c r="PRP424" s="397"/>
      <c r="PRQ424" s="397"/>
      <c r="PRR424" s="397"/>
      <c r="PRS424" s="397"/>
      <c r="PRT424" s="397"/>
      <c r="PRU424" s="397"/>
      <c r="PRV424" s="397"/>
      <c r="PRW424" s="397"/>
      <c r="PRX424" s="397"/>
      <c r="PRY424" s="397"/>
      <c r="PRZ424" s="397"/>
      <c r="PSA424" s="397"/>
      <c r="PSB424" s="397"/>
      <c r="PSC424" s="397"/>
      <c r="PSD424" s="397"/>
      <c r="PSE424" s="397"/>
      <c r="PSF424" s="397"/>
      <c r="PSG424" s="397"/>
      <c r="PSH424" s="397"/>
      <c r="PSI424" s="397"/>
      <c r="PSJ424" s="397"/>
      <c r="PSK424" s="397"/>
      <c r="PSL424" s="397"/>
      <c r="PSM424" s="397"/>
      <c r="PSN424" s="397"/>
      <c r="PSO424" s="397"/>
      <c r="PSP424" s="397"/>
      <c r="PSQ424" s="397"/>
      <c r="PSR424" s="397"/>
      <c r="PSS424" s="397"/>
      <c r="PST424" s="397"/>
      <c r="PSU424" s="397"/>
      <c r="PSV424" s="397"/>
      <c r="PSW424" s="397"/>
      <c r="PSX424" s="397"/>
      <c r="PSY424" s="397"/>
      <c r="PSZ424" s="397"/>
      <c r="PTA424" s="397"/>
      <c r="PTB424" s="397"/>
      <c r="PTC424" s="397"/>
      <c r="PTD424" s="397"/>
      <c r="PTE424" s="397"/>
      <c r="PTF424" s="397"/>
      <c r="PTG424" s="397"/>
      <c r="PTH424" s="397"/>
      <c r="PTI424" s="397"/>
      <c r="PTJ424" s="397"/>
      <c r="PTK424" s="397"/>
      <c r="PTL424" s="397"/>
      <c r="PTM424" s="397"/>
      <c r="PTN424" s="397"/>
      <c r="PTO424" s="397"/>
      <c r="PTP424" s="397"/>
      <c r="PTQ424" s="397"/>
      <c r="PTR424" s="397"/>
      <c r="PTS424" s="397"/>
      <c r="PTT424" s="397"/>
      <c r="PTU424" s="397"/>
      <c r="PTV424" s="397"/>
      <c r="PTW424" s="397"/>
      <c r="PTX424" s="397"/>
      <c r="PTY424" s="397"/>
      <c r="PTZ424" s="397"/>
      <c r="PUA424" s="397"/>
      <c r="PUB424" s="397"/>
      <c r="PUC424" s="397"/>
      <c r="PUD424" s="397"/>
      <c r="PUE424" s="397"/>
      <c r="PUF424" s="397"/>
      <c r="PUG424" s="397"/>
      <c r="PUH424" s="397"/>
      <c r="PUI424" s="397"/>
      <c r="PUJ424" s="397"/>
      <c r="PUK424" s="397"/>
      <c r="PUL424" s="397"/>
      <c r="PUM424" s="397"/>
      <c r="PUN424" s="397"/>
      <c r="PUO424" s="397"/>
      <c r="PUP424" s="397"/>
      <c r="PUQ424" s="397"/>
      <c r="PUR424" s="397"/>
      <c r="PUS424" s="397"/>
      <c r="PUT424" s="397"/>
      <c r="PUU424" s="397"/>
      <c r="PUV424" s="397"/>
      <c r="PUW424" s="397"/>
      <c r="PUX424" s="397"/>
      <c r="PUY424" s="397"/>
      <c r="PUZ424" s="397"/>
      <c r="PVA424" s="397"/>
      <c r="PVB424" s="397"/>
      <c r="PVC424" s="397"/>
      <c r="PVD424" s="397"/>
      <c r="PVE424" s="397"/>
      <c r="PVF424" s="397"/>
      <c r="PVG424" s="397"/>
      <c r="PVH424" s="397"/>
      <c r="PVI424" s="397"/>
      <c r="PVJ424" s="397"/>
      <c r="PVK424" s="397"/>
      <c r="PVL424" s="397"/>
      <c r="PVM424" s="397"/>
      <c r="PVN424" s="397"/>
      <c r="PVO424" s="397"/>
      <c r="PVP424" s="397"/>
      <c r="PVQ424" s="397"/>
      <c r="PVR424" s="397"/>
      <c r="PVS424" s="397"/>
      <c r="PVT424" s="397"/>
      <c r="PVU424" s="397"/>
      <c r="PVV424" s="397"/>
      <c r="PVW424" s="397"/>
      <c r="PVX424" s="397"/>
      <c r="PVY424" s="397"/>
      <c r="PVZ424" s="397"/>
      <c r="PWA424" s="397"/>
      <c r="PWB424" s="397"/>
      <c r="PWC424" s="397"/>
      <c r="PWD424" s="397"/>
      <c r="PWE424" s="397"/>
      <c r="PWF424" s="397"/>
      <c r="PWG424" s="397"/>
      <c r="PWH424" s="397"/>
      <c r="PWI424" s="397"/>
      <c r="PWJ424" s="397"/>
      <c r="PWK424" s="397"/>
      <c r="PWL424" s="397"/>
      <c r="PWM424" s="397"/>
      <c r="PWN424" s="397"/>
      <c r="PWO424" s="397"/>
      <c r="PWP424" s="397"/>
      <c r="PWQ424" s="397"/>
      <c r="PWR424" s="397"/>
      <c r="PWS424" s="397"/>
      <c r="PWT424" s="397"/>
      <c r="PWU424" s="397"/>
      <c r="PWV424" s="397"/>
      <c r="PWW424" s="397"/>
      <c r="PWX424" s="397"/>
      <c r="PWY424" s="397"/>
      <c r="PWZ424" s="397"/>
      <c r="PXA424" s="397"/>
      <c r="PXB424" s="397"/>
      <c r="PXC424" s="397"/>
      <c r="PXD424" s="397"/>
      <c r="PXE424" s="397"/>
      <c r="PXF424" s="397"/>
      <c r="PXG424" s="397"/>
      <c r="PXH424" s="397"/>
      <c r="PXI424" s="397"/>
      <c r="PXJ424" s="397"/>
      <c r="PXK424" s="397"/>
      <c r="PXL424" s="397"/>
      <c r="PXM424" s="397"/>
      <c r="PXN424" s="397"/>
      <c r="PXO424" s="397"/>
      <c r="PXP424" s="397"/>
      <c r="PXQ424" s="397"/>
      <c r="PXR424" s="397"/>
      <c r="PXS424" s="397"/>
      <c r="PXT424" s="397"/>
      <c r="PXU424" s="397"/>
      <c r="PXV424" s="397"/>
      <c r="PXW424" s="397"/>
      <c r="PXX424" s="397"/>
      <c r="PXY424" s="397"/>
      <c r="PXZ424" s="397"/>
      <c r="PYA424" s="397"/>
      <c r="PYB424" s="397"/>
      <c r="PYC424" s="397"/>
      <c r="PYD424" s="397"/>
      <c r="PYE424" s="397"/>
      <c r="PYF424" s="397"/>
      <c r="PYG424" s="397"/>
      <c r="PYH424" s="397"/>
      <c r="PYI424" s="397"/>
      <c r="PYJ424" s="397"/>
      <c r="PYK424" s="397"/>
      <c r="PYP424" s="397"/>
      <c r="PYQ424" s="397"/>
      <c r="PYR424" s="397"/>
      <c r="PYS424" s="397"/>
      <c r="PYT424" s="397"/>
      <c r="PYU424" s="397"/>
      <c r="PYV424" s="397"/>
      <c r="PYW424" s="397"/>
      <c r="PYX424" s="397"/>
      <c r="PYY424" s="397"/>
      <c r="PYZ424" s="397"/>
      <c r="QAR424" s="397"/>
      <c r="QAS424" s="397"/>
      <c r="QAT424" s="397"/>
      <c r="QAU424" s="397"/>
      <c r="QAV424" s="397"/>
      <c r="QAW424" s="397"/>
      <c r="QAX424" s="397"/>
      <c r="QAY424" s="397"/>
      <c r="QAZ424" s="397"/>
      <c r="QBA424" s="397"/>
      <c r="QBB424" s="397"/>
      <c r="QBC424" s="397"/>
      <c r="QBD424" s="397"/>
      <c r="QBE424" s="397"/>
      <c r="QBF424" s="397"/>
      <c r="QBG424" s="397"/>
      <c r="QBH424" s="397"/>
      <c r="QBI424" s="397"/>
      <c r="QBJ424" s="397"/>
      <c r="QBK424" s="397"/>
      <c r="QBL424" s="397"/>
      <c r="QBM424" s="397"/>
      <c r="QBN424" s="397"/>
      <c r="QBO424" s="397"/>
      <c r="QBP424" s="397"/>
      <c r="QBQ424" s="397"/>
      <c r="QBR424" s="397"/>
      <c r="QBS424" s="397"/>
      <c r="QBT424" s="397"/>
      <c r="QBU424" s="397"/>
      <c r="QBV424" s="397"/>
      <c r="QBW424" s="397"/>
      <c r="QBX424" s="397"/>
      <c r="QBY424" s="397"/>
      <c r="QBZ424" s="397"/>
      <c r="QCA424" s="397"/>
      <c r="QCB424" s="397"/>
      <c r="QCC424" s="397"/>
      <c r="QCD424" s="397"/>
      <c r="QCE424" s="397"/>
      <c r="QCF424" s="397"/>
      <c r="QCG424" s="397"/>
      <c r="QCH424" s="397"/>
      <c r="QCI424" s="397"/>
      <c r="QCJ424" s="397"/>
      <c r="QCK424" s="397"/>
      <c r="QCL424" s="397"/>
      <c r="QCM424" s="397"/>
      <c r="QCN424" s="397"/>
      <c r="QCO424" s="397"/>
      <c r="QCP424" s="397"/>
      <c r="QCQ424" s="397"/>
      <c r="QCR424" s="397"/>
      <c r="QCS424" s="397"/>
      <c r="QCT424" s="397"/>
      <c r="QCU424" s="397"/>
      <c r="QCV424" s="397"/>
      <c r="QCW424" s="397"/>
      <c r="QCX424" s="397"/>
      <c r="QCY424" s="397"/>
      <c r="QCZ424" s="397"/>
      <c r="QDA424" s="397"/>
      <c r="QDB424" s="397"/>
      <c r="QDC424" s="397"/>
      <c r="QDD424" s="397"/>
      <c r="QDE424" s="397"/>
      <c r="QDF424" s="397"/>
      <c r="QDG424" s="397"/>
      <c r="QDH424" s="397"/>
      <c r="QDI424" s="397"/>
      <c r="QDJ424" s="397"/>
      <c r="QDK424" s="397"/>
      <c r="QDL424" s="397"/>
      <c r="QDM424" s="397"/>
      <c r="QDN424" s="397"/>
      <c r="QDO424" s="397"/>
      <c r="QDP424" s="397"/>
      <c r="QDQ424" s="397"/>
      <c r="QDR424" s="397"/>
      <c r="QDS424" s="397"/>
      <c r="QDT424" s="397"/>
      <c r="QDU424" s="397"/>
      <c r="QDV424" s="397"/>
      <c r="QDW424" s="397"/>
      <c r="QDX424" s="397"/>
      <c r="QDY424" s="397"/>
      <c r="QDZ424" s="397"/>
      <c r="QEA424" s="397"/>
      <c r="QEB424" s="397"/>
      <c r="QEC424" s="397"/>
      <c r="QED424" s="397"/>
      <c r="QEE424" s="397"/>
      <c r="QEF424" s="397"/>
      <c r="QEG424" s="397"/>
      <c r="QEH424" s="397"/>
      <c r="QEI424" s="397"/>
      <c r="QEJ424" s="397"/>
      <c r="QEK424" s="397"/>
      <c r="QEL424" s="397"/>
      <c r="QEM424" s="397"/>
      <c r="QEN424" s="397"/>
      <c r="QEO424" s="397"/>
      <c r="QEP424" s="397"/>
      <c r="QEQ424" s="397"/>
      <c r="QER424" s="397"/>
      <c r="QES424" s="397"/>
      <c r="QET424" s="397"/>
      <c r="QEU424" s="397"/>
      <c r="QEV424" s="397"/>
      <c r="QEW424" s="397"/>
      <c r="QEX424" s="397"/>
      <c r="QEY424" s="397"/>
      <c r="QEZ424" s="397"/>
      <c r="QFA424" s="397"/>
      <c r="QFB424" s="397"/>
      <c r="QFC424" s="397"/>
      <c r="QFD424" s="397"/>
      <c r="QFE424" s="397"/>
      <c r="QFF424" s="397"/>
      <c r="QFG424" s="397"/>
      <c r="QFH424" s="397"/>
      <c r="QFI424" s="397"/>
      <c r="QFJ424" s="397"/>
      <c r="QFK424" s="397"/>
      <c r="QFL424" s="397"/>
      <c r="QFM424" s="397"/>
      <c r="QFN424" s="397"/>
      <c r="QFO424" s="397"/>
      <c r="QFP424" s="397"/>
      <c r="QFQ424" s="397"/>
      <c r="QFR424" s="397"/>
      <c r="QFS424" s="397"/>
      <c r="QFT424" s="397"/>
      <c r="QFU424" s="397"/>
      <c r="QFV424" s="397"/>
      <c r="QFW424" s="397"/>
      <c r="QFX424" s="397"/>
      <c r="QFY424" s="397"/>
      <c r="QFZ424" s="397"/>
      <c r="QGA424" s="397"/>
      <c r="QGB424" s="397"/>
      <c r="QGC424" s="397"/>
      <c r="QGD424" s="397"/>
      <c r="QGE424" s="397"/>
      <c r="QGF424" s="397"/>
      <c r="QGG424" s="397"/>
      <c r="QGH424" s="397"/>
      <c r="QGI424" s="397"/>
      <c r="QGJ424" s="397"/>
      <c r="QGK424" s="397"/>
      <c r="QGL424" s="397"/>
      <c r="QGM424" s="397"/>
      <c r="QGN424" s="397"/>
      <c r="QGO424" s="397"/>
      <c r="QGP424" s="397"/>
      <c r="QGQ424" s="397"/>
      <c r="QGR424" s="397"/>
      <c r="QGS424" s="397"/>
      <c r="QGT424" s="397"/>
      <c r="QGU424" s="397"/>
      <c r="QGV424" s="397"/>
      <c r="QGW424" s="397"/>
      <c r="QGX424" s="397"/>
      <c r="QGY424" s="397"/>
      <c r="QGZ424" s="397"/>
      <c r="QHA424" s="397"/>
      <c r="QHB424" s="397"/>
      <c r="QHC424" s="397"/>
      <c r="QHD424" s="397"/>
      <c r="QHE424" s="397"/>
      <c r="QHF424" s="397"/>
      <c r="QHG424" s="397"/>
      <c r="QHH424" s="397"/>
      <c r="QHI424" s="397"/>
      <c r="QHJ424" s="397"/>
      <c r="QHK424" s="397"/>
      <c r="QHL424" s="397"/>
      <c r="QHM424" s="397"/>
      <c r="QHN424" s="397"/>
      <c r="QHO424" s="397"/>
      <c r="QHP424" s="397"/>
      <c r="QHQ424" s="397"/>
      <c r="QHR424" s="397"/>
      <c r="QHS424" s="397"/>
      <c r="QHT424" s="397"/>
      <c r="QHU424" s="397"/>
      <c r="QHV424" s="397"/>
      <c r="QHW424" s="397"/>
      <c r="QHX424" s="397"/>
      <c r="QHY424" s="397"/>
      <c r="QHZ424" s="397"/>
      <c r="QIA424" s="397"/>
      <c r="QIB424" s="397"/>
      <c r="QIC424" s="397"/>
      <c r="QID424" s="397"/>
      <c r="QIE424" s="397"/>
      <c r="QIF424" s="397"/>
      <c r="QIG424" s="397"/>
      <c r="QIL424" s="397"/>
      <c r="QIM424" s="397"/>
      <c r="QIN424" s="397"/>
      <c r="QIO424" s="397"/>
      <c r="QIP424" s="397"/>
      <c r="QIQ424" s="397"/>
      <c r="QIR424" s="397"/>
      <c r="QIS424" s="397"/>
      <c r="QIT424" s="397"/>
      <c r="QIU424" s="397"/>
      <c r="QIV424" s="397"/>
      <c r="QKN424" s="397"/>
      <c r="QKO424" s="397"/>
      <c r="QKP424" s="397"/>
      <c r="QKQ424" s="397"/>
      <c r="QKR424" s="397"/>
      <c r="QKS424" s="397"/>
      <c r="QKT424" s="397"/>
      <c r="QKU424" s="397"/>
      <c r="QKV424" s="397"/>
      <c r="QKW424" s="397"/>
      <c r="QKX424" s="397"/>
      <c r="QKY424" s="397"/>
      <c r="QKZ424" s="397"/>
      <c r="QLA424" s="397"/>
      <c r="QLB424" s="397"/>
      <c r="QLC424" s="397"/>
      <c r="QLD424" s="397"/>
      <c r="QLE424" s="397"/>
      <c r="QLF424" s="397"/>
      <c r="QLG424" s="397"/>
      <c r="QLH424" s="397"/>
      <c r="QLI424" s="397"/>
      <c r="QLJ424" s="397"/>
      <c r="QLK424" s="397"/>
      <c r="QLL424" s="397"/>
      <c r="QLM424" s="397"/>
      <c r="QLN424" s="397"/>
      <c r="QLO424" s="397"/>
      <c r="QLP424" s="397"/>
      <c r="QLQ424" s="397"/>
      <c r="QLR424" s="397"/>
      <c r="QLS424" s="397"/>
      <c r="QLT424" s="397"/>
      <c r="QLU424" s="397"/>
      <c r="QLV424" s="397"/>
      <c r="QLW424" s="397"/>
      <c r="QLX424" s="397"/>
      <c r="QLY424" s="397"/>
      <c r="QLZ424" s="397"/>
      <c r="QMA424" s="397"/>
      <c r="QMB424" s="397"/>
      <c r="QMC424" s="397"/>
      <c r="QMD424" s="397"/>
      <c r="QME424" s="397"/>
      <c r="QMF424" s="397"/>
      <c r="QMG424" s="397"/>
      <c r="QMH424" s="397"/>
      <c r="QMI424" s="397"/>
      <c r="QMJ424" s="397"/>
      <c r="QMK424" s="397"/>
      <c r="QML424" s="397"/>
      <c r="QMM424" s="397"/>
      <c r="QMN424" s="397"/>
      <c r="QMO424" s="397"/>
      <c r="QMP424" s="397"/>
      <c r="QMQ424" s="397"/>
      <c r="QMR424" s="397"/>
      <c r="QMS424" s="397"/>
      <c r="QMT424" s="397"/>
      <c r="QMU424" s="397"/>
      <c r="QMV424" s="397"/>
      <c r="QMW424" s="397"/>
      <c r="QMX424" s="397"/>
      <c r="QMY424" s="397"/>
      <c r="QMZ424" s="397"/>
      <c r="QNA424" s="397"/>
      <c r="QNB424" s="397"/>
      <c r="QNC424" s="397"/>
      <c r="QND424" s="397"/>
      <c r="QNE424" s="397"/>
      <c r="QNF424" s="397"/>
      <c r="QNG424" s="397"/>
      <c r="QNH424" s="397"/>
      <c r="QNI424" s="397"/>
      <c r="QNJ424" s="397"/>
      <c r="QNK424" s="397"/>
      <c r="QNL424" s="397"/>
      <c r="QNM424" s="397"/>
      <c r="QNN424" s="397"/>
      <c r="QNO424" s="397"/>
      <c r="QNP424" s="397"/>
      <c r="QNQ424" s="397"/>
      <c r="QNR424" s="397"/>
      <c r="QNS424" s="397"/>
      <c r="QNT424" s="397"/>
      <c r="QNU424" s="397"/>
      <c r="QNV424" s="397"/>
      <c r="QNW424" s="397"/>
      <c r="QNX424" s="397"/>
      <c r="QNY424" s="397"/>
      <c r="QNZ424" s="397"/>
      <c r="QOA424" s="397"/>
      <c r="QOB424" s="397"/>
      <c r="QOC424" s="397"/>
      <c r="QOD424" s="397"/>
      <c r="QOE424" s="397"/>
      <c r="QOF424" s="397"/>
      <c r="QOG424" s="397"/>
      <c r="QOH424" s="397"/>
      <c r="QOI424" s="397"/>
      <c r="QOJ424" s="397"/>
      <c r="QOK424" s="397"/>
      <c r="QOL424" s="397"/>
      <c r="QOM424" s="397"/>
      <c r="QON424" s="397"/>
      <c r="QOO424" s="397"/>
      <c r="QOP424" s="397"/>
      <c r="QOQ424" s="397"/>
      <c r="QOR424" s="397"/>
      <c r="QOS424" s="397"/>
      <c r="QOT424" s="397"/>
      <c r="QOU424" s="397"/>
      <c r="QOV424" s="397"/>
      <c r="QOW424" s="397"/>
      <c r="QOX424" s="397"/>
      <c r="QOY424" s="397"/>
      <c r="QOZ424" s="397"/>
      <c r="QPA424" s="397"/>
      <c r="QPB424" s="397"/>
      <c r="QPC424" s="397"/>
      <c r="QPD424" s="397"/>
      <c r="QPE424" s="397"/>
      <c r="QPF424" s="397"/>
      <c r="QPG424" s="397"/>
      <c r="QPH424" s="397"/>
      <c r="QPI424" s="397"/>
      <c r="QPJ424" s="397"/>
      <c r="QPK424" s="397"/>
      <c r="QPL424" s="397"/>
      <c r="QPM424" s="397"/>
      <c r="QPN424" s="397"/>
      <c r="QPO424" s="397"/>
      <c r="QPP424" s="397"/>
      <c r="QPQ424" s="397"/>
      <c r="QPR424" s="397"/>
      <c r="QPS424" s="397"/>
      <c r="QPT424" s="397"/>
      <c r="QPU424" s="397"/>
      <c r="QPV424" s="397"/>
      <c r="QPW424" s="397"/>
      <c r="QPX424" s="397"/>
      <c r="QPY424" s="397"/>
      <c r="QPZ424" s="397"/>
      <c r="QQA424" s="397"/>
      <c r="QQB424" s="397"/>
      <c r="QQC424" s="397"/>
      <c r="QQD424" s="397"/>
      <c r="QQE424" s="397"/>
      <c r="QQF424" s="397"/>
      <c r="QQG424" s="397"/>
      <c r="QQH424" s="397"/>
      <c r="QQI424" s="397"/>
      <c r="QQJ424" s="397"/>
      <c r="QQK424" s="397"/>
      <c r="QQL424" s="397"/>
      <c r="QQM424" s="397"/>
      <c r="QQN424" s="397"/>
      <c r="QQO424" s="397"/>
      <c r="QQP424" s="397"/>
      <c r="QQQ424" s="397"/>
      <c r="QQR424" s="397"/>
      <c r="QQS424" s="397"/>
      <c r="QQT424" s="397"/>
      <c r="QQU424" s="397"/>
      <c r="QQV424" s="397"/>
      <c r="QQW424" s="397"/>
      <c r="QQX424" s="397"/>
      <c r="QQY424" s="397"/>
      <c r="QQZ424" s="397"/>
      <c r="QRA424" s="397"/>
      <c r="QRB424" s="397"/>
      <c r="QRC424" s="397"/>
      <c r="QRD424" s="397"/>
      <c r="QRE424" s="397"/>
      <c r="QRF424" s="397"/>
      <c r="QRG424" s="397"/>
      <c r="QRH424" s="397"/>
      <c r="QRI424" s="397"/>
      <c r="QRJ424" s="397"/>
      <c r="QRK424" s="397"/>
      <c r="QRL424" s="397"/>
      <c r="QRM424" s="397"/>
      <c r="QRN424" s="397"/>
      <c r="QRO424" s="397"/>
      <c r="QRP424" s="397"/>
      <c r="QRQ424" s="397"/>
      <c r="QRR424" s="397"/>
      <c r="QRS424" s="397"/>
      <c r="QRT424" s="397"/>
      <c r="QRU424" s="397"/>
      <c r="QRV424" s="397"/>
      <c r="QRW424" s="397"/>
      <c r="QRX424" s="397"/>
      <c r="QRY424" s="397"/>
      <c r="QRZ424" s="397"/>
      <c r="QSA424" s="397"/>
      <c r="QSB424" s="397"/>
      <c r="QSC424" s="397"/>
      <c r="QSH424" s="397"/>
      <c r="QSI424" s="397"/>
      <c r="QSJ424" s="397"/>
      <c r="QSK424" s="397"/>
      <c r="QSL424" s="397"/>
      <c r="QSM424" s="397"/>
      <c r="QSN424" s="397"/>
      <c r="QSO424" s="397"/>
      <c r="QSP424" s="397"/>
      <c r="QSQ424" s="397"/>
      <c r="QSR424" s="397"/>
      <c r="QUJ424" s="397"/>
      <c r="QUK424" s="397"/>
      <c r="QUL424" s="397"/>
      <c r="QUM424" s="397"/>
      <c r="QUN424" s="397"/>
      <c r="QUO424" s="397"/>
      <c r="QUP424" s="397"/>
      <c r="QUQ424" s="397"/>
      <c r="QUR424" s="397"/>
      <c r="QUS424" s="397"/>
      <c r="QUT424" s="397"/>
      <c r="QUU424" s="397"/>
      <c r="QUV424" s="397"/>
      <c r="QUW424" s="397"/>
      <c r="QUX424" s="397"/>
      <c r="QUY424" s="397"/>
      <c r="QUZ424" s="397"/>
      <c r="QVA424" s="397"/>
      <c r="QVB424" s="397"/>
      <c r="QVC424" s="397"/>
      <c r="QVD424" s="397"/>
      <c r="QVE424" s="397"/>
      <c r="QVF424" s="397"/>
      <c r="QVG424" s="397"/>
      <c r="QVH424" s="397"/>
      <c r="QVI424" s="397"/>
      <c r="QVJ424" s="397"/>
      <c r="QVK424" s="397"/>
      <c r="QVL424" s="397"/>
      <c r="QVM424" s="397"/>
      <c r="QVN424" s="397"/>
      <c r="QVO424" s="397"/>
      <c r="QVP424" s="397"/>
      <c r="QVQ424" s="397"/>
      <c r="QVR424" s="397"/>
      <c r="QVS424" s="397"/>
      <c r="QVT424" s="397"/>
      <c r="QVU424" s="397"/>
      <c r="QVV424" s="397"/>
      <c r="QVW424" s="397"/>
      <c r="QVX424" s="397"/>
      <c r="QVY424" s="397"/>
      <c r="QVZ424" s="397"/>
      <c r="QWA424" s="397"/>
      <c r="QWB424" s="397"/>
      <c r="QWC424" s="397"/>
      <c r="QWD424" s="397"/>
      <c r="QWE424" s="397"/>
      <c r="QWF424" s="397"/>
      <c r="QWG424" s="397"/>
      <c r="QWH424" s="397"/>
      <c r="QWI424" s="397"/>
      <c r="QWJ424" s="397"/>
      <c r="QWK424" s="397"/>
      <c r="QWL424" s="397"/>
      <c r="QWM424" s="397"/>
      <c r="QWN424" s="397"/>
      <c r="QWO424" s="397"/>
      <c r="QWP424" s="397"/>
      <c r="QWQ424" s="397"/>
      <c r="QWR424" s="397"/>
      <c r="QWS424" s="397"/>
      <c r="QWT424" s="397"/>
      <c r="QWU424" s="397"/>
      <c r="QWV424" s="397"/>
      <c r="QWW424" s="397"/>
      <c r="QWX424" s="397"/>
      <c r="QWY424" s="397"/>
      <c r="QWZ424" s="397"/>
      <c r="QXA424" s="397"/>
      <c r="QXB424" s="397"/>
      <c r="QXC424" s="397"/>
      <c r="QXD424" s="397"/>
      <c r="QXE424" s="397"/>
      <c r="QXF424" s="397"/>
      <c r="QXG424" s="397"/>
      <c r="QXH424" s="397"/>
      <c r="QXI424" s="397"/>
      <c r="QXJ424" s="397"/>
      <c r="QXK424" s="397"/>
      <c r="QXL424" s="397"/>
      <c r="QXM424" s="397"/>
      <c r="QXN424" s="397"/>
      <c r="QXO424" s="397"/>
      <c r="QXP424" s="397"/>
      <c r="QXQ424" s="397"/>
      <c r="QXR424" s="397"/>
      <c r="QXS424" s="397"/>
      <c r="QXT424" s="397"/>
      <c r="QXU424" s="397"/>
      <c r="QXV424" s="397"/>
      <c r="QXW424" s="397"/>
      <c r="QXX424" s="397"/>
      <c r="QXY424" s="397"/>
      <c r="QXZ424" s="397"/>
      <c r="QYA424" s="397"/>
      <c r="QYB424" s="397"/>
      <c r="QYC424" s="397"/>
      <c r="QYD424" s="397"/>
      <c r="QYE424" s="397"/>
      <c r="QYF424" s="397"/>
      <c r="QYG424" s="397"/>
      <c r="QYH424" s="397"/>
      <c r="QYI424" s="397"/>
      <c r="QYJ424" s="397"/>
      <c r="QYK424" s="397"/>
      <c r="QYL424" s="397"/>
      <c r="QYM424" s="397"/>
      <c r="QYN424" s="397"/>
      <c r="QYO424" s="397"/>
      <c r="QYP424" s="397"/>
      <c r="QYQ424" s="397"/>
      <c r="QYR424" s="397"/>
      <c r="QYS424" s="397"/>
      <c r="QYT424" s="397"/>
      <c r="QYU424" s="397"/>
      <c r="QYV424" s="397"/>
      <c r="QYW424" s="397"/>
      <c r="QYX424" s="397"/>
      <c r="QYY424" s="397"/>
      <c r="QYZ424" s="397"/>
      <c r="QZA424" s="397"/>
      <c r="QZB424" s="397"/>
      <c r="QZC424" s="397"/>
      <c r="QZD424" s="397"/>
      <c r="QZE424" s="397"/>
      <c r="QZF424" s="397"/>
      <c r="QZG424" s="397"/>
      <c r="QZH424" s="397"/>
      <c r="QZI424" s="397"/>
      <c r="QZJ424" s="397"/>
      <c r="QZK424" s="397"/>
      <c r="QZL424" s="397"/>
      <c r="QZM424" s="397"/>
      <c r="QZN424" s="397"/>
      <c r="QZO424" s="397"/>
      <c r="QZP424" s="397"/>
      <c r="QZQ424" s="397"/>
      <c r="QZR424" s="397"/>
      <c r="QZS424" s="397"/>
      <c r="QZT424" s="397"/>
      <c r="QZU424" s="397"/>
      <c r="QZV424" s="397"/>
      <c r="QZW424" s="397"/>
      <c r="QZX424" s="397"/>
      <c r="QZY424" s="397"/>
      <c r="QZZ424" s="397"/>
      <c r="RAA424" s="397"/>
      <c r="RAB424" s="397"/>
      <c r="RAC424" s="397"/>
      <c r="RAD424" s="397"/>
      <c r="RAE424" s="397"/>
      <c r="RAF424" s="397"/>
      <c r="RAG424" s="397"/>
      <c r="RAH424" s="397"/>
      <c r="RAI424" s="397"/>
      <c r="RAJ424" s="397"/>
      <c r="RAK424" s="397"/>
      <c r="RAL424" s="397"/>
      <c r="RAM424" s="397"/>
      <c r="RAN424" s="397"/>
      <c r="RAO424" s="397"/>
      <c r="RAP424" s="397"/>
      <c r="RAQ424" s="397"/>
      <c r="RAR424" s="397"/>
      <c r="RAS424" s="397"/>
      <c r="RAT424" s="397"/>
      <c r="RAU424" s="397"/>
      <c r="RAV424" s="397"/>
      <c r="RAW424" s="397"/>
      <c r="RAX424" s="397"/>
      <c r="RAY424" s="397"/>
      <c r="RAZ424" s="397"/>
      <c r="RBA424" s="397"/>
      <c r="RBB424" s="397"/>
      <c r="RBC424" s="397"/>
      <c r="RBD424" s="397"/>
      <c r="RBE424" s="397"/>
      <c r="RBF424" s="397"/>
      <c r="RBG424" s="397"/>
      <c r="RBH424" s="397"/>
      <c r="RBI424" s="397"/>
      <c r="RBJ424" s="397"/>
      <c r="RBK424" s="397"/>
      <c r="RBL424" s="397"/>
      <c r="RBM424" s="397"/>
      <c r="RBN424" s="397"/>
      <c r="RBO424" s="397"/>
      <c r="RBP424" s="397"/>
      <c r="RBQ424" s="397"/>
      <c r="RBR424" s="397"/>
      <c r="RBS424" s="397"/>
      <c r="RBT424" s="397"/>
      <c r="RBU424" s="397"/>
      <c r="RBV424" s="397"/>
      <c r="RBW424" s="397"/>
      <c r="RBX424" s="397"/>
      <c r="RBY424" s="397"/>
      <c r="RCD424" s="397"/>
      <c r="RCE424" s="397"/>
      <c r="RCF424" s="397"/>
      <c r="RCG424" s="397"/>
      <c r="RCH424" s="397"/>
      <c r="RCI424" s="397"/>
      <c r="RCJ424" s="397"/>
      <c r="RCK424" s="397"/>
      <c r="RCL424" s="397"/>
      <c r="RCM424" s="397"/>
      <c r="RCN424" s="397"/>
      <c r="REF424" s="397"/>
      <c r="REG424" s="397"/>
      <c r="REH424" s="397"/>
      <c r="REI424" s="397"/>
      <c r="REJ424" s="397"/>
      <c r="REK424" s="397"/>
      <c r="REL424" s="397"/>
      <c r="REM424" s="397"/>
      <c r="REN424" s="397"/>
      <c r="REO424" s="397"/>
      <c r="REP424" s="397"/>
      <c r="REQ424" s="397"/>
      <c r="RER424" s="397"/>
      <c r="RES424" s="397"/>
      <c r="RET424" s="397"/>
      <c r="REU424" s="397"/>
      <c r="REV424" s="397"/>
      <c r="REW424" s="397"/>
      <c r="REX424" s="397"/>
      <c r="REY424" s="397"/>
      <c r="REZ424" s="397"/>
      <c r="RFA424" s="397"/>
      <c r="RFB424" s="397"/>
      <c r="RFC424" s="397"/>
      <c r="RFD424" s="397"/>
      <c r="RFE424" s="397"/>
      <c r="RFF424" s="397"/>
      <c r="RFG424" s="397"/>
      <c r="RFH424" s="397"/>
      <c r="RFI424" s="397"/>
      <c r="RFJ424" s="397"/>
      <c r="RFK424" s="397"/>
      <c r="RFL424" s="397"/>
      <c r="RFM424" s="397"/>
      <c r="RFN424" s="397"/>
      <c r="RFO424" s="397"/>
      <c r="RFP424" s="397"/>
      <c r="RFQ424" s="397"/>
      <c r="RFR424" s="397"/>
      <c r="RFS424" s="397"/>
      <c r="RFT424" s="397"/>
      <c r="RFU424" s="397"/>
      <c r="RFV424" s="397"/>
      <c r="RFW424" s="397"/>
      <c r="RFX424" s="397"/>
      <c r="RFY424" s="397"/>
      <c r="RFZ424" s="397"/>
      <c r="RGA424" s="397"/>
      <c r="RGB424" s="397"/>
      <c r="RGC424" s="397"/>
      <c r="RGD424" s="397"/>
      <c r="RGE424" s="397"/>
      <c r="RGF424" s="397"/>
      <c r="RGG424" s="397"/>
      <c r="RGH424" s="397"/>
      <c r="RGI424" s="397"/>
      <c r="RGJ424" s="397"/>
      <c r="RGK424" s="397"/>
      <c r="RGL424" s="397"/>
      <c r="RGM424" s="397"/>
      <c r="RGN424" s="397"/>
      <c r="RGO424" s="397"/>
      <c r="RGP424" s="397"/>
      <c r="RGQ424" s="397"/>
      <c r="RGR424" s="397"/>
      <c r="RGS424" s="397"/>
      <c r="RGT424" s="397"/>
      <c r="RGU424" s="397"/>
      <c r="RGV424" s="397"/>
      <c r="RGW424" s="397"/>
      <c r="RGX424" s="397"/>
      <c r="RGY424" s="397"/>
      <c r="RGZ424" s="397"/>
      <c r="RHA424" s="397"/>
      <c r="RHB424" s="397"/>
      <c r="RHC424" s="397"/>
      <c r="RHD424" s="397"/>
      <c r="RHE424" s="397"/>
      <c r="RHF424" s="397"/>
      <c r="RHG424" s="397"/>
      <c r="RHH424" s="397"/>
      <c r="RHI424" s="397"/>
      <c r="RHJ424" s="397"/>
      <c r="RHK424" s="397"/>
      <c r="RHL424" s="397"/>
      <c r="RHM424" s="397"/>
      <c r="RHN424" s="397"/>
      <c r="RHO424" s="397"/>
      <c r="RHP424" s="397"/>
      <c r="RHQ424" s="397"/>
      <c r="RHR424" s="397"/>
      <c r="RHS424" s="397"/>
      <c r="RHT424" s="397"/>
      <c r="RHU424" s="397"/>
      <c r="RHV424" s="397"/>
      <c r="RHW424" s="397"/>
      <c r="RHX424" s="397"/>
      <c r="RHY424" s="397"/>
      <c r="RHZ424" s="397"/>
      <c r="RIA424" s="397"/>
      <c r="RIB424" s="397"/>
      <c r="RIC424" s="397"/>
      <c r="RID424" s="397"/>
      <c r="RIE424" s="397"/>
      <c r="RIF424" s="397"/>
      <c r="RIG424" s="397"/>
      <c r="RIH424" s="397"/>
      <c r="RII424" s="397"/>
      <c r="RIJ424" s="397"/>
      <c r="RIK424" s="397"/>
      <c r="RIL424" s="397"/>
      <c r="RIM424" s="397"/>
      <c r="RIN424" s="397"/>
      <c r="RIO424" s="397"/>
      <c r="RIP424" s="397"/>
      <c r="RIQ424" s="397"/>
      <c r="RIR424" s="397"/>
      <c r="RIS424" s="397"/>
      <c r="RIT424" s="397"/>
      <c r="RIU424" s="397"/>
      <c r="RIV424" s="397"/>
      <c r="RIW424" s="397"/>
      <c r="RIX424" s="397"/>
      <c r="RIY424" s="397"/>
      <c r="RIZ424" s="397"/>
      <c r="RJA424" s="397"/>
      <c r="RJB424" s="397"/>
      <c r="RJC424" s="397"/>
      <c r="RJD424" s="397"/>
      <c r="RJE424" s="397"/>
      <c r="RJF424" s="397"/>
      <c r="RJG424" s="397"/>
      <c r="RJH424" s="397"/>
      <c r="RJI424" s="397"/>
      <c r="RJJ424" s="397"/>
      <c r="RJK424" s="397"/>
      <c r="RJL424" s="397"/>
      <c r="RJM424" s="397"/>
      <c r="RJN424" s="397"/>
      <c r="RJO424" s="397"/>
      <c r="RJP424" s="397"/>
      <c r="RJQ424" s="397"/>
      <c r="RJR424" s="397"/>
      <c r="RJS424" s="397"/>
      <c r="RJT424" s="397"/>
      <c r="RJU424" s="397"/>
      <c r="RJV424" s="397"/>
      <c r="RJW424" s="397"/>
      <c r="RJX424" s="397"/>
      <c r="RJY424" s="397"/>
      <c r="RJZ424" s="397"/>
      <c r="RKA424" s="397"/>
      <c r="RKB424" s="397"/>
      <c r="RKC424" s="397"/>
      <c r="RKD424" s="397"/>
      <c r="RKE424" s="397"/>
      <c r="RKF424" s="397"/>
      <c r="RKG424" s="397"/>
      <c r="RKH424" s="397"/>
      <c r="RKI424" s="397"/>
      <c r="RKJ424" s="397"/>
      <c r="RKK424" s="397"/>
      <c r="RKL424" s="397"/>
      <c r="RKM424" s="397"/>
      <c r="RKN424" s="397"/>
      <c r="RKO424" s="397"/>
      <c r="RKP424" s="397"/>
      <c r="RKQ424" s="397"/>
      <c r="RKR424" s="397"/>
      <c r="RKS424" s="397"/>
      <c r="RKT424" s="397"/>
      <c r="RKU424" s="397"/>
      <c r="RKV424" s="397"/>
      <c r="RKW424" s="397"/>
      <c r="RKX424" s="397"/>
      <c r="RKY424" s="397"/>
      <c r="RKZ424" s="397"/>
      <c r="RLA424" s="397"/>
      <c r="RLB424" s="397"/>
      <c r="RLC424" s="397"/>
      <c r="RLD424" s="397"/>
      <c r="RLE424" s="397"/>
      <c r="RLF424" s="397"/>
      <c r="RLG424" s="397"/>
      <c r="RLH424" s="397"/>
      <c r="RLI424" s="397"/>
      <c r="RLJ424" s="397"/>
      <c r="RLK424" s="397"/>
      <c r="RLL424" s="397"/>
      <c r="RLM424" s="397"/>
      <c r="RLN424" s="397"/>
      <c r="RLO424" s="397"/>
      <c r="RLP424" s="397"/>
      <c r="RLQ424" s="397"/>
      <c r="RLR424" s="397"/>
      <c r="RLS424" s="397"/>
      <c r="RLT424" s="397"/>
      <c r="RLU424" s="397"/>
      <c r="RLZ424" s="397"/>
      <c r="RMA424" s="397"/>
      <c r="RMB424" s="397"/>
      <c r="RMC424" s="397"/>
      <c r="RMD424" s="397"/>
      <c r="RME424" s="397"/>
      <c r="RMF424" s="397"/>
      <c r="RMG424" s="397"/>
      <c r="RMH424" s="397"/>
      <c r="RMI424" s="397"/>
      <c r="RMJ424" s="397"/>
      <c r="ROB424" s="397"/>
      <c r="ROC424" s="397"/>
      <c r="ROD424" s="397"/>
      <c r="ROE424" s="397"/>
      <c r="ROF424" s="397"/>
      <c r="ROG424" s="397"/>
      <c r="ROH424" s="397"/>
      <c r="ROI424" s="397"/>
      <c r="ROJ424" s="397"/>
      <c r="ROK424" s="397"/>
      <c r="ROL424" s="397"/>
      <c r="ROM424" s="397"/>
      <c r="RON424" s="397"/>
      <c r="ROO424" s="397"/>
      <c r="ROP424" s="397"/>
      <c r="ROQ424" s="397"/>
      <c r="ROR424" s="397"/>
      <c r="ROS424" s="397"/>
      <c r="ROT424" s="397"/>
      <c r="ROU424" s="397"/>
      <c r="ROV424" s="397"/>
      <c r="ROW424" s="397"/>
      <c r="ROX424" s="397"/>
      <c r="ROY424" s="397"/>
      <c r="ROZ424" s="397"/>
      <c r="RPA424" s="397"/>
      <c r="RPB424" s="397"/>
      <c r="RPC424" s="397"/>
      <c r="RPD424" s="397"/>
      <c r="RPE424" s="397"/>
      <c r="RPF424" s="397"/>
      <c r="RPG424" s="397"/>
      <c r="RPH424" s="397"/>
      <c r="RPI424" s="397"/>
      <c r="RPJ424" s="397"/>
      <c r="RPK424" s="397"/>
      <c r="RPL424" s="397"/>
      <c r="RPM424" s="397"/>
      <c r="RPN424" s="397"/>
      <c r="RPO424" s="397"/>
      <c r="RPP424" s="397"/>
      <c r="RPQ424" s="397"/>
      <c r="RPR424" s="397"/>
      <c r="RPS424" s="397"/>
      <c r="RPT424" s="397"/>
      <c r="RPU424" s="397"/>
      <c r="RPV424" s="397"/>
      <c r="RPW424" s="397"/>
      <c r="RPX424" s="397"/>
      <c r="RPY424" s="397"/>
      <c r="RPZ424" s="397"/>
      <c r="RQA424" s="397"/>
      <c r="RQB424" s="397"/>
      <c r="RQC424" s="397"/>
      <c r="RQD424" s="397"/>
      <c r="RQE424" s="397"/>
      <c r="RQF424" s="397"/>
      <c r="RQG424" s="397"/>
      <c r="RQH424" s="397"/>
      <c r="RQI424" s="397"/>
      <c r="RQJ424" s="397"/>
      <c r="RQK424" s="397"/>
      <c r="RQL424" s="397"/>
      <c r="RQM424" s="397"/>
      <c r="RQN424" s="397"/>
      <c r="RQO424" s="397"/>
      <c r="RQP424" s="397"/>
      <c r="RQQ424" s="397"/>
      <c r="RQR424" s="397"/>
      <c r="RQS424" s="397"/>
      <c r="RQT424" s="397"/>
      <c r="RQU424" s="397"/>
      <c r="RQV424" s="397"/>
      <c r="RQW424" s="397"/>
      <c r="RQX424" s="397"/>
      <c r="RQY424" s="397"/>
      <c r="RQZ424" s="397"/>
      <c r="RRA424" s="397"/>
      <c r="RRB424" s="397"/>
      <c r="RRC424" s="397"/>
      <c r="RRD424" s="397"/>
      <c r="RRE424" s="397"/>
      <c r="RRF424" s="397"/>
      <c r="RRG424" s="397"/>
      <c r="RRH424" s="397"/>
      <c r="RRI424" s="397"/>
      <c r="RRJ424" s="397"/>
      <c r="RRK424" s="397"/>
      <c r="RRL424" s="397"/>
      <c r="RRM424" s="397"/>
      <c r="RRN424" s="397"/>
      <c r="RRO424" s="397"/>
      <c r="RRP424" s="397"/>
      <c r="RRQ424" s="397"/>
      <c r="RRR424" s="397"/>
      <c r="RRS424" s="397"/>
      <c r="RRT424" s="397"/>
      <c r="RRU424" s="397"/>
      <c r="RRV424" s="397"/>
      <c r="RRW424" s="397"/>
      <c r="RRX424" s="397"/>
      <c r="RRY424" s="397"/>
      <c r="RRZ424" s="397"/>
      <c r="RSA424" s="397"/>
      <c r="RSB424" s="397"/>
      <c r="RSC424" s="397"/>
      <c r="RSD424" s="397"/>
      <c r="RSE424" s="397"/>
      <c r="RSF424" s="397"/>
      <c r="RSG424" s="397"/>
      <c r="RSH424" s="397"/>
      <c r="RSI424" s="397"/>
      <c r="RSJ424" s="397"/>
      <c r="RSK424" s="397"/>
      <c r="RSL424" s="397"/>
      <c r="RSM424" s="397"/>
      <c r="RSN424" s="397"/>
      <c r="RSO424" s="397"/>
      <c r="RSP424" s="397"/>
      <c r="RSQ424" s="397"/>
      <c r="RSR424" s="397"/>
      <c r="RSS424" s="397"/>
      <c r="RST424" s="397"/>
      <c r="RSU424" s="397"/>
      <c r="RSV424" s="397"/>
      <c r="RSW424" s="397"/>
      <c r="RSX424" s="397"/>
      <c r="RSY424" s="397"/>
      <c r="RSZ424" s="397"/>
      <c r="RTA424" s="397"/>
      <c r="RTB424" s="397"/>
      <c r="RTC424" s="397"/>
      <c r="RTD424" s="397"/>
      <c r="RTE424" s="397"/>
      <c r="RTF424" s="397"/>
      <c r="RTG424" s="397"/>
      <c r="RTH424" s="397"/>
      <c r="RTI424" s="397"/>
      <c r="RTJ424" s="397"/>
      <c r="RTK424" s="397"/>
      <c r="RTL424" s="397"/>
      <c r="RTM424" s="397"/>
      <c r="RTN424" s="397"/>
      <c r="RTO424" s="397"/>
      <c r="RTP424" s="397"/>
      <c r="RTQ424" s="397"/>
      <c r="RTR424" s="397"/>
      <c r="RTS424" s="397"/>
      <c r="RTT424" s="397"/>
      <c r="RTU424" s="397"/>
      <c r="RTV424" s="397"/>
      <c r="RTW424" s="397"/>
      <c r="RTX424" s="397"/>
      <c r="RTY424" s="397"/>
      <c r="RTZ424" s="397"/>
      <c r="RUA424" s="397"/>
      <c r="RUB424" s="397"/>
      <c r="RUC424" s="397"/>
      <c r="RUD424" s="397"/>
      <c r="RUE424" s="397"/>
      <c r="RUF424" s="397"/>
      <c r="RUG424" s="397"/>
      <c r="RUH424" s="397"/>
      <c r="RUI424" s="397"/>
      <c r="RUJ424" s="397"/>
      <c r="RUK424" s="397"/>
      <c r="RUL424" s="397"/>
      <c r="RUM424" s="397"/>
      <c r="RUN424" s="397"/>
      <c r="RUO424" s="397"/>
      <c r="RUP424" s="397"/>
      <c r="RUQ424" s="397"/>
      <c r="RUR424" s="397"/>
      <c r="RUS424" s="397"/>
      <c r="RUT424" s="397"/>
      <c r="RUU424" s="397"/>
      <c r="RUV424" s="397"/>
      <c r="RUW424" s="397"/>
      <c r="RUX424" s="397"/>
      <c r="RUY424" s="397"/>
      <c r="RUZ424" s="397"/>
      <c r="RVA424" s="397"/>
      <c r="RVB424" s="397"/>
      <c r="RVC424" s="397"/>
      <c r="RVD424" s="397"/>
      <c r="RVE424" s="397"/>
      <c r="RVF424" s="397"/>
      <c r="RVG424" s="397"/>
      <c r="RVH424" s="397"/>
      <c r="RVI424" s="397"/>
      <c r="RVJ424" s="397"/>
      <c r="RVK424" s="397"/>
      <c r="RVL424" s="397"/>
      <c r="RVM424" s="397"/>
      <c r="RVN424" s="397"/>
      <c r="RVO424" s="397"/>
      <c r="RVP424" s="397"/>
      <c r="RVQ424" s="397"/>
      <c r="RVV424" s="397"/>
      <c r="RVW424" s="397"/>
      <c r="RVX424" s="397"/>
      <c r="RVY424" s="397"/>
      <c r="RVZ424" s="397"/>
      <c r="RWA424" s="397"/>
      <c r="RWB424" s="397"/>
      <c r="RWC424" s="397"/>
      <c r="RWD424" s="397"/>
      <c r="RWE424" s="397"/>
      <c r="RWF424" s="397"/>
      <c r="RXX424" s="397"/>
      <c r="RXY424" s="397"/>
      <c r="RXZ424" s="397"/>
      <c r="RYA424" s="397"/>
      <c r="RYB424" s="397"/>
      <c r="RYC424" s="397"/>
      <c r="RYD424" s="397"/>
      <c r="RYE424" s="397"/>
      <c r="RYF424" s="397"/>
      <c r="RYG424" s="397"/>
      <c r="RYH424" s="397"/>
      <c r="RYI424" s="397"/>
      <c r="RYJ424" s="397"/>
      <c r="RYK424" s="397"/>
      <c r="RYL424" s="397"/>
      <c r="RYM424" s="397"/>
      <c r="RYN424" s="397"/>
      <c r="RYO424" s="397"/>
      <c r="RYP424" s="397"/>
      <c r="RYQ424" s="397"/>
      <c r="RYR424" s="397"/>
      <c r="RYS424" s="397"/>
      <c r="RYT424" s="397"/>
      <c r="RYU424" s="397"/>
      <c r="RYV424" s="397"/>
      <c r="RYW424" s="397"/>
      <c r="RYX424" s="397"/>
      <c r="RYY424" s="397"/>
      <c r="RYZ424" s="397"/>
      <c r="RZA424" s="397"/>
      <c r="RZB424" s="397"/>
      <c r="RZC424" s="397"/>
      <c r="RZD424" s="397"/>
      <c r="RZE424" s="397"/>
      <c r="RZF424" s="397"/>
      <c r="RZG424" s="397"/>
      <c r="RZH424" s="397"/>
      <c r="RZI424" s="397"/>
      <c r="RZJ424" s="397"/>
      <c r="RZK424" s="397"/>
      <c r="RZL424" s="397"/>
      <c r="RZM424" s="397"/>
      <c r="RZN424" s="397"/>
      <c r="RZO424" s="397"/>
      <c r="RZP424" s="397"/>
      <c r="RZQ424" s="397"/>
      <c r="RZR424" s="397"/>
      <c r="RZS424" s="397"/>
      <c r="RZT424" s="397"/>
      <c r="RZU424" s="397"/>
      <c r="RZV424" s="397"/>
      <c r="RZW424" s="397"/>
      <c r="RZX424" s="397"/>
      <c r="RZY424" s="397"/>
      <c r="RZZ424" s="397"/>
      <c r="SAA424" s="397"/>
      <c r="SAB424" s="397"/>
      <c r="SAC424" s="397"/>
      <c r="SAD424" s="397"/>
      <c r="SAE424" s="397"/>
      <c r="SAF424" s="397"/>
      <c r="SAG424" s="397"/>
      <c r="SAH424" s="397"/>
      <c r="SAI424" s="397"/>
      <c r="SAJ424" s="397"/>
      <c r="SAK424" s="397"/>
      <c r="SAL424" s="397"/>
      <c r="SAM424" s="397"/>
      <c r="SAN424" s="397"/>
      <c r="SAO424" s="397"/>
      <c r="SAP424" s="397"/>
      <c r="SAQ424" s="397"/>
      <c r="SAR424" s="397"/>
      <c r="SAS424" s="397"/>
      <c r="SAT424" s="397"/>
      <c r="SAU424" s="397"/>
      <c r="SAV424" s="397"/>
      <c r="SAW424" s="397"/>
      <c r="SAX424" s="397"/>
      <c r="SAY424" s="397"/>
      <c r="SAZ424" s="397"/>
      <c r="SBA424" s="397"/>
      <c r="SBB424" s="397"/>
      <c r="SBC424" s="397"/>
      <c r="SBD424" s="397"/>
      <c r="SBE424" s="397"/>
      <c r="SBF424" s="397"/>
      <c r="SBG424" s="397"/>
      <c r="SBH424" s="397"/>
      <c r="SBI424" s="397"/>
      <c r="SBJ424" s="397"/>
      <c r="SBK424" s="397"/>
      <c r="SBL424" s="397"/>
      <c r="SBM424" s="397"/>
      <c r="SBN424" s="397"/>
      <c r="SBO424" s="397"/>
      <c r="SBP424" s="397"/>
      <c r="SBQ424" s="397"/>
      <c r="SBR424" s="397"/>
      <c r="SBS424" s="397"/>
      <c r="SBT424" s="397"/>
      <c r="SBU424" s="397"/>
      <c r="SBV424" s="397"/>
      <c r="SBW424" s="397"/>
      <c r="SBX424" s="397"/>
      <c r="SBY424" s="397"/>
      <c r="SBZ424" s="397"/>
      <c r="SCA424" s="397"/>
      <c r="SCB424" s="397"/>
      <c r="SCC424" s="397"/>
      <c r="SCD424" s="397"/>
      <c r="SCE424" s="397"/>
      <c r="SCF424" s="397"/>
      <c r="SCG424" s="397"/>
      <c r="SCH424" s="397"/>
      <c r="SCI424" s="397"/>
      <c r="SCJ424" s="397"/>
      <c r="SCK424" s="397"/>
      <c r="SCL424" s="397"/>
      <c r="SCM424" s="397"/>
      <c r="SCN424" s="397"/>
      <c r="SCO424" s="397"/>
      <c r="SCP424" s="397"/>
      <c r="SCQ424" s="397"/>
      <c r="SCR424" s="397"/>
      <c r="SCS424" s="397"/>
      <c r="SCT424" s="397"/>
      <c r="SCU424" s="397"/>
      <c r="SCV424" s="397"/>
      <c r="SCW424" s="397"/>
      <c r="SCX424" s="397"/>
      <c r="SCY424" s="397"/>
      <c r="SCZ424" s="397"/>
      <c r="SDA424" s="397"/>
      <c r="SDB424" s="397"/>
      <c r="SDC424" s="397"/>
      <c r="SDD424" s="397"/>
      <c r="SDE424" s="397"/>
      <c r="SDF424" s="397"/>
      <c r="SDG424" s="397"/>
      <c r="SDH424" s="397"/>
      <c r="SDI424" s="397"/>
      <c r="SDJ424" s="397"/>
      <c r="SDK424" s="397"/>
      <c r="SDL424" s="397"/>
      <c r="SDM424" s="397"/>
      <c r="SDN424" s="397"/>
      <c r="SDO424" s="397"/>
      <c r="SDP424" s="397"/>
      <c r="SDQ424" s="397"/>
      <c r="SDR424" s="397"/>
      <c r="SDS424" s="397"/>
      <c r="SDT424" s="397"/>
      <c r="SDU424" s="397"/>
      <c r="SDV424" s="397"/>
      <c r="SDW424" s="397"/>
      <c r="SDX424" s="397"/>
      <c r="SDY424" s="397"/>
      <c r="SDZ424" s="397"/>
      <c r="SEA424" s="397"/>
      <c r="SEB424" s="397"/>
      <c r="SEC424" s="397"/>
      <c r="SED424" s="397"/>
      <c r="SEE424" s="397"/>
      <c r="SEF424" s="397"/>
      <c r="SEG424" s="397"/>
      <c r="SEH424" s="397"/>
      <c r="SEI424" s="397"/>
      <c r="SEJ424" s="397"/>
      <c r="SEK424" s="397"/>
      <c r="SEL424" s="397"/>
      <c r="SEM424" s="397"/>
      <c r="SEN424" s="397"/>
      <c r="SEO424" s="397"/>
      <c r="SEP424" s="397"/>
      <c r="SEQ424" s="397"/>
      <c r="SER424" s="397"/>
      <c r="SES424" s="397"/>
      <c r="SET424" s="397"/>
      <c r="SEU424" s="397"/>
      <c r="SEV424" s="397"/>
      <c r="SEW424" s="397"/>
      <c r="SEX424" s="397"/>
      <c r="SEY424" s="397"/>
      <c r="SEZ424" s="397"/>
      <c r="SFA424" s="397"/>
      <c r="SFB424" s="397"/>
      <c r="SFC424" s="397"/>
      <c r="SFD424" s="397"/>
      <c r="SFE424" s="397"/>
      <c r="SFF424" s="397"/>
      <c r="SFG424" s="397"/>
      <c r="SFH424" s="397"/>
      <c r="SFI424" s="397"/>
      <c r="SFJ424" s="397"/>
      <c r="SFK424" s="397"/>
      <c r="SFL424" s="397"/>
      <c r="SFM424" s="397"/>
      <c r="SFR424" s="397"/>
      <c r="SFS424" s="397"/>
      <c r="SFT424" s="397"/>
      <c r="SFU424" s="397"/>
      <c r="SFV424" s="397"/>
      <c r="SFW424" s="397"/>
      <c r="SFX424" s="397"/>
      <c r="SFY424" s="397"/>
      <c r="SFZ424" s="397"/>
      <c r="SGA424" s="397"/>
      <c r="SGB424" s="397"/>
      <c r="SHT424" s="397"/>
      <c r="SHU424" s="397"/>
      <c r="SHV424" s="397"/>
      <c r="SHW424" s="397"/>
      <c r="SHX424" s="397"/>
      <c r="SHY424" s="397"/>
      <c r="SHZ424" s="397"/>
      <c r="SIA424" s="397"/>
      <c r="SIB424" s="397"/>
      <c r="SIC424" s="397"/>
      <c r="SID424" s="397"/>
      <c r="SIE424" s="397"/>
      <c r="SIF424" s="397"/>
      <c r="SIG424" s="397"/>
      <c r="SIH424" s="397"/>
      <c r="SII424" s="397"/>
      <c r="SIJ424" s="397"/>
      <c r="SIK424" s="397"/>
      <c r="SIL424" s="397"/>
      <c r="SIM424" s="397"/>
      <c r="SIN424" s="397"/>
      <c r="SIO424" s="397"/>
      <c r="SIP424" s="397"/>
      <c r="SIQ424" s="397"/>
      <c r="SIR424" s="397"/>
      <c r="SIS424" s="397"/>
      <c r="SIT424" s="397"/>
      <c r="SIU424" s="397"/>
      <c r="SIV424" s="397"/>
      <c r="SIW424" s="397"/>
      <c r="SIX424" s="397"/>
      <c r="SIY424" s="397"/>
      <c r="SIZ424" s="397"/>
      <c r="SJA424" s="397"/>
      <c r="SJB424" s="397"/>
      <c r="SJC424" s="397"/>
      <c r="SJD424" s="397"/>
      <c r="SJE424" s="397"/>
      <c r="SJF424" s="397"/>
      <c r="SJG424" s="397"/>
      <c r="SJH424" s="397"/>
      <c r="SJI424" s="397"/>
      <c r="SJJ424" s="397"/>
      <c r="SJK424" s="397"/>
      <c r="SJL424" s="397"/>
      <c r="SJM424" s="397"/>
      <c r="SJN424" s="397"/>
      <c r="SJO424" s="397"/>
      <c r="SJP424" s="397"/>
      <c r="SJQ424" s="397"/>
      <c r="SJR424" s="397"/>
      <c r="SJS424" s="397"/>
      <c r="SJT424" s="397"/>
      <c r="SJU424" s="397"/>
      <c r="SJV424" s="397"/>
      <c r="SJW424" s="397"/>
      <c r="SJX424" s="397"/>
      <c r="SJY424" s="397"/>
      <c r="SJZ424" s="397"/>
      <c r="SKA424" s="397"/>
      <c r="SKB424" s="397"/>
      <c r="SKC424" s="397"/>
      <c r="SKD424" s="397"/>
      <c r="SKE424" s="397"/>
      <c r="SKF424" s="397"/>
      <c r="SKG424" s="397"/>
      <c r="SKH424" s="397"/>
      <c r="SKI424" s="397"/>
      <c r="SKJ424" s="397"/>
      <c r="SKK424" s="397"/>
      <c r="SKL424" s="397"/>
      <c r="SKM424" s="397"/>
      <c r="SKN424" s="397"/>
      <c r="SKO424" s="397"/>
      <c r="SKP424" s="397"/>
      <c r="SKQ424" s="397"/>
      <c r="SKR424" s="397"/>
      <c r="SKS424" s="397"/>
      <c r="SKT424" s="397"/>
      <c r="SKU424" s="397"/>
      <c r="SKV424" s="397"/>
      <c r="SKW424" s="397"/>
      <c r="SKX424" s="397"/>
      <c r="SKY424" s="397"/>
      <c r="SKZ424" s="397"/>
      <c r="SLA424" s="397"/>
      <c r="SLB424" s="397"/>
      <c r="SLC424" s="397"/>
      <c r="SLD424" s="397"/>
      <c r="SLE424" s="397"/>
      <c r="SLF424" s="397"/>
      <c r="SLG424" s="397"/>
      <c r="SLH424" s="397"/>
      <c r="SLI424" s="397"/>
      <c r="SLJ424" s="397"/>
      <c r="SLK424" s="397"/>
      <c r="SLL424" s="397"/>
      <c r="SLM424" s="397"/>
      <c r="SLN424" s="397"/>
      <c r="SLO424" s="397"/>
      <c r="SLP424" s="397"/>
      <c r="SLQ424" s="397"/>
      <c r="SLR424" s="397"/>
      <c r="SLS424" s="397"/>
      <c r="SLT424" s="397"/>
      <c r="SLU424" s="397"/>
      <c r="SLV424" s="397"/>
      <c r="SLW424" s="397"/>
      <c r="SLX424" s="397"/>
      <c r="SLY424" s="397"/>
      <c r="SLZ424" s="397"/>
      <c r="SMA424" s="397"/>
      <c r="SMB424" s="397"/>
      <c r="SMC424" s="397"/>
      <c r="SMD424" s="397"/>
      <c r="SME424" s="397"/>
      <c r="SMF424" s="397"/>
      <c r="SMG424" s="397"/>
      <c r="SMH424" s="397"/>
      <c r="SMI424" s="397"/>
      <c r="SMJ424" s="397"/>
      <c r="SMK424" s="397"/>
      <c r="SML424" s="397"/>
      <c r="SMM424" s="397"/>
      <c r="SMN424" s="397"/>
      <c r="SMO424" s="397"/>
      <c r="SMP424" s="397"/>
      <c r="SMQ424" s="397"/>
      <c r="SMR424" s="397"/>
      <c r="SMS424" s="397"/>
      <c r="SMT424" s="397"/>
      <c r="SMU424" s="397"/>
      <c r="SMV424" s="397"/>
      <c r="SMW424" s="397"/>
      <c r="SMX424" s="397"/>
      <c r="SMY424" s="397"/>
      <c r="SMZ424" s="397"/>
      <c r="SNA424" s="397"/>
      <c r="SNB424" s="397"/>
      <c r="SNC424" s="397"/>
      <c r="SND424" s="397"/>
      <c r="SNE424" s="397"/>
      <c r="SNF424" s="397"/>
      <c r="SNG424" s="397"/>
      <c r="SNH424" s="397"/>
      <c r="SNI424" s="397"/>
      <c r="SNJ424" s="397"/>
      <c r="SNK424" s="397"/>
      <c r="SNL424" s="397"/>
      <c r="SNM424" s="397"/>
      <c r="SNN424" s="397"/>
      <c r="SNO424" s="397"/>
      <c r="SNP424" s="397"/>
      <c r="SNQ424" s="397"/>
      <c r="SNR424" s="397"/>
      <c r="SNS424" s="397"/>
      <c r="SNT424" s="397"/>
      <c r="SNU424" s="397"/>
      <c r="SNV424" s="397"/>
      <c r="SNW424" s="397"/>
      <c r="SNX424" s="397"/>
      <c r="SNY424" s="397"/>
      <c r="SNZ424" s="397"/>
      <c r="SOA424" s="397"/>
      <c r="SOB424" s="397"/>
      <c r="SOC424" s="397"/>
      <c r="SOD424" s="397"/>
      <c r="SOE424" s="397"/>
      <c r="SOF424" s="397"/>
      <c r="SOG424" s="397"/>
      <c r="SOH424" s="397"/>
      <c r="SOI424" s="397"/>
      <c r="SOJ424" s="397"/>
      <c r="SOK424" s="397"/>
      <c r="SOL424" s="397"/>
      <c r="SOM424" s="397"/>
      <c r="SON424" s="397"/>
      <c r="SOO424" s="397"/>
      <c r="SOP424" s="397"/>
      <c r="SOQ424" s="397"/>
      <c r="SOR424" s="397"/>
      <c r="SOS424" s="397"/>
      <c r="SOT424" s="397"/>
      <c r="SOU424" s="397"/>
      <c r="SOV424" s="397"/>
      <c r="SOW424" s="397"/>
      <c r="SOX424" s="397"/>
      <c r="SOY424" s="397"/>
      <c r="SOZ424" s="397"/>
      <c r="SPA424" s="397"/>
      <c r="SPB424" s="397"/>
      <c r="SPC424" s="397"/>
      <c r="SPD424" s="397"/>
      <c r="SPE424" s="397"/>
      <c r="SPF424" s="397"/>
      <c r="SPG424" s="397"/>
      <c r="SPH424" s="397"/>
      <c r="SPI424" s="397"/>
      <c r="SPN424" s="397"/>
      <c r="SPO424" s="397"/>
      <c r="SPP424" s="397"/>
      <c r="SPQ424" s="397"/>
      <c r="SPR424" s="397"/>
      <c r="SPS424" s="397"/>
      <c r="SPT424" s="397"/>
      <c r="SPU424" s="397"/>
      <c r="SPV424" s="397"/>
      <c r="SPW424" s="397"/>
      <c r="SPX424" s="397"/>
      <c r="SRP424" s="397"/>
      <c r="SRQ424" s="397"/>
      <c r="SRR424" s="397"/>
      <c r="SRS424" s="397"/>
      <c r="SRT424" s="397"/>
      <c r="SRU424" s="397"/>
      <c r="SRV424" s="397"/>
      <c r="SRW424" s="397"/>
      <c r="SRX424" s="397"/>
      <c r="SRY424" s="397"/>
      <c r="SRZ424" s="397"/>
      <c r="SSA424" s="397"/>
      <c r="SSB424" s="397"/>
      <c r="SSC424" s="397"/>
      <c r="SSD424" s="397"/>
      <c r="SSE424" s="397"/>
      <c r="SSF424" s="397"/>
      <c r="SSG424" s="397"/>
      <c r="SSH424" s="397"/>
      <c r="SSI424" s="397"/>
      <c r="SSJ424" s="397"/>
      <c r="SSK424" s="397"/>
      <c r="SSL424" s="397"/>
      <c r="SSM424" s="397"/>
      <c r="SSN424" s="397"/>
      <c r="SSO424" s="397"/>
      <c r="SSP424" s="397"/>
      <c r="SSQ424" s="397"/>
      <c r="SSR424" s="397"/>
      <c r="SSS424" s="397"/>
      <c r="SST424" s="397"/>
      <c r="SSU424" s="397"/>
      <c r="SSV424" s="397"/>
      <c r="SSW424" s="397"/>
      <c r="SSX424" s="397"/>
      <c r="SSY424" s="397"/>
      <c r="SSZ424" s="397"/>
      <c r="STA424" s="397"/>
      <c r="STB424" s="397"/>
      <c r="STC424" s="397"/>
      <c r="STD424" s="397"/>
      <c r="STE424" s="397"/>
      <c r="STF424" s="397"/>
      <c r="STG424" s="397"/>
      <c r="STH424" s="397"/>
      <c r="STI424" s="397"/>
      <c r="STJ424" s="397"/>
      <c r="STK424" s="397"/>
      <c r="STL424" s="397"/>
      <c r="STM424" s="397"/>
      <c r="STN424" s="397"/>
      <c r="STO424" s="397"/>
      <c r="STP424" s="397"/>
      <c r="STQ424" s="397"/>
      <c r="STR424" s="397"/>
      <c r="STS424" s="397"/>
      <c r="STT424" s="397"/>
      <c r="STU424" s="397"/>
      <c r="STV424" s="397"/>
      <c r="STW424" s="397"/>
      <c r="STX424" s="397"/>
      <c r="STY424" s="397"/>
      <c r="STZ424" s="397"/>
      <c r="SUA424" s="397"/>
      <c r="SUB424" s="397"/>
      <c r="SUC424" s="397"/>
      <c r="SUD424" s="397"/>
      <c r="SUE424" s="397"/>
      <c r="SUF424" s="397"/>
      <c r="SUG424" s="397"/>
      <c r="SUH424" s="397"/>
      <c r="SUI424" s="397"/>
      <c r="SUJ424" s="397"/>
      <c r="SUK424" s="397"/>
      <c r="SUL424" s="397"/>
      <c r="SUM424" s="397"/>
      <c r="SUN424" s="397"/>
      <c r="SUO424" s="397"/>
      <c r="SUP424" s="397"/>
      <c r="SUQ424" s="397"/>
      <c r="SUR424" s="397"/>
      <c r="SUS424" s="397"/>
      <c r="SUT424" s="397"/>
      <c r="SUU424" s="397"/>
      <c r="SUV424" s="397"/>
      <c r="SUW424" s="397"/>
      <c r="SUX424" s="397"/>
      <c r="SUY424" s="397"/>
      <c r="SUZ424" s="397"/>
      <c r="SVA424" s="397"/>
      <c r="SVB424" s="397"/>
      <c r="SVC424" s="397"/>
      <c r="SVD424" s="397"/>
      <c r="SVE424" s="397"/>
      <c r="SVF424" s="397"/>
      <c r="SVG424" s="397"/>
      <c r="SVH424" s="397"/>
      <c r="SVI424" s="397"/>
      <c r="SVJ424" s="397"/>
      <c r="SVK424" s="397"/>
      <c r="SVL424" s="397"/>
      <c r="SVM424" s="397"/>
      <c r="SVN424" s="397"/>
      <c r="SVO424" s="397"/>
      <c r="SVP424" s="397"/>
      <c r="SVQ424" s="397"/>
      <c r="SVR424" s="397"/>
      <c r="SVS424" s="397"/>
      <c r="SVT424" s="397"/>
      <c r="SVU424" s="397"/>
      <c r="SVV424" s="397"/>
      <c r="SVW424" s="397"/>
      <c r="SVX424" s="397"/>
      <c r="SVY424" s="397"/>
      <c r="SVZ424" s="397"/>
      <c r="SWA424" s="397"/>
      <c r="SWB424" s="397"/>
      <c r="SWC424" s="397"/>
      <c r="SWD424" s="397"/>
      <c r="SWE424" s="397"/>
      <c r="SWF424" s="397"/>
      <c r="SWG424" s="397"/>
      <c r="SWH424" s="397"/>
      <c r="SWI424" s="397"/>
      <c r="SWJ424" s="397"/>
      <c r="SWK424" s="397"/>
      <c r="SWL424" s="397"/>
      <c r="SWM424" s="397"/>
      <c r="SWN424" s="397"/>
      <c r="SWO424" s="397"/>
      <c r="SWP424" s="397"/>
      <c r="SWQ424" s="397"/>
      <c r="SWR424" s="397"/>
      <c r="SWS424" s="397"/>
      <c r="SWT424" s="397"/>
      <c r="SWU424" s="397"/>
      <c r="SWV424" s="397"/>
      <c r="SWW424" s="397"/>
      <c r="SWX424" s="397"/>
      <c r="SWY424" s="397"/>
      <c r="SWZ424" s="397"/>
      <c r="SXA424" s="397"/>
      <c r="SXB424" s="397"/>
      <c r="SXC424" s="397"/>
      <c r="SXD424" s="397"/>
      <c r="SXE424" s="397"/>
      <c r="SXF424" s="397"/>
      <c r="SXG424" s="397"/>
      <c r="SXH424" s="397"/>
      <c r="SXI424" s="397"/>
      <c r="SXJ424" s="397"/>
      <c r="SXK424" s="397"/>
      <c r="SXL424" s="397"/>
      <c r="SXM424" s="397"/>
      <c r="SXN424" s="397"/>
      <c r="SXO424" s="397"/>
      <c r="SXP424" s="397"/>
      <c r="SXQ424" s="397"/>
      <c r="SXR424" s="397"/>
      <c r="SXS424" s="397"/>
      <c r="SXT424" s="397"/>
      <c r="SXU424" s="397"/>
      <c r="SXV424" s="397"/>
      <c r="SXW424" s="397"/>
      <c r="SXX424" s="397"/>
      <c r="SXY424" s="397"/>
      <c r="SXZ424" s="397"/>
      <c r="SYA424" s="397"/>
      <c r="SYB424" s="397"/>
      <c r="SYC424" s="397"/>
      <c r="SYD424" s="397"/>
      <c r="SYE424" s="397"/>
      <c r="SYF424" s="397"/>
      <c r="SYG424" s="397"/>
      <c r="SYH424" s="397"/>
      <c r="SYI424" s="397"/>
      <c r="SYJ424" s="397"/>
      <c r="SYK424" s="397"/>
      <c r="SYL424" s="397"/>
      <c r="SYM424" s="397"/>
      <c r="SYN424" s="397"/>
      <c r="SYO424" s="397"/>
      <c r="SYP424" s="397"/>
      <c r="SYQ424" s="397"/>
      <c r="SYR424" s="397"/>
      <c r="SYS424" s="397"/>
      <c r="SYT424" s="397"/>
      <c r="SYU424" s="397"/>
      <c r="SYV424" s="397"/>
      <c r="SYW424" s="397"/>
      <c r="SYX424" s="397"/>
      <c r="SYY424" s="397"/>
      <c r="SYZ424" s="397"/>
      <c r="SZA424" s="397"/>
      <c r="SZB424" s="397"/>
      <c r="SZC424" s="397"/>
      <c r="SZD424" s="397"/>
      <c r="SZE424" s="397"/>
      <c r="SZJ424" s="397"/>
      <c r="SZK424" s="397"/>
      <c r="SZL424" s="397"/>
      <c r="SZM424" s="397"/>
      <c r="SZN424" s="397"/>
      <c r="SZO424" s="397"/>
      <c r="SZP424" s="397"/>
      <c r="SZQ424" s="397"/>
      <c r="SZR424" s="397"/>
      <c r="SZS424" s="397"/>
      <c r="SZT424" s="397"/>
      <c r="TBL424" s="397"/>
      <c r="TBM424" s="397"/>
      <c r="TBN424" s="397"/>
      <c r="TBO424" s="397"/>
      <c r="TBP424" s="397"/>
      <c r="TBQ424" s="397"/>
      <c r="TBR424" s="397"/>
      <c r="TBS424" s="397"/>
      <c r="TBT424" s="397"/>
      <c r="TBU424" s="397"/>
      <c r="TBV424" s="397"/>
      <c r="TBW424" s="397"/>
      <c r="TBX424" s="397"/>
      <c r="TBY424" s="397"/>
      <c r="TBZ424" s="397"/>
      <c r="TCA424" s="397"/>
      <c r="TCB424" s="397"/>
      <c r="TCC424" s="397"/>
      <c r="TCD424" s="397"/>
      <c r="TCE424" s="397"/>
      <c r="TCF424" s="397"/>
      <c r="TCG424" s="397"/>
      <c r="TCH424" s="397"/>
      <c r="TCI424" s="397"/>
      <c r="TCJ424" s="397"/>
      <c r="TCK424" s="397"/>
      <c r="TCL424" s="397"/>
      <c r="TCM424" s="397"/>
      <c r="TCN424" s="397"/>
      <c r="TCO424" s="397"/>
      <c r="TCP424" s="397"/>
      <c r="TCQ424" s="397"/>
      <c r="TCR424" s="397"/>
      <c r="TCS424" s="397"/>
      <c r="TCT424" s="397"/>
      <c r="TCU424" s="397"/>
      <c r="TCV424" s="397"/>
      <c r="TCW424" s="397"/>
      <c r="TCX424" s="397"/>
      <c r="TCY424" s="397"/>
      <c r="TCZ424" s="397"/>
      <c r="TDA424" s="397"/>
      <c r="TDB424" s="397"/>
      <c r="TDC424" s="397"/>
      <c r="TDD424" s="397"/>
      <c r="TDE424" s="397"/>
      <c r="TDF424" s="397"/>
      <c r="TDG424" s="397"/>
      <c r="TDH424" s="397"/>
      <c r="TDI424" s="397"/>
      <c r="TDJ424" s="397"/>
      <c r="TDK424" s="397"/>
      <c r="TDL424" s="397"/>
      <c r="TDM424" s="397"/>
      <c r="TDN424" s="397"/>
      <c r="TDO424" s="397"/>
      <c r="TDP424" s="397"/>
      <c r="TDQ424" s="397"/>
      <c r="TDR424" s="397"/>
      <c r="TDS424" s="397"/>
      <c r="TDT424" s="397"/>
      <c r="TDU424" s="397"/>
      <c r="TDV424" s="397"/>
      <c r="TDW424" s="397"/>
      <c r="TDX424" s="397"/>
      <c r="TDY424" s="397"/>
      <c r="TDZ424" s="397"/>
      <c r="TEA424" s="397"/>
      <c r="TEB424" s="397"/>
      <c r="TEC424" s="397"/>
      <c r="TED424" s="397"/>
      <c r="TEE424" s="397"/>
      <c r="TEF424" s="397"/>
      <c r="TEG424" s="397"/>
      <c r="TEH424" s="397"/>
      <c r="TEI424" s="397"/>
      <c r="TEJ424" s="397"/>
      <c r="TEK424" s="397"/>
      <c r="TEL424" s="397"/>
      <c r="TEM424" s="397"/>
      <c r="TEN424" s="397"/>
      <c r="TEO424" s="397"/>
      <c r="TEP424" s="397"/>
      <c r="TEQ424" s="397"/>
      <c r="TER424" s="397"/>
      <c r="TES424" s="397"/>
      <c r="TET424" s="397"/>
      <c r="TEU424" s="397"/>
      <c r="TEV424" s="397"/>
      <c r="TEW424" s="397"/>
      <c r="TEX424" s="397"/>
      <c r="TEY424" s="397"/>
      <c r="TEZ424" s="397"/>
      <c r="TFA424" s="397"/>
      <c r="TFB424" s="397"/>
      <c r="TFC424" s="397"/>
      <c r="TFD424" s="397"/>
      <c r="TFE424" s="397"/>
      <c r="TFF424" s="397"/>
      <c r="TFG424" s="397"/>
      <c r="TFH424" s="397"/>
      <c r="TFI424" s="397"/>
      <c r="TFJ424" s="397"/>
      <c r="TFK424" s="397"/>
      <c r="TFL424" s="397"/>
      <c r="TFM424" s="397"/>
      <c r="TFN424" s="397"/>
      <c r="TFO424" s="397"/>
      <c r="TFP424" s="397"/>
      <c r="TFQ424" s="397"/>
      <c r="TFR424" s="397"/>
      <c r="TFS424" s="397"/>
      <c r="TFT424" s="397"/>
      <c r="TFU424" s="397"/>
      <c r="TFV424" s="397"/>
      <c r="TFW424" s="397"/>
      <c r="TFX424" s="397"/>
      <c r="TFY424" s="397"/>
      <c r="TFZ424" s="397"/>
      <c r="TGA424" s="397"/>
      <c r="TGB424" s="397"/>
      <c r="TGC424" s="397"/>
      <c r="TGD424" s="397"/>
      <c r="TGE424" s="397"/>
      <c r="TGF424" s="397"/>
      <c r="TGG424" s="397"/>
      <c r="TGH424" s="397"/>
      <c r="TGI424" s="397"/>
      <c r="TGJ424" s="397"/>
      <c r="TGK424" s="397"/>
      <c r="TGL424" s="397"/>
      <c r="TGM424" s="397"/>
      <c r="TGN424" s="397"/>
      <c r="TGO424" s="397"/>
      <c r="TGP424" s="397"/>
      <c r="TGQ424" s="397"/>
      <c r="TGR424" s="397"/>
      <c r="TGS424" s="397"/>
      <c r="TGT424" s="397"/>
      <c r="TGU424" s="397"/>
      <c r="TGV424" s="397"/>
      <c r="TGW424" s="397"/>
      <c r="TGX424" s="397"/>
      <c r="TGY424" s="397"/>
      <c r="TGZ424" s="397"/>
      <c r="THA424" s="397"/>
      <c r="THB424" s="397"/>
      <c r="THC424" s="397"/>
      <c r="THD424" s="397"/>
      <c r="THE424" s="397"/>
      <c r="THF424" s="397"/>
      <c r="THG424" s="397"/>
      <c r="THH424" s="397"/>
      <c r="THI424" s="397"/>
      <c r="THJ424" s="397"/>
      <c r="THK424" s="397"/>
      <c r="THL424" s="397"/>
      <c r="THM424" s="397"/>
      <c r="THN424" s="397"/>
      <c r="THO424" s="397"/>
      <c r="THP424" s="397"/>
      <c r="THQ424" s="397"/>
      <c r="THR424" s="397"/>
      <c r="THS424" s="397"/>
      <c r="THT424" s="397"/>
      <c r="THU424" s="397"/>
      <c r="THV424" s="397"/>
      <c r="THW424" s="397"/>
      <c r="THX424" s="397"/>
      <c r="THY424" s="397"/>
      <c r="THZ424" s="397"/>
      <c r="TIA424" s="397"/>
      <c r="TIB424" s="397"/>
      <c r="TIC424" s="397"/>
      <c r="TID424" s="397"/>
      <c r="TIE424" s="397"/>
      <c r="TIF424" s="397"/>
      <c r="TIG424" s="397"/>
      <c r="TIH424" s="397"/>
      <c r="TII424" s="397"/>
      <c r="TIJ424" s="397"/>
      <c r="TIK424" s="397"/>
      <c r="TIL424" s="397"/>
      <c r="TIM424" s="397"/>
      <c r="TIN424" s="397"/>
      <c r="TIO424" s="397"/>
      <c r="TIP424" s="397"/>
      <c r="TIQ424" s="397"/>
      <c r="TIR424" s="397"/>
      <c r="TIS424" s="397"/>
      <c r="TIT424" s="397"/>
      <c r="TIU424" s="397"/>
      <c r="TIV424" s="397"/>
      <c r="TIW424" s="397"/>
      <c r="TIX424" s="397"/>
      <c r="TIY424" s="397"/>
      <c r="TIZ424" s="397"/>
      <c r="TJA424" s="397"/>
      <c r="TJF424" s="397"/>
      <c r="TJG424" s="397"/>
      <c r="TJH424" s="397"/>
      <c r="TJI424" s="397"/>
      <c r="TJJ424" s="397"/>
      <c r="TJK424" s="397"/>
      <c r="TJL424" s="397"/>
      <c r="TJM424" s="397"/>
      <c r="TJN424" s="397"/>
      <c r="TJO424" s="397"/>
      <c r="TJP424" s="397"/>
      <c r="TLH424" s="397"/>
      <c r="TLI424" s="397"/>
      <c r="TLJ424" s="397"/>
      <c r="TLK424" s="397"/>
      <c r="TLL424" s="397"/>
      <c r="TLM424" s="397"/>
      <c r="TLN424" s="397"/>
      <c r="TLO424" s="397"/>
      <c r="TLP424" s="397"/>
      <c r="TLQ424" s="397"/>
      <c r="TLR424" s="397"/>
      <c r="TLS424" s="397"/>
      <c r="TLT424" s="397"/>
      <c r="TLU424" s="397"/>
      <c r="TLV424" s="397"/>
      <c r="TLW424" s="397"/>
      <c r="TLX424" s="397"/>
      <c r="TLY424" s="397"/>
      <c r="TLZ424" s="397"/>
      <c r="TMA424" s="397"/>
      <c r="TMB424" s="397"/>
      <c r="TMC424" s="397"/>
      <c r="TMD424" s="397"/>
      <c r="TME424" s="397"/>
      <c r="TMF424" s="397"/>
      <c r="TMG424" s="397"/>
      <c r="TMH424" s="397"/>
      <c r="TMI424" s="397"/>
      <c r="TMJ424" s="397"/>
      <c r="TMK424" s="397"/>
      <c r="TML424" s="397"/>
      <c r="TMM424" s="397"/>
      <c r="TMN424" s="397"/>
      <c r="TMO424" s="397"/>
      <c r="TMP424" s="397"/>
      <c r="TMQ424" s="397"/>
      <c r="TMR424" s="397"/>
      <c r="TMS424" s="397"/>
      <c r="TMT424" s="397"/>
      <c r="TMU424" s="397"/>
      <c r="TMV424" s="397"/>
      <c r="TMW424" s="397"/>
      <c r="TMX424" s="397"/>
      <c r="TMY424" s="397"/>
      <c r="TMZ424" s="397"/>
      <c r="TNA424" s="397"/>
      <c r="TNB424" s="397"/>
      <c r="TNC424" s="397"/>
      <c r="TND424" s="397"/>
      <c r="TNE424" s="397"/>
      <c r="TNF424" s="397"/>
      <c r="TNG424" s="397"/>
      <c r="TNH424" s="397"/>
      <c r="TNI424" s="397"/>
      <c r="TNJ424" s="397"/>
      <c r="TNK424" s="397"/>
      <c r="TNL424" s="397"/>
      <c r="TNM424" s="397"/>
      <c r="TNN424" s="397"/>
      <c r="TNO424" s="397"/>
      <c r="TNP424" s="397"/>
      <c r="TNQ424" s="397"/>
      <c r="TNR424" s="397"/>
      <c r="TNS424" s="397"/>
      <c r="TNT424" s="397"/>
      <c r="TNU424" s="397"/>
      <c r="TNV424" s="397"/>
      <c r="TNW424" s="397"/>
      <c r="TNX424" s="397"/>
      <c r="TNY424" s="397"/>
      <c r="TNZ424" s="397"/>
      <c r="TOA424" s="397"/>
      <c r="TOB424" s="397"/>
      <c r="TOC424" s="397"/>
      <c r="TOD424" s="397"/>
      <c r="TOE424" s="397"/>
      <c r="TOF424" s="397"/>
      <c r="TOG424" s="397"/>
      <c r="TOH424" s="397"/>
      <c r="TOI424" s="397"/>
      <c r="TOJ424" s="397"/>
      <c r="TOK424" s="397"/>
      <c r="TOL424" s="397"/>
      <c r="TOM424" s="397"/>
      <c r="TON424" s="397"/>
      <c r="TOO424" s="397"/>
      <c r="TOP424" s="397"/>
      <c r="TOQ424" s="397"/>
      <c r="TOR424" s="397"/>
      <c r="TOS424" s="397"/>
      <c r="TOT424" s="397"/>
      <c r="TOU424" s="397"/>
      <c r="TOV424" s="397"/>
      <c r="TOW424" s="397"/>
      <c r="TOX424" s="397"/>
      <c r="TOY424" s="397"/>
      <c r="TOZ424" s="397"/>
      <c r="TPA424" s="397"/>
      <c r="TPB424" s="397"/>
      <c r="TPC424" s="397"/>
      <c r="TPD424" s="397"/>
      <c r="TPE424" s="397"/>
      <c r="TPF424" s="397"/>
      <c r="TPG424" s="397"/>
      <c r="TPH424" s="397"/>
      <c r="TPI424" s="397"/>
      <c r="TPJ424" s="397"/>
      <c r="TPK424" s="397"/>
      <c r="TPL424" s="397"/>
      <c r="TPM424" s="397"/>
      <c r="TPN424" s="397"/>
      <c r="TPO424" s="397"/>
      <c r="TPP424" s="397"/>
      <c r="TPQ424" s="397"/>
      <c r="TPR424" s="397"/>
      <c r="TPS424" s="397"/>
      <c r="TPT424" s="397"/>
      <c r="TPU424" s="397"/>
      <c r="TPV424" s="397"/>
      <c r="TPW424" s="397"/>
      <c r="TPX424" s="397"/>
      <c r="TPY424" s="397"/>
      <c r="TPZ424" s="397"/>
      <c r="TQA424" s="397"/>
      <c r="TQB424" s="397"/>
      <c r="TQC424" s="397"/>
      <c r="TQD424" s="397"/>
      <c r="TQE424" s="397"/>
      <c r="TQF424" s="397"/>
      <c r="TQG424" s="397"/>
      <c r="TQH424" s="397"/>
      <c r="TQI424" s="397"/>
      <c r="TQJ424" s="397"/>
      <c r="TQK424" s="397"/>
      <c r="TQL424" s="397"/>
      <c r="TQM424" s="397"/>
      <c r="TQN424" s="397"/>
      <c r="TQO424" s="397"/>
      <c r="TQP424" s="397"/>
      <c r="TQQ424" s="397"/>
      <c r="TQR424" s="397"/>
      <c r="TQS424" s="397"/>
      <c r="TQT424" s="397"/>
      <c r="TQU424" s="397"/>
      <c r="TQV424" s="397"/>
      <c r="TQW424" s="397"/>
      <c r="TQX424" s="397"/>
      <c r="TQY424" s="397"/>
      <c r="TQZ424" s="397"/>
      <c r="TRA424" s="397"/>
      <c r="TRB424" s="397"/>
      <c r="TRC424" s="397"/>
      <c r="TRD424" s="397"/>
      <c r="TRE424" s="397"/>
      <c r="TRF424" s="397"/>
      <c r="TRG424" s="397"/>
      <c r="TRH424" s="397"/>
      <c r="TRI424" s="397"/>
      <c r="TRJ424" s="397"/>
      <c r="TRK424" s="397"/>
      <c r="TRL424" s="397"/>
      <c r="TRM424" s="397"/>
      <c r="TRN424" s="397"/>
      <c r="TRO424" s="397"/>
      <c r="TRP424" s="397"/>
      <c r="TRQ424" s="397"/>
      <c r="TRR424" s="397"/>
      <c r="TRS424" s="397"/>
      <c r="TRT424" s="397"/>
      <c r="TRU424" s="397"/>
      <c r="TRV424" s="397"/>
      <c r="TRW424" s="397"/>
      <c r="TRX424" s="397"/>
      <c r="TRY424" s="397"/>
      <c r="TRZ424" s="397"/>
      <c r="TSA424" s="397"/>
      <c r="TSB424" s="397"/>
      <c r="TSC424" s="397"/>
      <c r="TSD424" s="397"/>
      <c r="TSE424" s="397"/>
      <c r="TSF424" s="397"/>
      <c r="TSG424" s="397"/>
      <c r="TSH424" s="397"/>
      <c r="TSI424" s="397"/>
      <c r="TSJ424" s="397"/>
      <c r="TSK424" s="397"/>
      <c r="TSL424" s="397"/>
      <c r="TSM424" s="397"/>
      <c r="TSN424" s="397"/>
      <c r="TSO424" s="397"/>
      <c r="TSP424" s="397"/>
      <c r="TSQ424" s="397"/>
      <c r="TSR424" s="397"/>
      <c r="TSS424" s="397"/>
      <c r="TST424" s="397"/>
      <c r="TSU424" s="397"/>
      <c r="TSV424" s="397"/>
      <c r="TSW424" s="397"/>
      <c r="TTB424" s="397"/>
      <c r="TTC424" s="397"/>
      <c r="TTD424" s="397"/>
      <c r="TTE424" s="397"/>
      <c r="TTF424" s="397"/>
      <c r="TTG424" s="397"/>
      <c r="TTH424" s="397"/>
      <c r="TTI424" s="397"/>
      <c r="TTJ424" s="397"/>
      <c r="TTK424" s="397"/>
      <c r="TTL424" s="397"/>
      <c r="TVD424" s="397"/>
      <c r="TVE424" s="397"/>
      <c r="TVF424" s="397"/>
      <c r="TVG424" s="397"/>
      <c r="TVH424" s="397"/>
      <c r="TVI424" s="397"/>
      <c r="TVJ424" s="397"/>
      <c r="TVK424" s="397"/>
      <c r="TVL424" s="397"/>
      <c r="TVM424" s="397"/>
      <c r="TVN424" s="397"/>
      <c r="TVO424" s="397"/>
      <c r="TVP424" s="397"/>
      <c r="TVQ424" s="397"/>
      <c r="TVR424" s="397"/>
      <c r="TVS424" s="397"/>
      <c r="TVT424" s="397"/>
      <c r="TVU424" s="397"/>
      <c r="TVV424" s="397"/>
      <c r="TVW424" s="397"/>
      <c r="TVX424" s="397"/>
      <c r="TVY424" s="397"/>
      <c r="TVZ424" s="397"/>
      <c r="TWA424" s="397"/>
      <c r="TWB424" s="397"/>
      <c r="TWC424" s="397"/>
      <c r="TWD424" s="397"/>
      <c r="TWE424" s="397"/>
      <c r="TWF424" s="397"/>
      <c r="TWG424" s="397"/>
      <c r="TWH424" s="397"/>
      <c r="TWI424" s="397"/>
      <c r="TWJ424" s="397"/>
      <c r="TWK424" s="397"/>
      <c r="TWL424" s="397"/>
      <c r="TWM424" s="397"/>
      <c r="TWN424" s="397"/>
      <c r="TWO424" s="397"/>
      <c r="TWP424" s="397"/>
      <c r="TWQ424" s="397"/>
      <c r="TWR424" s="397"/>
      <c r="TWS424" s="397"/>
      <c r="TWT424" s="397"/>
      <c r="TWU424" s="397"/>
      <c r="TWV424" s="397"/>
      <c r="TWW424" s="397"/>
      <c r="TWX424" s="397"/>
      <c r="TWY424" s="397"/>
      <c r="TWZ424" s="397"/>
      <c r="TXA424" s="397"/>
      <c r="TXB424" s="397"/>
      <c r="TXC424" s="397"/>
      <c r="TXD424" s="397"/>
      <c r="TXE424" s="397"/>
      <c r="TXF424" s="397"/>
      <c r="TXG424" s="397"/>
      <c r="TXH424" s="397"/>
      <c r="TXI424" s="397"/>
      <c r="TXJ424" s="397"/>
      <c r="TXK424" s="397"/>
      <c r="TXL424" s="397"/>
      <c r="TXM424" s="397"/>
      <c r="TXN424" s="397"/>
      <c r="TXO424" s="397"/>
      <c r="TXP424" s="397"/>
      <c r="TXQ424" s="397"/>
      <c r="TXR424" s="397"/>
      <c r="TXS424" s="397"/>
      <c r="TXT424" s="397"/>
      <c r="TXU424" s="397"/>
      <c r="TXV424" s="397"/>
      <c r="TXW424" s="397"/>
      <c r="TXX424" s="397"/>
      <c r="TXY424" s="397"/>
      <c r="TXZ424" s="397"/>
      <c r="TYA424" s="397"/>
      <c r="TYB424" s="397"/>
      <c r="TYC424" s="397"/>
      <c r="TYD424" s="397"/>
      <c r="TYE424" s="397"/>
      <c r="TYF424" s="397"/>
      <c r="TYG424" s="397"/>
      <c r="TYH424" s="397"/>
      <c r="TYI424" s="397"/>
      <c r="TYJ424" s="397"/>
      <c r="TYK424" s="397"/>
      <c r="TYL424" s="397"/>
      <c r="TYM424" s="397"/>
      <c r="TYN424" s="397"/>
      <c r="TYO424" s="397"/>
      <c r="TYP424" s="397"/>
      <c r="TYQ424" s="397"/>
      <c r="TYR424" s="397"/>
      <c r="TYS424" s="397"/>
      <c r="TYT424" s="397"/>
      <c r="TYU424" s="397"/>
      <c r="TYV424" s="397"/>
      <c r="TYW424" s="397"/>
      <c r="TYX424" s="397"/>
      <c r="TYY424" s="397"/>
      <c r="TYZ424" s="397"/>
      <c r="TZA424" s="397"/>
      <c r="TZB424" s="397"/>
      <c r="TZC424" s="397"/>
      <c r="TZD424" s="397"/>
      <c r="TZE424" s="397"/>
      <c r="TZF424" s="397"/>
      <c r="TZG424" s="397"/>
      <c r="TZH424" s="397"/>
      <c r="TZI424" s="397"/>
      <c r="TZJ424" s="397"/>
      <c r="TZK424" s="397"/>
      <c r="TZL424" s="397"/>
      <c r="TZM424" s="397"/>
      <c r="TZN424" s="397"/>
      <c r="TZO424" s="397"/>
      <c r="TZP424" s="397"/>
      <c r="TZQ424" s="397"/>
      <c r="TZR424" s="397"/>
      <c r="TZS424" s="397"/>
      <c r="TZT424" s="397"/>
      <c r="TZU424" s="397"/>
      <c r="TZV424" s="397"/>
      <c r="TZW424" s="397"/>
      <c r="TZX424" s="397"/>
      <c r="TZY424" s="397"/>
      <c r="TZZ424" s="397"/>
      <c r="UAA424" s="397"/>
      <c r="UAB424" s="397"/>
      <c r="UAC424" s="397"/>
      <c r="UAD424" s="397"/>
      <c r="UAE424" s="397"/>
      <c r="UAF424" s="397"/>
      <c r="UAG424" s="397"/>
      <c r="UAH424" s="397"/>
      <c r="UAI424" s="397"/>
      <c r="UAJ424" s="397"/>
      <c r="UAK424" s="397"/>
      <c r="UAL424" s="397"/>
      <c r="UAM424" s="397"/>
      <c r="UAN424" s="397"/>
      <c r="UAO424" s="397"/>
      <c r="UAP424" s="397"/>
      <c r="UAQ424" s="397"/>
      <c r="UAR424" s="397"/>
      <c r="UAS424" s="397"/>
      <c r="UAT424" s="397"/>
      <c r="UAU424" s="397"/>
      <c r="UAV424" s="397"/>
      <c r="UAW424" s="397"/>
      <c r="UAX424" s="397"/>
      <c r="UAY424" s="397"/>
      <c r="UAZ424" s="397"/>
      <c r="UBA424" s="397"/>
      <c r="UBB424" s="397"/>
      <c r="UBC424" s="397"/>
      <c r="UBD424" s="397"/>
      <c r="UBE424" s="397"/>
      <c r="UBF424" s="397"/>
      <c r="UBG424" s="397"/>
      <c r="UBH424" s="397"/>
      <c r="UBI424" s="397"/>
      <c r="UBJ424" s="397"/>
      <c r="UBK424" s="397"/>
      <c r="UBL424" s="397"/>
      <c r="UBM424" s="397"/>
      <c r="UBN424" s="397"/>
      <c r="UBO424" s="397"/>
      <c r="UBP424" s="397"/>
      <c r="UBQ424" s="397"/>
      <c r="UBR424" s="397"/>
      <c r="UBS424" s="397"/>
      <c r="UBT424" s="397"/>
      <c r="UBU424" s="397"/>
      <c r="UBV424" s="397"/>
      <c r="UBW424" s="397"/>
      <c r="UBX424" s="397"/>
      <c r="UBY424" s="397"/>
      <c r="UBZ424" s="397"/>
      <c r="UCA424" s="397"/>
      <c r="UCB424" s="397"/>
      <c r="UCC424" s="397"/>
      <c r="UCD424" s="397"/>
      <c r="UCE424" s="397"/>
      <c r="UCF424" s="397"/>
      <c r="UCG424" s="397"/>
      <c r="UCH424" s="397"/>
      <c r="UCI424" s="397"/>
      <c r="UCJ424" s="397"/>
      <c r="UCK424" s="397"/>
      <c r="UCL424" s="397"/>
      <c r="UCM424" s="397"/>
      <c r="UCN424" s="397"/>
      <c r="UCO424" s="397"/>
      <c r="UCP424" s="397"/>
      <c r="UCQ424" s="397"/>
      <c r="UCR424" s="397"/>
      <c r="UCS424" s="397"/>
      <c r="UCX424" s="397"/>
      <c r="UCY424" s="397"/>
      <c r="UCZ424" s="397"/>
      <c r="UDA424" s="397"/>
      <c r="UDB424" s="397"/>
      <c r="UDC424" s="397"/>
      <c r="UDD424" s="397"/>
      <c r="UDE424" s="397"/>
      <c r="UDF424" s="397"/>
      <c r="UDG424" s="397"/>
      <c r="UDH424" s="397"/>
      <c r="UEZ424" s="397"/>
      <c r="UFA424" s="397"/>
      <c r="UFB424" s="397"/>
      <c r="UFC424" s="397"/>
      <c r="UFD424" s="397"/>
      <c r="UFE424" s="397"/>
      <c r="UFF424" s="397"/>
      <c r="UFG424" s="397"/>
      <c r="UFH424" s="397"/>
      <c r="UFI424" s="397"/>
      <c r="UFJ424" s="397"/>
      <c r="UFK424" s="397"/>
      <c r="UFL424" s="397"/>
      <c r="UFM424" s="397"/>
      <c r="UFN424" s="397"/>
      <c r="UFO424" s="397"/>
      <c r="UFP424" s="397"/>
      <c r="UFQ424" s="397"/>
      <c r="UFR424" s="397"/>
      <c r="UFS424" s="397"/>
      <c r="UFT424" s="397"/>
      <c r="UFU424" s="397"/>
      <c r="UFV424" s="397"/>
      <c r="UFW424" s="397"/>
      <c r="UFX424" s="397"/>
      <c r="UFY424" s="397"/>
      <c r="UFZ424" s="397"/>
      <c r="UGA424" s="397"/>
      <c r="UGB424" s="397"/>
      <c r="UGC424" s="397"/>
      <c r="UGD424" s="397"/>
      <c r="UGE424" s="397"/>
      <c r="UGF424" s="397"/>
      <c r="UGG424" s="397"/>
      <c r="UGH424" s="397"/>
      <c r="UGI424" s="397"/>
      <c r="UGJ424" s="397"/>
      <c r="UGK424" s="397"/>
      <c r="UGL424" s="397"/>
      <c r="UGM424" s="397"/>
      <c r="UGN424" s="397"/>
      <c r="UGO424" s="397"/>
      <c r="UGP424" s="397"/>
      <c r="UGQ424" s="397"/>
      <c r="UGR424" s="397"/>
      <c r="UGS424" s="397"/>
      <c r="UGT424" s="397"/>
      <c r="UGU424" s="397"/>
      <c r="UGV424" s="397"/>
      <c r="UGW424" s="397"/>
      <c r="UGX424" s="397"/>
      <c r="UGY424" s="397"/>
      <c r="UGZ424" s="397"/>
      <c r="UHA424" s="397"/>
      <c r="UHB424" s="397"/>
      <c r="UHC424" s="397"/>
      <c r="UHD424" s="397"/>
      <c r="UHE424" s="397"/>
      <c r="UHF424" s="397"/>
      <c r="UHG424" s="397"/>
      <c r="UHH424" s="397"/>
      <c r="UHI424" s="397"/>
      <c r="UHJ424" s="397"/>
      <c r="UHK424" s="397"/>
      <c r="UHL424" s="397"/>
      <c r="UHM424" s="397"/>
      <c r="UHN424" s="397"/>
      <c r="UHO424" s="397"/>
      <c r="UHP424" s="397"/>
      <c r="UHQ424" s="397"/>
      <c r="UHR424" s="397"/>
      <c r="UHS424" s="397"/>
      <c r="UHT424" s="397"/>
      <c r="UHU424" s="397"/>
      <c r="UHV424" s="397"/>
      <c r="UHW424" s="397"/>
      <c r="UHX424" s="397"/>
      <c r="UHY424" s="397"/>
      <c r="UHZ424" s="397"/>
      <c r="UIA424" s="397"/>
      <c r="UIB424" s="397"/>
      <c r="UIC424" s="397"/>
      <c r="UID424" s="397"/>
      <c r="UIE424" s="397"/>
      <c r="UIF424" s="397"/>
      <c r="UIG424" s="397"/>
      <c r="UIH424" s="397"/>
      <c r="UII424" s="397"/>
      <c r="UIJ424" s="397"/>
      <c r="UIK424" s="397"/>
      <c r="UIL424" s="397"/>
      <c r="UIM424" s="397"/>
      <c r="UIN424" s="397"/>
      <c r="UIO424" s="397"/>
      <c r="UIP424" s="397"/>
      <c r="UIQ424" s="397"/>
      <c r="UIR424" s="397"/>
      <c r="UIS424" s="397"/>
      <c r="UIT424" s="397"/>
      <c r="UIU424" s="397"/>
      <c r="UIV424" s="397"/>
      <c r="UIW424" s="397"/>
      <c r="UIX424" s="397"/>
      <c r="UIY424" s="397"/>
      <c r="UIZ424" s="397"/>
      <c r="UJA424" s="397"/>
      <c r="UJB424" s="397"/>
      <c r="UJC424" s="397"/>
      <c r="UJD424" s="397"/>
      <c r="UJE424" s="397"/>
      <c r="UJF424" s="397"/>
      <c r="UJG424" s="397"/>
      <c r="UJH424" s="397"/>
      <c r="UJI424" s="397"/>
      <c r="UJJ424" s="397"/>
      <c r="UJK424" s="397"/>
      <c r="UJL424" s="397"/>
      <c r="UJM424" s="397"/>
      <c r="UJN424" s="397"/>
      <c r="UJO424" s="397"/>
      <c r="UJP424" s="397"/>
      <c r="UJQ424" s="397"/>
      <c r="UJR424" s="397"/>
      <c r="UJS424" s="397"/>
      <c r="UJT424" s="397"/>
      <c r="UJU424" s="397"/>
      <c r="UJV424" s="397"/>
      <c r="UJW424" s="397"/>
      <c r="UJX424" s="397"/>
      <c r="UJY424" s="397"/>
      <c r="UJZ424" s="397"/>
      <c r="UKA424" s="397"/>
      <c r="UKB424" s="397"/>
      <c r="UKC424" s="397"/>
      <c r="UKD424" s="397"/>
      <c r="UKE424" s="397"/>
      <c r="UKF424" s="397"/>
      <c r="UKG424" s="397"/>
      <c r="UKH424" s="397"/>
      <c r="UKI424" s="397"/>
      <c r="UKJ424" s="397"/>
      <c r="UKK424" s="397"/>
      <c r="UKL424" s="397"/>
      <c r="UKM424" s="397"/>
      <c r="UKN424" s="397"/>
      <c r="UKO424" s="397"/>
      <c r="UKP424" s="397"/>
      <c r="UKQ424" s="397"/>
      <c r="UKR424" s="397"/>
      <c r="UKS424" s="397"/>
      <c r="UKT424" s="397"/>
      <c r="UKU424" s="397"/>
      <c r="UKV424" s="397"/>
      <c r="UKW424" s="397"/>
      <c r="UKX424" s="397"/>
      <c r="UKY424" s="397"/>
      <c r="UKZ424" s="397"/>
      <c r="ULA424" s="397"/>
      <c r="ULB424" s="397"/>
      <c r="ULC424" s="397"/>
      <c r="ULD424" s="397"/>
      <c r="ULE424" s="397"/>
      <c r="ULF424" s="397"/>
      <c r="ULG424" s="397"/>
      <c r="ULH424" s="397"/>
      <c r="ULI424" s="397"/>
      <c r="ULJ424" s="397"/>
      <c r="ULK424" s="397"/>
      <c r="ULL424" s="397"/>
      <c r="ULM424" s="397"/>
      <c r="ULN424" s="397"/>
      <c r="ULO424" s="397"/>
      <c r="ULP424" s="397"/>
      <c r="ULQ424" s="397"/>
      <c r="ULR424" s="397"/>
      <c r="ULS424" s="397"/>
      <c r="ULT424" s="397"/>
      <c r="ULU424" s="397"/>
      <c r="ULV424" s="397"/>
      <c r="ULW424" s="397"/>
      <c r="ULX424" s="397"/>
      <c r="ULY424" s="397"/>
      <c r="ULZ424" s="397"/>
      <c r="UMA424" s="397"/>
      <c r="UMB424" s="397"/>
      <c r="UMC424" s="397"/>
      <c r="UMD424" s="397"/>
      <c r="UME424" s="397"/>
      <c r="UMF424" s="397"/>
      <c r="UMG424" s="397"/>
      <c r="UMH424" s="397"/>
      <c r="UMI424" s="397"/>
      <c r="UMJ424" s="397"/>
      <c r="UMK424" s="397"/>
      <c r="UML424" s="397"/>
      <c r="UMM424" s="397"/>
      <c r="UMN424" s="397"/>
      <c r="UMO424" s="397"/>
      <c r="UMT424" s="397"/>
      <c r="UMU424" s="397"/>
      <c r="UMV424" s="397"/>
      <c r="UMW424" s="397"/>
      <c r="UMX424" s="397"/>
      <c r="UMY424" s="397"/>
      <c r="UMZ424" s="397"/>
      <c r="UNA424" s="397"/>
      <c r="UNB424" s="397"/>
      <c r="UNC424" s="397"/>
      <c r="UND424" s="397"/>
      <c r="UOV424" s="397"/>
      <c r="UOW424" s="397"/>
      <c r="UOX424" s="397"/>
      <c r="UOY424" s="397"/>
      <c r="UOZ424" s="397"/>
      <c r="UPA424" s="397"/>
      <c r="UPB424" s="397"/>
      <c r="UPC424" s="397"/>
      <c r="UPD424" s="397"/>
      <c r="UPE424" s="397"/>
      <c r="UPF424" s="397"/>
      <c r="UPG424" s="397"/>
      <c r="UPH424" s="397"/>
      <c r="UPI424" s="397"/>
      <c r="UPJ424" s="397"/>
      <c r="UPK424" s="397"/>
      <c r="UPL424" s="397"/>
      <c r="UPM424" s="397"/>
      <c r="UPN424" s="397"/>
      <c r="UPO424" s="397"/>
      <c r="UPP424" s="397"/>
      <c r="UPQ424" s="397"/>
      <c r="UPR424" s="397"/>
      <c r="UPS424" s="397"/>
      <c r="UPT424" s="397"/>
      <c r="UPU424" s="397"/>
      <c r="UPV424" s="397"/>
      <c r="UPW424" s="397"/>
      <c r="UPX424" s="397"/>
      <c r="UPY424" s="397"/>
      <c r="UPZ424" s="397"/>
      <c r="UQA424" s="397"/>
      <c r="UQB424" s="397"/>
      <c r="UQC424" s="397"/>
      <c r="UQD424" s="397"/>
      <c r="UQE424" s="397"/>
      <c r="UQF424" s="397"/>
      <c r="UQG424" s="397"/>
      <c r="UQH424" s="397"/>
      <c r="UQI424" s="397"/>
      <c r="UQJ424" s="397"/>
      <c r="UQK424" s="397"/>
      <c r="UQL424" s="397"/>
      <c r="UQM424" s="397"/>
      <c r="UQN424" s="397"/>
      <c r="UQO424" s="397"/>
      <c r="UQP424" s="397"/>
      <c r="UQQ424" s="397"/>
      <c r="UQR424" s="397"/>
      <c r="UQS424" s="397"/>
      <c r="UQT424" s="397"/>
      <c r="UQU424" s="397"/>
      <c r="UQV424" s="397"/>
      <c r="UQW424" s="397"/>
      <c r="UQX424" s="397"/>
      <c r="UQY424" s="397"/>
      <c r="UQZ424" s="397"/>
      <c r="URA424" s="397"/>
      <c r="URB424" s="397"/>
      <c r="URC424" s="397"/>
      <c r="URD424" s="397"/>
      <c r="URE424" s="397"/>
      <c r="URF424" s="397"/>
      <c r="URG424" s="397"/>
      <c r="URH424" s="397"/>
      <c r="URI424" s="397"/>
      <c r="URJ424" s="397"/>
      <c r="URK424" s="397"/>
      <c r="URL424" s="397"/>
      <c r="URM424" s="397"/>
      <c r="URN424" s="397"/>
      <c r="URO424" s="397"/>
      <c r="URP424" s="397"/>
      <c r="URQ424" s="397"/>
      <c r="URR424" s="397"/>
      <c r="URS424" s="397"/>
      <c r="URT424" s="397"/>
      <c r="URU424" s="397"/>
      <c r="URV424" s="397"/>
      <c r="URW424" s="397"/>
      <c r="URX424" s="397"/>
      <c r="URY424" s="397"/>
      <c r="URZ424" s="397"/>
      <c r="USA424" s="397"/>
      <c r="USB424" s="397"/>
      <c r="USC424" s="397"/>
      <c r="USD424" s="397"/>
      <c r="USE424" s="397"/>
      <c r="USF424" s="397"/>
      <c r="USG424" s="397"/>
      <c r="USH424" s="397"/>
      <c r="USI424" s="397"/>
      <c r="USJ424" s="397"/>
      <c r="USK424" s="397"/>
      <c r="USL424" s="397"/>
      <c r="USM424" s="397"/>
      <c r="USN424" s="397"/>
      <c r="USO424" s="397"/>
      <c r="USP424" s="397"/>
      <c r="USQ424" s="397"/>
      <c r="USR424" s="397"/>
      <c r="USS424" s="397"/>
      <c r="UST424" s="397"/>
      <c r="USU424" s="397"/>
      <c r="USV424" s="397"/>
      <c r="USW424" s="397"/>
      <c r="USX424" s="397"/>
      <c r="USY424" s="397"/>
      <c r="USZ424" s="397"/>
      <c r="UTA424" s="397"/>
      <c r="UTB424" s="397"/>
      <c r="UTC424" s="397"/>
      <c r="UTD424" s="397"/>
      <c r="UTE424" s="397"/>
      <c r="UTF424" s="397"/>
      <c r="UTG424" s="397"/>
      <c r="UTH424" s="397"/>
      <c r="UTI424" s="397"/>
      <c r="UTJ424" s="397"/>
      <c r="UTK424" s="397"/>
      <c r="UTL424" s="397"/>
      <c r="UTM424" s="397"/>
      <c r="UTN424" s="397"/>
      <c r="UTO424" s="397"/>
      <c r="UTP424" s="397"/>
      <c r="UTQ424" s="397"/>
      <c r="UTR424" s="397"/>
      <c r="UTS424" s="397"/>
      <c r="UTT424" s="397"/>
      <c r="UTU424" s="397"/>
      <c r="UTV424" s="397"/>
      <c r="UTW424" s="397"/>
      <c r="UTX424" s="397"/>
      <c r="UTY424" s="397"/>
      <c r="UTZ424" s="397"/>
      <c r="UUA424" s="397"/>
      <c r="UUB424" s="397"/>
      <c r="UUC424" s="397"/>
      <c r="UUD424" s="397"/>
      <c r="UUE424" s="397"/>
      <c r="UUF424" s="397"/>
      <c r="UUG424" s="397"/>
      <c r="UUH424" s="397"/>
      <c r="UUI424" s="397"/>
      <c r="UUJ424" s="397"/>
      <c r="UUK424" s="397"/>
      <c r="UUL424" s="397"/>
      <c r="UUM424" s="397"/>
      <c r="UUN424" s="397"/>
      <c r="UUO424" s="397"/>
      <c r="UUP424" s="397"/>
      <c r="UUQ424" s="397"/>
      <c r="UUR424" s="397"/>
      <c r="UUS424" s="397"/>
      <c r="UUT424" s="397"/>
      <c r="UUU424" s="397"/>
      <c r="UUV424" s="397"/>
      <c r="UUW424" s="397"/>
      <c r="UUX424" s="397"/>
      <c r="UUY424" s="397"/>
      <c r="UUZ424" s="397"/>
      <c r="UVA424" s="397"/>
      <c r="UVB424" s="397"/>
      <c r="UVC424" s="397"/>
      <c r="UVD424" s="397"/>
      <c r="UVE424" s="397"/>
      <c r="UVF424" s="397"/>
      <c r="UVG424" s="397"/>
      <c r="UVH424" s="397"/>
      <c r="UVI424" s="397"/>
      <c r="UVJ424" s="397"/>
      <c r="UVK424" s="397"/>
      <c r="UVL424" s="397"/>
      <c r="UVM424" s="397"/>
      <c r="UVN424" s="397"/>
      <c r="UVO424" s="397"/>
      <c r="UVP424" s="397"/>
      <c r="UVQ424" s="397"/>
      <c r="UVR424" s="397"/>
      <c r="UVS424" s="397"/>
      <c r="UVT424" s="397"/>
      <c r="UVU424" s="397"/>
      <c r="UVV424" s="397"/>
      <c r="UVW424" s="397"/>
      <c r="UVX424" s="397"/>
      <c r="UVY424" s="397"/>
      <c r="UVZ424" s="397"/>
      <c r="UWA424" s="397"/>
      <c r="UWB424" s="397"/>
      <c r="UWC424" s="397"/>
      <c r="UWD424" s="397"/>
      <c r="UWE424" s="397"/>
      <c r="UWF424" s="397"/>
      <c r="UWG424" s="397"/>
      <c r="UWH424" s="397"/>
      <c r="UWI424" s="397"/>
      <c r="UWJ424" s="397"/>
      <c r="UWK424" s="397"/>
      <c r="UWP424" s="397"/>
      <c r="UWQ424" s="397"/>
      <c r="UWR424" s="397"/>
      <c r="UWS424" s="397"/>
      <c r="UWT424" s="397"/>
      <c r="UWU424" s="397"/>
      <c r="UWV424" s="397"/>
      <c r="UWW424" s="397"/>
      <c r="UWX424" s="397"/>
      <c r="UWY424" s="397"/>
      <c r="UWZ424" s="397"/>
      <c r="UYR424" s="397"/>
      <c r="UYS424" s="397"/>
      <c r="UYT424" s="397"/>
      <c r="UYU424" s="397"/>
      <c r="UYV424" s="397"/>
      <c r="UYW424" s="397"/>
      <c r="UYX424" s="397"/>
      <c r="UYY424" s="397"/>
      <c r="UYZ424" s="397"/>
      <c r="UZA424" s="397"/>
      <c r="UZB424" s="397"/>
      <c r="UZC424" s="397"/>
      <c r="UZD424" s="397"/>
      <c r="UZE424" s="397"/>
      <c r="UZF424" s="397"/>
      <c r="UZG424" s="397"/>
      <c r="UZH424" s="397"/>
      <c r="UZI424" s="397"/>
      <c r="UZJ424" s="397"/>
      <c r="UZK424" s="397"/>
      <c r="UZL424" s="397"/>
      <c r="UZM424" s="397"/>
      <c r="UZN424" s="397"/>
      <c r="UZO424" s="397"/>
      <c r="UZP424" s="397"/>
      <c r="UZQ424" s="397"/>
      <c r="UZR424" s="397"/>
      <c r="UZS424" s="397"/>
      <c r="UZT424" s="397"/>
      <c r="UZU424" s="397"/>
      <c r="UZV424" s="397"/>
      <c r="UZW424" s="397"/>
      <c r="UZX424" s="397"/>
      <c r="UZY424" s="397"/>
      <c r="UZZ424" s="397"/>
      <c r="VAA424" s="397"/>
      <c r="VAB424" s="397"/>
      <c r="VAC424" s="397"/>
      <c r="VAD424" s="397"/>
      <c r="VAE424" s="397"/>
      <c r="VAF424" s="397"/>
      <c r="VAG424" s="397"/>
      <c r="VAH424" s="397"/>
      <c r="VAI424" s="397"/>
      <c r="VAJ424" s="397"/>
      <c r="VAK424" s="397"/>
      <c r="VAL424" s="397"/>
      <c r="VAM424" s="397"/>
      <c r="VAN424" s="397"/>
      <c r="VAO424" s="397"/>
      <c r="VAP424" s="397"/>
      <c r="VAQ424" s="397"/>
      <c r="VAR424" s="397"/>
      <c r="VAS424" s="397"/>
      <c r="VAT424" s="397"/>
      <c r="VAU424" s="397"/>
      <c r="VAV424" s="397"/>
      <c r="VAW424" s="397"/>
      <c r="VAX424" s="397"/>
      <c r="VAY424" s="397"/>
      <c r="VAZ424" s="397"/>
      <c r="VBA424" s="397"/>
      <c r="VBB424" s="397"/>
      <c r="VBC424" s="397"/>
      <c r="VBD424" s="397"/>
      <c r="VBE424" s="397"/>
      <c r="VBF424" s="397"/>
      <c r="VBG424" s="397"/>
      <c r="VBH424" s="397"/>
      <c r="VBI424" s="397"/>
      <c r="VBJ424" s="397"/>
      <c r="VBK424" s="397"/>
      <c r="VBL424" s="397"/>
      <c r="VBM424" s="397"/>
      <c r="VBN424" s="397"/>
      <c r="VBO424" s="397"/>
      <c r="VBP424" s="397"/>
      <c r="VBQ424" s="397"/>
      <c r="VBR424" s="397"/>
      <c r="VBS424" s="397"/>
      <c r="VBT424" s="397"/>
      <c r="VBU424" s="397"/>
      <c r="VBV424" s="397"/>
      <c r="VBW424" s="397"/>
      <c r="VBX424" s="397"/>
      <c r="VBY424" s="397"/>
      <c r="VBZ424" s="397"/>
      <c r="VCA424" s="397"/>
      <c r="VCB424" s="397"/>
      <c r="VCC424" s="397"/>
      <c r="VCD424" s="397"/>
      <c r="VCE424" s="397"/>
      <c r="VCF424" s="397"/>
      <c r="VCG424" s="397"/>
      <c r="VCH424" s="397"/>
      <c r="VCI424" s="397"/>
      <c r="VCJ424" s="397"/>
      <c r="VCK424" s="397"/>
      <c r="VCL424" s="397"/>
      <c r="VCM424" s="397"/>
      <c r="VCN424" s="397"/>
      <c r="VCO424" s="397"/>
      <c r="VCP424" s="397"/>
      <c r="VCQ424" s="397"/>
      <c r="VCR424" s="397"/>
      <c r="VCS424" s="397"/>
      <c r="VCT424" s="397"/>
      <c r="VCU424" s="397"/>
      <c r="VCV424" s="397"/>
      <c r="VCW424" s="397"/>
      <c r="VCX424" s="397"/>
      <c r="VCY424" s="397"/>
      <c r="VCZ424" s="397"/>
      <c r="VDA424" s="397"/>
      <c r="VDB424" s="397"/>
      <c r="VDC424" s="397"/>
      <c r="VDD424" s="397"/>
      <c r="VDE424" s="397"/>
      <c r="VDF424" s="397"/>
      <c r="VDG424" s="397"/>
      <c r="VDH424" s="397"/>
      <c r="VDI424" s="397"/>
      <c r="VDJ424" s="397"/>
      <c r="VDK424" s="397"/>
      <c r="VDL424" s="397"/>
      <c r="VDM424" s="397"/>
      <c r="VDN424" s="397"/>
      <c r="VDO424" s="397"/>
      <c r="VDP424" s="397"/>
      <c r="VDQ424" s="397"/>
      <c r="VDR424" s="397"/>
      <c r="VDS424" s="397"/>
      <c r="VDT424" s="397"/>
      <c r="VDU424" s="397"/>
      <c r="VDV424" s="397"/>
      <c r="VDW424" s="397"/>
      <c r="VDX424" s="397"/>
      <c r="VDY424" s="397"/>
      <c r="VDZ424" s="397"/>
      <c r="VEA424" s="397"/>
      <c r="VEB424" s="397"/>
      <c r="VEC424" s="397"/>
      <c r="VED424" s="397"/>
      <c r="VEE424" s="397"/>
      <c r="VEF424" s="397"/>
      <c r="VEG424" s="397"/>
      <c r="VEH424" s="397"/>
      <c r="VEI424" s="397"/>
      <c r="VEJ424" s="397"/>
      <c r="VEK424" s="397"/>
      <c r="VEL424" s="397"/>
      <c r="VEM424" s="397"/>
      <c r="VEN424" s="397"/>
      <c r="VEO424" s="397"/>
      <c r="VEP424" s="397"/>
      <c r="VEQ424" s="397"/>
      <c r="VER424" s="397"/>
      <c r="VES424" s="397"/>
      <c r="VET424" s="397"/>
      <c r="VEU424" s="397"/>
      <c r="VEV424" s="397"/>
      <c r="VEW424" s="397"/>
      <c r="VEX424" s="397"/>
      <c r="VEY424" s="397"/>
      <c r="VEZ424" s="397"/>
      <c r="VFA424" s="397"/>
      <c r="VFB424" s="397"/>
      <c r="VFC424" s="397"/>
      <c r="VFD424" s="397"/>
      <c r="VFE424" s="397"/>
      <c r="VFF424" s="397"/>
      <c r="VFG424" s="397"/>
      <c r="VFH424" s="397"/>
      <c r="VFI424" s="397"/>
      <c r="VFJ424" s="397"/>
      <c r="VFK424" s="397"/>
      <c r="VFL424" s="397"/>
      <c r="VFM424" s="397"/>
      <c r="VFN424" s="397"/>
      <c r="VFO424" s="397"/>
      <c r="VFP424" s="397"/>
      <c r="VFQ424" s="397"/>
      <c r="VFR424" s="397"/>
      <c r="VFS424" s="397"/>
      <c r="VFT424" s="397"/>
      <c r="VFU424" s="397"/>
      <c r="VFV424" s="397"/>
      <c r="VFW424" s="397"/>
      <c r="VFX424" s="397"/>
      <c r="VFY424" s="397"/>
      <c r="VFZ424" s="397"/>
      <c r="VGA424" s="397"/>
      <c r="VGB424" s="397"/>
      <c r="VGC424" s="397"/>
      <c r="VGD424" s="397"/>
      <c r="VGE424" s="397"/>
      <c r="VGF424" s="397"/>
      <c r="VGG424" s="397"/>
      <c r="VGL424" s="397"/>
      <c r="VGM424" s="397"/>
      <c r="VGN424" s="397"/>
      <c r="VGO424" s="397"/>
      <c r="VGP424" s="397"/>
      <c r="VGQ424" s="397"/>
      <c r="VGR424" s="397"/>
      <c r="VGS424" s="397"/>
      <c r="VGT424" s="397"/>
      <c r="VGU424" s="397"/>
      <c r="VGV424" s="397"/>
      <c r="VIN424" s="397"/>
      <c r="VIO424" s="397"/>
      <c r="VIP424" s="397"/>
      <c r="VIQ424" s="397"/>
      <c r="VIR424" s="397"/>
      <c r="VIS424" s="397"/>
      <c r="VIT424" s="397"/>
      <c r="VIU424" s="397"/>
      <c r="VIV424" s="397"/>
      <c r="VIW424" s="397"/>
      <c r="VIX424" s="397"/>
      <c r="VIY424" s="397"/>
      <c r="VIZ424" s="397"/>
      <c r="VJA424" s="397"/>
      <c r="VJB424" s="397"/>
      <c r="VJC424" s="397"/>
      <c r="VJD424" s="397"/>
      <c r="VJE424" s="397"/>
      <c r="VJF424" s="397"/>
      <c r="VJG424" s="397"/>
      <c r="VJH424" s="397"/>
      <c r="VJI424" s="397"/>
      <c r="VJJ424" s="397"/>
      <c r="VJK424" s="397"/>
      <c r="VJL424" s="397"/>
      <c r="VJM424" s="397"/>
      <c r="VJN424" s="397"/>
      <c r="VJO424" s="397"/>
      <c r="VJP424" s="397"/>
      <c r="VJQ424" s="397"/>
      <c r="VJR424" s="397"/>
      <c r="VJS424" s="397"/>
      <c r="VJT424" s="397"/>
      <c r="VJU424" s="397"/>
      <c r="VJV424" s="397"/>
      <c r="VJW424" s="397"/>
      <c r="VJX424" s="397"/>
      <c r="VJY424" s="397"/>
      <c r="VJZ424" s="397"/>
      <c r="VKA424" s="397"/>
      <c r="VKB424" s="397"/>
      <c r="VKC424" s="397"/>
      <c r="VKD424" s="397"/>
      <c r="VKE424" s="397"/>
      <c r="VKF424" s="397"/>
      <c r="VKG424" s="397"/>
      <c r="VKH424" s="397"/>
      <c r="VKI424" s="397"/>
      <c r="VKJ424" s="397"/>
      <c r="VKK424" s="397"/>
      <c r="VKL424" s="397"/>
      <c r="VKM424" s="397"/>
      <c r="VKN424" s="397"/>
      <c r="VKO424" s="397"/>
      <c r="VKP424" s="397"/>
      <c r="VKQ424" s="397"/>
      <c r="VKR424" s="397"/>
      <c r="VKS424" s="397"/>
      <c r="VKT424" s="397"/>
      <c r="VKU424" s="397"/>
      <c r="VKV424" s="397"/>
      <c r="VKW424" s="397"/>
      <c r="VKX424" s="397"/>
      <c r="VKY424" s="397"/>
      <c r="VKZ424" s="397"/>
      <c r="VLA424" s="397"/>
      <c r="VLB424" s="397"/>
      <c r="VLC424" s="397"/>
      <c r="VLD424" s="397"/>
      <c r="VLE424" s="397"/>
      <c r="VLF424" s="397"/>
      <c r="VLG424" s="397"/>
      <c r="VLH424" s="397"/>
      <c r="VLI424" s="397"/>
      <c r="VLJ424" s="397"/>
      <c r="VLK424" s="397"/>
      <c r="VLL424" s="397"/>
      <c r="VLM424" s="397"/>
      <c r="VLN424" s="397"/>
      <c r="VLO424" s="397"/>
      <c r="VLP424" s="397"/>
      <c r="VLQ424" s="397"/>
      <c r="VLR424" s="397"/>
      <c r="VLS424" s="397"/>
      <c r="VLT424" s="397"/>
      <c r="VLU424" s="397"/>
      <c r="VLV424" s="397"/>
      <c r="VLW424" s="397"/>
      <c r="VLX424" s="397"/>
      <c r="VLY424" s="397"/>
      <c r="VLZ424" s="397"/>
      <c r="VMA424" s="397"/>
      <c r="VMB424" s="397"/>
      <c r="VMC424" s="397"/>
      <c r="VMD424" s="397"/>
      <c r="VME424" s="397"/>
      <c r="VMF424" s="397"/>
      <c r="VMG424" s="397"/>
      <c r="VMH424" s="397"/>
      <c r="VMI424" s="397"/>
      <c r="VMJ424" s="397"/>
      <c r="VMK424" s="397"/>
      <c r="VML424" s="397"/>
      <c r="VMM424" s="397"/>
      <c r="VMN424" s="397"/>
      <c r="VMO424" s="397"/>
      <c r="VMP424" s="397"/>
      <c r="VMQ424" s="397"/>
      <c r="VMR424" s="397"/>
      <c r="VMS424" s="397"/>
      <c r="VMT424" s="397"/>
      <c r="VMU424" s="397"/>
      <c r="VMV424" s="397"/>
      <c r="VMW424" s="397"/>
      <c r="VMX424" s="397"/>
      <c r="VMY424" s="397"/>
      <c r="VMZ424" s="397"/>
      <c r="VNA424" s="397"/>
      <c r="VNB424" s="397"/>
      <c r="VNC424" s="397"/>
      <c r="VND424" s="397"/>
      <c r="VNE424" s="397"/>
      <c r="VNF424" s="397"/>
      <c r="VNG424" s="397"/>
      <c r="VNH424" s="397"/>
      <c r="VNI424" s="397"/>
      <c r="VNJ424" s="397"/>
      <c r="VNK424" s="397"/>
      <c r="VNL424" s="397"/>
      <c r="VNM424" s="397"/>
      <c r="VNN424" s="397"/>
      <c r="VNO424" s="397"/>
      <c r="VNP424" s="397"/>
      <c r="VNQ424" s="397"/>
      <c r="VNR424" s="397"/>
      <c r="VNS424" s="397"/>
      <c r="VNT424" s="397"/>
      <c r="VNU424" s="397"/>
      <c r="VNV424" s="397"/>
      <c r="VNW424" s="397"/>
      <c r="VNX424" s="397"/>
      <c r="VNY424" s="397"/>
      <c r="VNZ424" s="397"/>
      <c r="VOA424" s="397"/>
      <c r="VOB424" s="397"/>
      <c r="VOC424" s="397"/>
      <c r="VOD424" s="397"/>
      <c r="VOE424" s="397"/>
      <c r="VOF424" s="397"/>
      <c r="VOG424" s="397"/>
      <c r="VOH424" s="397"/>
      <c r="VOI424" s="397"/>
      <c r="VOJ424" s="397"/>
      <c r="VOK424" s="397"/>
      <c r="VOL424" s="397"/>
      <c r="VOM424" s="397"/>
      <c r="VON424" s="397"/>
      <c r="VOO424" s="397"/>
      <c r="VOP424" s="397"/>
      <c r="VOQ424" s="397"/>
      <c r="VOR424" s="397"/>
      <c r="VOS424" s="397"/>
      <c r="VOT424" s="397"/>
      <c r="VOU424" s="397"/>
      <c r="VOV424" s="397"/>
      <c r="VOW424" s="397"/>
      <c r="VOX424" s="397"/>
      <c r="VOY424" s="397"/>
      <c r="VOZ424" s="397"/>
      <c r="VPA424" s="397"/>
      <c r="VPB424" s="397"/>
      <c r="VPC424" s="397"/>
      <c r="VPD424" s="397"/>
      <c r="VPE424" s="397"/>
      <c r="VPF424" s="397"/>
      <c r="VPG424" s="397"/>
      <c r="VPH424" s="397"/>
      <c r="VPI424" s="397"/>
      <c r="VPJ424" s="397"/>
      <c r="VPK424" s="397"/>
      <c r="VPL424" s="397"/>
      <c r="VPM424" s="397"/>
      <c r="VPN424" s="397"/>
      <c r="VPO424" s="397"/>
      <c r="VPP424" s="397"/>
      <c r="VPQ424" s="397"/>
      <c r="VPR424" s="397"/>
      <c r="VPS424" s="397"/>
      <c r="VPT424" s="397"/>
      <c r="VPU424" s="397"/>
      <c r="VPV424" s="397"/>
      <c r="VPW424" s="397"/>
      <c r="VPX424" s="397"/>
      <c r="VPY424" s="397"/>
      <c r="VPZ424" s="397"/>
      <c r="VQA424" s="397"/>
      <c r="VQB424" s="397"/>
      <c r="VQC424" s="397"/>
      <c r="VQH424" s="397"/>
      <c r="VQI424" s="397"/>
      <c r="VQJ424" s="397"/>
      <c r="VQK424" s="397"/>
      <c r="VQL424" s="397"/>
      <c r="VQM424" s="397"/>
      <c r="VQN424" s="397"/>
      <c r="VQO424" s="397"/>
      <c r="VQP424" s="397"/>
      <c r="VQQ424" s="397"/>
      <c r="VQR424" s="397"/>
      <c r="VSJ424" s="397"/>
      <c r="VSK424" s="397"/>
      <c r="VSL424" s="397"/>
      <c r="VSM424" s="397"/>
      <c r="VSN424" s="397"/>
      <c r="VSO424" s="397"/>
      <c r="VSP424" s="397"/>
      <c r="VSQ424" s="397"/>
      <c r="VSR424" s="397"/>
      <c r="VSS424" s="397"/>
      <c r="VST424" s="397"/>
      <c r="VSU424" s="397"/>
      <c r="VSV424" s="397"/>
      <c r="VSW424" s="397"/>
      <c r="VSX424" s="397"/>
      <c r="VSY424" s="397"/>
      <c r="VSZ424" s="397"/>
      <c r="VTA424" s="397"/>
      <c r="VTB424" s="397"/>
      <c r="VTC424" s="397"/>
      <c r="VTD424" s="397"/>
      <c r="VTE424" s="397"/>
      <c r="VTF424" s="397"/>
      <c r="VTG424" s="397"/>
      <c r="VTH424" s="397"/>
      <c r="VTI424" s="397"/>
      <c r="VTJ424" s="397"/>
      <c r="VTK424" s="397"/>
      <c r="VTL424" s="397"/>
      <c r="VTM424" s="397"/>
      <c r="VTN424" s="397"/>
      <c r="VTO424" s="397"/>
      <c r="VTP424" s="397"/>
      <c r="VTQ424" s="397"/>
      <c r="VTR424" s="397"/>
      <c r="VTS424" s="397"/>
      <c r="VTT424" s="397"/>
      <c r="VTU424" s="397"/>
      <c r="VTV424" s="397"/>
      <c r="VTW424" s="397"/>
      <c r="VTX424" s="397"/>
      <c r="VTY424" s="397"/>
      <c r="VTZ424" s="397"/>
      <c r="VUA424" s="397"/>
      <c r="VUB424" s="397"/>
      <c r="VUC424" s="397"/>
      <c r="VUD424" s="397"/>
      <c r="VUE424" s="397"/>
      <c r="VUF424" s="397"/>
      <c r="VUG424" s="397"/>
      <c r="VUH424" s="397"/>
      <c r="VUI424" s="397"/>
      <c r="VUJ424" s="397"/>
      <c r="VUK424" s="397"/>
      <c r="VUL424" s="397"/>
      <c r="VUM424" s="397"/>
      <c r="VUN424" s="397"/>
      <c r="VUO424" s="397"/>
      <c r="VUP424" s="397"/>
      <c r="VUQ424" s="397"/>
      <c r="VUR424" s="397"/>
      <c r="VUS424" s="397"/>
      <c r="VUT424" s="397"/>
      <c r="VUU424" s="397"/>
      <c r="VUV424" s="397"/>
      <c r="VUW424" s="397"/>
      <c r="VUX424" s="397"/>
      <c r="VUY424" s="397"/>
      <c r="VUZ424" s="397"/>
      <c r="VVA424" s="397"/>
      <c r="VVB424" s="397"/>
      <c r="VVC424" s="397"/>
      <c r="VVD424" s="397"/>
      <c r="VVE424" s="397"/>
      <c r="VVF424" s="397"/>
      <c r="VVG424" s="397"/>
      <c r="VVH424" s="397"/>
      <c r="VVI424" s="397"/>
      <c r="VVJ424" s="397"/>
      <c r="VVK424" s="397"/>
      <c r="VVL424" s="397"/>
      <c r="VVM424" s="397"/>
      <c r="VVN424" s="397"/>
      <c r="VVO424" s="397"/>
      <c r="VVP424" s="397"/>
      <c r="VVQ424" s="397"/>
      <c r="VVR424" s="397"/>
      <c r="VVS424" s="397"/>
      <c r="VVT424" s="397"/>
      <c r="VVU424" s="397"/>
      <c r="VVV424" s="397"/>
      <c r="VVW424" s="397"/>
      <c r="VVX424" s="397"/>
      <c r="VVY424" s="397"/>
      <c r="VVZ424" s="397"/>
      <c r="VWA424" s="397"/>
      <c r="VWB424" s="397"/>
      <c r="VWC424" s="397"/>
      <c r="VWD424" s="397"/>
      <c r="VWE424" s="397"/>
      <c r="VWF424" s="397"/>
      <c r="VWG424" s="397"/>
      <c r="VWH424" s="397"/>
      <c r="VWI424" s="397"/>
      <c r="VWJ424" s="397"/>
      <c r="VWK424" s="397"/>
      <c r="VWL424" s="397"/>
      <c r="VWM424" s="397"/>
      <c r="VWN424" s="397"/>
      <c r="VWO424" s="397"/>
      <c r="VWP424" s="397"/>
      <c r="VWQ424" s="397"/>
      <c r="VWR424" s="397"/>
      <c r="VWS424" s="397"/>
      <c r="VWT424" s="397"/>
      <c r="VWU424" s="397"/>
      <c r="VWV424" s="397"/>
      <c r="VWW424" s="397"/>
      <c r="VWX424" s="397"/>
      <c r="VWY424" s="397"/>
      <c r="VWZ424" s="397"/>
      <c r="VXA424" s="397"/>
      <c r="VXB424" s="397"/>
      <c r="VXC424" s="397"/>
      <c r="VXD424" s="397"/>
      <c r="VXE424" s="397"/>
      <c r="VXF424" s="397"/>
      <c r="VXG424" s="397"/>
      <c r="VXH424" s="397"/>
      <c r="VXI424" s="397"/>
      <c r="VXJ424" s="397"/>
      <c r="VXK424" s="397"/>
      <c r="VXL424" s="397"/>
      <c r="VXM424" s="397"/>
      <c r="VXN424" s="397"/>
      <c r="VXO424" s="397"/>
      <c r="VXP424" s="397"/>
      <c r="VXQ424" s="397"/>
      <c r="VXR424" s="397"/>
      <c r="VXS424" s="397"/>
      <c r="VXT424" s="397"/>
      <c r="VXU424" s="397"/>
      <c r="VXV424" s="397"/>
      <c r="VXW424" s="397"/>
      <c r="VXX424" s="397"/>
      <c r="VXY424" s="397"/>
      <c r="VXZ424" s="397"/>
      <c r="VYA424" s="397"/>
      <c r="VYB424" s="397"/>
      <c r="VYC424" s="397"/>
      <c r="VYD424" s="397"/>
      <c r="VYE424" s="397"/>
      <c r="VYF424" s="397"/>
      <c r="VYG424" s="397"/>
      <c r="VYH424" s="397"/>
      <c r="VYI424" s="397"/>
      <c r="VYJ424" s="397"/>
      <c r="VYK424" s="397"/>
      <c r="VYL424" s="397"/>
      <c r="VYM424" s="397"/>
      <c r="VYN424" s="397"/>
      <c r="VYO424" s="397"/>
      <c r="VYP424" s="397"/>
      <c r="VYQ424" s="397"/>
      <c r="VYR424" s="397"/>
      <c r="VYS424" s="397"/>
      <c r="VYT424" s="397"/>
      <c r="VYU424" s="397"/>
      <c r="VYV424" s="397"/>
      <c r="VYW424" s="397"/>
      <c r="VYX424" s="397"/>
      <c r="VYY424" s="397"/>
      <c r="VYZ424" s="397"/>
      <c r="VZA424" s="397"/>
      <c r="VZB424" s="397"/>
      <c r="VZC424" s="397"/>
      <c r="VZD424" s="397"/>
      <c r="VZE424" s="397"/>
      <c r="VZF424" s="397"/>
      <c r="VZG424" s="397"/>
      <c r="VZH424" s="397"/>
      <c r="VZI424" s="397"/>
      <c r="VZJ424" s="397"/>
      <c r="VZK424" s="397"/>
      <c r="VZL424" s="397"/>
      <c r="VZM424" s="397"/>
      <c r="VZN424" s="397"/>
      <c r="VZO424" s="397"/>
      <c r="VZP424" s="397"/>
      <c r="VZQ424" s="397"/>
      <c r="VZR424" s="397"/>
      <c r="VZS424" s="397"/>
      <c r="VZT424" s="397"/>
      <c r="VZU424" s="397"/>
      <c r="VZV424" s="397"/>
      <c r="VZW424" s="397"/>
      <c r="VZX424" s="397"/>
      <c r="VZY424" s="397"/>
      <c r="WAD424" s="397"/>
      <c r="WAE424" s="397"/>
      <c r="WAF424" s="397"/>
      <c r="WAG424" s="397"/>
      <c r="WAH424" s="397"/>
      <c r="WAI424" s="397"/>
      <c r="WAJ424" s="397"/>
      <c r="WAK424" s="397"/>
      <c r="WAL424" s="397"/>
      <c r="WAM424" s="397"/>
      <c r="WAN424" s="397"/>
      <c r="WCF424" s="397"/>
      <c r="WCG424" s="397"/>
      <c r="WCH424" s="397"/>
      <c r="WCI424" s="397"/>
      <c r="WCJ424" s="397"/>
      <c r="WCK424" s="397"/>
      <c r="WCL424" s="397"/>
      <c r="WCM424" s="397"/>
      <c r="WCN424" s="397"/>
      <c r="WCO424" s="397"/>
      <c r="WCP424" s="397"/>
      <c r="WCQ424" s="397"/>
      <c r="WCR424" s="397"/>
      <c r="WCS424" s="397"/>
      <c r="WCT424" s="397"/>
      <c r="WCU424" s="397"/>
      <c r="WCV424" s="397"/>
      <c r="WCW424" s="397"/>
      <c r="WCX424" s="397"/>
      <c r="WCY424" s="397"/>
      <c r="WCZ424" s="397"/>
      <c r="WDA424" s="397"/>
      <c r="WDB424" s="397"/>
      <c r="WDC424" s="397"/>
      <c r="WDD424" s="397"/>
      <c r="WDE424" s="397"/>
      <c r="WDF424" s="397"/>
      <c r="WDG424" s="397"/>
      <c r="WDH424" s="397"/>
      <c r="WDI424" s="397"/>
      <c r="WDJ424" s="397"/>
      <c r="WDK424" s="397"/>
      <c r="WDL424" s="397"/>
      <c r="WDM424" s="397"/>
      <c r="WDN424" s="397"/>
      <c r="WDO424" s="397"/>
      <c r="WDP424" s="397"/>
      <c r="WDQ424" s="397"/>
      <c r="WDR424" s="397"/>
      <c r="WDS424" s="397"/>
      <c r="WDT424" s="397"/>
      <c r="WDU424" s="397"/>
      <c r="WDV424" s="397"/>
      <c r="WDW424" s="397"/>
      <c r="WDX424" s="397"/>
      <c r="WDY424" s="397"/>
      <c r="WDZ424" s="397"/>
      <c r="WEA424" s="397"/>
      <c r="WEB424" s="397"/>
      <c r="WEC424" s="397"/>
      <c r="WED424" s="397"/>
      <c r="WEE424" s="397"/>
      <c r="WEF424" s="397"/>
      <c r="WEG424" s="397"/>
      <c r="WEH424" s="397"/>
      <c r="WEI424" s="397"/>
      <c r="WEJ424" s="397"/>
      <c r="WEK424" s="397"/>
      <c r="WEL424" s="397"/>
      <c r="WEM424" s="397"/>
      <c r="WEN424" s="397"/>
      <c r="WEO424" s="397"/>
      <c r="WEP424" s="397"/>
      <c r="WEQ424" s="397"/>
      <c r="WER424" s="397"/>
      <c r="WES424" s="397"/>
      <c r="WET424" s="397"/>
      <c r="WEU424" s="397"/>
      <c r="WEV424" s="397"/>
      <c r="WEW424" s="397"/>
      <c r="WEX424" s="397"/>
      <c r="WEY424" s="397"/>
      <c r="WEZ424" s="397"/>
      <c r="WFA424" s="397"/>
      <c r="WFB424" s="397"/>
      <c r="WFC424" s="397"/>
      <c r="WFD424" s="397"/>
      <c r="WFE424" s="397"/>
      <c r="WFF424" s="397"/>
      <c r="WFG424" s="397"/>
      <c r="WFH424" s="397"/>
      <c r="WFI424" s="397"/>
      <c r="WFJ424" s="397"/>
      <c r="WFK424" s="397"/>
      <c r="WFL424" s="397"/>
      <c r="WFM424" s="397"/>
      <c r="WFN424" s="397"/>
      <c r="WFO424" s="397"/>
      <c r="WFP424" s="397"/>
      <c r="WFQ424" s="397"/>
      <c r="WFR424" s="397"/>
      <c r="WFS424" s="397"/>
      <c r="WFT424" s="397"/>
      <c r="WFU424" s="397"/>
      <c r="WFV424" s="397"/>
      <c r="WFW424" s="397"/>
      <c r="WFX424" s="397"/>
      <c r="WFY424" s="397"/>
      <c r="WFZ424" s="397"/>
      <c r="WGA424" s="397"/>
      <c r="WGB424" s="397"/>
      <c r="WGC424" s="397"/>
      <c r="WGD424" s="397"/>
      <c r="WGE424" s="397"/>
      <c r="WGF424" s="397"/>
      <c r="WGG424" s="397"/>
      <c r="WGH424" s="397"/>
      <c r="WGI424" s="397"/>
      <c r="WGJ424" s="397"/>
      <c r="WGK424" s="397"/>
      <c r="WGL424" s="397"/>
      <c r="WGM424" s="397"/>
      <c r="WGN424" s="397"/>
      <c r="WGO424" s="397"/>
      <c r="WGP424" s="397"/>
      <c r="WGQ424" s="397"/>
      <c r="WGR424" s="397"/>
      <c r="WGS424" s="397"/>
      <c r="WGT424" s="397"/>
      <c r="WGU424" s="397"/>
      <c r="WGV424" s="397"/>
      <c r="WGW424" s="397"/>
      <c r="WGX424" s="397"/>
      <c r="WGY424" s="397"/>
      <c r="WGZ424" s="397"/>
      <c r="WHA424" s="397"/>
      <c r="WHB424" s="397"/>
      <c r="WHC424" s="397"/>
      <c r="WHD424" s="397"/>
      <c r="WHE424" s="397"/>
      <c r="WHF424" s="397"/>
      <c r="WHG424" s="397"/>
      <c r="WHH424" s="397"/>
      <c r="WHI424" s="397"/>
      <c r="WHJ424" s="397"/>
      <c r="WHK424" s="397"/>
      <c r="WHL424" s="397"/>
      <c r="WHM424" s="397"/>
      <c r="WHN424" s="397"/>
      <c r="WHO424" s="397"/>
      <c r="WHP424" s="397"/>
      <c r="WHQ424" s="397"/>
      <c r="WHR424" s="397"/>
      <c r="WHS424" s="397"/>
      <c r="WHT424" s="397"/>
      <c r="WHU424" s="397"/>
      <c r="WHV424" s="397"/>
      <c r="WHW424" s="397"/>
      <c r="WHX424" s="397"/>
      <c r="WHY424" s="397"/>
      <c r="WHZ424" s="397"/>
      <c r="WIA424" s="397"/>
      <c r="WIB424" s="397"/>
      <c r="WIC424" s="397"/>
      <c r="WID424" s="397"/>
      <c r="WIE424" s="397"/>
      <c r="WIF424" s="397"/>
      <c r="WIG424" s="397"/>
      <c r="WIH424" s="397"/>
      <c r="WII424" s="397"/>
      <c r="WIJ424" s="397"/>
      <c r="WIK424" s="397"/>
      <c r="WIL424" s="397"/>
      <c r="WIM424" s="397"/>
      <c r="WIN424" s="397"/>
      <c r="WIO424" s="397"/>
      <c r="WIP424" s="397"/>
      <c r="WIQ424" s="397"/>
      <c r="WIR424" s="397"/>
      <c r="WIS424" s="397"/>
      <c r="WIT424" s="397"/>
      <c r="WIU424" s="397"/>
      <c r="WIV424" s="397"/>
      <c r="WIW424" s="397"/>
      <c r="WIX424" s="397"/>
      <c r="WIY424" s="397"/>
      <c r="WIZ424" s="397"/>
      <c r="WJA424" s="397"/>
      <c r="WJB424" s="397"/>
      <c r="WJC424" s="397"/>
      <c r="WJD424" s="397"/>
      <c r="WJE424" s="397"/>
      <c r="WJF424" s="397"/>
      <c r="WJG424" s="397"/>
      <c r="WJH424" s="397"/>
      <c r="WJI424" s="397"/>
      <c r="WJJ424" s="397"/>
      <c r="WJK424" s="397"/>
      <c r="WJL424" s="397"/>
      <c r="WJM424" s="397"/>
      <c r="WJN424" s="397"/>
      <c r="WJO424" s="397"/>
      <c r="WJP424" s="397"/>
      <c r="WJQ424" s="397"/>
      <c r="WJR424" s="397"/>
      <c r="WJS424" s="397"/>
      <c r="WJT424" s="397"/>
      <c r="WJU424" s="397"/>
      <c r="WJZ424" s="397"/>
      <c r="WKA424" s="397"/>
      <c r="WKB424" s="397"/>
      <c r="WKC424" s="397"/>
      <c r="WKD424" s="397"/>
      <c r="WKE424" s="397"/>
      <c r="WKF424" s="397"/>
      <c r="WKG424" s="397"/>
      <c r="WKH424" s="397"/>
      <c r="WKI424" s="397"/>
      <c r="WKJ424" s="397"/>
      <c r="WMB424" s="397"/>
      <c r="WMC424" s="397"/>
      <c r="WMD424" s="397"/>
      <c r="WME424" s="397"/>
      <c r="WMF424" s="397"/>
      <c r="WMG424" s="397"/>
      <c r="WMH424" s="397"/>
      <c r="WMI424" s="397"/>
      <c r="WMJ424" s="397"/>
      <c r="WMK424" s="397"/>
      <c r="WML424" s="397"/>
      <c r="WMM424" s="397"/>
      <c r="WMN424" s="397"/>
      <c r="WMO424" s="397"/>
      <c r="WMP424" s="397"/>
      <c r="WMQ424" s="397"/>
      <c r="WMR424" s="397"/>
      <c r="WMS424" s="397"/>
      <c r="WMT424" s="397"/>
      <c r="WMU424" s="397"/>
      <c r="WMV424" s="397"/>
      <c r="WMW424" s="397"/>
      <c r="WMX424" s="397"/>
      <c r="WMY424" s="397"/>
      <c r="WMZ424" s="397"/>
      <c r="WNA424" s="397"/>
      <c r="WNB424" s="397"/>
      <c r="WNC424" s="397"/>
      <c r="WND424" s="397"/>
      <c r="WNE424" s="397"/>
      <c r="WNF424" s="397"/>
      <c r="WNG424" s="397"/>
      <c r="WNH424" s="397"/>
      <c r="WNI424" s="397"/>
      <c r="WNJ424" s="397"/>
      <c r="WNK424" s="397"/>
      <c r="WNL424" s="397"/>
      <c r="WNM424" s="397"/>
      <c r="WNN424" s="397"/>
      <c r="WNO424" s="397"/>
      <c r="WNP424" s="397"/>
      <c r="WNQ424" s="397"/>
      <c r="WNR424" s="397"/>
      <c r="WNS424" s="397"/>
      <c r="WNT424" s="397"/>
      <c r="WNU424" s="397"/>
      <c r="WNV424" s="397"/>
      <c r="WNW424" s="397"/>
      <c r="WNX424" s="397"/>
      <c r="WNY424" s="397"/>
      <c r="WNZ424" s="397"/>
      <c r="WOA424" s="397"/>
      <c r="WOB424" s="397"/>
      <c r="WOC424" s="397"/>
      <c r="WOD424" s="397"/>
      <c r="WOE424" s="397"/>
      <c r="WOF424" s="397"/>
      <c r="WOG424" s="397"/>
      <c r="WOH424" s="397"/>
      <c r="WOI424" s="397"/>
      <c r="WOJ424" s="397"/>
      <c r="WOK424" s="397"/>
      <c r="WOL424" s="397"/>
      <c r="WOM424" s="397"/>
      <c r="WON424" s="397"/>
      <c r="WOO424" s="397"/>
      <c r="WOP424" s="397"/>
      <c r="WOQ424" s="397"/>
      <c r="WOR424" s="397"/>
      <c r="WOS424" s="397"/>
      <c r="WOT424" s="397"/>
      <c r="WOU424" s="397"/>
      <c r="WOV424" s="397"/>
      <c r="WOW424" s="397"/>
      <c r="WOX424" s="397"/>
      <c r="WOY424" s="397"/>
      <c r="WOZ424" s="397"/>
      <c r="WPA424" s="397"/>
      <c r="WPB424" s="397"/>
      <c r="WPC424" s="397"/>
      <c r="WPD424" s="397"/>
      <c r="WPE424" s="397"/>
      <c r="WPF424" s="397"/>
      <c r="WPG424" s="397"/>
      <c r="WPH424" s="397"/>
      <c r="WPI424" s="397"/>
      <c r="WPJ424" s="397"/>
      <c r="WPK424" s="397"/>
      <c r="WPL424" s="397"/>
      <c r="WPM424" s="397"/>
      <c r="WPN424" s="397"/>
      <c r="WPO424" s="397"/>
      <c r="WPP424" s="397"/>
      <c r="WPQ424" s="397"/>
      <c r="WPR424" s="397"/>
      <c r="WPS424" s="397"/>
      <c r="WPT424" s="397"/>
      <c r="WPU424" s="397"/>
      <c r="WPV424" s="397"/>
      <c r="WPW424" s="397"/>
      <c r="WPX424" s="397"/>
      <c r="WPY424" s="397"/>
      <c r="WPZ424" s="397"/>
      <c r="WQA424" s="397"/>
      <c r="WQB424" s="397"/>
      <c r="WQC424" s="397"/>
      <c r="WQD424" s="397"/>
      <c r="WQE424" s="397"/>
      <c r="WQF424" s="397"/>
      <c r="WQG424" s="397"/>
      <c r="WQH424" s="397"/>
      <c r="WQI424" s="397"/>
      <c r="WQJ424" s="397"/>
      <c r="WQK424" s="397"/>
      <c r="WQL424" s="397"/>
      <c r="WQM424" s="397"/>
      <c r="WQN424" s="397"/>
      <c r="WQO424" s="397"/>
      <c r="WQP424" s="397"/>
      <c r="WQQ424" s="397"/>
      <c r="WQR424" s="397"/>
      <c r="WQS424" s="397"/>
      <c r="WQT424" s="397"/>
      <c r="WQU424" s="397"/>
      <c r="WQV424" s="397"/>
      <c r="WQW424" s="397"/>
      <c r="WQX424" s="397"/>
      <c r="WQY424" s="397"/>
      <c r="WQZ424" s="397"/>
      <c r="WRA424" s="397"/>
      <c r="WRB424" s="397"/>
      <c r="WRC424" s="397"/>
      <c r="WRD424" s="397"/>
      <c r="WRE424" s="397"/>
      <c r="WRF424" s="397"/>
      <c r="WRG424" s="397"/>
      <c r="WRH424" s="397"/>
      <c r="WRI424" s="397"/>
      <c r="WRJ424" s="397"/>
      <c r="WRK424" s="397"/>
      <c r="WRL424" s="397"/>
      <c r="WRM424" s="397"/>
      <c r="WRN424" s="397"/>
      <c r="WRO424" s="397"/>
      <c r="WRP424" s="397"/>
      <c r="WRQ424" s="397"/>
      <c r="WRR424" s="397"/>
      <c r="WRS424" s="397"/>
      <c r="WRT424" s="397"/>
      <c r="WRU424" s="397"/>
      <c r="WRV424" s="397"/>
      <c r="WRW424" s="397"/>
      <c r="WRX424" s="397"/>
      <c r="WRY424" s="397"/>
      <c r="WRZ424" s="397"/>
      <c r="WSA424" s="397"/>
      <c r="WSB424" s="397"/>
      <c r="WSC424" s="397"/>
      <c r="WSD424" s="397"/>
      <c r="WSE424" s="397"/>
      <c r="WSF424" s="397"/>
      <c r="WSG424" s="397"/>
      <c r="WSH424" s="397"/>
      <c r="WSI424" s="397"/>
      <c r="WSJ424" s="397"/>
      <c r="WSK424" s="397"/>
      <c r="WSL424" s="397"/>
      <c r="WSM424" s="397"/>
      <c r="WSN424" s="397"/>
      <c r="WSO424" s="397"/>
      <c r="WSP424" s="397"/>
      <c r="WSQ424" s="397"/>
      <c r="WSR424" s="397"/>
      <c r="WSS424" s="397"/>
      <c r="WST424" s="397"/>
      <c r="WSU424" s="397"/>
      <c r="WSV424" s="397"/>
      <c r="WSW424" s="397"/>
      <c r="WSX424" s="397"/>
      <c r="WSY424" s="397"/>
      <c r="WSZ424" s="397"/>
      <c r="WTA424" s="397"/>
      <c r="WTB424" s="397"/>
      <c r="WTC424" s="397"/>
      <c r="WTD424" s="397"/>
      <c r="WTE424" s="397"/>
      <c r="WTF424" s="397"/>
      <c r="WTG424" s="397"/>
      <c r="WTH424" s="397"/>
      <c r="WTI424" s="397"/>
      <c r="WTJ424" s="397"/>
      <c r="WTK424" s="397"/>
      <c r="WTL424" s="397"/>
      <c r="WTM424" s="397"/>
      <c r="WTN424" s="397"/>
      <c r="WTO424" s="397"/>
      <c r="WTP424" s="397"/>
      <c r="WTQ424" s="397"/>
      <c r="WTV424" s="397"/>
      <c r="WTW424" s="397"/>
      <c r="WTX424" s="397"/>
      <c r="WTY424" s="397"/>
      <c r="WTZ424" s="397"/>
      <c r="WUA424" s="397"/>
      <c r="WUB424" s="397"/>
      <c r="WUC424" s="397"/>
      <c r="WUD424" s="397"/>
      <c r="WUE424" s="397"/>
      <c r="WUF424" s="397"/>
      <c r="WVX424" s="397"/>
      <c r="WVY424" s="397"/>
      <c r="WVZ424" s="397"/>
      <c r="WWA424" s="397"/>
      <c r="WWB424" s="397"/>
      <c r="WWC424" s="397"/>
      <c r="WWD424" s="397"/>
      <c r="WWE424" s="397"/>
      <c r="WWF424" s="397"/>
      <c r="WWG424" s="397"/>
      <c r="WWH424" s="397"/>
      <c r="WWI424" s="397"/>
      <c r="WWJ424" s="397"/>
      <c r="WWK424" s="397"/>
      <c r="WWL424" s="397"/>
      <c r="WWM424" s="397"/>
      <c r="WWN424" s="397"/>
      <c r="WWO424" s="397"/>
      <c r="WWP424" s="397"/>
      <c r="WWQ424" s="397"/>
      <c r="WWR424" s="397"/>
      <c r="WWS424" s="397"/>
      <c r="WWT424" s="397"/>
      <c r="WWU424" s="397"/>
      <c r="WWV424" s="397"/>
      <c r="WWW424" s="397"/>
      <c r="WWX424" s="397"/>
      <c r="WWY424" s="397"/>
      <c r="WWZ424" s="397"/>
      <c r="WXA424" s="397"/>
      <c r="WXB424" s="397"/>
      <c r="WXC424" s="397"/>
      <c r="WXD424" s="397"/>
      <c r="WXE424" s="397"/>
      <c r="WXF424" s="397"/>
      <c r="WXG424" s="397"/>
      <c r="WXH424" s="397"/>
      <c r="WXI424" s="397"/>
      <c r="WXJ424" s="397"/>
      <c r="WXK424" s="397"/>
      <c r="WXL424" s="397"/>
      <c r="WXM424" s="397"/>
      <c r="WXN424" s="397"/>
      <c r="WXO424" s="397"/>
      <c r="WXP424" s="397"/>
      <c r="WXQ424" s="397"/>
      <c r="WXR424" s="397"/>
      <c r="WXS424" s="397"/>
      <c r="WXT424" s="397"/>
      <c r="WXU424" s="397"/>
      <c r="WXV424" s="397"/>
      <c r="WXW424" s="397"/>
      <c r="WXX424" s="397"/>
      <c r="WXY424" s="397"/>
      <c r="WXZ424" s="397"/>
      <c r="WYA424" s="397"/>
      <c r="WYB424" s="397"/>
      <c r="WYC424" s="397"/>
      <c r="WYD424" s="397"/>
      <c r="WYE424" s="397"/>
      <c r="WYF424" s="397"/>
      <c r="WYG424" s="397"/>
      <c r="WYH424" s="397"/>
      <c r="WYI424" s="397"/>
      <c r="WYJ424" s="397"/>
      <c r="WYK424" s="397"/>
      <c r="WYL424" s="397"/>
      <c r="WYM424" s="397"/>
      <c r="WYN424" s="397"/>
      <c r="WYO424" s="397"/>
      <c r="WYP424" s="397"/>
      <c r="WYQ424" s="397"/>
      <c r="WYR424" s="397"/>
      <c r="WYS424" s="397"/>
      <c r="WYT424" s="397"/>
      <c r="WYU424" s="397"/>
      <c r="WYV424" s="397"/>
      <c r="WYW424" s="397"/>
      <c r="WYX424" s="397"/>
      <c r="WYY424" s="397"/>
      <c r="WYZ424" s="397"/>
      <c r="WZA424" s="397"/>
      <c r="WZB424" s="397"/>
      <c r="WZC424" s="397"/>
      <c r="WZD424" s="397"/>
      <c r="WZE424" s="397"/>
      <c r="WZF424" s="397"/>
      <c r="WZG424" s="397"/>
      <c r="WZH424" s="397"/>
      <c r="WZI424" s="397"/>
      <c r="WZJ424" s="397"/>
      <c r="WZK424" s="397"/>
      <c r="WZL424" s="397"/>
      <c r="WZM424" s="397"/>
      <c r="WZN424" s="397"/>
      <c r="WZO424" s="397"/>
      <c r="WZP424" s="397"/>
      <c r="WZQ424" s="397"/>
      <c r="WZR424" s="397"/>
      <c r="WZS424" s="397"/>
      <c r="WZT424" s="397"/>
      <c r="WZU424" s="397"/>
      <c r="WZV424" s="397"/>
      <c r="WZW424" s="397"/>
      <c r="WZX424" s="397"/>
      <c r="WZY424" s="397"/>
      <c r="WZZ424" s="397"/>
      <c r="XAA424" s="397"/>
      <c r="XAB424" s="397"/>
      <c r="XAC424" s="397"/>
      <c r="XAD424" s="397"/>
      <c r="XAE424" s="397"/>
      <c r="XAF424" s="397"/>
      <c r="XAG424" s="397"/>
      <c r="XAH424" s="397"/>
      <c r="XAI424" s="397"/>
      <c r="XAJ424" s="397"/>
      <c r="XAK424" s="397"/>
      <c r="XAL424" s="397"/>
      <c r="XAM424" s="397"/>
      <c r="XAN424" s="397"/>
      <c r="XAO424" s="397"/>
      <c r="XAP424" s="397"/>
      <c r="XAQ424" s="397"/>
      <c r="XAR424" s="397"/>
      <c r="XAS424" s="397"/>
      <c r="XAT424" s="397"/>
      <c r="XAU424" s="397"/>
      <c r="XAV424" s="397"/>
      <c r="XAW424" s="397"/>
      <c r="XAX424" s="397"/>
      <c r="XAY424" s="397"/>
      <c r="XAZ424" s="397"/>
      <c r="XBA424" s="397"/>
      <c r="XBB424" s="397"/>
      <c r="XBC424" s="397"/>
      <c r="XBD424" s="397"/>
      <c r="XBE424" s="397"/>
      <c r="XBF424" s="397"/>
      <c r="XBG424" s="397"/>
      <c r="XBH424" s="397"/>
      <c r="XBI424" s="397"/>
      <c r="XBJ424" s="397"/>
      <c r="XBK424" s="397"/>
      <c r="XBL424" s="397"/>
      <c r="XBM424" s="397"/>
      <c r="XBN424" s="397"/>
      <c r="XBO424" s="397"/>
      <c r="XBP424" s="397"/>
      <c r="XBQ424" s="397"/>
      <c r="XBR424" s="397"/>
      <c r="XBS424" s="397"/>
      <c r="XBT424" s="397"/>
      <c r="XBU424" s="397"/>
      <c r="XBV424" s="397"/>
      <c r="XBW424" s="397"/>
      <c r="XBX424" s="397"/>
      <c r="XBY424" s="397"/>
      <c r="XBZ424" s="397"/>
      <c r="XCA424" s="397"/>
      <c r="XCB424" s="397"/>
      <c r="XCC424" s="397"/>
      <c r="XCD424" s="397"/>
      <c r="XCE424" s="397"/>
      <c r="XCF424" s="397"/>
      <c r="XCG424" s="397"/>
      <c r="XCH424" s="397"/>
      <c r="XCI424" s="397"/>
      <c r="XCJ424" s="397"/>
      <c r="XCK424" s="397"/>
      <c r="XCL424" s="397"/>
      <c r="XCM424" s="397"/>
      <c r="XCN424" s="397"/>
      <c r="XCO424" s="397"/>
      <c r="XCP424" s="397"/>
      <c r="XCQ424" s="397"/>
      <c r="XCR424" s="397"/>
      <c r="XCS424" s="397"/>
      <c r="XCT424" s="397"/>
      <c r="XCU424" s="397"/>
      <c r="XCV424" s="397"/>
      <c r="XCW424" s="397"/>
      <c r="XCX424" s="397"/>
      <c r="XCY424" s="397"/>
      <c r="XCZ424" s="397"/>
      <c r="XDA424" s="397"/>
      <c r="XDB424" s="397"/>
      <c r="XDC424" s="397"/>
      <c r="XDD424" s="397"/>
      <c r="XDE424" s="397"/>
      <c r="XDF424" s="397"/>
      <c r="XDG424" s="397"/>
      <c r="XDH424" s="397"/>
      <c r="XDI424" s="397"/>
      <c r="XDJ424" s="397"/>
      <c r="XDK424" s="397"/>
      <c r="XDL424" s="397"/>
      <c r="XDM424" s="397"/>
      <c r="XDN424" s="397"/>
      <c r="XDO424" s="397"/>
      <c r="XDP424" s="397"/>
      <c r="XDQ424" s="397"/>
      <c r="XDR424" s="397"/>
      <c r="XDS424" s="397"/>
      <c r="XDT424" s="397"/>
      <c r="XDU424" s="397"/>
      <c r="XDV424" s="397"/>
      <c r="XDW424" s="397"/>
      <c r="XDX424" s="397"/>
      <c r="XDY424" s="397"/>
      <c r="XDZ424" s="397"/>
      <c r="XEA424" s="397"/>
      <c r="XEB424" s="397"/>
      <c r="XEC424" s="397"/>
      <c r="XED424" s="397"/>
      <c r="XEE424" s="397"/>
      <c r="XEF424" s="397"/>
      <c r="XEG424" s="397"/>
      <c r="XEH424" s="397"/>
      <c r="XEI424" s="397"/>
      <c r="XEJ424" s="397"/>
      <c r="XEK424" s="397"/>
      <c r="XEL424" s="397"/>
      <c r="XEM424" s="397"/>
      <c r="XEN424" s="397"/>
      <c r="XEO424" s="397"/>
      <c r="XEP424" s="397"/>
      <c r="XEQ424" s="397"/>
      <c r="XER424" s="397"/>
      <c r="XES424" s="397"/>
      <c r="XET424" s="397"/>
      <c r="XEU424" s="397"/>
      <c r="XEV424" s="397"/>
      <c r="XEW424" s="397"/>
      <c r="XEX424" s="397"/>
      <c r="XEY424" s="397"/>
      <c r="XEZ424" s="397"/>
      <c r="XFA424" s="397"/>
      <c r="XFB424" s="397"/>
      <c r="XFC424" s="397"/>
      <c r="XFD424" s="397"/>
    </row>
    <row r="425" spans="1:996 1040:2020 2064:3044 3088:4068 4112:5092 5136:6116 6160:7140 7184:8164 8208:9188 9232:10212 10256:11236 11280:12260 12304:13284 13328:14308 14352:15332 15376:16384" ht="110.25" customHeight="1" x14ac:dyDescent="0.25">
      <c r="A425" s="55">
        <v>415</v>
      </c>
      <c r="B425" s="55" t="s">
        <v>20</v>
      </c>
      <c r="C425" s="461" t="s">
        <v>7008</v>
      </c>
      <c r="D425" s="462"/>
      <c r="E425" s="463"/>
      <c r="F425" s="403">
        <v>250</v>
      </c>
      <c r="G425" s="403">
        <v>230</v>
      </c>
      <c r="H425" s="403">
        <v>625</v>
      </c>
      <c r="I425" s="403">
        <v>575</v>
      </c>
      <c r="J425" s="404">
        <v>2.5</v>
      </c>
      <c r="K425" s="57">
        <v>280</v>
      </c>
      <c r="L425" s="57">
        <v>250</v>
      </c>
      <c r="M425" s="57">
        <v>220</v>
      </c>
      <c r="N425" s="57">
        <v>180</v>
      </c>
      <c r="O425" s="82">
        <v>933.33333333333337</v>
      </c>
      <c r="P425" s="82">
        <v>625</v>
      </c>
      <c r="Q425" s="82">
        <v>484.00000000000006</v>
      </c>
      <c r="R425" s="82">
        <v>324</v>
      </c>
      <c r="S425" s="18">
        <v>1</v>
      </c>
      <c r="T425" s="18">
        <v>250</v>
      </c>
      <c r="U425" s="18">
        <v>230</v>
      </c>
      <c r="V425" s="18">
        <v>200</v>
      </c>
      <c r="W425" s="18">
        <v>150</v>
      </c>
      <c r="X425" s="18">
        <v>833.33333333333337</v>
      </c>
      <c r="Y425" s="18">
        <v>575</v>
      </c>
      <c r="Z425" s="18">
        <v>440.00000000000006</v>
      </c>
      <c r="AA425" s="18">
        <v>270</v>
      </c>
    </row>
    <row r="426" spans="1:996 1040:2020 2064:3044 3088:4068 4112:5092 5136:6116 6160:7140 7184:8164 8208:9188 9232:10212 10256:11236 11280:12260 12304:13284 13328:14308 14352:15332 15376:16384" ht="126" customHeight="1" x14ac:dyDescent="0.25">
      <c r="A426" s="55">
        <v>416</v>
      </c>
      <c r="B426" s="55" t="s">
        <v>21</v>
      </c>
      <c r="C426" s="461" t="s">
        <v>7009</v>
      </c>
      <c r="D426" s="462"/>
      <c r="E426" s="463"/>
      <c r="F426" s="403">
        <v>220</v>
      </c>
      <c r="G426" s="403">
        <v>200</v>
      </c>
      <c r="H426" s="403">
        <v>484.00000000000006</v>
      </c>
      <c r="I426" s="403">
        <v>440.00000000000006</v>
      </c>
      <c r="J426" s="404">
        <v>2.2000000000000002</v>
      </c>
      <c r="K426" s="57">
        <v>280</v>
      </c>
      <c r="L426" s="57">
        <v>250</v>
      </c>
      <c r="M426" s="57">
        <v>220</v>
      </c>
      <c r="N426" s="57">
        <v>180</v>
      </c>
      <c r="O426" s="82">
        <v>933.33333333333337</v>
      </c>
      <c r="P426" s="82">
        <v>625</v>
      </c>
      <c r="Q426" s="82">
        <v>484.00000000000006</v>
      </c>
      <c r="R426" s="82">
        <v>324</v>
      </c>
      <c r="S426" s="18">
        <v>1</v>
      </c>
      <c r="T426" s="18">
        <v>250</v>
      </c>
      <c r="U426" s="18">
        <v>230</v>
      </c>
      <c r="V426" s="18">
        <v>200</v>
      </c>
      <c r="W426" s="18">
        <v>150</v>
      </c>
      <c r="X426" s="18">
        <v>833.33333333333337</v>
      </c>
      <c r="Y426" s="18">
        <v>575</v>
      </c>
      <c r="Z426" s="18">
        <v>440.00000000000006</v>
      </c>
      <c r="AA426" s="18">
        <v>270</v>
      </c>
    </row>
    <row r="427" spans="1:996 1040:2020 2064:3044 3088:4068 4112:5092 5136:6116 6160:7140 7184:8164 8208:9188 9232:10212 10256:11236 11280:12260 12304:13284 13328:14308 14352:15332 15376:16384" ht="78.75" customHeight="1" x14ac:dyDescent="0.25">
      <c r="A427" s="55">
        <v>417</v>
      </c>
      <c r="B427" s="55" t="s">
        <v>22</v>
      </c>
      <c r="C427" s="461" t="s">
        <v>7010</v>
      </c>
      <c r="D427" s="462"/>
      <c r="E427" s="463"/>
      <c r="F427" s="403">
        <v>180</v>
      </c>
      <c r="G427" s="403">
        <v>150</v>
      </c>
      <c r="H427" s="403">
        <v>324</v>
      </c>
      <c r="I427" s="403">
        <v>270</v>
      </c>
      <c r="J427" s="404">
        <v>1.8</v>
      </c>
      <c r="K427" s="57">
        <v>280</v>
      </c>
      <c r="L427" s="57">
        <v>250</v>
      </c>
      <c r="M427" s="57">
        <v>220</v>
      </c>
      <c r="N427" s="57">
        <v>180</v>
      </c>
      <c r="O427" s="82">
        <v>933.33333333333337</v>
      </c>
      <c r="P427" s="82">
        <v>625</v>
      </c>
      <c r="Q427" s="82">
        <v>484.00000000000006</v>
      </c>
      <c r="R427" s="82">
        <v>324</v>
      </c>
      <c r="S427" s="18">
        <v>1</v>
      </c>
      <c r="T427" s="18">
        <v>250</v>
      </c>
      <c r="U427" s="18">
        <v>230</v>
      </c>
      <c r="V427" s="18">
        <v>200</v>
      </c>
      <c r="W427" s="18">
        <v>150</v>
      </c>
      <c r="X427" s="18">
        <v>833.33333333333337</v>
      </c>
      <c r="Y427" s="18">
        <v>575</v>
      </c>
      <c r="Z427" s="18">
        <v>440.00000000000006</v>
      </c>
      <c r="AA427" s="18">
        <v>270</v>
      </c>
    </row>
    <row r="428" spans="1:996 1040:2020 2064:3044 3088:4068 4112:5092 5136:6116 6160:7140 7184:8164 8208:9188 9232:10212 10256:11236 11280:12260 12304:13284 13328:14308 14352:15332 15376:16384" ht="110.25" customHeight="1" x14ac:dyDescent="0.25">
      <c r="A428" s="55">
        <v>418</v>
      </c>
      <c r="B428" s="55" t="s">
        <v>92</v>
      </c>
      <c r="C428" s="461" t="s">
        <v>7011</v>
      </c>
      <c r="D428" s="462"/>
      <c r="E428" s="463"/>
      <c r="F428" s="403">
        <v>250</v>
      </c>
      <c r="G428" s="403">
        <v>230</v>
      </c>
      <c r="H428" s="403">
        <v>625</v>
      </c>
      <c r="I428" s="403">
        <v>575</v>
      </c>
      <c r="J428" s="404">
        <v>2.5</v>
      </c>
      <c r="K428" s="57">
        <v>280</v>
      </c>
      <c r="L428" s="57">
        <v>250</v>
      </c>
      <c r="M428" s="57">
        <v>220</v>
      </c>
      <c r="N428" s="57">
        <v>180</v>
      </c>
      <c r="O428" s="82">
        <v>933.33333333333337</v>
      </c>
      <c r="P428" s="82">
        <v>625</v>
      </c>
      <c r="Q428" s="82">
        <v>484.00000000000006</v>
      </c>
      <c r="R428" s="82">
        <v>324</v>
      </c>
      <c r="S428" s="18">
        <v>1</v>
      </c>
      <c r="T428" s="18">
        <v>250</v>
      </c>
      <c r="U428" s="18">
        <v>230</v>
      </c>
      <c r="V428" s="18">
        <v>200</v>
      </c>
      <c r="W428" s="18">
        <v>150</v>
      </c>
      <c r="X428" s="18">
        <v>833.33333333333337</v>
      </c>
      <c r="Y428" s="18">
        <v>575</v>
      </c>
      <c r="Z428" s="18">
        <v>440.00000000000006</v>
      </c>
      <c r="AA428" s="18">
        <v>270</v>
      </c>
    </row>
    <row r="429" spans="1:996 1040:2020 2064:3044 3088:4068 4112:5092 5136:6116 6160:7140 7184:8164 8208:9188 9232:10212 10256:11236 11280:12260 12304:13284 13328:14308 14352:15332 15376:16384" ht="126" customHeight="1" x14ac:dyDescent="0.25">
      <c r="A429" s="55">
        <v>419</v>
      </c>
      <c r="B429" s="55" t="s">
        <v>93</v>
      </c>
      <c r="C429" s="461" t="s">
        <v>7012</v>
      </c>
      <c r="D429" s="462"/>
      <c r="E429" s="463"/>
      <c r="F429" s="403">
        <v>220</v>
      </c>
      <c r="G429" s="403">
        <v>200</v>
      </c>
      <c r="H429" s="403">
        <v>484.00000000000006</v>
      </c>
      <c r="I429" s="403">
        <v>440.00000000000006</v>
      </c>
      <c r="J429" s="404">
        <v>2.2000000000000002</v>
      </c>
      <c r="K429" s="57">
        <v>280</v>
      </c>
      <c r="L429" s="57">
        <v>250</v>
      </c>
      <c r="M429" s="57">
        <v>220</v>
      </c>
      <c r="N429" s="57">
        <v>180</v>
      </c>
      <c r="O429" s="82">
        <v>933.33333333333337</v>
      </c>
      <c r="P429" s="82">
        <v>625</v>
      </c>
      <c r="Q429" s="82">
        <v>484.00000000000006</v>
      </c>
      <c r="R429" s="82">
        <v>324</v>
      </c>
      <c r="S429" s="18">
        <v>1</v>
      </c>
      <c r="T429" s="18">
        <v>250</v>
      </c>
      <c r="U429" s="18">
        <v>230</v>
      </c>
      <c r="V429" s="18">
        <v>200</v>
      </c>
      <c r="W429" s="18">
        <v>150</v>
      </c>
      <c r="X429" s="18">
        <v>833.33333333333337</v>
      </c>
      <c r="Y429" s="18">
        <v>575</v>
      </c>
      <c r="Z429" s="18">
        <v>440.00000000000006</v>
      </c>
      <c r="AA429" s="18">
        <v>270</v>
      </c>
    </row>
    <row r="430" spans="1:996 1040:2020 2064:3044 3088:4068 4112:5092 5136:6116 6160:7140 7184:8164 8208:9188 9232:10212 10256:11236 11280:12260 12304:13284 13328:14308 14352:15332 15376:16384" ht="78.75" customHeight="1" x14ac:dyDescent="0.25">
      <c r="A430" s="55">
        <v>420</v>
      </c>
      <c r="B430" s="55" t="s">
        <v>94</v>
      </c>
      <c r="C430" s="461" t="s">
        <v>7013</v>
      </c>
      <c r="D430" s="462"/>
      <c r="E430" s="463"/>
      <c r="F430" s="403">
        <v>180</v>
      </c>
      <c r="G430" s="403">
        <v>150</v>
      </c>
      <c r="H430" s="403">
        <v>324</v>
      </c>
      <c r="I430" s="403">
        <v>270</v>
      </c>
      <c r="J430" s="404">
        <v>1.8</v>
      </c>
      <c r="K430" s="57">
        <v>280</v>
      </c>
      <c r="L430" s="57">
        <v>250</v>
      </c>
      <c r="M430" s="57">
        <v>220</v>
      </c>
      <c r="N430" s="57">
        <v>180</v>
      </c>
      <c r="O430" s="82">
        <v>933.33333333333337</v>
      </c>
      <c r="P430" s="82">
        <v>625</v>
      </c>
      <c r="Q430" s="82">
        <v>484.00000000000006</v>
      </c>
      <c r="R430" s="82">
        <v>324</v>
      </c>
      <c r="S430" s="18">
        <v>1</v>
      </c>
      <c r="T430" s="18">
        <v>250</v>
      </c>
      <c r="U430" s="18">
        <v>230</v>
      </c>
      <c r="V430" s="18">
        <v>200</v>
      </c>
      <c r="W430" s="18">
        <v>150</v>
      </c>
      <c r="X430" s="18">
        <v>833.33333333333337</v>
      </c>
      <c r="Y430" s="18">
        <v>575</v>
      </c>
      <c r="Z430" s="18">
        <v>440.00000000000006</v>
      </c>
      <c r="AA430" s="18">
        <v>270</v>
      </c>
    </row>
    <row r="431" spans="1:996 1040:2020 2064:3044 3088:4068 4112:5092 5136:6116 6160:7140 7184:8164 8208:9188 9232:10212 10256:11236 11280:12260 12304:13284 13328:14308 14352:15332 15376:16384" x14ac:dyDescent="0.25">
      <c r="A431" s="55">
        <v>421</v>
      </c>
      <c r="B431" s="55" t="s">
        <v>5216</v>
      </c>
      <c r="C431" s="56" t="s">
        <v>5209</v>
      </c>
      <c r="D431" s="56" t="s">
        <v>5218</v>
      </c>
      <c r="E431" s="56" t="s">
        <v>6627</v>
      </c>
      <c r="F431" s="400">
        <v>280</v>
      </c>
      <c r="G431" s="400">
        <v>250</v>
      </c>
      <c r="H431" s="400">
        <v>933.33333333333337</v>
      </c>
      <c r="I431" s="400">
        <v>833.33333333333337</v>
      </c>
      <c r="J431" s="396">
        <v>3.3333333333333335</v>
      </c>
      <c r="K431" s="216">
        <v>280</v>
      </c>
      <c r="L431" s="216">
        <v>250</v>
      </c>
      <c r="M431" s="216">
        <v>220</v>
      </c>
      <c r="N431" s="216">
        <v>180</v>
      </c>
      <c r="O431" s="401">
        <v>933.33333333333337</v>
      </c>
      <c r="P431" s="401">
        <v>625</v>
      </c>
      <c r="Q431" s="401">
        <v>484.00000000000006</v>
      </c>
      <c r="R431" s="401">
        <v>324</v>
      </c>
      <c r="S431" s="18">
        <v>1</v>
      </c>
      <c r="T431" s="402">
        <v>250</v>
      </c>
      <c r="U431" s="402">
        <v>230</v>
      </c>
      <c r="V431" s="402">
        <v>200</v>
      </c>
      <c r="W431" s="402">
        <v>150</v>
      </c>
      <c r="X431" s="401">
        <v>833.33333333333337</v>
      </c>
      <c r="Y431" s="401">
        <v>575</v>
      </c>
      <c r="Z431" s="401">
        <v>440.00000000000006</v>
      </c>
      <c r="AA431" s="401">
        <v>270</v>
      </c>
      <c r="AB431" s="397"/>
      <c r="AC431" s="397"/>
      <c r="AD431" s="397"/>
      <c r="AE431" s="397"/>
      <c r="AF431" s="397"/>
      <c r="AG431" s="397"/>
      <c r="AH431" s="397"/>
      <c r="AI431" s="397"/>
      <c r="AJ431" s="397"/>
      <c r="AK431" s="397"/>
      <c r="AL431" s="397"/>
      <c r="AM431" s="397"/>
      <c r="AN431" s="397"/>
      <c r="AO431" s="397"/>
      <c r="AP431" s="397"/>
      <c r="AQ431" s="397"/>
      <c r="AR431" s="397"/>
      <c r="AS431" s="397"/>
      <c r="AT431" s="397"/>
      <c r="AU431" s="397"/>
      <c r="AV431" s="397"/>
      <c r="AW431" s="397"/>
      <c r="AX431" s="397"/>
      <c r="AY431" s="397"/>
      <c r="AZ431" s="397"/>
      <c r="BA431" s="397"/>
      <c r="BB431" s="397"/>
      <c r="BC431" s="397"/>
      <c r="BD431" s="397"/>
      <c r="BE431" s="397"/>
      <c r="BF431" s="397"/>
      <c r="BG431" s="397"/>
      <c r="BH431" s="397"/>
      <c r="BI431" s="397"/>
      <c r="BJ431" s="397"/>
      <c r="BK431" s="397"/>
      <c r="BL431" s="397"/>
      <c r="BM431" s="397"/>
      <c r="BN431" s="397"/>
      <c r="BO431" s="397"/>
      <c r="BP431" s="397"/>
      <c r="BQ431" s="397"/>
      <c r="BR431" s="397"/>
      <c r="BS431" s="397"/>
      <c r="BT431" s="397"/>
      <c r="BU431" s="397"/>
      <c r="BV431" s="397"/>
      <c r="BW431" s="397"/>
      <c r="BX431" s="397"/>
      <c r="BY431" s="397"/>
      <c r="BZ431" s="397"/>
      <c r="CA431" s="397"/>
      <c r="CB431" s="397"/>
      <c r="CC431" s="397"/>
      <c r="CD431" s="397"/>
      <c r="CE431" s="397"/>
      <c r="CF431" s="397"/>
      <c r="CG431" s="397"/>
      <c r="CH431" s="397"/>
      <c r="CI431" s="397"/>
      <c r="CJ431" s="397"/>
      <c r="CK431" s="397"/>
      <c r="CL431" s="397"/>
      <c r="CM431" s="397"/>
      <c r="CN431" s="397"/>
      <c r="CO431" s="397"/>
      <c r="CP431" s="397"/>
      <c r="CQ431" s="397"/>
      <c r="CR431" s="397"/>
      <c r="CS431" s="397"/>
      <c r="CT431" s="397"/>
      <c r="CU431" s="397"/>
      <c r="CV431" s="397"/>
      <c r="CW431" s="397"/>
      <c r="CX431" s="397"/>
      <c r="CY431" s="397"/>
      <c r="CZ431" s="397"/>
      <c r="DA431" s="397"/>
      <c r="DB431" s="397"/>
      <c r="DC431" s="397"/>
      <c r="DD431" s="397"/>
      <c r="DE431" s="397"/>
      <c r="DF431" s="397"/>
      <c r="DG431" s="397"/>
      <c r="DH431" s="397"/>
      <c r="DI431" s="397"/>
      <c r="DJ431" s="397"/>
      <c r="DK431" s="397"/>
      <c r="DL431" s="397"/>
      <c r="DM431" s="397"/>
      <c r="DN431" s="397"/>
      <c r="DO431" s="397"/>
      <c r="DP431" s="397"/>
      <c r="DQ431" s="397"/>
      <c r="DR431" s="397"/>
      <c r="DS431" s="397"/>
      <c r="DT431" s="397"/>
      <c r="DU431" s="397"/>
      <c r="DV431" s="397"/>
      <c r="DW431" s="397"/>
      <c r="DX431" s="397"/>
      <c r="DY431" s="397"/>
      <c r="DZ431" s="397"/>
      <c r="EA431" s="397"/>
      <c r="EB431" s="397"/>
      <c r="EC431" s="397"/>
      <c r="ED431" s="397"/>
      <c r="EE431" s="397"/>
      <c r="EF431" s="397"/>
      <c r="EG431" s="397"/>
      <c r="EH431" s="397"/>
      <c r="EI431" s="397"/>
      <c r="EJ431" s="397"/>
      <c r="EK431" s="397"/>
      <c r="EL431" s="397"/>
      <c r="EM431" s="397"/>
      <c r="EN431" s="397"/>
      <c r="EO431" s="397"/>
      <c r="EP431" s="397"/>
      <c r="EQ431" s="397"/>
      <c r="ER431" s="397"/>
      <c r="ES431" s="397"/>
      <c r="ET431" s="397"/>
      <c r="EU431" s="397"/>
      <c r="EV431" s="397"/>
      <c r="EW431" s="397"/>
      <c r="EX431" s="397"/>
      <c r="EY431" s="397"/>
      <c r="EZ431" s="397"/>
      <c r="FA431" s="397"/>
      <c r="FB431" s="397"/>
      <c r="FC431" s="397"/>
      <c r="FD431" s="397"/>
      <c r="FE431" s="397"/>
      <c r="FF431" s="397"/>
      <c r="FG431" s="397"/>
      <c r="FH431" s="397"/>
      <c r="FI431" s="397"/>
      <c r="FJ431" s="397"/>
      <c r="FK431" s="397"/>
      <c r="FL431" s="397"/>
      <c r="FM431" s="397"/>
      <c r="FN431" s="397"/>
      <c r="FO431" s="397"/>
      <c r="FP431" s="397"/>
      <c r="FQ431" s="397"/>
      <c r="FR431" s="397"/>
      <c r="FS431" s="397"/>
      <c r="FT431" s="397"/>
      <c r="FU431" s="397"/>
      <c r="FV431" s="397"/>
      <c r="FW431" s="397"/>
      <c r="FX431" s="397"/>
      <c r="FY431" s="397"/>
      <c r="FZ431" s="397"/>
      <c r="GA431" s="397"/>
      <c r="GB431" s="397"/>
      <c r="GC431" s="397"/>
      <c r="GD431" s="397"/>
      <c r="GE431" s="397"/>
      <c r="GF431" s="397"/>
      <c r="GG431" s="397"/>
      <c r="GH431" s="397"/>
      <c r="GI431" s="397"/>
      <c r="GJ431" s="397"/>
      <c r="GK431" s="397"/>
      <c r="GL431" s="397"/>
      <c r="GM431" s="397"/>
      <c r="GN431" s="397"/>
      <c r="GO431" s="397"/>
      <c r="GP431" s="397"/>
      <c r="GQ431" s="397"/>
      <c r="GR431" s="397"/>
      <c r="GS431" s="397"/>
      <c r="GT431" s="397"/>
      <c r="GU431" s="397"/>
      <c r="GV431" s="397"/>
      <c r="GW431" s="397"/>
      <c r="GX431" s="397"/>
      <c r="GY431" s="397"/>
      <c r="GZ431" s="397"/>
      <c r="HA431" s="397"/>
      <c r="HB431" s="397"/>
      <c r="HC431" s="397"/>
      <c r="HD431" s="397"/>
      <c r="HE431" s="397"/>
      <c r="HJ431" s="397"/>
      <c r="HK431" s="397"/>
      <c r="HL431" s="397"/>
      <c r="HM431" s="397"/>
      <c r="HN431" s="397"/>
      <c r="HO431" s="397"/>
      <c r="HP431" s="397"/>
      <c r="HQ431" s="397"/>
      <c r="HR431" s="397"/>
      <c r="HS431" s="397"/>
      <c r="HT431" s="397"/>
      <c r="JL431" s="397"/>
      <c r="JM431" s="397"/>
      <c r="JN431" s="397"/>
      <c r="JO431" s="397"/>
      <c r="JP431" s="397"/>
      <c r="JQ431" s="397"/>
      <c r="JR431" s="397"/>
      <c r="JS431" s="397"/>
      <c r="JT431" s="397"/>
      <c r="JU431" s="397"/>
      <c r="JV431" s="397"/>
      <c r="JW431" s="397"/>
      <c r="JX431" s="397"/>
      <c r="JY431" s="397"/>
      <c r="JZ431" s="397"/>
      <c r="KA431" s="397"/>
      <c r="KB431" s="397"/>
      <c r="KC431" s="397"/>
      <c r="KD431" s="397"/>
      <c r="KE431" s="397"/>
      <c r="KF431" s="397"/>
      <c r="KG431" s="397"/>
      <c r="KH431" s="397"/>
      <c r="KI431" s="397"/>
      <c r="KJ431" s="397"/>
      <c r="KK431" s="397"/>
      <c r="KL431" s="397"/>
      <c r="KM431" s="397"/>
      <c r="KN431" s="397"/>
      <c r="KO431" s="397"/>
      <c r="KP431" s="397"/>
      <c r="KQ431" s="397"/>
      <c r="KR431" s="397"/>
      <c r="KS431" s="397"/>
      <c r="KT431" s="397"/>
      <c r="KU431" s="397"/>
      <c r="KV431" s="397"/>
      <c r="KW431" s="397"/>
      <c r="KX431" s="397"/>
      <c r="KY431" s="397"/>
      <c r="KZ431" s="397"/>
      <c r="LA431" s="397"/>
      <c r="LB431" s="397"/>
      <c r="LC431" s="397"/>
      <c r="LD431" s="397"/>
      <c r="LE431" s="397"/>
      <c r="LF431" s="397"/>
      <c r="LG431" s="397"/>
      <c r="LH431" s="397"/>
      <c r="LI431" s="397"/>
      <c r="LJ431" s="397"/>
      <c r="LK431" s="397"/>
      <c r="LL431" s="397"/>
      <c r="LM431" s="397"/>
      <c r="LN431" s="397"/>
      <c r="LO431" s="397"/>
      <c r="LP431" s="397"/>
      <c r="LQ431" s="397"/>
      <c r="LR431" s="397"/>
      <c r="LS431" s="397"/>
      <c r="LT431" s="397"/>
      <c r="LU431" s="397"/>
      <c r="LV431" s="397"/>
      <c r="LW431" s="397"/>
      <c r="LX431" s="397"/>
      <c r="LY431" s="397"/>
      <c r="LZ431" s="397"/>
      <c r="MA431" s="397"/>
      <c r="MB431" s="397"/>
      <c r="MC431" s="397"/>
      <c r="MD431" s="397"/>
      <c r="ME431" s="397"/>
      <c r="MF431" s="397"/>
      <c r="MG431" s="397"/>
      <c r="MH431" s="397"/>
      <c r="MI431" s="397"/>
      <c r="MJ431" s="397"/>
      <c r="MK431" s="397"/>
      <c r="ML431" s="397"/>
      <c r="MM431" s="397"/>
      <c r="MN431" s="397"/>
      <c r="MO431" s="397"/>
      <c r="MP431" s="397"/>
      <c r="MQ431" s="397"/>
      <c r="MR431" s="397"/>
      <c r="MS431" s="397"/>
      <c r="MT431" s="397"/>
      <c r="MU431" s="397"/>
      <c r="MV431" s="397"/>
      <c r="MW431" s="397"/>
      <c r="MX431" s="397"/>
      <c r="MY431" s="397"/>
      <c r="MZ431" s="397"/>
      <c r="NA431" s="397"/>
      <c r="NB431" s="397"/>
      <c r="NC431" s="397"/>
      <c r="ND431" s="397"/>
      <c r="NE431" s="397"/>
      <c r="NF431" s="397"/>
      <c r="NG431" s="397"/>
      <c r="NH431" s="397"/>
      <c r="NI431" s="397"/>
      <c r="NJ431" s="397"/>
      <c r="NK431" s="397"/>
      <c r="NL431" s="397"/>
      <c r="NM431" s="397"/>
      <c r="NN431" s="397"/>
      <c r="NO431" s="397"/>
      <c r="NP431" s="397"/>
      <c r="NQ431" s="397"/>
      <c r="NR431" s="397"/>
      <c r="NS431" s="397"/>
      <c r="NT431" s="397"/>
      <c r="NU431" s="397"/>
      <c r="NV431" s="397"/>
      <c r="NW431" s="397"/>
      <c r="NX431" s="397"/>
      <c r="NY431" s="397"/>
      <c r="NZ431" s="397"/>
      <c r="OA431" s="397"/>
      <c r="OB431" s="397"/>
      <c r="OC431" s="397"/>
      <c r="OD431" s="397"/>
      <c r="OE431" s="397"/>
      <c r="OF431" s="397"/>
      <c r="OG431" s="397"/>
      <c r="OH431" s="397"/>
      <c r="OI431" s="397"/>
      <c r="OJ431" s="397"/>
      <c r="OK431" s="397"/>
      <c r="OL431" s="397"/>
      <c r="OM431" s="397"/>
      <c r="ON431" s="397"/>
      <c r="OO431" s="397"/>
      <c r="OP431" s="397"/>
      <c r="OQ431" s="397"/>
      <c r="OR431" s="397"/>
      <c r="OS431" s="397"/>
      <c r="OT431" s="397"/>
      <c r="OU431" s="397"/>
      <c r="OV431" s="397"/>
      <c r="OW431" s="397"/>
      <c r="OX431" s="397"/>
      <c r="OY431" s="397"/>
      <c r="OZ431" s="397"/>
      <c r="PA431" s="397"/>
      <c r="PB431" s="397"/>
      <c r="PC431" s="397"/>
      <c r="PD431" s="397"/>
      <c r="PE431" s="397"/>
      <c r="PF431" s="397"/>
      <c r="PG431" s="397"/>
      <c r="PH431" s="397"/>
      <c r="PI431" s="397"/>
      <c r="PJ431" s="397"/>
      <c r="PK431" s="397"/>
      <c r="PL431" s="397"/>
      <c r="PM431" s="397"/>
      <c r="PN431" s="397"/>
      <c r="PO431" s="397"/>
      <c r="PP431" s="397"/>
      <c r="PQ431" s="397"/>
      <c r="PR431" s="397"/>
      <c r="PS431" s="397"/>
      <c r="PT431" s="397"/>
      <c r="PU431" s="397"/>
      <c r="PV431" s="397"/>
      <c r="PW431" s="397"/>
      <c r="PX431" s="397"/>
      <c r="PY431" s="397"/>
      <c r="PZ431" s="397"/>
      <c r="QA431" s="397"/>
      <c r="QB431" s="397"/>
      <c r="QC431" s="397"/>
      <c r="QD431" s="397"/>
      <c r="QE431" s="397"/>
      <c r="QF431" s="397"/>
      <c r="QG431" s="397"/>
      <c r="QH431" s="397"/>
      <c r="QI431" s="397"/>
      <c r="QJ431" s="397"/>
      <c r="QK431" s="397"/>
      <c r="QL431" s="397"/>
      <c r="QM431" s="397"/>
      <c r="QN431" s="397"/>
      <c r="QO431" s="397"/>
      <c r="QP431" s="397"/>
      <c r="QQ431" s="397"/>
      <c r="QR431" s="397"/>
      <c r="QS431" s="397"/>
      <c r="QT431" s="397"/>
      <c r="QU431" s="397"/>
      <c r="QV431" s="397"/>
      <c r="QW431" s="397"/>
      <c r="QX431" s="397"/>
      <c r="QY431" s="397"/>
      <c r="QZ431" s="397"/>
      <c r="RA431" s="397"/>
      <c r="RF431" s="397"/>
      <c r="RG431" s="397"/>
      <c r="RH431" s="397"/>
      <c r="RI431" s="397"/>
      <c r="RJ431" s="397"/>
      <c r="RK431" s="397"/>
      <c r="RL431" s="397"/>
      <c r="RM431" s="397"/>
      <c r="RN431" s="397"/>
      <c r="RO431" s="397"/>
      <c r="RP431" s="397"/>
      <c r="TH431" s="397"/>
      <c r="TI431" s="397"/>
      <c r="TJ431" s="397"/>
      <c r="TK431" s="397"/>
      <c r="TL431" s="397"/>
      <c r="TM431" s="397"/>
      <c r="TN431" s="397"/>
      <c r="TO431" s="397"/>
      <c r="TP431" s="397"/>
      <c r="TQ431" s="397"/>
      <c r="TR431" s="397"/>
      <c r="TS431" s="397"/>
      <c r="TT431" s="397"/>
      <c r="TU431" s="397"/>
      <c r="TV431" s="397"/>
      <c r="TW431" s="397"/>
      <c r="TX431" s="397"/>
      <c r="TY431" s="397"/>
      <c r="TZ431" s="397"/>
      <c r="UA431" s="397"/>
      <c r="UB431" s="397"/>
      <c r="UC431" s="397"/>
      <c r="UD431" s="397"/>
      <c r="UE431" s="397"/>
      <c r="UF431" s="397"/>
      <c r="UG431" s="397"/>
      <c r="UH431" s="397"/>
      <c r="UI431" s="397"/>
      <c r="UJ431" s="397"/>
      <c r="UK431" s="397"/>
      <c r="UL431" s="397"/>
      <c r="UM431" s="397"/>
      <c r="UN431" s="397"/>
      <c r="UO431" s="397"/>
      <c r="UP431" s="397"/>
      <c r="UQ431" s="397"/>
      <c r="UR431" s="397"/>
      <c r="US431" s="397"/>
      <c r="UT431" s="397"/>
      <c r="UU431" s="397"/>
      <c r="UV431" s="397"/>
      <c r="UW431" s="397"/>
      <c r="UX431" s="397"/>
      <c r="UY431" s="397"/>
      <c r="UZ431" s="397"/>
      <c r="VA431" s="397"/>
      <c r="VB431" s="397"/>
      <c r="VC431" s="397"/>
      <c r="VD431" s="397"/>
      <c r="VE431" s="397"/>
      <c r="VF431" s="397"/>
      <c r="VG431" s="397"/>
      <c r="VH431" s="397"/>
      <c r="VI431" s="397"/>
      <c r="VJ431" s="397"/>
      <c r="VK431" s="397"/>
      <c r="VL431" s="397"/>
      <c r="VM431" s="397"/>
      <c r="VN431" s="397"/>
      <c r="VO431" s="397"/>
      <c r="VP431" s="397"/>
      <c r="VQ431" s="397"/>
      <c r="VR431" s="397"/>
      <c r="VS431" s="397"/>
      <c r="VT431" s="397"/>
      <c r="VU431" s="397"/>
      <c r="VV431" s="397"/>
      <c r="VW431" s="397"/>
      <c r="VX431" s="397"/>
      <c r="VY431" s="397"/>
      <c r="VZ431" s="397"/>
      <c r="WA431" s="397"/>
      <c r="WB431" s="397"/>
      <c r="WC431" s="397"/>
      <c r="WD431" s="397"/>
      <c r="WE431" s="397"/>
      <c r="WF431" s="397"/>
      <c r="WG431" s="397"/>
      <c r="WH431" s="397"/>
      <c r="WI431" s="397"/>
      <c r="WJ431" s="397"/>
      <c r="WK431" s="397"/>
      <c r="WL431" s="397"/>
      <c r="WM431" s="397"/>
      <c r="WN431" s="397"/>
      <c r="WO431" s="397"/>
      <c r="WP431" s="397"/>
      <c r="WQ431" s="397"/>
      <c r="WR431" s="397"/>
      <c r="WS431" s="397"/>
      <c r="WT431" s="397"/>
      <c r="WU431" s="397"/>
      <c r="WV431" s="397"/>
      <c r="WW431" s="397"/>
      <c r="WX431" s="397"/>
      <c r="WY431" s="397"/>
      <c r="WZ431" s="397"/>
      <c r="XA431" s="397"/>
      <c r="XB431" s="397"/>
      <c r="XC431" s="397"/>
      <c r="XD431" s="397"/>
      <c r="XE431" s="397"/>
      <c r="XF431" s="397"/>
      <c r="XG431" s="397"/>
      <c r="XH431" s="397"/>
      <c r="XI431" s="397"/>
      <c r="XJ431" s="397"/>
      <c r="XK431" s="397"/>
      <c r="XL431" s="397"/>
      <c r="XM431" s="397"/>
      <c r="XN431" s="397"/>
      <c r="XO431" s="397"/>
      <c r="XP431" s="397"/>
      <c r="XQ431" s="397"/>
      <c r="XR431" s="397"/>
      <c r="XS431" s="397"/>
      <c r="XT431" s="397"/>
      <c r="XU431" s="397"/>
      <c r="XV431" s="397"/>
      <c r="XW431" s="397"/>
      <c r="XX431" s="397"/>
      <c r="XY431" s="397"/>
      <c r="XZ431" s="397"/>
      <c r="YA431" s="397"/>
      <c r="YB431" s="397"/>
      <c r="YC431" s="397"/>
      <c r="YD431" s="397"/>
      <c r="YE431" s="397"/>
      <c r="YF431" s="397"/>
      <c r="YG431" s="397"/>
      <c r="YH431" s="397"/>
      <c r="YI431" s="397"/>
      <c r="YJ431" s="397"/>
      <c r="YK431" s="397"/>
      <c r="YL431" s="397"/>
      <c r="YM431" s="397"/>
      <c r="YN431" s="397"/>
      <c r="YO431" s="397"/>
      <c r="YP431" s="397"/>
      <c r="YQ431" s="397"/>
      <c r="YR431" s="397"/>
      <c r="YS431" s="397"/>
      <c r="YT431" s="397"/>
      <c r="YU431" s="397"/>
      <c r="YV431" s="397"/>
      <c r="YW431" s="397"/>
      <c r="YX431" s="397"/>
      <c r="YY431" s="397"/>
      <c r="YZ431" s="397"/>
      <c r="ZA431" s="397"/>
      <c r="ZB431" s="397"/>
      <c r="ZC431" s="397"/>
      <c r="ZD431" s="397"/>
      <c r="ZE431" s="397"/>
      <c r="ZF431" s="397"/>
      <c r="ZG431" s="397"/>
      <c r="ZH431" s="397"/>
      <c r="ZI431" s="397"/>
      <c r="ZJ431" s="397"/>
      <c r="ZK431" s="397"/>
      <c r="ZL431" s="397"/>
      <c r="ZM431" s="397"/>
      <c r="ZN431" s="397"/>
      <c r="ZO431" s="397"/>
      <c r="ZP431" s="397"/>
      <c r="ZQ431" s="397"/>
      <c r="ZR431" s="397"/>
      <c r="ZS431" s="397"/>
      <c r="ZT431" s="397"/>
      <c r="ZU431" s="397"/>
      <c r="ZV431" s="397"/>
      <c r="ZW431" s="397"/>
      <c r="ZX431" s="397"/>
      <c r="ZY431" s="397"/>
      <c r="ZZ431" s="397"/>
      <c r="AAA431" s="397"/>
      <c r="AAB431" s="397"/>
      <c r="AAC431" s="397"/>
      <c r="AAD431" s="397"/>
      <c r="AAE431" s="397"/>
      <c r="AAF431" s="397"/>
      <c r="AAG431" s="397"/>
      <c r="AAH431" s="397"/>
      <c r="AAI431" s="397"/>
      <c r="AAJ431" s="397"/>
      <c r="AAK431" s="397"/>
      <c r="AAL431" s="397"/>
      <c r="AAM431" s="397"/>
      <c r="AAN431" s="397"/>
      <c r="AAO431" s="397"/>
      <c r="AAP431" s="397"/>
      <c r="AAQ431" s="397"/>
      <c r="AAR431" s="397"/>
      <c r="AAS431" s="397"/>
      <c r="AAT431" s="397"/>
      <c r="AAU431" s="397"/>
      <c r="AAV431" s="397"/>
      <c r="AAW431" s="397"/>
      <c r="ABB431" s="397"/>
      <c r="ABC431" s="397"/>
      <c r="ABD431" s="397"/>
      <c r="ABE431" s="397"/>
      <c r="ABF431" s="397"/>
      <c r="ABG431" s="397"/>
      <c r="ABH431" s="397"/>
      <c r="ABI431" s="397"/>
      <c r="ABJ431" s="397"/>
      <c r="ABK431" s="397"/>
      <c r="ABL431" s="397"/>
      <c r="ADD431" s="397"/>
      <c r="ADE431" s="397"/>
      <c r="ADF431" s="397"/>
      <c r="ADG431" s="397"/>
      <c r="ADH431" s="397"/>
      <c r="ADI431" s="397"/>
      <c r="ADJ431" s="397"/>
      <c r="ADK431" s="397"/>
      <c r="ADL431" s="397"/>
      <c r="ADM431" s="397"/>
      <c r="ADN431" s="397"/>
      <c r="ADO431" s="397"/>
      <c r="ADP431" s="397"/>
      <c r="ADQ431" s="397"/>
      <c r="ADR431" s="397"/>
      <c r="ADS431" s="397"/>
      <c r="ADT431" s="397"/>
      <c r="ADU431" s="397"/>
      <c r="ADV431" s="397"/>
      <c r="ADW431" s="397"/>
      <c r="ADX431" s="397"/>
      <c r="ADY431" s="397"/>
      <c r="ADZ431" s="397"/>
      <c r="AEA431" s="397"/>
      <c r="AEB431" s="397"/>
      <c r="AEC431" s="397"/>
      <c r="AED431" s="397"/>
      <c r="AEE431" s="397"/>
      <c r="AEF431" s="397"/>
      <c r="AEG431" s="397"/>
      <c r="AEH431" s="397"/>
      <c r="AEI431" s="397"/>
      <c r="AEJ431" s="397"/>
      <c r="AEK431" s="397"/>
      <c r="AEL431" s="397"/>
      <c r="AEM431" s="397"/>
      <c r="AEN431" s="397"/>
      <c r="AEO431" s="397"/>
      <c r="AEP431" s="397"/>
      <c r="AEQ431" s="397"/>
      <c r="AER431" s="397"/>
      <c r="AES431" s="397"/>
      <c r="AET431" s="397"/>
      <c r="AEU431" s="397"/>
      <c r="AEV431" s="397"/>
      <c r="AEW431" s="397"/>
      <c r="AEX431" s="397"/>
      <c r="AEY431" s="397"/>
      <c r="AEZ431" s="397"/>
      <c r="AFA431" s="397"/>
      <c r="AFB431" s="397"/>
      <c r="AFC431" s="397"/>
      <c r="AFD431" s="397"/>
      <c r="AFE431" s="397"/>
      <c r="AFF431" s="397"/>
      <c r="AFG431" s="397"/>
      <c r="AFH431" s="397"/>
      <c r="AFI431" s="397"/>
      <c r="AFJ431" s="397"/>
      <c r="AFK431" s="397"/>
      <c r="AFL431" s="397"/>
      <c r="AFM431" s="397"/>
      <c r="AFN431" s="397"/>
      <c r="AFO431" s="397"/>
      <c r="AFP431" s="397"/>
      <c r="AFQ431" s="397"/>
      <c r="AFR431" s="397"/>
      <c r="AFS431" s="397"/>
      <c r="AFT431" s="397"/>
      <c r="AFU431" s="397"/>
      <c r="AFV431" s="397"/>
      <c r="AFW431" s="397"/>
      <c r="AFX431" s="397"/>
      <c r="AFY431" s="397"/>
      <c r="AFZ431" s="397"/>
      <c r="AGA431" s="397"/>
      <c r="AGB431" s="397"/>
      <c r="AGC431" s="397"/>
      <c r="AGD431" s="397"/>
      <c r="AGE431" s="397"/>
      <c r="AGF431" s="397"/>
      <c r="AGG431" s="397"/>
      <c r="AGH431" s="397"/>
      <c r="AGI431" s="397"/>
      <c r="AGJ431" s="397"/>
      <c r="AGK431" s="397"/>
      <c r="AGL431" s="397"/>
      <c r="AGM431" s="397"/>
      <c r="AGN431" s="397"/>
      <c r="AGO431" s="397"/>
      <c r="AGP431" s="397"/>
      <c r="AGQ431" s="397"/>
      <c r="AGR431" s="397"/>
      <c r="AGS431" s="397"/>
      <c r="AGT431" s="397"/>
      <c r="AGU431" s="397"/>
      <c r="AGV431" s="397"/>
      <c r="AGW431" s="397"/>
      <c r="AGX431" s="397"/>
      <c r="AGY431" s="397"/>
      <c r="AGZ431" s="397"/>
      <c r="AHA431" s="397"/>
      <c r="AHB431" s="397"/>
      <c r="AHC431" s="397"/>
      <c r="AHD431" s="397"/>
      <c r="AHE431" s="397"/>
      <c r="AHF431" s="397"/>
      <c r="AHG431" s="397"/>
      <c r="AHH431" s="397"/>
      <c r="AHI431" s="397"/>
      <c r="AHJ431" s="397"/>
      <c r="AHK431" s="397"/>
      <c r="AHL431" s="397"/>
      <c r="AHM431" s="397"/>
      <c r="AHN431" s="397"/>
      <c r="AHO431" s="397"/>
      <c r="AHP431" s="397"/>
      <c r="AHQ431" s="397"/>
      <c r="AHR431" s="397"/>
      <c r="AHS431" s="397"/>
      <c r="AHT431" s="397"/>
      <c r="AHU431" s="397"/>
      <c r="AHV431" s="397"/>
      <c r="AHW431" s="397"/>
      <c r="AHX431" s="397"/>
      <c r="AHY431" s="397"/>
      <c r="AHZ431" s="397"/>
      <c r="AIA431" s="397"/>
      <c r="AIB431" s="397"/>
      <c r="AIC431" s="397"/>
      <c r="AID431" s="397"/>
      <c r="AIE431" s="397"/>
      <c r="AIF431" s="397"/>
      <c r="AIG431" s="397"/>
      <c r="AIH431" s="397"/>
      <c r="AII431" s="397"/>
      <c r="AIJ431" s="397"/>
      <c r="AIK431" s="397"/>
      <c r="AIL431" s="397"/>
      <c r="AIM431" s="397"/>
      <c r="AIN431" s="397"/>
      <c r="AIO431" s="397"/>
      <c r="AIP431" s="397"/>
      <c r="AIQ431" s="397"/>
      <c r="AIR431" s="397"/>
      <c r="AIS431" s="397"/>
      <c r="AIT431" s="397"/>
      <c r="AIU431" s="397"/>
      <c r="AIV431" s="397"/>
      <c r="AIW431" s="397"/>
      <c r="AIX431" s="397"/>
      <c r="AIY431" s="397"/>
      <c r="AIZ431" s="397"/>
      <c r="AJA431" s="397"/>
      <c r="AJB431" s="397"/>
      <c r="AJC431" s="397"/>
      <c r="AJD431" s="397"/>
      <c r="AJE431" s="397"/>
      <c r="AJF431" s="397"/>
      <c r="AJG431" s="397"/>
      <c r="AJH431" s="397"/>
      <c r="AJI431" s="397"/>
      <c r="AJJ431" s="397"/>
      <c r="AJK431" s="397"/>
      <c r="AJL431" s="397"/>
      <c r="AJM431" s="397"/>
      <c r="AJN431" s="397"/>
      <c r="AJO431" s="397"/>
      <c r="AJP431" s="397"/>
      <c r="AJQ431" s="397"/>
      <c r="AJR431" s="397"/>
      <c r="AJS431" s="397"/>
      <c r="AJT431" s="397"/>
      <c r="AJU431" s="397"/>
      <c r="AJV431" s="397"/>
      <c r="AJW431" s="397"/>
      <c r="AJX431" s="397"/>
      <c r="AJY431" s="397"/>
      <c r="AJZ431" s="397"/>
      <c r="AKA431" s="397"/>
      <c r="AKB431" s="397"/>
      <c r="AKC431" s="397"/>
      <c r="AKD431" s="397"/>
      <c r="AKE431" s="397"/>
      <c r="AKF431" s="397"/>
      <c r="AKG431" s="397"/>
      <c r="AKH431" s="397"/>
      <c r="AKI431" s="397"/>
      <c r="AKJ431" s="397"/>
      <c r="AKK431" s="397"/>
      <c r="AKL431" s="397"/>
      <c r="AKM431" s="397"/>
      <c r="AKN431" s="397"/>
      <c r="AKO431" s="397"/>
      <c r="AKP431" s="397"/>
      <c r="AKQ431" s="397"/>
      <c r="AKR431" s="397"/>
      <c r="AKS431" s="397"/>
      <c r="AKX431" s="397"/>
      <c r="AKY431" s="397"/>
      <c r="AKZ431" s="397"/>
      <c r="ALA431" s="397"/>
      <c r="ALB431" s="397"/>
      <c r="ALC431" s="397"/>
      <c r="ALD431" s="397"/>
      <c r="ALE431" s="397"/>
      <c r="ALF431" s="397"/>
      <c r="ALG431" s="397"/>
      <c r="ALH431" s="397"/>
      <c r="AMZ431" s="397"/>
      <c r="ANA431" s="397"/>
      <c r="ANB431" s="397"/>
      <c r="ANC431" s="397"/>
      <c r="AND431" s="397"/>
      <c r="ANE431" s="397"/>
      <c r="ANF431" s="397"/>
      <c r="ANG431" s="397"/>
      <c r="ANH431" s="397"/>
      <c r="ANI431" s="397"/>
      <c r="ANJ431" s="397"/>
      <c r="ANK431" s="397"/>
      <c r="ANL431" s="397"/>
      <c r="ANM431" s="397"/>
      <c r="ANN431" s="397"/>
      <c r="ANO431" s="397"/>
      <c r="ANP431" s="397"/>
      <c r="ANQ431" s="397"/>
      <c r="ANR431" s="397"/>
      <c r="ANS431" s="397"/>
      <c r="ANT431" s="397"/>
      <c r="ANU431" s="397"/>
      <c r="ANV431" s="397"/>
      <c r="ANW431" s="397"/>
      <c r="ANX431" s="397"/>
      <c r="ANY431" s="397"/>
      <c r="ANZ431" s="397"/>
      <c r="AOA431" s="397"/>
      <c r="AOB431" s="397"/>
      <c r="AOC431" s="397"/>
      <c r="AOD431" s="397"/>
      <c r="AOE431" s="397"/>
      <c r="AOF431" s="397"/>
      <c r="AOG431" s="397"/>
      <c r="AOH431" s="397"/>
      <c r="AOI431" s="397"/>
      <c r="AOJ431" s="397"/>
      <c r="AOK431" s="397"/>
      <c r="AOL431" s="397"/>
      <c r="AOM431" s="397"/>
      <c r="AON431" s="397"/>
      <c r="AOO431" s="397"/>
      <c r="AOP431" s="397"/>
      <c r="AOQ431" s="397"/>
      <c r="AOR431" s="397"/>
      <c r="AOS431" s="397"/>
      <c r="AOT431" s="397"/>
      <c r="AOU431" s="397"/>
      <c r="AOV431" s="397"/>
      <c r="AOW431" s="397"/>
      <c r="AOX431" s="397"/>
      <c r="AOY431" s="397"/>
      <c r="AOZ431" s="397"/>
      <c r="APA431" s="397"/>
      <c r="APB431" s="397"/>
      <c r="APC431" s="397"/>
      <c r="APD431" s="397"/>
      <c r="APE431" s="397"/>
      <c r="APF431" s="397"/>
      <c r="APG431" s="397"/>
      <c r="APH431" s="397"/>
      <c r="API431" s="397"/>
      <c r="APJ431" s="397"/>
      <c r="APK431" s="397"/>
      <c r="APL431" s="397"/>
      <c r="APM431" s="397"/>
      <c r="APN431" s="397"/>
      <c r="APO431" s="397"/>
      <c r="APP431" s="397"/>
      <c r="APQ431" s="397"/>
      <c r="APR431" s="397"/>
      <c r="APS431" s="397"/>
      <c r="APT431" s="397"/>
      <c r="APU431" s="397"/>
      <c r="APV431" s="397"/>
      <c r="APW431" s="397"/>
      <c r="APX431" s="397"/>
      <c r="APY431" s="397"/>
      <c r="APZ431" s="397"/>
      <c r="AQA431" s="397"/>
      <c r="AQB431" s="397"/>
      <c r="AQC431" s="397"/>
      <c r="AQD431" s="397"/>
      <c r="AQE431" s="397"/>
      <c r="AQF431" s="397"/>
      <c r="AQG431" s="397"/>
      <c r="AQH431" s="397"/>
      <c r="AQI431" s="397"/>
      <c r="AQJ431" s="397"/>
      <c r="AQK431" s="397"/>
      <c r="AQL431" s="397"/>
      <c r="AQM431" s="397"/>
      <c r="AQN431" s="397"/>
      <c r="AQO431" s="397"/>
      <c r="AQP431" s="397"/>
      <c r="AQQ431" s="397"/>
      <c r="AQR431" s="397"/>
      <c r="AQS431" s="397"/>
      <c r="AQT431" s="397"/>
      <c r="AQU431" s="397"/>
      <c r="AQV431" s="397"/>
      <c r="AQW431" s="397"/>
      <c r="AQX431" s="397"/>
      <c r="AQY431" s="397"/>
      <c r="AQZ431" s="397"/>
      <c r="ARA431" s="397"/>
      <c r="ARB431" s="397"/>
      <c r="ARC431" s="397"/>
      <c r="ARD431" s="397"/>
      <c r="ARE431" s="397"/>
      <c r="ARF431" s="397"/>
      <c r="ARG431" s="397"/>
      <c r="ARH431" s="397"/>
      <c r="ARI431" s="397"/>
      <c r="ARJ431" s="397"/>
      <c r="ARK431" s="397"/>
      <c r="ARL431" s="397"/>
      <c r="ARM431" s="397"/>
      <c r="ARN431" s="397"/>
      <c r="ARO431" s="397"/>
      <c r="ARP431" s="397"/>
      <c r="ARQ431" s="397"/>
      <c r="ARR431" s="397"/>
      <c r="ARS431" s="397"/>
      <c r="ART431" s="397"/>
      <c r="ARU431" s="397"/>
      <c r="ARV431" s="397"/>
      <c r="ARW431" s="397"/>
      <c r="ARX431" s="397"/>
      <c r="ARY431" s="397"/>
      <c r="ARZ431" s="397"/>
      <c r="ASA431" s="397"/>
      <c r="ASB431" s="397"/>
      <c r="ASC431" s="397"/>
      <c r="ASD431" s="397"/>
      <c r="ASE431" s="397"/>
      <c r="ASF431" s="397"/>
      <c r="ASG431" s="397"/>
      <c r="ASH431" s="397"/>
      <c r="ASI431" s="397"/>
      <c r="ASJ431" s="397"/>
      <c r="ASK431" s="397"/>
      <c r="ASL431" s="397"/>
      <c r="ASM431" s="397"/>
      <c r="ASN431" s="397"/>
      <c r="ASO431" s="397"/>
      <c r="ASP431" s="397"/>
      <c r="ASQ431" s="397"/>
      <c r="ASR431" s="397"/>
      <c r="ASS431" s="397"/>
      <c r="AST431" s="397"/>
      <c r="ASU431" s="397"/>
      <c r="ASV431" s="397"/>
      <c r="ASW431" s="397"/>
      <c r="ASX431" s="397"/>
      <c r="ASY431" s="397"/>
      <c r="ASZ431" s="397"/>
      <c r="ATA431" s="397"/>
      <c r="ATB431" s="397"/>
      <c r="ATC431" s="397"/>
      <c r="ATD431" s="397"/>
      <c r="ATE431" s="397"/>
      <c r="ATF431" s="397"/>
      <c r="ATG431" s="397"/>
      <c r="ATH431" s="397"/>
      <c r="ATI431" s="397"/>
      <c r="ATJ431" s="397"/>
      <c r="ATK431" s="397"/>
      <c r="ATL431" s="397"/>
      <c r="ATM431" s="397"/>
      <c r="ATN431" s="397"/>
      <c r="ATO431" s="397"/>
      <c r="ATP431" s="397"/>
      <c r="ATQ431" s="397"/>
      <c r="ATR431" s="397"/>
      <c r="ATS431" s="397"/>
      <c r="ATT431" s="397"/>
      <c r="ATU431" s="397"/>
      <c r="ATV431" s="397"/>
      <c r="ATW431" s="397"/>
      <c r="ATX431" s="397"/>
      <c r="ATY431" s="397"/>
      <c r="ATZ431" s="397"/>
      <c r="AUA431" s="397"/>
      <c r="AUB431" s="397"/>
      <c r="AUC431" s="397"/>
      <c r="AUD431" s="397"/>
      <c r="AUE431" s="397"/>
      <c r="AUF431" s="397"/>
      <c r="AUG431" s="397"/>
      <c r="AUH431" s="397"/>
      <c r="AUI431" s="397"/>
      <c r="AUJ431" s="397"/>
      <c r="AUK431" s="397"/>
      <c r="AUL431" s="397"/>
      <c r="AUM431" s="397"/>
      <c r="AUN431" s="397"/>
      <c r="AUO431" s="397"/>
      <c r="AUT431" s="397"/>
      <c r="AUU431" s="397"/>
      <c r="AUV431" s="397"/>
      <c r="AUW431" s="397"/>
      <c r="AUX431" s="397"/>
      <c r="AUY431" s="397"/>
      <c r="AUZ431" s="397"/>
      <c r="AVA431" s="397"/>
      <c r="AVB431" s="397"/>
      <c r="AVC431" s="397"/>
      <c r="AVD431" s="397"/>
      <c r="AWV431" s="397"/>
      <c r="AWW431" s="397"/>
      <c r="AWX431" s="397"/>
      <c r="AWY431" s="397"/>
      <c r="AWZ431" s="397"/>
      <c r="AXA431" s="397"/>
      <c r="AXB431" s="397"/>
      <c r="AXC431" s="397"/>
      <c r="AXD431" s="397"/>
      <c r="AXE431" s="397"/>
      <c r="AXF431" s="397"/>
      <c r="AXG431" s="397"/>
      <c r="AXH431" s="397"/>
      <c r="AXI431" s="397"/>
      <c r="AXJ431" s="397"/>
      <c r="AXK431" s="397"/>
      <c r="AXL431" s="397"/>
      <c r="AXM431" s="397"/>
      <c r="AXN431" s="397"/>
      <c r="AXO431" s="397"/>
      <c r="AXP431" s="397"/>
      <c r="AXQ431" s="397"/>
      <c r="AXR431" s="397"/>
      <c r="AXS431" s="397"/>
      <c r="AXT431" s="397"/>
      <c r="AXU431" s="397"/>
      <c r="AXV431" s="397"/>
      <c r="AXW431" s="397"/>
      <c r="AXX431" s="397"/>
      <c r="AXY431" s="397"/>
      <c r="AXZ431" s="397"/>
      <c r="AYA431" s="397"/>
      <c r="AYB431" s="397"/>
      <c r="AYC431" s="397"/>
      <c r="AYD431" s="397"/>
      <c r="AYE431" s="397"/>
      <c r="AYF431" s="397"/>
      <c r="AYG431" s="397"/>
      <c r="AYH431" s="397"/>
      <c r="AYI431" s="397"/>
      <c r="AYJ431" s="397"/>
      <c r="AYK431" s="397"/>
      <c r="AYL431" s="397"/>
      <c r="AYM431" s="397"/>
      <c r="AYN431" s="397"/>
      <c r="AYO431" s="397"/>
      <c r="AYP431" s="397"/>
      <c r="AYQ431" s="397"/>
      <c r="AYR431" s="397"/>
      <c r="AYS431" s="397"/>
      <c r="AYT431" s="397"/>
      <c r="AYU431" s="397"/>
      <c r="AYV431" s="397"/>
      <c r="AYW431" s="397"/>
      <c r="AYX431" s="397"/>
      <c r="AYY431" s="397"/>
      <c r="AYZ431" s="397"/>
      <c r="AZA431" s="397"/>
      <c r="AZB431" s="397"/>
      <c r="AZC431" s="397"/>
      <c r="AZD431" s="397"/>
      <c r="AZE431" s="397"/>
      <c r="AZF431" s="397"/>
      <c r="AZG431" s="397"/>
      <c r="AZH431" s="397"/>
      <c r="AZI431" s="397"/>
      <c r="AZJ431" s="397"/>
      <c r="AZK431" s="397"/>
      <c r="AZL431" s="397"/>
      <c r="AZM431" s="397"/>
      <c r="AZN431" s="397"/>
      <c r="AZO431" s="397"/>
      <c r="AZP431" s="397"/>
      <c r="AZQ431" s="397"/>
      <c r="AZR431" s="397"/>
      <c r="AZS431" s="397"/>
      <c r="AZT431" s="397"/>
      <c r="AZU431" s="397"/>
      <c r="AZV431" s="397"/>
      <c r="AZW431" s="397"/>
      <c r="AZX431" s="397"/>
      <c r="AZY431" s="397"/>
      <c r="AZZ431" s="397"/>
      <c r="BAA431" s="397"/>
      <c r="BAB431" s="397"/>
      <c r="BAC431" s="397"/>
      <c r="BAD431" s="397"/>
      <c r="BAE431" s="397"/>
      <c r="BAF431" s="397"/>
      <c r="BAG431" s="397"/>
      <c r="BAH431" s="397"/>
      <c r="BAI431" s="397"/>
      <c r="BAJ431" s="397"/>
      <c r="BAK431" s="397"/>
      <c r="BAL431" s="397"/>
      <c r="BAM431" s="397"/>
      <c r="BAN431" s="397"/>
      <c r="BAO431" s="397"/>
      <c r="BAP431" s="397"/>
      <c r="BAQ431" s="397"/>
      <c r="BAR431" s="397"/>
      <c r="BAS431" s="397"/>
      <c r="BAT431" s="397"/>
      <c r="BAU431" s="397"/>
      <c r="BAV431" s="397"/>
      <c r="BAW431" s="397"/>
      <c r="BAX431" s="397"/>
      <c r="BAY431" s="397"/>
      <c r="BAZ431" s="397"/>
      <c r="BBA431" s="397"/>
      <c r="BBB431" s="397"/>
      <c r="BBC431" s="397"/>
      <c r="BBD431" s="397"/>
      <c r="BBE431" s="397"/>
      <c r="BBF431" s="397"/>
      <c r="BBG431" s="397"/>
      <c r="BBH431" s="397"/>
      <c r="BBI431" s="397"/>
      <c r="BBJ431" s="397"/>
      <c r="BBK431" s="397"/>
      <c r="BBL431" s="397"/>
      <c r="BBM431" s="397"/>
      <c r="BBN431" s="397"/>
      <c r="BBO431" s="397"/>
      <c r="BBP431" s="397"/>
      <c r="BBQ431" s="397"/>
      <c r="BBR431" s="397"/>
      <c r="BBS431" s="397"/>
      <c r="BBT431" s="397"/>
      <c r="BBU431" s="397"/>
      <c r="BBV431" s="397"/>
      <c r="BBW431" s="397"/>
      <c r="BBX431" s="397"/>
      <c r="BBY431" s="397"/>
      <c r="BBZ431" s="397"/>
      <c r="BCA431" s="397"/>
      <c r="BCB431" s="397"/>
      <c r="BCC431" s="397"/>
      <c r="BCD431" s="397"/>
      <c r="BCE431" s="397"/>
      <c r="BCF431" s="397"/>
      <c r="BCG431" s="397"/>
      <c r="BCH431" s="397"/>
      <c r="BCI431" s="397"/>
      <c r="BCJ431" s="397"/>
      <c r="BCK431" s="397"/>
      <c r="BCL431" s="397"/>
      <c r="BCM431" s="397"/>
      <c r="BCN431" s="397"/>
      <c r="BCO431" s="397"/>
      <c r="BCP431" s="397"/>
      <c r="BCQ431" s="397"/>
      <c r="BCR431" s="397"/>
      <c r="BCS431" s="397"/>
      <c r="BCT431" s="397"/>
      <c r="BCU431" s="397"/>
      <c r="BCV431" s="397"/>
      <c r="BCW431" s="397"/>
      <c r="BCX431" s="397"/>
      <c r="BCY431" s="397"/>
      <c r="BCZ431" s="397"/>
      <c r="BDA431" s="397"/>
      <c r="BDB431" s="397"/>
      <c r="BDC431" s="397"/>
      <c r="BDD431" s="397"/>
      <c r="BDE431" s="397"/>
      <c r="BDF431" s="397"/>
      <c r="BDG431" s="397"/>
      <c r="BDH431" s="397"/>
      <c r="BDI431" s="397"/>
      <c r="BDJ431" s="397"/>
      <c r="BDK431" s="397"/>
      <c r="BDL431" s="397"/>
      <c r="BDM431" s="397"/>
      <c r="BDN431" s="397"/>
      <c r="BDO431" s="397"/>
      <c r="BDP431" s="397"/>
      <c r="BDQ431" s="397"/>
      <c r="BDR431" s="397"/>
      <c r="BDS431" s="397"/>
      <c r="BDT431" s="397"/>
      <c r="BDU431" s="397"/>
      <c r="BDV431" s="397"/>
      <c r="BDW431" s="397"/>
      <c r="BDX431" s="397"/>
      <c r="BDY431" s="397"/>
      <c r="BDZ431" s="397"/>
      <c r="BEA431" s="397"/>
      <c r="BEB431" s="397"/>
      <c r="BEC431" s="397"/>
      <c r="BED431" s="397"/>
      <c r="BEE431" s="397"/>
      <c r="BEF431" s="397"/>
      <c r="BEG431" s="397"/>
      <c r="BEH431" s="397"/>
      <c r="BEI431" s="397"/>
      <c r="BEJ431" s="397"/>
      <c r="BEK431" s="397"/>
      <c r="BEP431" s="397"/>
      <c r="BEQ431" s="397"/>
      <c r="BER431" s="397"/>
      <c r="BES431" s="397"/>
      <c r="BET431" s="397"/>
      <c r="BEU431" s="397"/>
      <c r="BEV431" s="397"/>
      <c r="BEW431" s="397"/>
      <c r="BEX431" s="397"/>
      <c r="BEY431" s="397"/>
      <c r="BEZ431" s="397"/>
      <c r="BGR431" s="397"/>
      <c r="BGS431" s="397"/>
      <c r="BGT431" s="397"/>
      <c r="BGU431" s="397"/>
      <c r="BGV431" s="397"/>
      <c r="BGW431" s="397"/>
      <c r="BGX431" s="397"/>
      <c r="BGY431" s="397"/>
      <c r="BGZ431" s="397"/>
      <c r="BHA431" s="397"/>
      <c r="BHB431" s="397"/>
      <c r="BHC431" s="397"/>
      <c r="BHD431" s="397"/>
      <c r="BHE431" s="397"/>
      <c r="BHF431" s="397"/>
      <c r="BHG431" s="397"/>
      <c r="BHH431" s="397"/>
      <c r="BHI431" s="397"/>
      <c r="BHJ431" s="397"/>
      <c r="BHK431" s="397"/>
      <c r="BHL431" s="397"/>
      <c r="BHM431" s="397"/>
      <c r="BHN431" s="397"/>
      <c r="BHO431" s="397"/>
      <c r="BHP431" s="397"/>
      <c r="BHQ431" s="397"/>
      <c r="BHR431" s="397"/>
      <c r="BHS431" s="397"/>
      <c r="BHT431" s="397"/>
      <c r="BHU431" s="397"/>
      <c r="BHV431" s="397"/>
      <c r="BHW431" s="397"/>
      <c r="BHX431" s="397"/>
      <c r="BHY431" s="397"/>
      <c r="BHZ431" s="397"/>
      <c r="BIA431" s="397"/>
      <c r="BIB431" s="397"/>
      <c r="BIC431" s="397"/>
      <c r="BID431" s="397"/>
      <c r="BIE431" s="397"/>
      <c r="BIF431" s="397"/>
      <c r="BIG431" s="397"/>
      <c r="BIH431" s="397"/>
      <c r="BII431" s="397"/>
      <c r="BIJ431" s="397"/>
      <c r="BIK431" s="397"/>
      <c r="BIL431" s="397"/>
      <c r="BIM431" s="397"/>
      <c r="BIN431" s="397"/>
      <c r="BIO431" s="397"/>
      <c r="BIP431" s="397"/>
      <c r="BIQ431" s="397"/>
      <c r="BIR431" s="397"/>
      <c r="BIS431" s="397"/>
      <c r="BIT431" s="397"/>
      <c r="BIU431" s="397"/>
      <c r="BIV431" s="397"/>
      <c r="BIW431" s="397"/>
      <c r="BIX431" s="397"/>
      <c r="BIY431" s="397"/>
      <c r="BIZ431" s="397"/>
      <c r="BJA431" s="397"/>
      <c r="BJB431" s="397"/>
      <c r="BJC431" s="397"/>
      <c r="BJD431" s="397"/>
      <c r="BJE431" s="397"/>
      <c r="BJF431" s="397"/>
      <c r="BJG431" s="397"/>
      <c r="BJH431" s="397"/>
      <c r="BJI431" s="397"/>
      <c r="BJJ431" s="397"/>
      <c r="BJK431" s="397"/>
      <c r="BJL431" s="397"/>
      <c r="BJM431" s="397"/>
      <c r="BJN431" s="397"/>
      <c r="BJO431" s="397"/>
      <c r="BJP431" s="397"/>
      <c r="BJQ431" s="397"/>
      <c r="BJR431" s="397"/>
      <c r="BJS431" s="397"/>
      <c r="BJT431" s="397"/>
      <c r="BJU431" s="397"/>
      <c r="BJV431" s="397"/>
      <c r="BJW431" s="397"/>
      <c r="BJX431" s="397"/>
      <c r="BJY431" s="397"/>
      <c r="BJZ431" s="397"/>
      <c r="BKA431" s="397"/>
      <c r="BKB431" s="397"/>
      <c r="BKC431" s="397"/>
      <c r="BKD431" s="397"/>
      <c r="BKE431" s="397"/>
      <c r="BKF431" s="397"/>
      <c r="BKG431" s="397"/>
      <c r="BKH431" s="397"/>
      <c r="BKI431" s="397"/>
      <c r="BKJ431" s="397"/>
      <c r="BKK431" s="397"/>
      <c r="BKL431" s="397"/>
      <c r="BKM431" s="397"/>
      <c r="BKN431" s="397"/>
      <c r="BKO431" s="397"/>
      <c r="BKP431" s="397"/>
      <c r="BKQ431" s="397"/>
      <c r="BKR431" s="397"/>
      <c r="BKS431" s="397"/>
      <c r="BKT431" s="397"/>
      <c r="BKU431" s="397"/>
      <c r="BKV431" s="397"/>
      <c r="BKW431" s="397"/>
      <c r="BKX431" s="397"/>
      <c r="BKY431" s="397"/>
      <c r="BKZ431" s="397"/>
      <c r="BLA431" s="397"/>
      <c r="BLB431" s="397"/>
      <c r="BLC431" s="397"/>
      <c r="BLD431" s="397"/>
      <c r="BLE431" s="397"/>
      <c r="BLF431" s="397"/>
      <c r="BLG431" s="397"/>
      <c r="BLH431" s="397"/>
      <c r="BLI431" s="397"/>
      <c r="BLJ431" s="397"/>
      <c r="BLK431" s="397"/>
      <c r="BLL431" s="397"/>
      <c r="BLM431" s="397"/>
      <c r="BLN431" s="397"/>
      <c r="BLO431" s="397"/>
      <c r="BLP431" s="397"/>
      <c r="BLQ431" s="397"/>
      <c r="BLR431" s="397"/>
      <c r="BLS431" s="397"/>
      <c r="BLT431" s="397"/>
      <c r="BLU431" s="397"/>
      <c r="BLV431" s="397"/>
      <c r="BLW431" s="397"/>
      <c r="BLX431" s="397"/>
      <c r="BLY431" s="397"/>
      <c r="BLZ431" s="397"/>
      <c r="BMA431" s="397"/>
      <c r="BMB431" s="397"/>
      <c r="BMC431" s="397"/>
      <c r="BMD431" s="397"/>
      <c r="BME431" s="397"/>
      <c r="BMF431" s="397"/>
      <c r="BMG431" s="397"/>
      <c r="BMH431" s="397"/>
      <c r="BMI431" s="397"/>
      <c r="BMJ431" s="397"/>
      <c r="BMK431" s="397"/>
      <c r="BML431" s="397"/>
      <c r="BMM431" s="397"/>
      <c r="BMN431" s="397"/>
      <c r="BMO431" s="397"/>
      <c r="BMP431" s="397"/>
      <c r="BMQ431" s="397"/>
      <c r="BMR431" s="397"/>
      <c r="BMS431" s="397"/>
      <c r="BMT431" s="397"/>
      <c r="BMU431" s="397"/>
      <c r="BMV431" s="397"/>
      <c r="BMW431" s="397"/>
      <c r="BMX431" s="397"/>
      <c r="BMY431" s="397"/>
      <c r="BMZ431" s="397"/>
      <c r="BNA431" s="397"/>
      <c r="BNB431" s="397"/>
      <c r="BNC431" s="397"/>
      <c r="BND431" s="397"/>
      <c r="BNE431" s="397"/>
      <c r="BNF431" s="397"/>
      <c r="BNG431" s="397"/>
      <c r="BNH431" s="397"/>
      <c r="BNI431" s="397"/>
      <c r="BNJ431" s="397"/>
      <c r="BNK431" s="397"/>
      <c r="BNL431" s="397"/>
      <c r="BNM431" s="397"/>
      <c r="BNN431" s="397"/>
      <c r="BNO431" s="397"/>
      <c r="BNP431" s="397"/>
      <c r="BNQ431" s="397"/>
      <c r="BNR431" s="397"/>
      <c r="BNS431" s="397"/>
      <c r="BNT431" s="397"/>
      <c r="BNU431" s="397"/>
      <c r="BNV431" s="397"/>
      <c r="BNW431" s="397"/>
      <c r="BNX431" s="397"/>
      <c r="BNY431" s="397"/>
      <c r="BNZ431" s="397"/>
      <c r="BOA431" s="397"/>
      <c r="BOB431" s="397"/>
      <c r="BOC431" s="397"/>
      <c r="BOD431" s="397"/>
      <c r="BOE431" s="397"/>
      <c r="BOF431" s="397"/>
      <c r="BOG431" s="397"/>
      <c r="BOL431" s="397"/>
      <c r="BOM431" s="397"/>
      <c r="BON431" s="397"/>
      <c r="BOO431" s="397"/>
      <c r="BOP431" s="397"/>
      <c r="BOQ431" s="397"/>
      <c r="BOR431" s="397"/>
      <c r="BOS431" s="397"/>
      <c r="BOT431" s="397"/>
      <c r="BOU431" s="397"/>
      <c r="BOV431" s="397"/>
      <c r="BQN431" s="397"/>
      <c r="BQO431" s="397"/>
      <c r="BQP431" s="397"/>
      <c r="BQQ431" s="397"/>
      <c r="BQR431" s="397"/>
      <c r="BQS431" s="397"/>
      <c r="BQT431" s="397"/>
      <c r="BQU431" s="397"/>
      <c r="BQV431" s="397"/>
      <c r="BQW431" s="397"/>
      <c r="BQX431" s="397"/>
      <c r="BQY431" s="397"/>
      <c r="BQZ431" s="397"/>
      <c r="BRA431" s="397"/>
      <c r="BRB431" s="397"/>
      <c r="BRC431" s="397"/>
      <c r="BRD431" s="397"/>
      <c r="BRE431" s="397"/>
      <c r="BRF431" s="397"/>
      <c r="BRG431" s="397"/>
      <c r="BRH431" s="397"/>
      <c r="BRI431" s="397"/>
      <c r="BRJ431" s="397"/>
      <c r="BRK431" s="397"/>
      <c r="BRL431" s="397"/>
      <c r="BRM431" s="397"/>
      <c r="BRN431" s="397"/>
      <c r="BRO431" s="397"/>
      <c r="BRP431" s="397"/>
      <c r="BRQ431" s="397"/>
      <c r="BRR431" s="397"/>
      <c r="BRS431" s="397"/>
      <c r="BRT431" s="397"/>
      <c r="BRU431" s="397"/>
      <c r="BRV431" s="397"/>
      <c r="BRW431" s="397"/>
      <c r="BRX431" s="397"/>
      <c r="BRY431" s="397"/>
      <c r="BRZ431" s="397"/>
      <c r="BSA431" s="397"/>
      <c r="BSB431" s="397"/>
      <c r="BSC431" s="397"/>
      <c r="BSD431" s="397"/>
      <c r="BSE431" s="397"/>
      <c r="BSF431" s="397"/>
      <c r="BSG431" s="397"/>
      <c r="BSH431" s="397"/>
      <c r="BSI431" s="397"/>
      <c r="BSJ431" s="397"/>
      <c r="BSK431" s="397"/>
      <c r="BSL431" s="397"/>
      <c r="BSM431" s="397"/>
      <c r="BSN431" s="397"/>
      <c r="BSO431" s="397"/>
      <c r="BSP431" s="397"/>
      <c r="BSQ431" s="397"/>
      <c r="BSR431" s="397"/>
      <c r="BSS431" s="397"/>
      <c r="BST431" s="397"/>
      <c r="BSU431" s="397"/>
      <c r="BSV431" s="397"/>
      <c r="BSW431" s="397"/>
      <c r="BSX431" s="397"/>
      <c r="BSY431" s="397"/>
      <c r="BSZ431" s="397"/>
      <c r="BTA431" s="397"/>
      <c r="BTB431" s="397"/>
      <c r="BTC431" s="397"/>
      <c r="BTD431" s="397"/>
      <c r="BTE431" s="397"/>
      <c r="BTF431" s="397"/>
      <c r="BTG431" s="397"/>
      <c r="BTH431" s="397"/>
      <c r="BTI431" s="397"/>
      <c r="BTJ431" s="397"/>
      <c r="BTK431" s="397"/>
      <c r="BTL431" s="397"/>
      <c r="BTM431" s="397"/>
      <c r="BTN431" s="397"/>
      <c r="BTO431" s="397"/>
      <c r="BTP431" s="397"/>
      <c r="BTQ431" s="397"/>
      <c r="BTR431" s="397"/>
      <c r="BTS431" s="397"/>
      <c r="BTT431" s="397"/>
      <c r="BTU431" s="397"/>
      <c r="BTV431" s="397"/>
      <c r="BTW431" s="397"/>
      <c r="BTX431" s="397"/>
      <c r="BTY431" s="397"/>
      <c r="BTZ431" s="397"/>
      <c r="BUA431" s="397"/>
      <c r="BUB431" s="397"/>
      <c r="BUC431" s="397"/>
      <c r="BUD431" s="397"/>
      <c r="BUE431" s="397"/>
      <c r="BUF431" s="397"/>
      <c r="BUG431" s="397"/>
      <c r="BUH431" s="397"/>
      <c r="BUI431" s="397"/>
      <c r="BUJ431" s="397"/>
      <c r="BUK431" s="397"/>
      <c r="BUL431" s="397"/>
      <c r="BUM431" s="397"/>
      <c r="BUN431" s="397"/>
      <c r="BUO431" s="397"/>
      <c r="BUP431" s="397"/>
      <c r="BUQ431" s="397"/>
      <c r="BUR431" s="397"/>
      <c r="BUS431" s="397"/>
      <c r="BUT431" s="397"/>
      <c r="BUU431" s="397"/>
      <c r="BUV431" s="397"/>
      <c r="BUW431" s="397"/>
      <c r="BUX431" s="397"/>
      <c r="BUY431" s="397"/>
      <c r="BUZ431" s="397"/>
      <c r="BVA431" s="397"/>
      <c r="BVB431" s="397"/>
      <c r="BVC431" s="397"/>
      <c r="BVD431" s="397"/>
      <c r="BVE431" s="397"/>
      <c r="BVF431" s="397"/>
      <c r="BVG431" s="397"/>
      <c r="BVH431" s="397"/>
      <c r="BVI431" s="397"/>
      <c r="BVJ431" s="397"/>
      <c r="BVK431" s="397"/>
      <c r="BVL431" s="397"/>
      <c r="BVM431" s="397"/>
      <c r="BVN431" s="397"/>
      <c r="BVO431" s="397"/>
      <c r="BVP431" s="397"/>
      <c r="BVQ431" s="397"/>
      <c r="BVR431" s="397"/>
      <c r="BVS431" s="397"/>
      <c r="BVT431" s="397"/>
      <c r="BVU431" s="397"/>
      <c r="BVV431" s="397"/>
      <c r="BVW431" s="397"/>
      <c r="BVX431" s="397"/>
      <c r="BVY431" s="397"/>
      <c r="BVZ431" s="397"/>
      <c r="BWA431" s="397"/>
      <c r="BWB431" s="397"/>
      <c r="BWC431" s="397"/>
      <c r="BWD431" s="397"/>
      <c r="BWE431" s="397"/>
      <c r="BWF431" s="397"/>
      <c r="BWG431" s="397"/>
      <c r="BWH431" s="397"/>
      <c r="BWI431" s="397"/>
      <c r="BWJ431" s="397"/>
      <c r="BWK431" s="397"/>
      <c r="BWL431" s="397"/>
      <c r="BWM431" s="397"/>
      <c r="BWN431" s="397"/>
      <c r="BWO431" s="397"/>
      <c r="BWP431" s="397"/>
      <c r="BWQ431" s="397"/>
      <c r="BWR431" s="397"/>
      <c r="BWS431" s="397"/>
      <c r="BWT431" s="397"/>
      <c r="BWU431" s="397"/>
      <c r="BWV431" s="397"/>
      <c r="BWW431" s="397"/>
      <c r="BWX431" s="397"/>
      <c r="BWY431" s="397"/>
      <c r="BWZ431" s="397"/>
      <c r="BXA431" s="397"/>
      <c r="BXB431" s="397"/>
      <c r="BXC431" s="397"/>
      <c r="BXD431" s="397"/>
      <c r="BXE431" s="397"/>
      <c r="BXF431" s="397"/>
      <c r="BXG431" s="397"/>
      <c r="BXH431" s="397"/>
      <c r="BXI431" s="397"/>
      <c r="BXJ431" s="397"/>
      <c r="BXK431" s="397"/>
      <c r="BXL431" s="397"/>
      <c r="BXM431" s="397"/>
      <c r="BXN431" s="397"/>
      <c r="BXO431" s="397"/>
      <c r="BXP431" s="397"/>
      <c r="BXQ431" s="397"/>
      <c r="BXR431" s="397"/>
      <c r="BXS431" s="397"/>
      <c r="BXT431" s="397"/>
      <c r="BXU431" s="397"/>
      <c r="BXV431" s="397"/>
      <c r="BXW431" s="397"/>
      <c r="BXX431" s="397"/>
      <c r="BXY431" s="397"/>
      <c r="BXZ431" s="397"/>
      <c r="BYA431" s="397"/>
      <c r="BYB431" s="397"/>
      <c r="BYC431" s="397"/>
      <c r="BYH431" s="397"/>
      <c r="BYI431" s="397"/>
      <c r="BYJ431" s="397"/>
      <c r="BYK431" s="397"/>
      <c r="BYL431" s="397"/>
      <c r="BYM431" s="397"/>
      <c r="BYN431" s="397"/>
      <c r="BYO431" s="397"/>
      <c r="BYP431" s="397"/>
      <c r="BYQ431" s="397"/>
      <c r="BYR431" s="397"/>
      <c r="CAJ431" s="397"/>
      <c r="CAK431" s="397"/>
      <c r="CAL431" s="397"/>
      <c r="CAM431" s="397"/>
      <c r="CAN431" s="397"/>
      <c r="CAO431" s="397"/>
      <c r="CAP431" s="397"/>
      <c r="CAQ431" s="397"/>
      <c r="CAR431" s="397"/>
      <c r="CAS431" s="397"/>
      <c r="CAT431" s="397"/>
      <c r="CAU431" s="397"/>
      <c r="CAV431" s="397"/>
      <c r="CAW431" s="397"/>
      <c r="CAX431" s="397"/>
      <c r="CAY431" s="397"/>
      <c r="CAZ431" s="397"/>
      <c r="CBA431" s="397"/>
      <c r="CBB431" s="397"/>
      <c r="CBC431" s="397"/>
      <c r="CBD431" s="397"/>
      <c r="CBE431" s="397"/>
      <c r="CBF431" s="397"/>
      <c r="CBG431" s="397"/>
      <c r="CBH431" s="397"/>
      <c r="CBI431" s="397"/>
      <c r="CBJ431" s="397"/>
      <c r="CBK431" s="397"/>
      <c r="CBL431" s="397"/>
      <c r="CBM431" s="397"/>
      <c r="CBN431" s="397"/>
      <c r="CBO431" s="397"/>
      <c r="CBP431" s="397"/>
      <c r="CBQ431" s="397"/>
      <c r="CBR431" s="397"/>
      <c r="CBS431" s="397"/>
      <c r="CBT431" s="397"/>
      <c r="CBU431" s="397"/>
      <c r="CBV431" s="397"/>
      <c r="CBW431" s="397"/>
      <c r="CBX431" s="397"/>
      <c r="CBY431" s="397"/>
      <c r="CBZ431" s="397"/>
      <c r="CCA431" s="397"/>
      <c r="CCB431" s="397"/>
      <c r="CCC431" s="397"/>
      <c r="CCD431" s="397"/>
      <c r="CCE431" s="397"/>
      <c r="CCF431" s="397"/>
      <c r="CCG431" s="397"/>
      <c r="CCH431" s="397"/>
      <c r="CCI431" s="397"/>
      <c r="CCJ431" s="397"/>
      <c r="CCK431" s="397"/>
      <c r="CCL431" s="397"/>
      <c r="CCM431" s="397"/>
      <c r="CCN431" s="397"/>
      <c r="CCO431" s="397"/>
      <c r="CCP431" s="397"/>
      <c r="CCQ431" s="397"/>
      <c r="CCR431" s="397"/>
      <c r="CCS431" s="397"/>
      <c r="CCT431" s="397"/>
      <c r="CCU431" s="397"/>
      <c r="CCV431" s="397"/>
      <c r="CCW431" s="397"/>
      <c r="CCX431" s="397"/>
      <c r="CCY431" s="397"/>
      <c r="CCZ431" s="397"/>
      <c r="CDA431" s="397"/>
      <c r="CDB431" s="397"/>
      <c r="CDC431" s="397"/>
      <c r="CDD431" s="397"/>
      <c r="CDE431" s="397"/>
      <c r="CDF431" s="397"/>
      <c r="CDG431" s="397"/>
      <c r="CDH431" s="397"/>
      <c r="CDI431" s="397"/>
      <c r="CDJ431" s="397"/>
      <c r="CDK431" s="397"/>
      <c r="CDL431" s="397"/>
      <c r="CDM431" s="397"/>
      <c r="CDN431" s="397"/>
      <c r="CDO431" s="397"/>
      <c r="CDP431" s="397"/>
      <c r="CDQ431" s="397"/>
      <c r="CDR431" s="397"/>
      <c r="CDS431" s="397"/>
      <c r="CDT431" s="397"/>
      <c r="CDU431" s="397"/>
      <c r="CDV431" s="397"/>
      <c r="CDW431" s="397"/>
      <c r="CDX431" s="397"/>
      <c r="CDY431" s="397"/>
      <c r="CDZ431" s="397"/>
      <c r="CEA431" s="397"/>
      <c r="CEB431" s="397"/>
      <c r="CEC431" s="397"/>
      <c r="CED431" s="397"/>
      <c r="CEE431" s="397"/>
      <c r="CEF431" s="397"/>
      <c r="CEG431" s="397"/>
      <c r="CEH431" s="397"/>
      <c r="CEI431" s="397"/>
      <c r="CEJ431" s="397"/>
      <c r="CEK431" s="397"/>
      <c r="CEL431" s="397"/>
      <c r="CEM431" s="397"/>
      <c r="CEN431" s="397"/>
      <c r="CEO431" s="397"/>
      <c r="CEP431" s="397"/>
      <c r="CEQ431" s="397"/>
      <c r="CER431" s="397"/>
      <c r="CES431" s="397"/>
      <c r="CET431" s="397"/>
      <c r="CEU431" s="397"/>
      <c r="CEV431" s="397"/>
      <c r="CEW431" s="397"/>
      <c r="CEX431" s="397"/>
      <c r="CEY431" s="397"/>
      <c r="CEZ431" s="397"/>
      <c r="CFA431" s="397"/>
      <c r="CFB431" s="397"/>
      <c r="CFC431" s="397"/>
      <c r="CFD431" s="397"/>
      <c r="CFE431" s="397"/>
      <c r="CFF431" s="397"/>
      <c r="CFG431" s="397"/>
      <c r="CFH431" s="397"/>
      <c r="CFI431" s="397"/>
      <c r="CFJ431" s="397"/>
      <c r="CFK431" s="397"/>
      <c r="CFL431" s="397"/>
      <c r="CFM431" s="397"/>
      <c r="CFN431" s="397"/>
      <c r="CFO431" s="397"/>
      <c r="CFP431" s="397"/>
      <c r="CFQ431" s="397"/>
      <c r="CFR431" s="397"/>
      <c r="CFS431" s="397"/>
      <c r="CFT431" s="397"/>
      <c r="CFU431" s="397"/>
      <c r="CFV431" s="397"/>
      <c r="CFW431" s="397"/>
      <c r="CFX431" s="397"/>
      <c r="CFY431" s="397"/>
      <c r="CFZ431" s="397"/>
      <c r="CGA431" s="397"/>
      <c r="CGB431" s="397"/>
      <c r="CGC431" s="397"/>
      <c r="CGD431" s="397"/>
      <c r="CGE431" s="397"/>
      <c r="CGF431" s="397"/>
      <c r="CGG431" s="397"/>
      <c r="CGH431" s="397"/>
      <c r="CGI431" s="397"/>
      <c r="CGJ431" s="397"/>
      <c r="CGK431" s="397"/>
      <c r="CGL431" s="397"/>
      <c r="CGM431" s="397"/>
      <c r="CGN431" s="397"/>
      <c r="CGO431" s="397"/>
      <c r="CGP431" s="397"/>
      <c r="CGQ431" s="397"/>
      <c r="CGR431" s="397"/>
      <c r="CGS431" s="397"/>
      <c r="CGT431" s="397"/>
      <c r="CGU431" s="397"/>
      <c r="CGV431" s="397"/>
      <c r="CGW431" s="397"/>
      <c r="CGX431" s="397"/>
      <c r="CGY431" s="397"/>
      <c r="CGZ431" s="397"/>
      <c r="CHA431" s="397"/>
      <c r="CHB431" s="397"/>
      <c r="CHC431" s="397"/>
      <c r="CHD431" s="397"/>
      <c r="CHE431" s="397"/>
      <c r="CHF431" s="397"/>
      <c r="CHG431" s="397"/>
      <c r="CHH431" s="397"/>
      <c r="CHI431" s="397"/>
      <c r="CHJ431" s="397"/>
      <c r="CHK431" s="397"/>
      <c r="CHL431" s="397"/>
      <c r="CHM431" s="397"/>
      <c r="CHN431" s="397"/>
      <c r="CHO431" s="397"/>
      <c r="CHP431" s="397"/>
      <c r="CHQ431" s="397"/>
      <c r="CHR431" s="397"/>
      <c r="CHS431" s="397"/>
      <c r="CHT431" s="397"/>
      <c r="CHU431" s="397"/>
      <c r="CHV431" s="397"/>
      <c r="CHW431" s="397"/>
      <c r="CHX431" s="397"/>
      <c r="CHY431" s="397"/>
      <c r="CID431" s="397"/>
      <c r="CIE431" s="397"/>
      <c r="CIF431" s="397"/>
      <c r="CIG431" s="397"/>
      <c r="CIH431" s="397"/>
      <c r="CII431" s="397"/>
      <c r="CIJ431" s="397"/>
      <c r="CIK431" s="397"/>
      <c r="CIL431" s="397"/>
      <c r="CIM431" s="397"/>
      <c r="CIN431" s="397"/>
      <c r="CKF431" s="397"/>
      <c r="CKG431" s="397"/>
      <c r="CKH431" s="397"/>
      <c r="CKI431" s="397"/>
      <c r="CKJ431" s="397"/>
      <c r="CKK431" s="397"/>
      <c r="CKL431" s="397"/>
      <c r="CKM431" s="397"/>
      <c r="CKN431" s="397"/>
      <c r="CKO431" s="397"/>
      <c r="CKP431" s="397"/>
      <c r="CKQ431" s="397"/>
      <c r="CKR431" s="397"/>
      <c r="CKS431" s="397"/>
      <c r="CKT431" s="397"/>
      <c r="CKU431" s="397"/>
      <c r="CKV431" s="397"/>
      <c r="CKW431" s="397"/>
      <c r="CKX431" s="397"/>
      <c r="CKY431" s="397"/>
      <c r="CKZ431" s="397"/>
      <c r="CLA431" s="397"/>
      <c r="CLB431" s="397"/>
      <c r="CLC431" s="397"/>
      <c r="CLD431" s="397"/>
      <c r="CLE431" s="397"/>
      <c r="CLF431" s="397"/>
      <c r="CLG431" s="397"/>
      <c r="CLH431" s="397"/>
      <c r="CLI431" s="397"/>
      <c r="CLJ431" s="397"/>
      <c r="CLK431" s="397"/>
      <c r="CLL431" s="397"/>
      <c r="CLM431" s="397"/>
      <c r="CLN431" s="397"/>
      <c r="CLO431" s="397"/>
      <c r="CLP431" s="397"/>
      <c r="CLQ431" s="397"/>
      <c r="CLR431" s="397"/>
      <c r="CLS431" s="397"/>
      <c r="CLT431" s="397"/>
      <c r="CLU431" s="397"/>
      <c r="CLV431" s="397"/>
      <c r="CLW431" s="397"/>
      <c r="CLX431" s="397"/>
      <c r="CLY431" s="397"/>
      <c r="CLZ431" s="397"/>
      <c r="CMA431" s="397"/>
      <c r="CMB431" s="397"/>
      <c r="CMC431" s="397"/>
      <c r="CMD431" s="397"/>
      <c r="CME431" s="397"/>
      <c r="CMF431" s="397"/>
      <c r="CMG431" s="397"/>
      <c r="CMH431" s="397"/>
      <c r="CMI431" s="397"/>
      <c r="CMJ431" s="397"/>
      <c r="CMK431" s="397"/>
      <c r="CML431" s="397"/>
      <c r="CMM431" s="397"/>
      <c r="CMN431" s="397"/>
      <c r="CMO431" s="397"/>
      <c r="CMP431" s="397"/>
      <c r="CMQ431" s="397"/>
      <c r="CMR431" s="397"/>
      <c r="CMS431" s="397"/>
      <c r="CMT431" s="397"/>
      <c r="CMU431" s="397"/>
      <c r="CMV431" s="397"/>
      <c r="CMW431" s="397"/>
      <c r="CMX431" s="397"/>
      <c r="CMY431" s="397"/>
      <c r="CMZ431" s="397"/>
      <c r="CNA431" s="397"/>
      <c r="CNB431" s="397"/>
      <c r="CNC431" s="397"/>
      <c r="CND431" s="397"/>
      <c r="CNE431" s="397"/>
      <c r="CNF431" s="397"/>
      <c r="CNG431" s="397"/>
      <c r="CNH431" s="397"/>
      <c r="CNI431" s="397"/>
      <c r="CNJ431" s="397"/>
      <c r="CNK431" s="397"/>
      <c r="CNL431" s="397"/>
      <c r="CNM431" s="397"/>
      <c r="CNN431" s="397"/>
      <c r="CNO431" s="397"/>
      <c r="CNP431" s="397"/>
      <c r="CNQ431" s="397"/>
      <c r="CNR431" s="397"/>
      <c r="CNS431" s="397"/>
      <c r="CNT431" s="397"/>
      <c r="CNU431" s="397"/>
      <c r="CNV431" s="397"/>
      <c r="CNW431" s="397"/>
      <c r="CNX431" s="397"/>
      <c r="CNY431" s="397"/>
      <c r="CNZ431" s="397"/>
      <c r="COA431" s="397"/>
      <c r="COB431" s="397"/>
      <c r="COC431" s="397"/>
      <c r="COD431" s="397"/>
      <c r="COE431" s="397"/>
      <c r="COF431" s="397"/>
      <c r="COG431" s="397"/>
      <c r="COH431" s="397"/>
      <c r="COI431" s="397"/>
      <c r="COJ431" s="397"/>
      <c r="COK431" s="397"/>
      <c r="COL431" s="397"/>
      <c r="COM431" s="397"/>
      <c r="CON431" s="397"/>
      <c r="COO431" s="397"/>
      <c r="COP431" s="397"/>
      <c r="COQ431" s="397"/>
      <c r="COR431" s="397"/>
      <c r="COS431" s="397"/>
      <c r="COT431" s="397"/>
      <c r="COU431" s="397"/>
      <c r="COV431" s="397"/>
      <c r="COW431" s="397"/>
      <c r="COX431" s="397"/>
      <c r="COY431" s="397"/>
      <c r="COZ431" s="397"/>
      <c r="CPA431" s="397"/>
      <c r="CPB431" s="397"/>
      <c r="CPC431" s="397"/>
      <c r="CPD431" s="397"/>
      <c r="CPE431" s="397"/>
      <c r="CPF431" s="397"/>
      <c r="CPG431" s="397"/>
      <c r="CPH431" s="397"/>
      <c r="CPI431" s="397"/>
      <c r="CPJ431" s="397"/>
      <c r="CPK431" s="397"/>
      <c r="CPL431" s="397"/>
      <c r="CPM431" s="397"/>
      <c r="CPN431" s="397"/>
      <c r="CPO431" s="397"/>
      <c r="CPP431" s="397"/>
      <c r="CPQ431" s="397"/>
      <c r="CPR431" s="397"/>
      <c r="CPS431" s="397"/>
      <c r="CPT431" s="397"/>
      <c r="CPU431" s="397"/>
      <c r="CPV431" s="397"/>
      <c r="CPW431" s="397"/>
      <c r="CPX431" s="397"/>
      <c r="CPY431" s="397"/>
      <c r="CPZ431" s="397"/>
      <c r="CQA431" s="397"/>
      <c r="CQB431" s="397"/>
      <c r="CQC431" s="397"/>
      <c r="CQD431" s="397"/>
      <c r="CQE431" s="397"/>
      <c r="CQF431" s="397"/>
      <c r="CQG431" s="397"/>
      <c r="CQH431" s="397"/>
      <c r="CQI431" s="397"/>
      <c r="CQJ431" s="397"/>
      <c r="CQK431" s="397"/>
      <c r="CQL431" s="397"/>
      <c r="CQM431" s="397"/>
      <c r="CQN431" s="397"/>
      <c r="CQO431" s="397"/>
      <c r="CQP431" s="397"/>
      <c r="CQQ431" s="397"/>
      <c r="CQR431" s="397"/>
      <c r="CQS431" s="397"/>
      <c r="CQT431" s="397"/>
      <c r="CQU431" s="397"/>
      <c r="CQV431" s="397"/>
      <c r="CQW431" s="397"/>
      <c r="CQX431" s="397"/>
      <c r="CQY431" s="397"/>
      <c r="CQZ431" s="397"/>
      <c r="CRA431" s="397"/>
      <c r="CRB431" s="397"/>
      <c r="CRC431" s="397"/>
      <c r="CRD431" s="397"/>
      <c r="CRE431" s="397"/>
      <c r="CRF431" s="397"/>
      <c r="CRG431" s="397"/>
      <c r="CRH431" s="397"/>
      <c r="CRI431" s="397"/>
      <c r="CRJ431" s="397"/>
      <c r="CRK431" s="397"/>
      <c r="CRL431" s="397"/>
      <c r="CRM431" s="397"/>
      <c r="CRN431" s="397"/>
      <c r="CRO431" s="397"/>
      <c r="CRP431" s="397"/>
      <c r="CRQ431" s="397"/>
      <c r="CRR431" s="397"/>
      <c r="CRS431" s="397"/>
      <c r="CRT431" s="397"/>
      <c r="CRU431" s="397"/>
      <c r="CRZ431" s="397"/>
      <c r="CSA431" s="397"/>
      <c r="CSB431" s="397"/>
      <c r="CSC431" s="397"/>
      <c r="CSD431" s="397"/>
      <c r="CSE431" s="397"/>
      <c r="CSF431" s="397"/>
      <c r="CSG431" s="397"/>
      <c r="CSH431" s="397"/>
      <c r="CSI431" s="397"/>
      <c r="CSJ431" s="397"/>
      <c r="CUB431" s="397"/>
      <c r="CUC431" s="397"/>
      <c r="CUD431" s="397"/>
      <c r="CUE431" s="397"/>
      <c r="CUF431" s="397"/>
      <c r="CUG431" s="397"/>
      <c r="CUH431" s="397"/>
      <c r="CUI431" s="397"/>
      <c r="CUJ431" s="397"/>
      <c r="CUK431" s="397"/>
      <c r="CUL431" s="397"/>
      <c r="CUM431" s="397"/>
      <c r="CUN431" s="397"/>
      <c r="CUO431" s="397"/>
      <c r="CUP431" s="397"/>
      <c r="CUQ431" s="397"/>
      <c r="CUR431" s="397"/>
      <c r="CUS431" s="397"/>
      <c r="CUT431" s="397"/>
      <c r="CUU431" s="397"/>
      <c r="CUV431" s="397"/>
      <c r="CUW431" s="397"/>
      <c r="CUX431" s="397"/>
      <c r="CUY431" s="397"/>
      <c r="CUZ431" s="397"/>
      <c r="CVA431" s="397"/>
      <c r="CVB431" s="397"/>
      <c r="CVC431" s="397"/>
      <c r="CVD431" s="397"/>
      <c r="CVE431" s="397"/>
      <c r="CVF431" s="397"/>
      <c r="CVG431" s="397"/>
      <c r="CVH431" s="397"/>
      <c r="CVI431" s="397"/>
      <c r="CVJ431" s="397"/>
      <c r="CVK431" s="397"/>
      <c r="CVL431" s="397"/>
      <c r="CVM431" s="397"/>
      <c r="CVN431" s="397"/>
      <c r="CVO431" s="397"/>
      <c r="CVP431" s="397"/>
      <c r="CVQ431" s="397"/>
      <c r="CVR431" s="397"/>
      <c r="CVS431" s="397"/>
      <c r="CVT431" s="397"/>
      <c r="CVU431" s="397"/>
      <c r="CVV431" s="397"/>
      <c r="CVW431" s="397"/>
      <c r="CVX431" s="397"/>
      <c r="CVY431" s="397"/>
      <c r="CVZ431" s="397"/>
      <c r="CWA431" s="397"/>
      <c r="CWB431" s="397"/>
      <c r="CWC431" s="397"/>
      <c r="CWD431" s="397"/>
      <c r="CWE431" s="397"/>
      <c r="CWF431" s="397"/>
      <c r="CWG431" s="397"/>
      <c r="CWH431" s="397"/>
      <c r="CWI431" s="397"/>
      <c r="CWJ431" s="397"/>
      <c r="CWK431" s="397"/>
      <c r="CWL431" s="397"/>
      <c r="CWM431" s="397"/>
      <c r="CWN431" s="397"/>
      <c r="CWO431" s="397"/>
      <c r="CWP431" s="397"/>
      <c r="CWQ431" s="397"/>
      <c r="CWR431" s="397"/>
      <c r="CWS431" s="397"/>
      <c r="CWT431" s="397"/>
      <c r="CWU431" s="397"/>
      <c r="CWV431" s="397"/>
      <c r="CWW431" s="397"/>
      <c r="CWX431" s="397"/>
      <c r="CWY431" s="397"/>
      <c r="CWZ431" s="397"/>
      <c r="CXA431" s="397"/>
      <c r="CXB431" s="397"/>
      <c r="CXC431" s="397"/>
      <c r="CXD431" s="397"/>
      <c r="CXE431" s="397"/>
      <c r="CXF431" s="397"/>
      <c r="CXG431" s="397"/>
      <c r="CXH431" s="397"/>
      <c r="CXI431" s="397"/>
      <c r="CXJ431" s="397"/>
      <c r="CXK431" s="397"/>
      <c r="CXL431" s="397"/>
      <c r="CXM431" s="397"/>
      <c r="CXN431" s="397"/>
      <c r="CXO431" s="397"/>
      <c r="CXP431" s="397"/>
      <c r="CXQ431" s="397"/>
      <c r="CXR431" s="397"/>
      <c r="CXS431" s="397"/>
      <c r="CXT431" s="397"/>
      <c r="CXU431" s="397"/>
      <c r="CXV431" s="397"/>
      <c r="CXW431" s="397"/>
      <c r="CXX431" s="397"/>
      <c r="CXY431" s="397"/>
      <c r="CXZ431" s="397"/>
      <c r="CYA431" s="397"/>
      <c r="CYB431" s="397"/>
      <c r="CYC431" s="397"/>
      <c r="CYD431" s="397"/>
      <c r="CYE431" s="397"/>
      <c r="CYF431" s="397"/>
      <c r="CYG431" s="397"/>
      <c r="CYH431" s="397"/>
      <c r="CYI431" s="397"/>
      <c r="CYJ431" s="397"/>
      <c r="CYK431" s="397"/>
      <c r="CYL431" s="397"/>
      <c r="CYM431" s="397"/>
      <c r="CYN431" s="397"/>
      <c r="CYO431" s="397"/>
      <c r="CYP431" s="397"/>
      <c r="CYQ431" s="397"/>
      <c r="CYR431" s="397"/>
      <c r="CYS431" s="397"/>
      <c r="CYT431" s="397"/>
      <c r="CYU431" s="397"/>
      <c r="CYV431" s="397"/>
      <c r="CYW431" s="397"/>
      <c r="CYX431" s="397"/>
      <c r="CYY431" s="397"/>
      <c r="CYZ431" s="397"/>
      <c r="CZA431" s="397"/>
      <c r="CZB431" s="397"/>
      <c r="CZC431" s="397"/>
      <c r="CZD431" s="397"/>
      <c r="CZE431" s="397"/>
      <c r="CZF431" s="397"/>
      <c r="CZG431" s="397"/>
      <c r="CZH431" s="397"/>
      <c r="CZI431" s="397"/>
      <c r="CZJ431" s="397"/>
      <c r="CZK431" s="397"/>
      <c r="CZL431" s="397"/>
      <c r="CZM431" s="397"/>
      <c r="CZN431" s="397"/>
      <c r="CZO431" s="397"/>
      <c r="CZP431" s="397"/>
      <c r="CZQ431" s="397"/>
      <c r="CZR431" s="397"/>
      <c r="CZS431" s="397"/>
      <c r="CZT431" s="397"/>
      <c r="CZU431" s="397"/>
      <c r="CZV431" s="397"/>
      <c r="CZW431" s="397"/>
      <c r="CZX431" s="397"/>
      <c r="CZY431" s="397"/>
      <c r="CZZ431" s="397"/>
      <c r="DAA431" s="397"/>
      <c r="DAB431" s="397"/>
      <c r="DAC431" s="397"/>
      <c r="DAD431" s="397"/>
      <c r="DAE431" s="397"/>
      <c r="DAF431" s="397"/>
      <c r="DAG431" s="397"/>
      <c r="DAH431" s="397"/>
      <c r="DAI431" s="397"/>
      <c r="DAJ431" s="397"/>
      <c r="DAK431" s="397"/>
      <c r="DAL431" s="397"/>
      <c r="DAM431" s="397"/>
      <c r="DAN431" s="397"/>
      <c r="DAO431" s="397"/>
      <c r="DAP431" s="397"/>
      <c r="DAQ431" s="397"/>
      <c r="DAR431" s="397"/>
      <c r="DAS431" s="397"/>
      <c r="DAT431" s="397"/>
      <c r="DAU431" s="397"/>
      <c r="DAV431" s="397"/>
      <c r="DAW431" s="397"/>
      <c r="DAX431" s="397"/>
      <c r="DAY431" s="397"/>
      <c r="DAZ431" s="397"/>
      <c r="DBA431" s="397"/>
      <c r="DBB431" s="397"/>
      <c r="DBC431" s="397"/>
      <c r="DBD431" s="397"/>
      <c r="DBE431" s="397"/>
      <c r="DBF431" s="397"/>
      <c r="DBG431" s="397"/>
      <c r="DBH431" s="397"/>
      <c r="DBI431" s="397"/>
      <c r="DBJ431" s="397"/>
      <c r="DBK431" s="397"/>
      <c r="DBL431" s="397"/>
      <c r="DBM431" s="397"/>
      <c r="DBN431" s="397"/>
      <c r="DBO431" s="397"/>
      <c r="DBP431" s="397"/>
      <c r="DBQ431" s="397"/>
      <c r="DBV431" s="397"/>
      <c r="DBW431" s="397"/>
      <c r="DBX431" s="397"/>
      <c r="DBY431" s="397"/>
      <c r="DBZ431" s="397"/>
      <c r="DCA431" s="397"/>
      <c r="DCB431" s="397"/>
      <c r="DCC431" s="397"/>
      <c r="DCD431" s="397"/>
      <c r="DCE431" s="397"/>
      <c r="DCF431" s="397"/>
      <c r="DDX431" s="397"/>
      <c r="DDY431" s="397"/>
      <c r="DDZ431" s="397"/>
      <c r="DEA431" s="397"/>
      <c r="DEB431" s="397"/>
      <c r="DEC431" s="397"/>
      <c r="DED431" s="397"/>
      <c r="DEE431" s="397"/>
      <c r="DEF431" s="397"/>
      <c r="DEG431" s="397"/>
      <c r="DEH431" s="397"/>
      <c r="DEI431" s="397"/>
      <c r="DEJ431" s="397"/>
      <c r="DEK431" s="397"/>
      <c r="DEL431" s="397"/>
      <c r="DEM431" s="397"/>
      <c r="DEN431" s="397"/>
      <c r="DEO431" s="397"/>
      <c r="DEP431" s="397"/>
      <c r="DEQ431" s="397"/>
      <c r="DER431" s="397"/>
      <c r="DES431" s="397"/>
      <c r="DET431" s="397"/>
      <c r="DEU431" s="397"/>
      <c r="DEV431" s="397"/>
      <c r="DEW431" s="397"/>
      <c r="DEX431" s="397"/>
      <c r="DEY431" s="397"/>
      <c r="DEZ431" s="397"/>
      <c r="DFA431" s="397"/>
      <c r="DFB431" s="397"/>
      <c r="DFC431" s="397"/>
      <c r="DFD431" s="397"/>
      <c r="DFE431" s="397"/>
      <c r="DFF431" s="397"/>
      <c r="DFG431" s="397"/>
      <c r="DFH431" s="397"/>
      <c r="DFI431" s="397"/>
      <c r="DFJ431" s="397"/>
      <c r="DFK431" s="397"/>
      <c r="DFL431" s="397"/>
      <c r="DFM431" s="397"/>
      <c r="DFN431" s="397"/>
      <c r="DFO431" s="397"/>
      <c r="DFP431" s="397"/>
      <c r="DFQ431" s="397"/>
      <c r="DFR431" s="397"/>
      <c r="DFS431" s="397"/>
      <c r="DFT431" s="397"/>
      <c r="DFU431" s="397"/>
      <c r="DFV431" s="397"/>
      <c r="DFW431" s="397"/>
      <c r="DFX431" s="397"/>
      <c r="DFY431" s="397"/>
      <c r="DFZ431" s="397"/>
      <c r="DGA431" s="397"/>
      <c r="DGB431" s="397"/>
      <c r="DGC431" s="397"/>
      <c r="DGD431" s="397"/>
      <c r="DGE431" s="397"/>
      <c r="DGF431" s="397"/>
      <c r="DGG431" s="397"/>
      <c r="DGH431" s="397"/>
      <c r="DGI431" s="397"/>
      <c r="DGJ431" s="397"/>
      <c r="DGK431" s="397"/>
      <c r="DGL431" s="397"/>
      <c r="DGM431" s="397"/>
      <c r="DGN431" s="397"/>
      <c r="DGO431" s="397"/>
      <c r="DGP431" s="397"/>
      <c r="DGQ431" s="397"/>
      <c r="DGR431" s="397"/>
      <c r="DGS431" s="397"/>
      <c r="DGT431" s="397"/>
      <c r="DGU431" s="397"/>
      <c r="DGV431" s="397"/>
      <c r="DGW431" s="397"/>
      <c r="DGX431" s="397"/>
      <c r="DGY431" s="397"/>
      <c r="DGZ431" s="397"/>
      <c r="DHA431" s="397"/>
      <c r="DHB431" s="397"/>
      <c r="DHC431" s="397"/>
      <c r="DHD431" s="397"/>
      <c r="DHE431" s="397"/>
      <c r="DHF431" s="397"/>
      <c r="DHG431" s="397"/>
      <c r="DHH431" s="397"/>
      <c r="DHI431" s="397"/>
      <c r="DHJ431" s="397"/>
      <c r="DHK431" s="397"/>
      <c r="DHL431" s="397"/>
      <c r="DHM431" s="397"/>
      <c r="DHN431" s="397"/>
      <c r="DHO431" s="397"/>
      <c r="DHP431" s="397"/>
      <c r="DHQ431" s="397"/>
      <c r="DHR431" s="397"/>
      <c r="DHS431" s="397"/>
      <c r="DHT431" s="397"/>
      <c r="DHU431" s="397"/>
      <c r="DHV431" s="397"/>
      <c r="DHW431" s="397"/>
      <c r="DHX431" s="397"/>
      <c r="DHY431" s="397"/>
      <c r="DHZ431" s="397"/>
      <c r="DIA431" s="397"/>
      <c r="DIB431" s="397"/>
      <c r="DIC431" s="397"/>
      <c r="DID431" s="397"/>
      <c r="DIE431" s="397"/>
      <c r="DIF431" s="397"/>
      <c r="DIG431" s="397"/>
      <c r="DIH431" s="397"/>
      <c r="DII431" s="397"/>
      <c r="DIJ431" s="397"/>
      <c r="DIK431" s="397"/>
      <c r="DIL431" s="397"/>
      <c r="DIM431" s="397"/>
      <c r="DIN431" s="397"/>
      <c r="DIO431" s="397"/>
      <c r="DIP431" s="397"/>
      <c r="DIQ431" s="397"/>
      <c r="DIR431" s="397"/>
      <c r="DIS431" s="397"/>
      <c r="DIT431" s="397"/>
      <c r="DIU431" s="397"/>
      <c r="DIV431" s="397"/>
      <c r="DIW431" s="397"/>
      <c r="DIX431" s="397"/>
      <c r="DIY431" s="397"/>
      <c r="DIZ431" s="397"/>
      <c r="DJA431" s="397"/>
      <c r="DJB431" s="397"/>
      <c r="DJC431" s="397"/>
      <c r="DJD431" s="397"/>
      <c r="DJE431" s="397"/>
      <c r="DJF431" s="397"/>
      <c r="DJG431" s="397"/>
      <c r="DJH431" s="397"/>
      <c r="DJI431" s="397"/>
      <c r="DJJ431" s="397"/>
      <c r="DJK431" s="397"/>
      <c r="DJL431" s="397"/>
      <c r="DJM431" s="397"/>
      <c r="DJN431" s="397"/>
      <c r="DJO431" s="397"/>
      <c r="DJP431" s="397"/>
      <c r="DJQ431" s="397"/>
      <c r="DJR431" s="397"/>
      <c r="DJS431" s="397"/>
      <c r="DJT431" s="397"/>
      <c r="DJU431" s="397"/>
      <c r="DJV431" s="397"/>
      <c r="DJW431" s="397"/>
      <c r="DJX431" s="397"/>
      <c r="DJY431" s="397"/>
      <c r="DJZ431" s="397"/>
      <c r="DKA431" s="397"/>
      <c r="DKB431" s="397"/>
      <c r="DKC431" s="397"/>
      <c r="DKD431" s="397"/>
      <c r="DKE431" s="397"/>
      <c r="DKF431" s="397"/>
      <c r="DKG431" s="397"/>
      <c r="DKH431" s="397"/>
      <c r="DKI431" s="397"/>
      <c r="DKJ431" s="397"/>
      <c r="DKK431" s="397"/>
      <c r="DKL431" s="397"/>
      <c r="DKM431" s="397"/>
      <c r="DKN431" s="397"/>
      <c r="DKO431" s="397"/>
      <c r="DKP431" s="397"/>
      <c r="DKQ431" s="397"/>
      <c r="DKR431" s="397"/>
      <c r="DKS431" s="397"/>
      <c r="DKT431" s="397"/>
      <c r="DKU431" s="397"/>
      <c r="DKV431" s="397"/>
      <c r="DKW431" s="397"/>
      <c r="DKX431" s="397"/>
      <c r="DKY431" s="397"/>
      <c r="DKZ431" s="397"/>
      <c r="DLA431" s="397"/>
      <c r="DLB431" s="397"/>
      <c r="DLC431" s="397"/>
      <c r="DLD431" s="397"/>
      <c r="DLE431" s="397"/>
      <c r="DLF431" s="397"/>
      <c r="DLG431" s="397"/>
      <c r="DLH431" s="397"/>
      <c r="DLI431" s="397"/>
      <c r="DLJ431" s="397"/>
      <c r="DLK431" s="397"/>
      <c r="DLL431" s="397"/>
      <c r="DLM431" s="397"/>
      <c r="DLR431" s="397"/>
      <c r="DLS431" s="397"/>
      <c r="DLT431" s="397"/>
      <c r="DLU431" s="397"/>
      <c r="DLV431" s="397"/>
      <c r="DLW431" s="397"/>
      <c r="DLX431" s="397"/>
      <c r="DLY431" s="397"/>
      <c r="DLZ431" s="397"/>
      <c r="DMA431" s="397"/>
      <c r="DMB431" s="397"/>
      <c r="DNT431" s="397"/>
      <c r="DNU431" s="397"/>
      <c r="DNV431" s="397"/>
      <c r="DNW431" s="397"/>
      <c r="DNX431" s="397"/>
      <c r="DNY431" s="397"/>
      <c r="DNZ431" s="397"/>
      <c r="DOA431" s="397"/>
      <c r="DOB431" s="397"/>
      <c r="DOC431" s="397"/>
      <c r="DOD431" s="397"/>
      <c r="DOE431" s="397"/>
      <c r="DOF431" s="397"/>
      <c r="DOG431" s="397"/>
      <c r="DOH431" s="397"/>
      <c r="DOI431" s="397"/>
      <c r="DOJ431" s="397"/>
      <c r="DOK431" s="397"/>
      <c r="DOL431" s="397"/>
      <c r="DOM431" s="397"/>
      <c r="DON431" s="397"/>
      <c r="DOO431" s="397"/>
      <c r="DOP431" s="397"/>
      <c r="DOQ431" s="397"/>
      <c r="DOR431" s="397"/>
      <c r="DOS431" s="397"/>
      <c r="DOT431" s="397"/>
      <c r="DOU431" s="397"/>
      <c r="DOV431" s="397"/>
      <c r="DOW431" s="397"/>
      <c r="DOX431" s="397"/>
      <c r="DOY431" s="397"/>
      <c r="DOZ431" s="397"/>
      <c r="DPA431" s="397"/>
      <c r="DPB431" s="397"/>
      <c r="DPC431" s="397"/>
      <c r="DPD431" s="397"/>
      <c r="DPE431" s="397"/>
      <c r="DPF431" s="397"/>
      <c r="DPG431" s="397"/>
      <c r="DPH431" s="397"/>
      <c r="DPI431" s="397"/>
      <c r="DPJ431" s="397"/>
      <c r="DPK431" s="397"/>
      <c r="DPL431" s="397"/>
      <c r="DPM431" s="397"/>
      <c r="DPN431" s="397"/>
      <c r="DPO431" s="397"/>
      <c r="DPP431" s="397"/>
      <c r="DPQ431" s="397"/>
      <c r="DPR431" s="397"/>
      <c r="DPS431" s="397"/>
      <c r="DPT431" s="397"/>
      <c r="DPU431" s="397"/>
      <c r="DPV431" s="397"/>
      <c r="DPW431" s="397"/>
      <c r="DPX431" s="397"/>
      <c r="DPY431" s="397"/>
      <c r="DPZ431" s="397"/>
      <c r="DQA431" s="397"/>
      <c r="DQB431" s="397"/>
      <c r="DQC431" s="397"/>
      <c r="DQD431" s="397"/>
      <c r="DQE431" s="397"/>
      <c r="DQF431" s="397"/>
      <c r="DQG431" s="397"/>
      <c r="DQH431" s="397"/>
      <c r="DQI431" s="397"/>
      <c r="DQJ431" s="397"/>
      <c r="DQK431" s="397"/>
      <c r="DQL431" s="397"/>
      <c r="DQM431" s="397"/>
      <c r="DQN431" s="397"/>
      <c r="DQO431" s="397"/>
      <c r="DQP431" s="397"/>
      <c r="DQQ431" s="397"/>
      <c r="DQR431" s="397"/>
      <c r="DQS431" s="397"/>
      <c r="DQT431" s="397"/>
      <c r="DQU431" s="397"/>
      <c r="DQV431" s="397"/>
      <c r="DQW431" s="397"/>
      <c r="DQX431" s="397"/>
      <c r="DQY431" s="397"/>
      <c r="DQZ431" s="397"/>
      <c r="DRA431" s="397"/>
      <c r="DRB431" s="397"/>
      <c r="DRC431" s="397"/>
      <c r="DRD431" s="397"/>
      <c r="DRE431" s="397"/>
      <c r="DRF431" s="397"/>
      <c r="DRG431" s="397"/>
      <c r="DRH431" s="397"/>
      <c r="DRI431" s="397"/>
      <c r="DRJ431" s="397"/>
      <c r="DRK431" s="397"/>
      <c r="DRL431" s="397"/>
      <c r="DRM431" s="397"/>
      <c r="DRN431" s="397"/>
      <c r="DRO431" s="397"/>
      <c r="DRP431" s="397"/>
      <c r="DRQ431" s="397"/>
      <c r="DRR431" s="397"/>
      <c r="DRS431" s="397"/>
      <c r="DRT431" s="397"/>
      <c r="DRU431" s="397"/>
      <c r="DRV431" s="397"/>
      <c r="DRW431" s="397"/>
      <c r="DRX431" s="397"/>
      <c r="DRY431" s="397"/>
      <c r="DRZ431" s="397"/>
      <c r="DSA431" s="397"/>
      <c r="DSB431" s="397"/>
      <c r="DSC431" s="397"/>
      <c r="DSD431" s="397"/>
      <c r="DSE431" s="397"/>
      <c r="DSF431" s="397"/>
      <c r="DSG431" s="397"/>
      <c r="DSH431" s="397"/>
      <c r="DSI431" s="397"/>
      <c r="DSJ431" s="397"/>
      <c r="DSK431" s="397"/>
      <c r="DSL431" s="397"/>
      <c r="DSM431" s="397"/>
      <c r="DSN431" s="397"/>
      <c r="DSO431" s="397"/>
      <c r="DSP431" s="397"/>
      <c r="DSQ431" s="397"/>
      <c r="DSR431" s="397"/>
      <c r="DSS431" s="397"/>
      <c r="DST431" s="397"/>
      <c r="DSU431" s="397"/>
      <c r="DSV431" s="397"/>
      <c r="DSW431" s="397"/>
      <c r="DSX431" s="397"/>
      <c r="DSY431" s="397"/>
      <c r="DSZ431" s="397"/>
      <c r="DTA431" s="397"/>
      <c r="DTB431" s="397"/>
      <c r="DTC431" s="397"/>
      <c r="DTD431" s="397"/>
      <c r="DTE431" s="397"/>
      <c r="DTF431" s="397"/>
      <c r="DTG431" s="397"/>
      <c r="DTH431" s="397"/>
      <c r="DTI431" s="397"/>
      <c r="DTJ431" s="397"/>
      <c r="DTK431" s="397"/>
      <c r="DTL431" s="397"/>
      <c r="DTM431" s="397"/>
      <c r="DTN431" s="397"/>
      <c r="DTO431" s="397"/>
      <c r="DTP431" s="397"/>
      <c r="DTQ431" s="397"/>
      <c r="DTR431" s="397"/>
      <c r="DTS431" s="397"/>
      <c r="DTT431" s="397"/>
      <c r="DTU431" s="397"/>
      <c r="DTV431" s="397"/>
      <c r="DTW431" s="397"/>
      <c r="DTX431" s="397"/>
      <c r="DTY431" s="397"/>
      <c r="DTZ431" s="397"/>
      <c r="DUA431" s="397"/>
      <c r="DUB431" s="397"/>
      <c r="DUC431" s="397"/>
      <c r="DUD431" s="397"/>
      <c r="DUE431" s="397"/>
      <c r="DUF431" s="397"/>
      <c r="DUG431" s="397"/>
      <c r="DUH431" s="397"/>
      <c r="DUI431" s="397"/>
      <c r="DUJ431" s="397"/>
      <c r="DUK431" s="397"/>
      <c r="DUL431" s="397"/>
      <c r="DUM431" s="397"/>
      <c r="DUN431" s="397"/>
      <c r="DUO431" s="397"/>
      <c r="DUP431" s="397"/>
      <c r="DUQ431" s="397"/>
      <c r="DUR431" s="397"/>
      <c r="DUS431" s="397"/>
      <c r="DUT431" s="397"/>
      <c r="DUU431" s="397"/>
      <c r="DUV431" s="397"/>
      <c r="DUW431" s="397"/>
      <c r="DUX431" s="397"/>
      <c r="DUY431" s="397"/>
      <c r="DUZ431" s="397"/>
      <c r="DVA431" s="397"/>
      <c r="DVB431" s="397"/>
      <c r="DVC431" s="397"/>
      <c r="DVD431" s="397"/>
      <c r="DVE431" s="397"/>
      <c r="DVF431" s="397"/>
      <c r="DVG431" s="397"/>
      <c r="DVH431" s="397"/>
      <c r="DVI431" s="397"/>
      <c r="DVN431" s="397"/>
      <c r="DVO431" s="397"/>
      <c r="DVP431" s="397"/>
      <c r="DVQ431" s="397"/>
      <c r="DVR431" s="397"/>
      <c r="DVS431" s="397"/>
      <c r="DVT431" s="397"/>
      <c r="DVU431" s="397"/>
      <c r="DVV431" s="397"/>
      <c r="DVW431" s="397"/>
      <c r="DVX431" s="397"/>
      <c r="DXP431" s="397"/>
      <c r="DXQ431" s="397"/>
      <c r="DXR431" s="397"/>
      <c r="DXS431" s="397"/>
      <c r="DXT431" s="397"/>
      <c r="DXU431" s="397"/>
      <c r="DXV431" s="397"/>
      <c r="DXW431" s="397"/>
      <c r="DXX431" s="397"/>
      <c r="DXY431" s="397"/>
      <c r="DXZ431" s="397"/>
      <c r="DYA431" s="397"/>
      <c r="DYB431" s="397"/>
      <c r="DYC431" s="397"/>
      <c r="DYD431" s="397"/>
      <c r="DYE431" s="397"/>
      <c r="DYF431" s="397"/>
      <c r="DYG431" s="397"/>
      <c r="DYH431" s="397"/>
      <c r="DYI431" s="397"/>
      <c r="DYJ431" s="397"/>
      <c r="DYK431" s="397"/>
      <c r="DYL431" s="397"/>
      <c r="DYM431" s="397"/>
      <c r="DYN431" s="397"/>
      <c r="DYO431" s="397"/>
      <c r="DYP431" s="397"/>
      <c r="DYQ431" s="397"/>
      <c r="DYR431" s="397"/>
      <c r="DYS431" s="397"/>
      <c r="DYT431" s="397"/>
      <c r="DYU431" s="397"/>
      <c r="DYV431" s="397"/>
      <c r="DYW431" s="397"/>
      <c r="DYX431" s="397"/>
      <c r="DYY431" s="397"/>
      <c r="DYZ431" s="397"/>
      <c r="DZA431" s="397"/>
      <c r="DZB431" s="397"/>
      <c r="DZC431" s="397"/>
      <c r="DZD431" s="397"/>
      <c r="DZE431" s="397"/>
      <c r="DZF431" s="397"/>
      <c r="DZG431" s="397"/>
      <c r="DZH431" s="397"/>
      <c r="DZI431" s="397"/>
      <c r="DZJ431" s="397"/>
      <c r="DZK431" s="397"/>
      <c r="DZL431" s="397"/>
      <c r="DZM431" s="397"/>
      <c r="DZN431" s="397"/>
      <c r="DZO431" s="397"/>
      <c r="DZP431" s="397"/>
      <c r="DZQ431" s="397"/>
      <c r="DZR431" s="397"/>
      <c r="DZS431" s="397"/>
      <c r="DZT431" s="397"/>
      <c r="DZU431" s="397"/>
      <c r="DZV431" s="397"/>
      <c r="DZW431" s="397"/>
      <c r="DZX431" s="397"/>
      <c r="DZY431" s="397"/>
      <c r="DZZ431" s="397"/>
      <c r="EAA431" s="397"/>
      <c r="EAB431" s="397"/>
      <c r="EAC431" s="397"/>
      <c r="EAD431" s="397"/>
      <c r="EAE431" s="397"/>
      <c r="EAF431" s="397"/>
      <c r="EAG431" s="397"/>
      <c r="EAH431" s="397"/>
      <c r="EAI431" s="397"/>
      <c r="EAJ431" s="397"/>
      <c r="EAK431" s="397"/>
      <c r="EAL431" s="397"/>
      <c r="EAM431" s="397"/>
      <c r="EAN431" s="397"/>
      <c r="EAO431" s="397"/>
      <c r="EAP431" s="397"/>
      <c r="EAQ431" s="397"/>
      <c r="EAR431" s="397"/>
      <c r="EAS431" s="397"/>
      <c r="EAT431" s="397"/>
      <c r="EAU431" s="397"/>
      <c r="EAV431" s="397"/>
      <c r="EAW431" s="397"/>
      <c r="EAX431" s="397"/>
      <c r="EAY431" s="397"/>
      <c r="EAZ431" s="397"/>
      <c r="EBA431" s="397"/>
      <c r="EBB431" s="397"/>
      <c r="EBC431" s="397"/>
      <c r="EBD431" s="397"/>
      <c r="EBE431" s="397"/>
      <c r="EBF431" s="397"/>
      <c r="EBG431" s="397"/>
      <c r="EBH431" s="397"/>
      <c r="EBI431" s="397"/>
      <c r="EBJ431" s="397"/>
      <c r="EBK431" s="397"/>
      <c r="EBL431" s="397"/>
      <c r="EBM431" s="397"/>
      <c r="EBN431" s="397"/>
      <c r="EBO431" s="397"/>
      <c r="EBP431" s="397"/>
      <c r="EBQ431" s="397"/>
      <c r="EBR431" s="397"/>
      <c r="EBS431" s="397"/>
      <c r="EBT431" s="397"/>
      <c r="EBU431" s="397"/>
      <c r="EBV431" s="397"/>
      <c r="EBW431" s="397"/>
      <c r="EBX431" s="397"/>
      <c r="EBY431" s="397"/>
      <c r="EBZ431" s="397"/>
      <c r="ECA431" s="397"/>
      <c r="ECB431" s="397"/>
      <c r="ECC431" s="397"/>
      <c r="ECD431" s="397"/>
      <c r="ECE431" s="397"/>
      <c r="ECF431" s="397"/>
      <c r="ECG431" s="397"/>
      <c r="ECH431" s="397"/>
      <c r="ECI431" s="397"/>
      <c r="ECJ431" s="397"/>
      <c r="ECK431" s="397"/>
      <c r="ECL431" s="397"/>
      <c r="ECM431" s="397"/>
      <c r="ECN431" s="397"/>
      <c r="ECO431" s="397"/>
      <c r="ECP431" s="397"/>
      <c r="ECQ431" s="397"/>
      <c r="ECR431" s="397"/>
      <c r="ECS431" s="397"/>
      <c r="ECT431" s="397"/>
      <c r="ECU431" s="397"/>
      <c r="ECV431" s="397"/>
      <c r="ECW431" s="397"/>
      <c r="ECX431" s="397"/>
      <c r="ECY431" s="397"/>
      <c r="ECZ431" s="397"/>
      <c r="EDA431" s="397"/>
      <c r="EDB431" s="397"/>
      <c r="EDC431" s="397"/>
      <c r="EDD431" s="397"/>
      <c r="EDE431" s="397"/>
      <c r="EDF431" s="397"/>
      <c r="EDG431" s="397"/>
      <c r="EDH431" s="397"/>
      <c r="EDI431" s="397"/>
      <c r="EDJ431" s="397"/>
      <c r="EDK431" s="397"/>
      <c r="EDL431" s="397"/>
      <c r="EDM431" s="397"/>
      <c r="EDN431" s="397"/>
      <c r="EDO431" s="397"/>
      <c r="EDP431" s="397"/>
      <c r="EDQ431" s="397"/>
      <c r="EDR431" s="397"/>
      <c r="EDS431" s="397"/>
      <c r="EDT431" s="397"/>
      <c r="EDU431" s="397"/>
      <c r="EDV431" s="397"/>
      <c r="EDW431" s="397"/>
      <c r="EDX431" s="397"/>
      <c r="EDY431" s="397"/>
      <c r="EDZ431" s="397"/>
      <c r="EEA431" s="397"/>
      <c r="EEB431" s="397"/>
      <c r="EEC431" s="397"/>
      <c r="EED431" s="397"/>
      <c r="EEE431" s="397"/>
      <c r="EEF431" s="397"/>
      <c r="EEG431" s="397"/>
      <c r="EEH431" s="397"/>
      <c r="EEI431" s="397"/>
      <c r="EEJ431" s="397"/>
      <c r="EEK431" s="397"/>
      <c r="EEL431" s="397"/>
      <c r="EEM431" s="397"/>
      <c r="EEN431" s="397"/>
      <c r="EEO431" s="397"/>
      <c r="EEP431" s="397"/>
      <c r="EEQ431" s="397"/>
      <c r="EER431" s="397"/>
      <c r="EES431" s="397"/>
      <c r="EET431" s="397"/>
      <c r="EEU431" s="397"/>
      <c r="EEV431" s="397"/>
      <c r="EEW431" s="397"/>
      <c r="EEX431" s="397"/>
      <c r="EEY431" s="397"/>
      <c r="EEZ431" s="397"/>
      <c r="EFA431" s="397"/>
      <c r="EFB431" s="397"/>
      <c r="EFC431" s="397"/>
      <c r="EFD431" s="397"/>
      <c r="EFE431" s="397"/>
      <c r="EFJ431" s="397"/>
      <c r="EFK431" s="397"/>
      <c r="EFL431" s="397"/>
      <c r="EFM431" s="397"/>
      <c r="EFN431" s="397"/>
      <c r="EFO431" s="397"/>
      <c r="EFP431" s="397"/>
      <c r="EFQ431" s="397"/>
      <c r="EFR431" s="397"/>
      <c r="EFS431" s="397"/>
      <c r="EFT431" s="397"/>
      <c r="EHL431" s="397"/>
      <c r="EHM431" s="397"/>
      <c r="EHN431" s="397"/>
      <c r="EHO431" s="397"/>
      <c r="EHP431" s="397"/>
      <c r="EHQ431" s="397"/>
      <c r="EHR431" s="397"/>
      <c r="EHS431" s="397"/>
      <c r="EHT431" s="397"/>
      <c r="EHU431" s="397"/>
      <c r="EHV431" s="397"/>
      <c r="EHW431" s="397"/>
      <c r="EHX431" s="397"/>
      <c r="EHY431" s="397"/>
      <c r="EHZ431" s="397"/>
      <c r="EIA431" s="397"/>
      <c r="EIB431" s="397"/>
      <c r="EIC431" s="397"/>
      <c r="EID431" s="397"/>
      <c r="EIE431" s="397"/>
      <c r="EIF431" s="397"/>
      <c r="EIG431" s="397"/>
      <c r="EIH431" s="397"/>
      <c r="EII431" s="397"/>
      <c r="EIJ431" s="397"/>
      <c r="EIK431" s="397"/>
      <c r="EIL431" s="397"/>
      <c r="EIM431" s="397"/>
      <c r="EIN431" s="397"/>
      <c r="EIO431" s="397"/>
      <c r="EIP431" s="397"/>
      <c r="EIQ431" s="397"/>
      <c r="EIR431" s="397"/>
      <c r="EIS431" s="397"/>
      <c r="EIT431" s="397"/>
      <c r="EIU431" s="397"/>
      <c r="EIV431" s="397"/>
      <c r="EIW431" s="397"/>
      <c r="EIX431" s="397"/>
      <c r="EIY431" s="397"/>
      <c r="EIZ431" s="397"/>
      <c r="EJA431" s="397"/>
      <c r="EJB431" s="397"/>
      <c r="EJC431" s="397"/>
      <c r="EJD431" s="397"/>
      <c r="EJE431" s="397"/>
      <c r="EJF431" s="397"/>
      <c r="EJG431" s="397"/>
      <c r="EJH431" s="397"/>
      <c r="EJI431" s="397"/>
      <c r="EJJ431" s="397"/>
      <c r="EJK431" s="397"/>
      <c r="EJL431" s="397"/>
      <c r="EJM431" s="397"/>
      <c r="EJN431" s="397"/>
      <c r="EJO431" s="397"/>
      <c r="EJP431" s="397"/>
      <c r="EJQ431" s="397"/>
      <c r="EJR431" s="397"/>
      <c r="EJS431" s="397"/>
      <c r="EJT431" s="397"/>
      <c r="EJU431" s="397"/>
      <c r="EJV431" s="397"/>
      <c r="EJW431" s="397"/>
      <c r="EJX431" s="397"/>
      <c r="EJY431" s="397"/>
      <c r="EJZ431" s="397"/>
      <c r="EKA431" s="397"/>
      <c r="EKB431" s="397"/>
      <c r="EKC431" s="397"/>
      <c r="EKD431" s="397"/>
      <c r="EKE431" s="397"/>
      <c r="EKF431" s="397"/>
      <c r="EKG431" s="397"/>
      <c r="EKH431" s="397"/>
      <c r="EKI431" s="397"/>
      <c r="EKJ431" s="397"/>
      <c r="EKK431" s="397"/>
      <c r="EKL431" s="397"/>
      <c r="EKM431" s="397"/>
      <c r="EKN431" s="397"/>
      <c r="EKO431" s="397"/>
      <c r="EKP431" s="397"/>
      <c r="EKQ431" s="397"/>
      <c r="EKR431" s="397"/>
      <c r="EKS431" s="397"/>
      <c r="EKT431" s="397"/>
      <c r="EKU431" s="397"/>
      <c r="EKV431" s="397"/>
      <c r="EKW431" s="397"/>
      <c r="EKX431" s="397"/>
      <c r="EKY431" s="397"/>
      <c r="EKZ431" s="397"/>
      <c r="ELA431" s="397"/>
      <c r="ELB431" s="397"/>
      <c r="ELC431" s="397"/>
      <c r="ELD431" s="397"/>
      <c r="ELE431" s="397"/>
      <c r="ELF431" s="397"/>
      <c r="ELG431" s="397"/>
      <c r="ELH431" s="397"/>
      <c r="ELI431" s="397"/>
      <c r="ELJ431" s="397"/>
      <c r="ELK431" s="397"/>
      <c r="ELL431" s="397"/>
      <c r="ELM431" s="397"/>
      <c r="ELN431" s="397"/>
      <c r="ELO431" s="397"/>
      <c r="ELP431" s="397"/>
      <c r="ELQ431" s="397"/>
      <c r="ELR431" s="397"/>
      <c r="ELS431" s="397"/>
      <c r="ELT431" s="397"/>
      <c r="ELU431" s="397"/>
      <c r="ELV431" s="397"/>
      <c r="ELW431" s="397"/>
      <c r="ELX431" s="397"/>
      <c r="ELY431" s="397"/>
      <c r="ELZ431" s="397"/>
      <c r="EMA431" s="397"/>
      <c r="EMB431" s="397"/>
      <c r="EMC431" s="397"/>
      <c r="EMD431" s="397"/>
      <c r="EME431" s="397"/>
      <c r="EMF431" s="397"/>
      <c r="EMG431" s="397"/>
      <c r="EMH431" s="397"/>
      <c r="EMI431" s="397"/>
      <c r="EMJ431" s="397"/>
      <c r="EMK431" s="397"/>
      <c r="EML431" s="397"/>
      <c r="EMM431" s="397"/>
      <c r="EMN431" s="397"/>
      <c r="EMO431" s="397"/>
      <c r="EMP431" s="397"/>
      <c r="EMQ431" s="397"/>
      <c r="EMR431" s="397"/>
      <c r="EMS431" s="397"/>
      <c r="EMT431" s="397"/>
      <c r="EMU431" s="397"/>
      <c r="EMV431" s="397"/>
      <c r="EMW431" s="397"/>
      <c r="EMX431" s="397"/>
      <c r="EMY431" s="397"/>
      <c r="EMZ431" s="397"/>
      <c r="ENA431" s="397"/>
      <c r="ENB431" s="397"/>
      <c r="ENC431" s="397"/>
      <c r="END431" s="397"/>
      <c r="ENE431" s="397"/>
      <c r="ENF431" s="397"/>
      <c r="ENG431" s="397"/>
      <c r="ENH431" s="397"/>
      <c r="ENI431" s="397"/>
      <c r="ENJ431" s="397"/>
      <c r="ENK431" s="397"/>
      <c r="ENL431" s="397"/>
      <c r="ENM431" s="397"/>
      <c r="ENN431" s="397"/>
      <c r="ENO431" s="397"/>
      <c r="ENP431" s="397"/>
      <c r="ENQ431" s="397"/>
      <c r="ENR431" s="397"/>
      <c r="ENS431" s="397"/>
      <c r="ENT431" s="397"/>
      <c r="ENU431" s="397"/>
      <c r="ENV431" s="397"/>
      <c r="ENW431" s="397"/>
      <c r="ENX431" s="397"/>
      <c r="ENY431" s="397"/>
      <c r="ENZ431" s="397"/>
      <c r="EOA431" s="397"/>
      <c r="EOB431" s="397"/>
      <c r="EOC431" s="397"/>
      <c r="EOD431" s="397"/>
      <c r="EOE431" s="397"/>
      <c r="EOF431" s="397"/>
      <c r="EOG431" s="397"/>
      <c r="EOH431" s="397"/>
      <c r="EOI431" s="397"/>
      <c r="EOJ431" s="397"/>
      <c r="EOK431" s="397"/>
      <c r="EOL431" s="397"/>
      <c r="EOM431" s="397"/>
      <c r="EON431" s="397"/>
      <c r="EOO431" s="397"/>
      <c r="EOP431" s="397"/>
      <c r="EOQ431" s="397"/>
      <c r="EOR431" s="397"/>
      <c r="EOS431" s="397"/>
      <c r="EOT431" s="397"/>
      <c r="EOU431" s="397"/>
      <c r="EOV431" s="397"/>
      <c r="EOW431" s="397"/>
      <c r="EOX431" s="397"/>
      <c r="EOY431" s="397"/>
      <c r="EOZ431" s="397"/>
      <c r="EPA431" s="397"/>
      <c r="EPF431" s="397"/>
      <c r="EPG431" s="397"/>
      <c r="EPH431" s="397"/>
      <c r="EPI431" s="397"/>
      <c r="EPJ431" s="397"/>
      <c r="EPK431" s="397"/>
      <c r="EPL431" s="397"/>
      <c r="EPM431" s="397"/>
      <c r="EPN431" s="397"/>
      <c r="EPO431" s="397"/>
      <c r="EPP431" s="397"/>
      <c r="ERH431" s="397"/>
      <c r="ERI431" s="397"/>
      <c r="ERJ431" s="397"/>
      <c r="ERK431" s="397"/>
      <c r="ERL431" s="397"/>
      <c r="ERM431" s="397"/>
      <c r="ERN431" s="397"/>
      <c r="ERO431" s="397"/>
      <c r="ERP431" s="397"/>
      <c r="ERQ431" s="397"/>
      <c r="ERR431" s="397"/>
      <c r="ERS431" s="397"/>
      <c r="ERT431" s="397"/>
      <c r="ERU431" s="397"/>
      <c r="ERV431" s="397"/>
      <c r="ERW431" s="397"/>
      <c r="ERX431" s="397"/>
      <c r="ERY431" s="397"/>
      <c r="ERZ431" s="397"/>
      <c r="ESA431" s="397"/>
      <c r="ESB431" s="397"/>
      <c r="ESC431" s="397"/>
      <c r="ESD431" s="397"/>
      <c r="ESE431" s="397"/>
      <c r="ESF431" s="397"/>
      <c r="ESG431" s="397"/>
      <c r="ESH431" s="397"/>
      <c r="ESI431" s="397"/>
      <c r="ESJ431" s="397"/>
      <c r="ESK431" s="397"/>
      <c r="ESL431" s="397"/>
      <c r="ESM431" s="397"/>
      <c r="ESN431" s="397"/>
      <c r="ESO431" s="397"/>
      <c r="ESP431" s="397"/>
      <c r="ESQ431" s="397"/>
      <c r="ESR431" s="397"/>
      <c r="ESS431" s="397"/>
      <c r="EST431" s="397"/>
      <c r="ESU431" s="397"/>
      <c r="ESV431" s="397"/>
      <c r="ESW431" s="397"/>
      <c r="ESX431" s="397"/>
      <c r="ESY431" s="397"/>
      <c r="ESZ431" s="397"/>
      <c r="ETA431" s="397"/>
      <c r="ETB431" s="397"/>
      <c r="ETC431" s="397"/>
      <c r="ETD431" s="397"/>
      <c r="ETE431" s="397"/>
      <c r="ETF431" s="397"/>
      <c r="ETG431" s="397"/>
      <c r="ETH431" s="397"/>
      <c r="ETI431" s="397"/>
      <c r="ETJ431" s="397"/>
      <c r="ETK431" s="397"/>
      <c r="ETL431" s="397"/>
      <c r="ETM431" s="397"/>
      <c r="ETN431" s="397"/>
      <c r="ETO431" s="397"/>
      <c r="ETP431" s="397"/>
      <c r="ETQ431" s="397"/>
      <c r="ETR431" s="397"/>
      <c r="ETS431" s="397"/>
      <c r="ETT431" s="397"/>
      <c r="ETU431" s="397"/>
      <c r="ETV431" s="397"/>
      <c r="ETW431" s="397"/>
      <c r="ETX431" s="397"/>
      <c r="ETY431" s="397"/>
      <c r="ETZ431" s="397"/>
      <c r="EUA431" s="397"/>
      <c r="EUB431" s="397"/>
      <c r="EUC431" s="397"/>
      <c r="EUD431" s="397"/>
      <c r="EUE431" s="397"/>
      <c r="EUF431" s="397"/>
      <c r="EUG431" s="397"/>
      <c r="EUH431" s="397"/>
      <c r="EUI431" s="397"/>
      <c r="EUJ431" s="397"/>
      <c r="EUK431" s="397"/>
      <c r="EUL431" s="397"/>
      <c r="EUM431" s="397"/>
      <c r="EUN431" s="397"/>
      <c r="EUO431" s="397"/>
      <c r="EUP431" s="397"/>
      <c r="EUQ431" s="397"/>
      <c r="EUR431" s="397"/>
      <c r="EUS431" s="397"/>
      <c r="EUT431" s="397"/>
      <c r="EUU431" s="397"/>
      <c r="EUV431" s="397"/>
      <c r="EUW431" s="397"/>
      <c r="EUX431" s="397"/>
      <c r="EUY431" s="397"/>
      <c r="EUZ431" s="397"/>
      <c r="EVA431" s="397"/>
      <c r="EVB431" s="397"/>
      <c r="EVC431" s="397"/>
      <c r="EVD431" s="397"/>
      <c r="EVE431" s="397"/>
      <c r="EVF431" s="397"/>
      <c r="EVG431" s="397"/>
      <c r="EVH431" s="397"/>
      <c r="EVI431" s="397"/>
      <c r="EVJ431" s="397"/>
      <c r="EVK431" s="397"/>
      <c r="EVL431" s="397"/>
      <c r="EVM431" s="397"/>
      <c r="EVN431" s="397"/>
      <c r="EVO431" s="397"/>
      <c r="EVP431" s="397"/>
      <c r="EVQ431" s="397"/>
      <c r="EVR431" s="397"/>
      <c r="EVS431" s="397"/>
      <c r="EVT431" s="397"/>
      <c r="EVU431" s="397"/>
      <c r="EVV431" s="397"/>
      <c r="EVW431" s="397"/>
      <c r="EVX431" s="397"/>
      <c r="EVY431" s="397"/>
      <c r="EVZ431" s="397"/>
      <c r="EWA431" s="397"/>
      <c r="EWB431" s="397"/>
      <c r="EWC431" s="397"/>
      <c r="EWD431" s="397"/>
      <c r="EWE431" s="397"/>
      <c r="EWF431" s="397"/>
      <c r="EWG431" s="397"/>
      <c r="EWH431" s="397"/>
      <c r="EWI431" s="397"/>
      <c r="EWJ431" s="397"/>
      <c r="EWK431" s="397"/>
      <c r="EWL431" s="397"/>
      <c r="EWM431" s="397"/>
      <c r="EWN431" s="397"/>
      <c r="EWO431" s="397"/>
      <c r="EWP431" s="397"/>
      <c r="EWQ431" s="397"/>
      <c r="EWR431" s="397"/>
      <c r="EWS431" s="397"/>
      <c r="EWT431" s="397"/>
      <c r="EWU431" s="397"/>
      <c r="EWV431" s="397"/>
      <c r="EWW431" s="397"/>
      <c r="EWX431" s="397"/>
      <c r="EWY431" s="397"/>
      <c r="EWZ431" s="397"/>
      <c r="EXA431" s="397"/>
      <c r="EXB431" s="397"/>
      <c r="EXC431" s="397"/>
      <c r="EXD431" s="397"/>
      <c r="EXE431" s="397"/>
      <c r="EXF431" s="397"/>
      <c r="EXG431" s="397"/>
      <c r="EXH431" s="397"/>
      <c r="EXI431" s="397"/>
      <c r="EXJ431" s="397"/>
      <c r="EXK431" s="397"/>
      <c r="EXL431" s="397"/>
      <c r="EXM431" s="397"/>
      <c r="EXN431" s="397"/>
      <c r="EXO431" s="397"/>
      <c r="EXP431" s="397"/>
      <c r="EXQ431" s="397"/>
      <c r="EXR431" s="397"/>
      <c r="EXS431" s="397"/>
      <c r="EXT431" s="397"/>
      <c r="EXU431" s="397"/>
      <c r="EXV431" s="397"/>
      <c r="EXW431" s="397"/>
      <c r="EXX431" s="397"/>
      <c r="EXY431" s="397"/>
      <c r="EXZ431" s="397"/>
      <c r="EYA431" s="397"/>
      <c r="EYB431" s="397"/>
      <c r="EYC431" s="397"/>
      <c r="EYD431" s="397"/>
      <c r="EYE431" s="397"/>
      <c r="EYF431" s="397"/>
      <c r="EYG431" s="397"/>
      <c r="EYH431" s="397"/>
      <c r="EYI431" s="397"/>
      <c r="EYJ431" s="397"/>
      <c r="EYK431" s="397"/>
      <c r="EYL431" s="397"/>
      <c r="EYM431" s="397"/>
      <c r="EYN431" s="397"/>
      <c r="EYO431" s="397"/>
      <c r="EYP431" s="397"/>
      <c r="EYQ431" s="397"/>
      <c r="EYR431" s="397"/>
      <c r="EYS431" s="397"/>
      <c r="EYT431" s="397"/>
      <c r="EYU431" s="397"/>
      <c r="EYV431" s="397"/>
      <c r="EYW431" s="397"/>
      <c r="EZB431" s="397"/>
      <c r="EZC431" s="397"/>
      <c r="EZD431" s="397"/>
      <c r="EZE431" s="397"/>
      <c r="EZF431" s="397"/>
      <c r="EZG431" s="397"/>
      <c r="EZH431" s="397"/>
      <c r="EZI431" s="397"/>
      <c r="EZJ431" s="397"/>
      <c r="EZK431" s="397"/>
      <c r="EZL431" s="397"/>
      <c r="FBD431" s="397"/>
      <c r="FBE431" s="397"/>
      <c r="FBF431" s="397"/>
      <c r="FBG431" s="397"/>
      <c r="FBH431" s="397"/>
      <c r="FBI431" s="397"/>
      <c r="FBJ431" s="397"/>
      <c r="FBK431" s="397"/>
      <c r="FBL431" s="397"/>
      <c r="FBM431" s="397"/>
      <c r="FBN431" s="397"/>
      <c r="FBO431" s="397"/>
      <c r="FBP431" s="397"/>
      <c r="FBQ431" s="397"/>
      <c r="FBR431" s="397"/>
      <c r="FBS431" s="397"/>
      <c r="FBT431" s="397"/>
      <c r="FBU431" s="397"/>
      <c r="FBV431" s="397"/>
      <c r="FBW431" s="397"/>
      <c r="FBX431" s="397"/>
      <c r="FBY431" s="397"/>
      <c r="FBZ431" s="397"/>
      <c r="FCA431" s="397"/>
      <c r="FCB431" s="397"/>
      <c r="FCC431" s="397"/>
      <c r="FCD431" s="397"/>
      <c r="FCE431" s="397"/>
      <c r="FCF431" s="397"/>
      <c r="FCG431" s="397"/>
      <c r="FCH431" s="397"/>
      <c r="FCI431" s="397"/>
      <c r="FCJ431" s="397"/>
      <c r="FCK431" s="397"/>
      <c r="FCL431" s="397"/>
      <c r="FCM431" s="397"/>
      <c r="FCN431" s="397"/>
      <c r="FCO431" s="397"/>
      <c r="FCP431" s="397"/>
      <c r="FCQ431" s="397"/>
      <c r="FCR431" s="397"/>
      <c r="FCS431" s="397"/>
      <c r="FCT431" s="397"/>
      <c r="FCU431" s="397"/>
      <c r="FCV431" s="397"/>
      <c r="FCW431" s="397"/>
      <c r="FCX431" s="397"/>
      <c r="FCY431" s="397"/>
      <c r="FCZ431" s="397"/>
      <c r="FDA431" s="397"/>
      <c r="FDB431" s="397"/>
      <c r="FDC431" s="397"/>
      <c r="FDD431" s="397"/>
      <c r="FDE431" s="397"/>
      <c r="FDF431" s="397"/>
      <c r="FDG431" s="397"/>
      <c r="FDH431" s="397"/>
      <c r="FDI431" s="397"/>
      <c r="FDJ431" s="397"/>
      <c r="FDK431" s="397"/>
      <c r="FDL431" s="397"/>
      <c r="FDM431" s="397"/>
      <c r="FDN431" s="397"/>
      <c r="FDO431" s="397"/>
      <c r="FDP431" s="397"/>
      <c r="FDQ431" s="397"/>
      <c r="FDR431" s="397"/>
      <c r="FDS431" s="397"/>
      <c r="FDT431" s="397"/>
      <c r="FDU431" s="397"/>
      <c r="FDV431" s="397"/>
      <c r="FDW431" s="397"/>
      <c r="FDX431" s="397"/>
      <c r="FDY431" s="397"/>
      <c r="FDZ431" s="397"/>
      <c r="FEA431" s="397"/>
      <c r="FEB431" s="397"/>
      <c r="FEC431" s="397"/>
      <c r="FED431" s="397"/>
      <c r="FEE431" s="397"/>
      <c r="FEF431" s="397"/>
      <c r="FEG431" s="397"/>
      <c r="FEH431" s="397"/>
      <c r="FEI431" s="397"/>
      <c r="FEJ431" s="397"/>
      <c r="FEK431" s="397"/>
      <c r="FEL431" s="397"/>
      <c r="FEM431" s="397"/>
      <c r="FEN431" s="397"/>
      <c r="FEO431" s="397"/>
      <c r="FEP431" s="397"/>
      <c r="FEQ431" s="397"/>
      <c r="FER431" s="397"/>
      <c r="FES431" s="397"/>
      <c r="FET431" s="397"/>
      <c r="FEU431" s="397"/>
      <c r="FEV431" s="397"/>
      <c r="FEW431" s="397"/>
      <c r="FEX431" s="397"/>
      <c r="FEY431" s="397"/>
      <c r="FEZ431" s="397"/>
      <c r="FFA431" s="397"/>
      <c r="FFB431" s="397"/>
      <c r="FFC431" s="397"/>
      <c r="FFD431" s="397"/>
      <c r="FFE431" s="397"/>
      <c r="FFF431" s="397"/>
      <c r="FFG431" s="397"/>
      <c r="FFH431" s="397"/>
      <c r="FFI431" s="397"/>
      <c r="FFJ431" s="397"/>
      <c r="FFK431" s="397"/>
      <c r="FFL431" s="397"/>
      <c r="FFM431" s="397"/>
      <c r="FFN431" s="397"/>
      <c r="FFO431" s="397"/>
      <c r="FFP431" s="397"/>
      <c r="FFQ431" s="397"/>
      <c r="FFR431" s="397"/>
      <c r="FFS431" s="397"/>
      <c r="FFT431" s="397"/>
      <c r="FFU431" s="397"/>
      <c r="FFV431" s="397"/>
      <c r="FFW431" s="397"/>
      <c r="FFX431" s="397"/>
      <c r="FFY431" s="397"/>
      <c r="FFZ431" s="397"/>
      <c r="FGA431" s="397"/>
      <c r="FGB431" s="397"/>
      <c r="FGC431" s="397"/>
      <c r="FGD431" s="397"/>
      <c r="FGE431" s="397"/>
      <c r="FGF431" s="397"/>
      <c r="FGG431" s="397"/>
      <c r="FGH431" s="397"/>
      <c r="FGI431" s="397"/>
      <c r="FGJ431" s="397"/>
      <c r="FGK431" s="397"/>
      <c r="FGL431" s="397"/>
      <c r="FGM431" s="397"/>
      <c r="FGN431" s="397"/>
      <c r="FGO431" s="397"/>
      <c r="FGP431" s="397"/>
      <c r="FGQ431" s="397"/>
      <c r="FGR431" s="397"/>
      <c r="FGS431" s="397"/>
      <c r="FGT431" s="397"/>
      <c r="FGU431" s="397"/>
      <c r="FGV431" s="397"/>
      <c r="FGW431" s="397"/>
      <c r="FGX431" s="397"/>
      <c r="FGY431" s="397"/>
      <c r="FGZ431" s="397"/>
      <c r="FHA431" s="397"/>
      <c r="FHB431" s="397"/>
      <c r="FHC431" s="397"/>
      <c r="FHD431" s="397"/>
      <c r="FHE431" s="397"/>
      <c r="FHF431" s="397"/>
      <c r="FHG431" s="397"/>
      <c r="FHH431" s="397"/>
      <c r="FHI431" s="397"/>
      <c r="FHJ431" s="397"/>
      <c r="FHK431" s="397"/>
      <c r="FHL431" s="397"/>
      <c r="FHM431" s="397"/>
      <c r="FHN431" s="397"/>
      <c r="FHO431" s="397"/>
      <c r="FHP431" s="397"/>
      <c r="FHQ431" s="397"/>
      <c r="FHR431" s="397"/>
      <c r="FHS431" s="397"/>
      <c r="FHT431" s="397"/>
      <c r="FHU431" s="397"/>
      <c r="FHV431" s="397"/>
      <c r="FHW431" s="397"/>
      <c r="FHX431" s="397"/>
      <c r="FHY431" s="397"/>
      <c r="FHZ431" s="397"/>
      <c r="FIA431" s="397"/>
      <c r="FIB431" s="397"/>
      <c r="FIC431" s="397"/>
      <c r="FID431" s="397"/>
      <c r="FIE431" s="397"/>
      <c r="FIF431" s="397"/>
      <c r="FIG431" s="397"/>
      <c r="FIH431" s="397"/>
      <c r="FII431" s="397"/>
      <c r="FIJ431" s="397"/>
      <c r="FIK431" s="397"/>
      <c r="FIL431" s="397"/>
      <c r="FIM431" s="397"/>
      <c r="FIN431" s="397"/>
      <c r="FIO431" s="397"/>
      <c r="FIP431" s="397"/>
      <c r="FIQ431" s="397"/>
      <c r="FIR431" s="397"/>
      <c r="FIS431" s="397"/>
      <c r="FIX431" s="397"/>
      <c r="FIY431" s="397"/>
      <c r="FIZ431" s="397"/>
      <c r="FJA431" s="397"/>
      <c r="FJB431" s="397"/>
      <c r="FJC431" s="397"/>
      <c r="FJD431" s="397"/>
      <c r="FJE431" s="397"/>
      <c r="FJF431" s="397"/>
      <c r="FJG431" s="397"/>
      <c r="FJH431" s="397"/>
      <c r="FKZ431" s="397"/>
      <c r="FLA431" s="397"/>
      <c r="FLB431" s="397"/>
      <c r="FLC431" s="397"/>
      <c r="FLD431" s="397"/>
      <c r="FLE431" s="397"/>
      <c r="FLF431" s="397"/>
      <c r="FLG431" s="397"/>
      <c r="FLH431" s="397"/>
      <c r="FLI431" s="397"/>
      <c r="FLJ431" s="397"/>
      <c r="FLK431" s="397"/>
      <c r="FLL431" s="397"/>
      <c r="FLM431" s="397"/>
      <c r="FLN431" s="397"/>
      <c r="FLO431" s="397"/>
      <c r="FLP431" s="397"/>
      <c r="FLQ431" s="397"/>
      <c r="FLR431" s="397"/>
      <c r="FLS431" s="397"/>
      <c r="FLT431" s="397"/>
      <c r="FLU431" s="397"/>
      <c r="FLV431" s="397"/>
      <c r="FLW431" s="397"/>
      <c r="FLX431" s="397"/>
      <c r="FLY431" s="397"/>
      <c r="FLZ431" s="397"/>
      <c r="FMA431" s="397"/>
      <c r="FMB431" s="397"/>
      <c r="FMC431" s="397"/>
      <c r="FMD431" s="397"/>
      <c r="FME431" s="397"/>
      <c r="FMF431" s="397"/>
      <c r="FMG431" s="397"/>
      <c r="FMH431" s="397"/>
      <c r="FMI431" s="397"/>
      <c r="FMJ431" s="397"/>
      <c r="FMK431" s="397"/>
      <c r="FML431" s="397"/>
      <c r="FMM431" s="397"/>
      <c r="FMN431" s="397"/>
      <c r="FMO431" s="397"/>
      <c r="FMP431" s="397"/>
      <c r="FMQ431" s="397"/>
      <c r="FMR431" s="397"/>
      <c r="FMS431" s="397"/>
      <c r="FMT431" s="397"/>
      <c r="FMU431" s="397"/>
      <c r="FMV431" s="397"/>
      <c r="FMW431" s="397"/>
      <c r="FMX431" s="397"/>
      <c r="FMY431" s="397"/>
      <c r="FMZ431" s="397"/>
      <c r="FNA431" s="397"/>
      <c r="FNB431" s="397"/>
      <c r="FNC431" s="397"/>
      <c r="FND431" s="397"/>
      <c r="FNE431" s="397"/>
      <c r="FNF431" s="397"/>
      <c r="FNG431" s="397"/>
      <c r="FNH431" s="397"/>
      <c r="FNI431" s="397"/>
      <c r="FNJ431" s="397"/>
      <c r="FNK431" s="397"/>
      <c r="FNL431" s="397"/>
      <c r="FNM431" s="397"/>
      <c r="FNN431" s="397"/>
      <c r="FNO431" s="397"/>
      <c r="FNP431" s="397"/>
      <c r="FNQ431" s="397"/>
      <c r="FNR431" s="397"/>
      <c r="FNS431" s="397"/>
      <c r="FNT431" s="397"/>
      <c r="FNU431" s="397"/>
      <c r="FNV431" s="397"/>
      <c r="FNW431" s="397"/>
      <c r="FNX431" s="397"/>
      <c r="FNY431" s="397"/>
      <c r="FNZ431" s="397"/>
      <c r="FOA431" s="397"/>
      <c r="FOB431" s="397"/>
      <c r="FOC431" s="397"/>
      <c r="FOD431" s="397"/>
      <c r="FOE431" s="397"/>
      <c r="FOF431" s="397"/>
      <c r="FOG431" s="397"/>
      <c r="FOH431" s="397"/>
      <c r="FOI431" s="397"/>
      <c r="FOJ431" s="397"/>
      <c r="FOK431" s="397"/>
      <c r="FOL431" s="397"/>
      <c r="FOM431" s="397"/>
      <c r="FON431" s="397"/>
      <c r="FOO431" s="397"/>
      <c r="FOP431" s="397"/>
      <c r="FOQ431" s="397"/>
      <c r="FOR431" s="397"/>
      <c r="FOS431" s="397"/>
      <c r="FOT431" s="397"/>
      <c r="FOU431" s="397"/>
      <c r="FOV431" s="397"/>
      <c r="FOW431" s="397"/>
      <c r="FOX431" s="397"/>
      <c r="FOY431" s="397"/>
      <c r="FOZ431" s="397"/>
      <c r="FPA431" s="397"/>
      <c r="FPB431" s="397"/>
      <c r="FPC431" s="397"/>
      <c r="FPD431" s="397"/>
      <c r="FPE431" s="397"/>
      <c r="FPF431" s="397"/>
      <c r="FPG431" s="397"/>
      <c r="FPH431" s="397"/>
      <c r="FPI431" s="397"/>
      <c r="FPJ431" s="397"/>
      <c r="FPK431" s="397"/>
      <c r="FPL431" s="397"/>
      <c r="FPM431" s="397"/>
      <c r="FPN431" s="397"/>
      <c r="FPO431" s="397"/>
      <c r="FPP431" s="397"/>
      <c r="FPQ431" s="397"/>
      <c r="FPR431" s="397"/>
      <c r="FPS431" s="397"/>
      <c r="FPT431" s="397"/>
      <c r="FPU431" s="397"/>
      <c r="FPV431" s="397"/>
      <c r="FPW431" s="397"/>
      <c r="FPX431" s="397"/>
      <c r="FPY431" s="397"/>
      <c r="FPZ431" s="397"/>
      <c r="FQA431" s="397"/>
      <c r="FQB431" s="397"/>
      <c r="FQC431" s="397"/>
      <c r="FQD431" s="397"/>
      <c r="FQE431" s="397"/>
      <c r="FQF431" s="397"/>
      <c r="FQG431" s="397"/>
      <c r="FQH431" s="397"/>
      <c r="FQI431" s="397"/>
      <c r="FQJ431" s="397"/>
      <c r="FQK431" s="397"/>
      <c r="FQL431" s="397"/>
      <c r="FQM431" s="397"/>
      <c r="FQN431" s="397"/>
      <c r="FQO431" s="397"/>
      <c r="FQP431" s="397"/>
      <c r="FQQ431" s="397"/>
      <c r="FQR431" s="397"/>
      <c r="FQS431" s="397"/>
      <c r="FQT431" s="397"/>
      <c r="FQU431" s="397"/>
      <c r="FQV431" s="397"/>
      <c r="FQW431" s="397"/>
      <c r="FQX431" s="397"/>
      <c r="FQY431" s="397"/>
      <c r="FQZ431" s="397"/>
      <c r="FRA431" s="397"/>
      <c r="FRB431" s="397"/>
      <c r="FRC431" s="397"/>
      <c r="FRD431" s="397"/>
      <c r="FRE431" s="397"/>
      <c r="FRF431" s="397"/>
      <c r="FRG431" s="397"/>
      <c r="FRH431" s="397"/>
      <c r="FRI431" s="397"/>
      <c r="FRJ431" s="397"/>
      <c r="FRK431" s="397"/>
      <c r="FRL431" s="397"/>
      <c r="FRM431" s="397"/>
      <c r="FRN431" s="397"/>
      <c r="FRO431" s="397"/>
      <c r="FRP431" s="397"/>
      <c r="FRQ431" s="397"/>
      <c r="FRR431" s="397"/>
      <c r="FRS431" s="397"/>
      <c r="FRT431" s="397"/>
      <c r="FRU431" s="397"/>
      <c r="FRV431" s="397"/>
      <c r="FRW431" s="397"/>
      <c r="FRX431" s="397"/>
      <c r="FRY431" s="397"/>
      <c r="FRZ431" s="397"/>
      <c r="FSA431" s="397"/>
      <c r="FSB431" s="397"/>
      <c r="FSC431" s="397"/>
      <c r="FSD431" s="397"/>
      <c r="FSE431" s="397"/>
      <c r="FSF431" s="397"/>
      <c r="FSG431" s="397"/>
      <c r="FSH431" s="397"/>
      <c r="FSI431" s="397"/>
      <c r="FSJ431" s="397"/>
      <c r="FSK431" s="397"/>
      <c r="FSL431" s="397"/>
      <c r="FSM431" s="397"/>
      <c r="FSN431" s="397"/>
      <c r="FSO431" s="397"/>
      <c r="FST431" s="397"/>
      <c r="FSU431" s="397"/>
      <c r="FSV431" s="397"/>
      <c r="FSW431" s="397"/>
      <c r="FSX431" s="397"/>
      <c r="FSY431" s="397"/>
      <c r="FSZ431" s="397"/>
      <c r="FTA431" s="397"/>
      <c r="FTB431" s="397"/>
      <c r="FTC431" s="397"/>
      <c r="FTD431" s="397"/>
      <c r="FUV431" s="397"/>
      <c r="FUW431" s="397"/>
      <c r="FUX431" s="397"/>
      <c r="FUY431" s="397"/>
      <c r="FUZ431" s="397"/>
      <c r="FVA431" s="397"/>
      <c r="FVB431" s="397"/>
      <c r="FVC431" s="397"/>
      <c r="FVD431" s="397"/>
      <c r="FVE431" s="397"/>
      <c r="FVF431" s="397"/>
      <c r="FVG431" s="397"/>
      <c r="FVH431" s="397"/>
      <c r="FVI431" s="397"/>
      <c r="FVJ431" s="397"/>
      <c r="FVK431" s="397"/>
      <c r="FVL431" s="397"/>
      <c r="FVM431" s="397"/>
      <c r="FVN431" s="397"/>
      <c r="FVO431" s="397"/>
      <c r="FVP431" s="397"/>
      <c r="FVQ431" s="397"/>
      <c r="FVR431" s="397"/>
      <c r="FVS431" s="397"/>
      <c r="FVT431" s="397"/>
      <c r="FVU431" s="397"/>
      <c r="FVV431" s="397"/>
      <c r="FVW431" s="397"/>
      <c r="FVX431" s="397"/>
      <c r="FVY431" s="397"/>
      <c r="FVZ431" s="397"/>
      <c r="FWA431" s="397"/>
      <c r="FWB431" s="397"/>
      <c r="FWC431" s="397"/>
      <c r="FWD431" s="397"/>
      <c r="FWE431" s="397"/>
      <c r="FWF431" s="397"/>
      <c r="FWG431" s="397"/>
      <c r="FWH431" s="397"/>
      <c r="FWI431" s="397"/>
      <c r="FWJ431" s="397"/>
      <c r="FWK431" s="397"/>
      <c r="FWL431" s="397"/>
      <c r="FWM431" s="397"/>
      <c r="FWN431" s="397"/>
      <c r="FWO431" s="397"/>
      <c r="FWP431" s="397"/>
      <c r="FWQ431" s="397"/>
      <c r="FWR431" s="397"/>
      <c r="FWS431" s="397"/>
      <c r="FWT431" s="397"/>
      <c r="FWU431" s="397"/>
      <c r="FWV431" s="397"/>
      <c r="FWW431" s="397"/>
      <c r="FWX431" s="397"/>
      <c r="FWY431" s="397"/>
      <c r="FWZ431" s="397"/>
      <c r="FXA431" s="397"/>
      <c r="FXB431" s="397"/>
      <c r="FXC431" s="397"/>
      <c r="FXD431" s="397"/>
      <c r="FXE431" s="397"/>
      <c r="FXF431" s="397"/>
      <c r="FXG431" s="397"/>
      <c r="FXH431" s="397"/>
      <c r="FXI431" s="397"/>
      <c r="FXJ431" s="397"/>
      <c r="FXK431" s="397"/>
      <c r="FXL431" s="397"/>
      <c r="FXM431" s="397"/>
      <c r="FXN431" s="397"/>
      <c r="FXO431" s="397"/>
      <c r="FXP431" s="397"/>
      <c r="FXQ431" s="397"/>
      <c r="FXR431" s="397"/>
      <c r="FXS431" s="397"/>
      <c r="FXT431" s="397"/>
      <c r="FXU431" s="397"/>
      <c r="FXV431" s="397"/>
      <c r="FXW431" s="397"/>
      <c r="FXX431" s="397"/>
      <c r="FXY431" s="397"/>
      <c r="FXZ431" s="397"/>
      <c r="FYA431" s="397"/>
      <c r="FYB431" s="397"/>
      <c r="FYC431" s="397"/>
      <c r="FYD431" s="397"/>
      <c r="FYE431" s="397"/>
      <c r="FYF431" s="397"/>
      <c r="FYG431" s="397"/>
      <c r="FYH431" s="397"/>
      <c r="FYI431" s="397"/>
      <c r="FYJ431" s="397"/>
      <c r="FYK431" s="397"/>
      <c r="FYL431" s="397"/>
      <c r="FYM431" s="397"/>
      <c r="FYN431" s="397"/>
      <c r="FYO431" s="397"/>
      <c r="FYP431" s="397"/>
      <c r="FYQ431" s="397"/>
      <c r="FYR431" s="397"/>
      <c r="FYS431" s="397"/>
      <c r="FYT431" s="397"/>
      <c r="FYU431" s="397"/>
      <c r="FYV431" s="397"/>
      <c r="FYW431" s="397"/>
      <c r="FYX431" s="397"/>
      <c r="FYY431" s="397"/>
      <c r="FYZ431" s="397"/>
      <c r="FZA431" s="397"/>
      <c r="FZB431" s="397"/>
      <c r="FZC431" s="397"/>
      <c r="FZD431" s="397"/>
      <c r="FZE431" s="397"/>
      <c r="FZF431" s="397"/>
      <c r="FZG431" s="397"/>
      <c r="FZH431" s="397"/>
      <c r="FZI431" s="397"/>
      <c r="FZJ431" s="397"/>
      <c r="FZK431" s="397"/>
      <c r="FZL431" s="397"/>
      <c r="FZM431" s="397"/>
      <c r="FZN431" s="397"/>
      <c r="FZO431" s="397"/>
      <c r="FZP431" s="397"/>
      <c r="FZQ431" s="397"/>
      <c r="FZR431" s="397"/>
      <c r="FZS431" s="397"/>
      <c r="FZT431" s="397"/>
      <c r="FZU431" s="397"/>
      <c r="FZV431" s="397"/>
      <c r="FZW431" s="397"/>
      <c r="FZX431" s="397"/>
      <c r="FZY431" s="397"/>
      <c r="FZZ431" s="397"/>
      <c r="GAA431" s="397"/>
      <c r="GAB431" s="397"/>
      <c r="GAC431" s="397"/>
      <c r="GAD431" s="397"/>
      <c r="GAE431" s="397"/>
      <c r="GAF431" s="397"/>
      <c r="GAG431" s="397"/>
      <c r="GAH431" s="397"/>
      <c r="GAI431" s="397"/>
      <c r="GAJ431" s="397"/>
      <c r="GAK431" s="397"/>
      <c r="GAL431" s="397"/>
      <c r="GAM431" s="397"/>
      <c r="GAN431" s="397"/>
      <c r="GAO431" s="397"/>
      <c r="GAP431" s="397"/>
      <c r="GAQ431" s="397"/>
      <c r="GAR431" s="397"/>
      <c r="GAS431" s="397"/>
      <c r="GAT431" s="397"/>
      <c r="GAU431" s="397"/>
      <c r="GAV431" s="397"/>
      <c r="GAW431" s="397"/>
      <c r="GAX431" s="397"/>
      <c r="GAY431" s="397"/>
      <c r="GAZ431" s="397"/>
      <c r="GBA431" s="397"/>
      <c r="GBB431" s="397"/>
      <c r="GBC431" s="397"/>
      <c r="GBD431" s="397"/>
      <c r="GBE431" s="397"/>
      <c r="GBF431" s="397"/>
      <c r="GBG431" s="397"/>
      <c r="GBH431" s="397"/>
      <c r="GBI431" s="397"/>
      <c r="GBJ431" s="397"/>
      <c r="GBK431" s="397"/>
      <c r="GBL431" s="397"/>
      <c r="GBM431" s="397"/>
      <c r="GBN431" s="397"/>
      <c r="GBO431" s="397"/>
      <c r="GBP431" s="397"/>
      <c r="GBQ431" s="397"/>
      <c r="GBR431" s="397"/>
      <c r="GBS431" s="397"/>
      <c r="GBT431" s="397"/>
      <c r="GBU431" s="397"/>
      <c r="GBV431" s="397"/>
      <c r="GBW431" s="397"/>
      <c r="GBX431" s="397"/>
      <c r="GBY431" s="397"/>
      <c r="GBZ431" s="397"/>
      <c r="GCA431" s="397"/>
      <c r="GCB431" s="397"/>
      <c r="GCC431" s="397"/>
      <c r="GCD431" s="397"/>
      <c r="GCE431" s="397"/>
      <c r="GCF431" s="397"/>
      <c r="GCG431" s="397"/>
      <c r="GCH431" s="397"/>
      <c r="GCI431" s="397"/>
      <c r="GCJ431" s="397"/>
      <c r="GCK431" s="397"/>
      <c r="GCP431" s="397"/>
      <c r="GCQ431" s="397"/>
      <c r="GCR431" s="397"/>
      <c r="GCS431" s="397"/>
      <c r="GCT431" s="397"/>
      <c r="GCU431" s="397"/>
      <c r="GCV431" s="397"/>
      <c r="GCW431" s="397"/>
      <c r="GCX431" s="397"/>
      <c r="GCY431" s="397"/>
      <c r="GCZ431" s="397"/>
      <c r="GER431" s="397"/>
      <c r="GES431" s="397"/>
      <c r="GET431" s="397"/>
      <c r="GEU431" s="397"/>
      <c r="GEV431" s="397"/>
      <c r="GEW431" s="397"/>
      <c r="GEX431" s="397"/>
      <c r="GEY431" s="397"/>
      <c r="GEZ431" s="397"/>
      <c r="GFA431" s="397"/>
      <c r="GFB431" s="397"/>
      <c r="GFC431" s="397"/>
      <c r="GFD431" s="397"/>
      <c r="GFE431" s="397"/>
      <c r="GFF431" s="397"/>
      <c r="GFG431" s="397"/>
      <c r="GFH431" s="397"/>
      <c r="GFI431" s="397"/>
      <c r="GFJ431" s="397"/>
      <c r="GFK431" s="397"/>
      <c r="GFL431" s="397"/>
      <c r="GFM431" s="397"/>
      <c r="GFN431" s="397"/>
      <c r="GFO431" s="397"/>
      <c r="GFP431" s="397"/>
      <c r="GFQ431" s="397"/>
      <c r="GFR431" s="397"/>
      <c r="GFS431" s="397"/>
      <c r="GFT431" s="397"/>
      <c r="GFU431" s="397"/>
      <c r="GFV431" s="397"/>
      <c r="GFW431" s="397"/>
      <c r="GFX431" s="397"/>
      <c r="GFY431" s="397"/>
      <c r="GFZ431" s="397"/>
      <c r="GGA431" s="397"/>
      <c r="GGB431" s="397"/>
      <c r="GGC431" s="397"/>
      <c r="GGD431" s="397"/>
      <c r="GGE431" s="397"/>
      <c r="GGF431" s="397"/>
      <c r="GGG431" s="397"/>
      <c r="GGH431" s="397"/>
      <c r="GGI431" s="397"/>
      <c r="GGJ431" s="397"/>
      <c r="GGK431" s="397"/>
      <c r="GGL431" s="397"/>
      <c r="GGM431" s="397"/>
      <c r="GGN431" s="397"/>
      <c r="GGO431" s="397"/>
      <c r="GGP431" s="397"/>
      <c r="GGQ431" s="397"/>
      <c r="GGR431" s="397"/>
      <c r="GGS431" s="397"/>
      <c r="GGT431" s="397"/>
      <c r="GGU431" s="397"/>
      <c r="GGV431" s="397"/>
      <c r="GGW431" s="397"/>
      <c r="GGX431" s="397"/>
      <c r="GGY431" s="397"/>
      <c r="GGZ431" s="397"/>
      <c r="GHA431" s="397"/>
      <c r="GHB431" s="397"/>
      <c r="GHC431" s="397"/>
      <c r="GHD431" s="397"/>
      <c r="GHE431" s="397"/>
      <c r="GHF431" s="397"/>
      <c r="GHG431" s="397"/>
      <c r="GHH431" s="397"/>
      <c r="GHI431" s="397"/>
      <c r="GHJ431" s="397"/>
      <c r="GHK431" s="397"/>
      <c r="GHL431" s="397"/>
      <c r="GHM431" s="397"/>
      <c r="GHN431" s="397"/>
      <c r="GHO431" s="397"/>
      <c r="GHP431" s="397"/>
      <c r="GHQ431" s="397"/>
      <c r="GHR431" s="397"/>
      <c r="GHS431" s="397"/>
      <c r="GHT431" s="397"/>
      <c r="GHU431" s="397"/>
      <c r="GHV431" s="397"/>
      <c r="GHW431" s="397"/>
      <c r="GHX431" s="397"/>
      <c r="GHY431" s="397"/>
      <c r="GHZ431" s="397"/>
      <c r="GIA431" s="397"/>
      <c r="GIB431" s="397"/>
      <c r="GIC431" s="397"/>
      <c r="GID431" s="397"/>
      <c r="GIE431" s="397"/>
      <c r="GIF431" s="397"/>
      <c r="GIG431" s="397"/>
      <c r="GIH431" s="397"/>
      <c r="GII431" s="397"/>
      <c r="GIJ431" s="397"/>
      <c r="GIK431" s="397"/>
      <c r="GIL431" s="397"/>
      <c r="GIM431" s="397"/>
      <c r="GIN431" s="397"/>
      <c r="GIO431" s="397"/>
      <c r="GIP431" s="397"/>
      <c r="GIQ431" s="397"/>
      <c r="GIR431" s="397"/>
      <c r="GIS431" s="397"/>
      <c r="GIT431" s="397"/>
      <c r="GIU431" s="397"/>
      <c r="GIV431" s="397"/>
      <c r="GIW431" s="397"/>
      <c r="GIX431" s="397"/>
      <c r="GIY431" s="397"/>
      <c r="GIZ431" s="397"/>
      <c r="GJA431" s="397"/>
      <c r="GJB431" s="397"/>
      <c r="GJC431" s="397"/>
      <c r="GJD431" s="397"/>
      <c r="GJE431" s="397"/>
      <c r="GJF431" s="397"/>
      <c r="GJG431" s="397"/>
      <c r="GJH431" s="397"/>
      <c r="GJI431" s="397"/>
      <c r="GJJ431" s="397"/>
      <c r="GJK431" s="397"/>
      <c r="GJL431" s="397"/>
      <c r="GJM431" s="397"/>
      <c r="GJN431" s="397"/>
      <c r="GJO431" s="397"/>
      <c r="GJP431" s="397"/>
      <c r="GJQ431" s="397"/>
      <c r="GJR431" s="397"/>
      <c r="GJS431" s="397"/>
      <c r="GJT431" s="397"/>
      <c r="GJU431" s="397"/>
      <c r="GJV431" s="397"/>
      <c r="GJW431" s="397"/>
      <c r="GJX431" s="397"/>
      <c r="GJY431" s="397"/>
      <c r="GJZ431" s="397"/>
      <c r="GKA431" s="397"/>
      <c r="GKB431" s="397"/>
      <c r="GKC431" s="397"/>
      <c r="GKD431" s="397"/>
      <c r="GKE431" s="397"/>
      <c r="GKF431" s="397"/>
      <c r="GKG431" s="397"/>
      <c r="GKH431" s="397"/>
      <c r="GKI431" s="397"/>
      <c r="GKJ431" s="397"/>
      <c r="GKK431" s="397"/>
      <c r="GKL431" s="397"/>
      <c r="GKM431" s="397"/>
      <c r="GKN431" s="397"/>
      <c r="GKO431" s="397"/>
      <c r="GKP431" s="397"/>
      <c r="GKQ431" s="397"/>
      <c r="GKR431" s="397"/>
      <c r="GKS431" s="397"/>
      <c r="GKT431" s="397"/>
      <c r="GKU431" s="397"/>
      <c r="GKV431" s="397"/>
      <c r="GKW431" s="397"/>
      <c r="GKX431" s="397"/>
      <c r="GKY431" s="397"/>
      <c r="GKZ431" s="397"/>
      <c r="GLA431" s="397"/>
      <c r="GLB431" s="397"/>
      <c r="GLC431" s="397"/>
      <c r="GLD431" s="397"/>
      <c r="GLE431" s="397"/>
      <c r="GLF431" s="397"/>
      <c r="GLG431" s="397"/>
      <c r="GLH431" s="397"/>
      <c r="GLI431" s="397"/>
      <c r="GLJ431" s="397"/>
      <c r="GLK431" s="397"/>
      <c r="GLL431" s="397"/>
      <c r="GLM431" s="397"/>
      <c r="GLN431" s="397"/>
      <c r="GLO431" s="397"/>
      <c r="GLP431" s="397"/>
      <c r="GLQ431" s="397"/>
      <c r="GLR431" s="397"/>
      <c r="GLS431" s="397"/>
      <c r="GLT431" s="397"/>
      <c r="GLU431" s="397"/>
      <c r="GLV431" s="397"/>
      <c r="GLW431" s="397"/>
      <c r="GLX431" s="397"/>
      <c r="GLY431" s="397"/>
      <c r="GLZ431" s="397"/>
      <c r="GMA431" s="397"/>
      <c r="GMB431" s="397"/>
      <c r="GMC431" s="397"/>
      <c r="GMD431" s="397"/>
      <c r="GME431" s="397"/>
      <c r="GMF431" s="397"/>
      <c r="GMG431" s="397"/>
      <c r="GML431" s="397"/>
      <c r="GMM431" s="397"/>
      <c r="GMN431" s="397"/>
      <c r="GMO431" s="397"/>
      <c r="GMP431" s="397"/>
      <c r="GMQ431" s="397"/>
      <c r="GMR431" s="397"/>
      <c r="GMS431" s="397"/>
      <c r="GMT431" s="397"/>
      <c r="GMU431" s="397"/>
      <c r="GMV431" s="397"/>
      <c r="GON431" s="397"/>
      <c r="GOO431" s="397"/>
      <c r="GOP431" s="397"/>
      <c r="GOQ431" s="397"/>
      <c r="GOR431" s="397"/>
      <c r="GOS431" s="397"/>
      <c r="GOT431" s="397"/>
      <c r="GOU431" s="397"/>
      <c r="GOV431" s="397"/>
      <c r="GOW431" s="397"/>
      <c r="GOX431" s="397"/>
      <c r="GOY431" s="397"/>
      <c r="GOZ431" s="397"/>
      <c r="GPA431" s="397"/>
      <c r="GPB431" s="397"/>
      <c r="GPC431" s="397"/>
      <c r="GPD431" s="397"/>
      <c r="GPE431" s="397"/>
      <c r="GPF431" s="397"/>
      <c r="GPG431" s="397"/>
      <c r="GPH431" s="397"/>
      <c r="GPI431" s="397"/>
      <c r="GPJ431" s="397"/>
      <c r="GPK431" s="397"/>
      <c r="GPL431" s="397"/>
      <c r="GPM431" s="397"/>
      <c r="GPN431" s="397"/>
      <c r="GPO431" s="397"/>
      <c r="GPP431" s="397"/>
      <c r="GPQ431" s="397"/>
      <c r="GPR431" s="397"/>
      <c r="GPS431" s="397"/>
      <c r="GPT431" s="397"/>
      <c r="GPU431" s="397"/>
      <c r="GPV431" s="397"/>
      <c r="GPW431" s="397"/>
      <c r="GPX431" s="397"/>
      <c r="GPY431" s="397"/>
      <c r="GPZ431" s="397"/>
      <c r="GQA431" s="397"/>
      <c r="GQB431" s="397"/>
      <c r="GQC431" s="397"/>
      <c r="GQD431" s="397"/>
      <c r="GQE431" s="397"/>
      <c r="GQF431" s="397"/>
      <c r="GQG431" s="397"/>
      <c r="GQH431" s="397"/>
      <c r="GQI431" s="397"/>
      <c r="GQJ431" s="397"/>
      <c r="GQK431" s="397"/>
      <c r="GQL431" s="397"/>
      <c r="GQM431" s="397"/>
      <c r="GQN431" s="397"/>
      <c r="GQO431" s="397"/>
      <c r="GQP431" s="397"/>
      <c r="GQQ431" s="397"/>
      <c r="GQR431" s="397"/>
      <c r="GQS431" s="397"/>
      <c r="GQT431" s="397"/>
      <c r="GQU431" s="397"/>
      <c r="GQV431" s="397"/>
      <c r="GQW431" s="397"/>
      <c r="GQX431" s="397"/>
      <c r="GQY431" s="397"/>
      <c r="GQZ431" s="397"/>
      <c r="GRA431" s="397"/>
      <c r="GRB431" s="397"/>
      <c r="GRC431" s="397"/>
      <c r="GRD431" s="397"/>
      <c r="GRE431" s="397"/>
      <c r="GRF431" s="397"/>
      <c r="GRG431" s="397"/>
      <c r="GRH431" s="397"/>
      <c r="GRI431" s="397"/>
      <c r="GRJ431" s="397"/>
      <c r="GRK431" s="397"/>
      <c r="GRL431" s="397"/>
      <c r="GRM431" s="397"/>
      <c r="GRN431" s="397"/>
      <c r="GRO431" s="397"/>
      <c r="GRP431" s="397"/>
      <c r="GRQ431" s="397"/>
      <c r="GRR431" s="397"/>
      <c r="GRS431" s="397"/>
      <c r="GRT431" s="397"/>
      <c r="GRU431" s="397"/>
      <c r="GRV431" s="397"/>
      <c r="GRW431" s="397"/>
      <c r="GRX431" s="397"/>
      <c r="GRY431" s="397"/>
      <c r="GRZ431" s="397"/>
      <c r="GSA431" s="397"/>
      <c r="GSB431" s="397"/>
      <c r="GSC431" s="397"/>
      <c r="GSD431" s="397"/>
      <c r="GSE431" s="397"/>
      <c r="GSF431" s="397"/>
      <c r="GSG431" s="397"/>
      <c r="GSH431" s="397"/>
      <c r="GSI431" s="397"/>
      <c r="GSJ431" s="397"/>
      <c r="GSK431" s="397"/>
      <c r="GSL431" s="397"/>
      <c r="GSM431" s="397"/>
      <c r="GSN431" s="397"/>
      <c r="GSO431" s="397"/>
      <c r="GSP431" s="397"/>
      <c r="GSQ431" s="397"/>
      <c r="GSR431" s="397"/>
      <c r="GSS431" s="397"/>
      <c r="GST431" s="397"/>
      <c r="GSU431" s="397"/>
      <c r="GSV431" s="397"/>
      <c r="GSW431" s="397"/>
      <c r="GSX431" s="397"/>
      <c r="GSY431" s="397"/>
      <c r="GSZ431" s="397"/>
      <c r="GTA431" s="397"/>
      <c r="GTB431" s="397"/>
      <c r="GTC431" s="397"/>
      <c r="GTD431" s="397"/>
      <c r="GTE431" s="397"/>
      <c r="GTF431" s="397"/>
      <c r="GTG431" s="397"/>
      <c r="GTH431" s="397"/>
      <c r="GTI431" s="397"/>
      <c r="GTJ431" s="397"/>
      <c r="GTK431" s="397"/>
      <c r="GTL431" s="397"/>
      <c r="GTM431" s="397"/>
      <c r="GTN431" s="397"/>
      <c r="GTO431" s="397"/>
      <c r="GTP431" s="397"/>
      <c r="GTQ431" s="397"/>
      <c r="GTR431" s="397"/>
      <c r="GTS431" s="397"/>
      <c r="GTT431" s="397"/>
      <c r="GTU431" s="397"/>
      <c r="GTV431" s="397"/>
      <c r="GTW431" s="397"/>
      <c r="GTX431" s="397"/>
      <c r="GTY431" s="397"/>
      <c r="GTZ431" s="397"/>
      <c r="GUA431" s="397"/>
      <c r="GUB431" s="397"/>
      <c r="GUC431" s="397"/>
      <c r="GUD431" s="397"/>
      <c r="GUE431" s="397"/>
      <c r="GUF431" s="397"/>
      <c r="GUG431" s="397"/>
      <c r="GUH431" s="397"/>
      <c r="GUI431" s="397"/>
      <c r="GUJ431" s="397"/>
      <c r="GUK431" s="397"/>
      <c r="GUL431" s="397"/>
      <c r="GUM431" s="397"/>
      <c r="GUN431" s="397"/>
      <c r="GUO431" s="397"/>
      <c r="GUP431" s="397"/>
      <c r="GUQ431" s="397"/>
      <c r="GUR431" s="397"/>
      <c r="GUS431" s="397"/>
      <c r="GUT431" s="397"/>
      <c r="GUU431" s="397"/>
      <c r="GUV431" s="397"/>
      <c r="GUW431" s="397"/>
      <c r="GUX431" s="397"/>
      <c r="GUY431" s="397"/>
      <c r="GUZ431" s="397"/>
      <c r="GVA431" s="397"/>
      <c r="GVB431" s="397"/>
      <c r="GVC431" s="397"/>
      <c r="GVD431" s="397"/>
      <c r="GVE431" s="397"/>
      <c r="GVF431" s="397"/>
      <c r="GVG431" s="397"/>
      <c r="GVH431" s="397"/>
      <c r="GVI431" s="397"/>
      <c r="GVJ431" s="397"/>
      <c r="GVK431" s="397"/>
      <c r="GVL431" s="397"/>
      <c r="GVM431" s="397"/>
      <c r="GVN431" s="397"/>
      <c r="GVO431" s="397"/>
      <c r="GVP431" s="397"/>
      <c r="GVQ431" s="397"/>
      <c r="GVR431" s="397"/>
      <c r="GVS431" s="397"/>
      <c r="GVT431" s="397"/>
      <c r="GVU431" s="397"/>
      <c r="GVV431" s="397"/>
      <c r="GVW431" s="397"/>
      <c r="GVX431" s="397"/>
      <c r="GVY431" s="397"/>
      <c r="GVZ431" s="397"/>
      <c r="GWA431" s="397"/>
      <c r="GWB431" s="397"/>
      <c r="GWC431" s="397"/>
      <c r="GWH431" s="397"/>
      <c r="GWI431" s="397"/>
      <c r="GWJ431" s="397"/>
      <c r="GWK431" s="397"/>
      <c r="GWL431" s="397"/>
      <c r="GWM431" s="397"/>
      <c r="GWN431" s="397"/>
      <c r="GWO431" s="397"/>
      <c r="GWP431" s="397"/>
      <c r="GWQ431" s="397"/>
      <c r="GWR431" s="397"/>
      <c r="GYJ431" s="397"/>
      <c r="GYK431" s="397"/>
      <c r="GYL431" s="397"/>
      <c r="GYM431" s="397"/>
      <c r="GYN431" s="397"/>
      <c r="GYO431" s="397"/>
      <c r="GYP431" s="397"/>
      <c r="GYQ431" s="397"/>
      <c r="GYR431" s="397"/>
      <c r="GYS431" s="397"/>
      <c r="GYT431" s="397"/>
      <c r="GYU431" s="397"/>
      <c r="GYV431" s="397"/>
      <c r="GYW431" s="397"/>
      <c r="GYX431" s="397"/>
      <c r="GYY431" s="397"/>
      <c r="GYZ431" s="397"/>
      <c r="GZA431" s="397"/>
      <c r="GZB431" s="397"/>
      <c r="GZC431" s="397"/>
      <c r="GZD431" s="397"/>
      <c r="GZE431" s="397"/>
      <c r="GZF431" s="397"/>
      <c r="GZG431" s="397"/>
      <c r="GZH431" s="397"/>
      <c r="GZI431" s="397"/>
      <c r="GZJ431" s="397"/>
      <c r="GZK431" s="397"/>
      <c r="GZL431" s="397"/>
      <c r="GZM431" s="397"/>
      <c r="GZN431" s="397"/>
      <c r="GZO431" s="397"/>
      <c r="GZP431" s="397"/>
      <c r="GZQ431" s="397"/>
      <c r="GZR431" s="397"/>
      <c r="GZS431" s="397"/>
      <c r="GZT431" s="397"/>
      <c r="GZU431" s="397"/>
      <c r="GZV431" s="397"/>
      <c r="GZW431" s="397"/>
      <c r="GZX431" s="397"/>
      <c r="GZY431" s="397"/>
      <c r="GZZ431" s="397"/>
      <c r="HAA431" s="397"/>
      <c r="HAB431" s="397"/>
      <c r="HAC431" s="397"/>
      <c r="HAD431" s="397"/>
      <c r="HAE431" s="397"/>
      <c r="HAF431" s="397"/>
      <c r="HAG431" s="397"/>
      <c r="HAH431" s="397"/>
      <c r="HAI431" s="397"/>
      <c r="HAJ431" s="397"/>
      <c r="HAK431" s="397"/>
      <c r="HAL431" s="397"/>
      <c r="HAM431" s="397"/>
      <c r="HAN431" s="397"/>
      <c r="HAO431" s="397"/>
      <c r="HAP431" s="397"/>
      <c r="HAQ431" s="397"/>
      <c r="HAR431" s="397"/>
      <c r="HAS431" s="397"/>
      <c r="HAT431" s="397"/>
      <c r="HAU431" s="397"/>
      <c r="HAV431" s="397"/>
      <c r="HAW431" s="397"/>
      <c r="HAX431" s="397"/>
      <c r="HAY431" s="397"/>
      <c r="HAZ431" s="397"/>
      <c r="HBA431" s="397"/>
      <c r="HBB431" s="397"/>
      <c r="HBC431" s="397"/>
      <c r="HBD431" s="397"/>
      <c r="HBE431" s="397"/>
      <c r="HBF431" s="397"/>
      <c r="HBG431" s="397"/>
      <c r="HBH431" s="397"/>
      <c r="HBI431" s="397"/>
      <c r="HBJ431" s="397"/>
      <c r="HBK431" s="397"/>
      <c r="HBL431" s="397"/>
      <c r="HBM431" s="397"/>
      <c r="HBN431" s="397"/>
      <c r="HBO431" s="397"/>
      <c r="HBP431" s="397"/>
      <c r="HBQ431" s="397"/>
      <c r="HBR431" s="397"/>
      <c r="HBS431" s="397"/>
      <c r="HBT431" s="397"/>
      <c r="HBU431" s="397"/>
      <c r="HBV431" s="397"/>
      <c r="HBW431" s="397"/>
      <c r="HBX431" s="397"/>
      <c r="HBY431" s="397"/>
      <c r="HBZ431" s="397"/>
      <c r="HCA431" s="397"/>
      <c r="HCB431" s="397"/>
      <c r="HCC431" s="397"/>
      <c r="HCD431" s="397"/>
      <c r="HCE431" s="397"/>
      <c r="HCF431" s="397"/>
      <c r="HCG431" s="397"/>
      <c r="HCH431" s="397"/>
      <c r="HCI431" s="397"/>
      <c r="HCJ431" s="397"/>
      <c r="HCK431" s="397"/>
      <c r="HCL431" s="397"/>
      <c r="HCM431" s="397"/>
      <c r="HCN431" s="397"/>
      <c r="HCO431" s="397"/>
      <c r="HCP431" s="397"/>
      <c r="HCQ431" s="397"/>
      <c r="HCR431" s="397"/>
      <c r="HCS431" s="397"/>
      <c r="HCT431" s="397"/>
      <c r="HCU431" s="397"/>
      <c r="HCV431" s="397"/>
      <c r="HCW431" s="397"/>
      <c r="HCX431" s="397"/>
      <c r="HCY431" s="397"/>
      <c r="HCZ431" s="397"/>
      <c r="HDA431" s="397"/>
      <c r="HDB431" s="397"/>
      <c r="HDC431" s="397"/>
      <c r="HDD431" s="397"/>
      <c r="HDE431" s="397"/>
      <c r="HDF431" s="397"/>
      <c r="HDG431" s="397"/>
      <c r="HDH431" s="397"/>
      <c r="HDI431" s="397"/>
      <c r="HDJ431" s="397"/>
      <c r="HDK431" s="397"/>
      <c r="HDL431" s="397"/>
      <c r="HDM431" s="397"/>
      <c r="HDN431" s="397"/>
      <c r="HDO431" s="397"/>
      <c r="HDP431" s="397"/>
      <c r="HDQ431" s="397"/>
      <c r="HDR431" s="397"/>
      <c r="HDS431" s="397"/>
      <c r="HDT431" s="397"/>
      <c r="HDU431" s="397"/>
      <c r="HDV431" s="397"/>
      <c r="HDW431" s="397"/>
      <c r="HDX431" s="397"/>
      <c r="HDY431" s="397"/>
      <c r="HDZ431" s="397"/>
      <c r="HEA431" s="397"/>
      <c r="HEB431" s="397"/>
      <c r="HEC431" s="397"/>
      <c r="HED431" s="397"/>
      <c r="HEE431" s="397"/>
      <c r="HEF431" s="397"/>
      <c r="HEG431" s="397"/>
      <c r="HEH431" s="397"/>
      <c r="HEI431" s="397"/>
      <c r="HEJ431" s="397"/>
      <c r="HEK431" s="397"/>
      <c r="HEL431" s="397"/>
      <c r="HEM431" s="397"/>
      <c r="HEN431" s="397"/>
      <c r="HEO431" s="397"/>
      <c r="HEP431" s="397"/>
      <c r="HEQ431" s="397"/>
      <c r="HER431" s="397"/>
      <c r="HES431" s="397"/>
      <c r="HET431" s="397"/>
      <c r="HEU431" s="397"/>
      <c r="HEV431" s="397"/>
      <c r="HEW431" s="397"/>
      <c r="HEX431" s="397"/>
      <c r="HEY431" s="397"/>
      <c r="HEZ431" s="397"/>
      <c r="HFA431" s="397"/>
      <c r="HFB431" s="397"/>
      <c r="HFC431" s="397"/>
      <c r="HFD431" s="397"/>
      <c r="HFE431" s="397"/>
      <c r="HFF431" s="397"/>
      <c r="HFG431" s="397"/>
      <c r="HFH431" s="397"/>
      <c r="HFI431" s="397"/>
      <c r="HFJ431" s="397"/>
      <c r="HFK431" s="397"/>
      <c r="HFL431" s="397"/>
      <c r="HFM431" s="397"/>
      <c r="HFN431" s="397"/>
      <c r="HFO431" s="397"/>
      <c r="HFP431" s="397"/>
      <c r="HFQ431" s="397"/>
      <c r="HFR431" s="397"/>
      <c r="HFS431" s="397"/>
      <c r="HFT431" s="397"/>
      <c r="HFU431" s="397"/>
      <c r="HFV431" s="397"/>
      <c r="HFW431" s="397"/>
      <c r="HFX431" s="397"/>
      <c r="HFY431" s="397"/>
      <c r="HGD431" s="397"/>
      <c r="HGE431" s="397"/>
      <c r="HGF431" s="397"/>
      <c r="HGG431" s="397"/>
      <c r="HGH431" s="397"/>
      <c r="HGI431" s="397"/>
      <c r="HGJ431" s="397"/>
      <c r="HGK431" s="397"/>
      <c r="HGL431" s="397"/>
      <c r="HGM431" s="397"/>
      <c r="HGN431" s="397"/>
      <c r="HIF431" s="397"/>
      <c r="HIG431" s="397"/>
      <c r="HIH431" s="397"/>
      <c r="HII431" s="397"/>
      <c r="HIJ431" s="397"/>
      <c r="HIK431" s="397"/>
      <c r="HIL431" s="397"/>
      <c r="HIM431" s="397"/>
      <c r="HIN431" s="397"/>
      <c r="HIO431" s="397"/>
      <c r="HIP431" s="397"/>
      <c r="HIQ431" s="397"/>
      <c r="HIR431" s="397"/>
      <c r="HIS431" s="397"/>
      <c r="HIT431" s="397"/>
      <c r="HIU431" s="397"/>
      <c r="HIV431" s="397"/>
      <c r="HIW431" s="397"/>
      <c r="HIX431" s="397"/>
      <c r="HIY431" s="397"/>
      <c r="HIZ431" s="397"/>
      <c r="HJA431" s="397"/>
      <c r="HJB431" s="397"/>
      <c r="HJC431" s="397"/>
      <c r="HJD431" s="397"/>
      <c r="HJE431" s="397"/>
      <c r="HJF431" s="397"/>
      <c r="HJG431" s="397"/>
      <c r="HJH431" s="397"/>
      <c r="HJI431" s="397"/>
      <c r="HJJ431" s="397"/>
      <c r="HJK431" s="397"/>
      <c r="HJL431" s="397"/>
      <c r="HJM431" s="397"/>
      <c r="HJN431" s="397"/>
      <c r="HJO431" s="397"/>
      <c r="HJP431" s="397"/>
      <c r="HJQ431" s="397"/>
      <c r="HJR431" s="397"/>
      <c r="HJS431" s="397"/>
      <c r="HJT431" s="397"/>
      <c r="HJU431" s="397"/>
      <c r="HJV431" s="397"/>
      <c r="HJW431" s="397"/>
      <c r="HJX431" s="397"/>
      <c r="HJY431" s="397"/>
      <c r="HJZ431" s="397"/>
      <c r="HKA431" s="397"/>
      <c r="HKB431" s="397"/>
      <c r="HKC431" s="397"/>
      <c r="HKD431" s="397"/>
      <c r="HKE431" s="397"/>
      <c r="HKF431" s="397"/>
      <c r="HKG431" s="397"/>
      <c r="HKH431" s="397"/>
      <c r="HKI431" s="397"/>
      <c r="HKJ431" s="397"/>
      <c r="HKK431" s="397"/>
      <c r="HKL431" s="397"/>
      <c r="HKM431" s="397"/>
      <c r="HKN431" s="397"/>
      <c r="HKO431" s="397"/>
      <c r="HKP431" s="397"/>
      <c r="HKQ431" s="397"/>
      <c r="HKR431" s="397"/>
      <c r="HKS431" s="397"/>
      <c r="HKT431" s="397"/>
      <c r="HKU431" s="397"/>
      <c r="HKV431" s="397"/>
      <c r="HKW431" s="397"/>
      <c r="HKX431" s="397"/>
      <c r="HKY431" s="397"/>
      <c r="HKZ431" s="397"/>
      <c r="HLA431" s="397"/>
      <c r="HLB431" s="397"/>
      <c r="HLC431" s="397"/>
      <c r="HLD431" s="397"/>
      <c r="HLE431" s="397"/>
      <c r="HLF431" s="397"/>
      <c r="HLG431" s="397"/>
      <c r="HLH431" s="397"/>
      <c r="HLI431" s="397"/>
      <c r="HLJ431" s="397"/>
      <c r="HLK431" s="397"/>
      <c r="HLL431" s="397"/>
      <c r="HLM431" s="397"/>
      <c r="HLN431" s="397"/>
      <c r="HLO431" s="397"/>
      <c r="HLP431" s="397"/>
      <c r="HLQ431" s="397"/>
      <c r="HLR431" s="397"/>
      <c r="HLS431" s="397"/>
      <c r="HLT431" s="397"/>
      <c r="HLU431" s="397"/>
      <c r="HLV431" s="397"/>
      <c r="HLW431" s="397"/>
      <c r="HLX431" s="397"/>
      <c r="HLY431" s="397"/>
      <c r="HLZ431" s="397"/>
      <c r="HMA431" s="397"/>
      <c r="HMB431" s="397"/>
      <c r="HMC431" s="397"/>
      <c r="HMD431" s="397"/>
      <c r="HME431" s="397"/>
      <c r="HMF431" s="397"/>
      <c r="HMG431" s="397"/>
      <c r="HMH431" s="397"/>
      <c r="HMI431" s="397"/>
      <c r="HMJ431" s="397"/>
      <c r="HMK431" s="397"/>
      <c r="HML431" s="397"/>
      <c r="HMM431" s="397"/>
      <c r="HMN431" s="397"/>
      <c r="HMO431" s="397"/>
      <c r="HMP431" s="397"/>
      <c r="HMQ431" s="397"/>
      <c r="HMR431" s="397"/>
      <c r="HMS431" s="397"/>
      <c r="HMT431" s="397"/>
      <c r="HMU431" s="397"/>
      <c r="HMV431" s="397"/>
      <c r="HMW431" s="397"/>
      <c r="HMX431" s="397"/>
      <c r="HMY431" s="397"/>
      <c r="HMZ431" s="397"/>
      <c r="HNA431" s="397"/>
      <c r="HNB431" s="397"/>
      <c r="HNC431" s="397"/>
      <c r="HND431" s="397"/>
      <c r="HNE431" s="397"/>
      <c r="HNF431" s="397"/>
      <c r="HNG431" s="397"/>
      <c r="HNH431" s="397"/>
      <c r="HNI431" s="397"/>
      <c r="HNJ431" s="397"/>
      <c r="HNK431" s="397"/>
      <c r="HNL431" s="397"/>
      <c r="HNM431" s="397"/>
      <c r="HNN431" s="397"/>
      <c r="HNO431" s="397"/>
      <c r="HNP431" s="397"/>
      <c r="HNQ431" s="397"/>
      <c r="HNR431" s="397"/>
      <c r="HNS431" s="397"/>
      <c r="HNT431" s="397"/>
      <c r="HNU431" s="397"/>
      <c r="HNV431" s="397"/>
      <c r="HNW431" s="397"/>
      <c r="HNX431" s="397"/>
      <c r="HNY431" s="397"/>
      <c r="HNZ431" s="397"/>
      <c r="HOA431" s="397"/>
      <c r="HOB431" s="397"/>
      <c r="HOC431" s="397"/>
      <c r="HOD431" s="397"/>
      <c r="HOE431" s="397"/>
      <c r="HOF431" s="397"/>
      <c r="HOG431" s="397"/>
      <c r="HOH431" s="397"/>
      <c r="HOI431" s="397"/>
      <c r="HOJ431" s="397"/>
      <c r="HOK431" s="397"/>
      <c r="HOL431" s="397"/>
      <c r="HOM431" s="397"/>
      <c r="HON431" s="397"/>
      <c r="HOO431" s="397"/>
      <c r="HOP431" s="397"/>
      <c r="HOQ431" s="397"/>
      <c r="HOR431" s="397"/>
      <c r="HOS431" s="397"/>
      <c r="HOT431" s="397"/>
      <c r="HOU431" s="397"/>
      <c r="HOV431" s="397"/>
      <c r="HOW431" s="397"/>
      <c r="HOX431" s="397"/>
      <c r="HOY431" s="397"/>
      <c r="HOZ431" s="397"/>
      <c r="HPA431" s="397"/>
      <c r="HPB431" s="397"/>
      <c r="HPC431" s="397"/>
      <c r="HPD431" s="397"/>
      <c r="HPE431" s="397"/>
      <c r="HPF431" s="397"/>
      <c r="HPG431" s="397"/>
      <c r="HPH431" s="397"/>
      <c r="HPI431" s="397"/>
      <c r="HPJ431" s="397"/>
      <c r="HPK431" s="397"/>
      <c r="HPL431" s="397"/>
      <c r="HPM431" s="397"/>
      <c r="HPN431" s="397"/>
      <c r="HPO431" s="397"/>
      <c r="HPP431" s="397"/>
      <c r="HPQ431" s="397"/>
      <c r="HPR431" s="397"/>
      <c r="HPS431" s="397"/>
      <c r="HPT431" s="397"/>
      <c r="HPU431" s="397"/>
      <c r="HPZ431" s="397"/>
      <c r="HQA431" s="397"/>
      <c r="HQB431" s="397"/>
      <c r="HQC431" s="397"/>
      <c r="HQD431" s="397"/>
      <c r="HQE431" s="397"/>
      <c r="HQF431" s="397"/>
      <c r="HQG431" s="397"/>
      <c r="HQH431" s="397"/>
      <c r="HQI431" s="397"/>
      <c r="HQJ431" s="397"/>
      <c r="HSB431" s="397"/>
      <c r="HSC431" s="397"/>
      <c r="HSD431" s="397"/>
      <c r="HSE431" s="397"/>
      <c r="HSF431" s="397"/>
      <c r="HSG431" s="397"/>
      <c r="HSH431" s="397"/>
      <c r="HSI431" s="397"/>
      <c r="HSJ431" s="397"/>
      <c r="HSK431" s="397"/>
      <c r="HSL431" s="397"/>
      <c r="HSM431" s="397"/>
      <c r="HSN431" s="397"/>
      <c r="HSO431" s="397"/>
      <c r="HSP431" s="397"/>
      <c r="HSQ431" s="397"/>
      <c r="HSR431" s="397"/>
      <c r="HSS431" s="397"/>
      <c r="HST431" s="397"/>
      <c r="HSU431" s="397"/>
      <c r="HSV431" s="397"/>
      <c r="HSW431" s="397"/>
      <c r="HSX431" s="397"/>
      <c r="HSY431" s="397"/>
      <c r="HSZ431" s="397"/>
      <c r="HTA431" s="397"/>
      <c r="HTB431" s="397"/>
      <c r="HTC431" s="397"/>
      <c r="HTD431" s="397"/>
      <c r="HTE431" s="397"/>
      <c r="HTF431" s="397"/>
      <c r="HTG431" s="397"/>
      <c r="HTH431" s="397"/>
      <c r="HTI431" s="397"/>
      <c r="HTJ431" s="397"/>
      <c r="HTK431" s="397"/>
      <c r="HTL431" s="397"/>
      <c r="HTM431" s="397"/>
      <c r="HTN431" s="397"/>
      <c r="HTO431" s="397"/>
      <c r="HTP431" s="397"/>
      <c r="HTQ431" s="397"/>
      <c r="HTR431" s="397"/>
      <c r="HTS431" s="397"/>
      <c r="HTT431" s="397"/>
      <c r="HTU431" s="397"/>
      <c r="HTV431" s="397"/>
      <c r="HTW431" s="397"/>
      <c r="HTX431" s="397"/>
      <c r="HTY431" s="397"/>
      <c r="HTZ431" s="397"/>
      <c r="HUA431" s="397"/>
      <c r="HUB431" s="397"/>
      <c r="HUC431" s="397"/>
      <c r="HUD431" s="397"/>
      <c r="HUE431" s="397"/>
      <c r="HUF431" s="397"/>
      <c r="HUG431" s="397"/>
      <c r="HUH431" s="397"/>
      <c r="HUI431" s="397"/>
      <c r="HUJ431" s="397"/>
      <c r="HUK431" s="397"/>
      <c r="HUL431" s="397"/>
      <c r="HUM431" s="397"/>
      <c r="HUN431" s="397"/>
      <c r="HUO431" s="397"/>
      <c r="HUP431" s="397"/>
      <c r="HUQ431" s="397"/>
      <c r="HUR431" s="397"/>
      <c r="HUS431" s="397"/>
      <c r="HUT431" s="397"/>
      <c r="HUU431" s="397"/>
      <c r="HUV431" s="397"/>
      <c r="HUW431" s="397"/>
      <c r="HUX431" s="397"/>
      <c r="HUY431" s="397"/>
      <c r="HUZ431" s="397"/>
      <c r="HVA431" s="397"/>
      <c r="HVB431" s="397"/>
      <c r="HVC431" s="397"/>
      <c r="HVD431" s="397"/>
      <c r="HVE431" s="397"/>
      <c r="HVF431" s="397"/>
      <c r="HVG431" s="397"/>
      <c r="HVH431" s="397"/>
      <c r="HVI431" s="397"/>
      <c r="HVJ431" s="397"/>
      <c r="HVK431" s="397"/>
      <c r="HVL431" s="397"/>
      <c r="HVM431" s="397"/>
      <c r="HVN431" s="397"/>
      <c r="HVO431" s="397"/>
      <c r="HVP431" s="397"/>
      <c r="HVQ431" s="397"/>
      <c r="HVR431" s="397"/>
      <c r="HVS431" s="397"/>
      <c r="HVT431" s="397"/>
      <c r="HVU431" s="397"/>
      <c r="HVV431" s="397"/>
      <c r="HVW431" s="397"/>
      <c r="HVX431" s="397"/>
      <c r="HVY431" s="397"/>
      <c r="HVZ431" s="397"/>
      <c r="HWA431" s="397"/>
      <c r="HWB431" s="397"/>
      <c r="HWC431" s="397"/>
      <c r="HWD431" s="397"/>
      <c r="HWE431" s="397"/>
      <c r="HWF431" s="397"/>
      <c r="HWG431" s="397"/>
      <c r="HWH431" s="397"/>
      <c r="HWI431" s="397"/>
      <c r="HWJ431" s="397"/>
      <c r="HWK431" s="397"/>
      <c r="HWL431" s="397"/>
      <c r="HWM431" s="397"/>
      <c r="HWN431" s="397"/>
      <c r="HWO431" s="397"/>
      <c r="HWP431" s="397"/>
      <c r="HWQ431" s="397"/>
      <c r="HWR431" s="397"/>
      <c r="HWS431" s="397"/>
      <c r="HWT431" s="397"/>
      <c r="HWU431" s="397"/>
      <c r="HWV431" s="397"/>
      <c r="HWW431" s="397"/>
      <c r="HWX431" s="397"/>
      <c r="HWY431" s="397"/>
      <c r="HWZ431" s="397"/>
      <c r="HXA431" s="397"/>
      <c r="HXB431" s="397"/>
      <c r="HXC431" s="397"/>
      <c r="HXD431" s="397"/>
      <c r="HXE431" s="397"/>
      <c r="HXF431" s="397"/>
      <c r="HXG431" s="397"/>
      <c r="HXH431" s="397"/>
      <c r="HXI431" s="397"/>
      <c r="HXJ431" s="397"/>
      <c r="HXK431" s="397"/>
      <c r="HXL431" s="397"/>
      <c r="HXM431" s="397"/>
      <c r="HXN431" s="397"/>
      <c r="HXO431" s="397"/>
      <c r="HXP431" s="397"/>
      <c r="HXQ431" s="397"/>
      <c r="HXR431" s="397"/>
      <c r="HXS431" s="397"/>
      <c r="HXT431" s="397"/>
      <c r="HXU431" s="397"/>
      <c r="HXV431" s="397"/>
      <c r="HXW431" s="397"/>
      <c r="HXX431" s="397"/>
      <c r="HXY431" s="397"/>
      <c r="HXZ431" s="397"/>
      <c r="HYA431" s="397"/>
      <c r="HYB431" s="397"/>
      <c r="HYC431" s="397"/>
      <c r="HYD431" s="397"/>
      <c r="HYE431" s="397"/>
      <c r="HYF431" s="397"/>
      <c r="HYG431" s="397"/>
      <c r="HYH431" s="397"/>
      <c r="HYI431" s="397"/>
      <c r="HYJ431" s="397"/>
      <c r="HYK431" s="397"/>
      <c r="HYL431" s="397"/>
      <c r="HYM431" s="397"/>
      <c r="HYN431" s="397"/>
      <c r="HYO431" s="397"/>
      <c r="HYP431" s="397"/>
      <c r="HYQ431" s="397"/>
      <c r="HYR431" s="397"/>
      <c r="HYS431" s="397"/>
      <c r="HYT431" s="397"/>
      <c r="HYU431" s="397"/>
      <c r="HYV431" s="397"/>
      <c r="HYW431" s="397"/>
      <c r="HYX431" s="397"/>
      <c r="HYY431" s="397"/>
      <c r="HYZ431" s="397"/>
      <c r="HZA431" s="397"/>
      <c r="HZB431" s="397"/>
      <c r="HZC431" s="397"/>
      <c r="HZD431" s="397"/>
      <c r="HZE431" s="397"/>
      <c r="HZF431" s="397"/>
      <c r="HZG431" s="397"/>
      <c r="HZH431" s="397"/>
      <c r="HZI431" s="397"/>
      <c r="HZJ431" s="397"/>
      <c r="HZK431" s="397"/>
      <c r="HZL431" s="397"/>
      <c r="HZM431" s="397"/>
      <c r="HZN431" s="397"/>
      <c r="HZO431" s="397"/>
      <c r="HZP431" s="397"/>
      <c r="HZQ431" s="397"/>
      <c r="HZV431" s="397"/>
      <c r="HZW431" s="397"/>
      <c r="HZX431" s="397"/>
      <c r="HZY431" s="397"/>
      <c r="HZZ431" s="397"/>
      <c r="IAA431" s="397"/>
      <c r="IAB431" s="397"/>
      <c r="IAC431" s="397"/>
      <c r="IAD431" s="397"/>
      <c r="IAE431" s="397"/>
      <c r="IAF431" s="397"/>
      <c r="IBX431" s="397"/>
      <c r="IBY431" s="397"/>
      <c r="IBZ431" s="397"/>
      <c r="ICA431" s="397"/>
      <c r="ICB431" s="397"/>
      <c r="ICC431" s="397"/>
      <c r="ICD431" s="397"/>
      <c r="ICE431" s="397"/>
      <c r="ICF431" s="397"/>
      <c r="ICG431" s="397"/>
      <c r="ICH431" s="397"/>
      <c r="ICI431" s="397"/>
      <c r="ICJ431" s="397"/>
      <c r="ICK431" s="397"/>
      <c r="ICL431" s="397"/>
      <c r="ICM431" s="397"/>
      <c r="ICN431" s="397"/>
      <c r="ICO431" s="397"/>
      <c r="ICP431" s="397"/>
      <c r="ICQ431" s="397"/>
      <c r="ICR431" s="397"/>
      <c r="ICS431" s="397"/>
      <c r="ICT431" s="397"/>
      <c r="ICU431" s="397"/>
      <c r="ICV431" s="397"/>
      <c r="ICW431" s="397"/>
      <c r="ICX431" s="397"/>
      <c r="ICY431" s="397"/>
      <c r="ICZ431" s="397"/>
      <c r="IDA431" s="397"/>
      <c r="IDB431" s="397"/>
      <c r="IDC431" s="397"/>
      <c r="IDD431" s="397"/>
      <c r="IDE431" s="397"/>
      <c r="IDF431" s="397"/>
      <c r="IDG431" s="397"/>
      <c r="IDH431" s="397"/>
      <c r="IDI431" s="397"/>
      <c r="IDJ431" s="397"/>
      <c r="IDK431" s="397"/>
      <c r="IDL431" s="397"/>
      <c r="IDM431" s="397"/>
      <c r="IDN431" s="397"/>
      <c r="IDO431" s="397"/>
      <c r="IDP431" s="397"/>
      <c r="IDQ431" s="397"/>
      <c r="IDR431" s="397"/>
      <c r="IDS431" s="397"/>
      <c r="IDT431" s="397"/>
      <c r="IDU431" s="397"/>
      <c r="IDV431" s="397"/>
      <c r="IDW431" s="397"/>
      <c r="IDX431" s="397"/>
      <c r="IDY431" s="397"/>
      <c r="IDZ431" s="397"/>
      <c r="IEA431" s="397"/>
      <c r="IEB431" s="397"/>
      <c r="IEC431" s="397"/>
      <c r="IED431" s="397"/>
      <c r="IEE431" s="397"/>
      <c r="IEF431" s="397"/>
      <c r="IEG431" s="397"/>
      <c r="IEH431" s="397"/>
      <c r="IEI431" s="397"/>
      <c r="IEJ431" s="397"/>
      <c r="IEK431" s="397"/>
      <c r="IEL431" s="397"/>
      <c r="IEM431" s="397"/>
      <c r="IEN431" s="397"/>
      <c r="IEO431" s="397"/>
      <c r="IEP431" s="397"/>
      <c r="IEQ431" s="397"/>
      <c r="IER431" s="397"/>
      <c r="IES431" s="397"/>
      <c r="IET431" s="397"/>
      <c r="IEU431" s="397"/>
      <c r="IEV431" s="397"/>
      <c r="IEW431" s="397"/>
      <c r="IEX431" s="397"/>
      <c r="IEY431" s="397"/>
      <c r="IEZ431" s="397"/>
      <c r="IFA431" s="397"/>
      <c r="IFB431" s="397"/>
      <c r="IFC431" s="397"/>
      <c r="IFD431" s="397"/>
      <c r="IFE431" s="397"/>
      <c r="IFF431" s="397"/>
      <c r="IFG431" s="397"/>
      <c r="IFH431" s="397"/>
      <c r="IFI431" s="397"/>
      <c r="IFJ431" s="397"/>
      <c r="IFK431" s="397"/>
      <c r="IFL431" s="397"/>
      <c r="IFM431" s="397"/>
      <c r="IFN431" s="397"/>
      <c r="IFO431" s="397"/>
      <c r="IFP431" s="397"/>
      <c r="IFQ431" s="397"/>
      <c r="IFR431" s="397"/>
      <c r="IFS431" s="397"/>
      <c r="IFT431" s="397"/>
      <c r="IFU431" s="397"/>
      <c r="IFV431" s="397"/>
      <c r="IFW431" s="397"/>
      <c r="IFX431" s="397"/>
      <c r="IFY431" s="397"/>
      <c r="IFZ431" s="397"/>
      <c r="IGA431" s="397"/>
      <c r="IGB431" s="397"/>
      <c r="IGC431" s="397"/>
      <c r="IGD431" s="397"/>
      <c r="IGE431" s="397"/>
      <c r="IGF431" s="397"/>
      <c r="IGG431" s="397"/>
      <c r="IGH431" s="397"/>
      <c r="IGI431" s="397"/>
      <c r="IGJ431" s="397"/>
      <c r="IGK431" s="397"/>
      <c r="IGL431" s="397"/>
      <c r="IGM431" s="397"/>
      <c r="IGN431" s="397"/>
      <c r="IGO431" s="397"/>
      <c r="IGP431" s="397"/>
      <c r="IGQ431" s="397"/>
      <c r="IGR431" s="397"/>
      <c r="IGS431" s="397"/>
      <c r="IGT431" s="397"/>
      <c r="IGU431" s="397"/>
      <c r="IGV431" s="397"/>
      <c r="IGW431" s="397"/>
      <c r="IGX431" s="397"/>
      <c r="IGY431" s="397"/>
      <c r="IGZ431" s="397"/>
      <c r="IHA431" s="397"/>
      <c r="IHB431" s="397"/>
      <c r="IHC431" s="397"/>
      <c r="IHD431" s="397"/>
      <c r="IHE431" s="397"/>
      <c r="IHF431" s="397"/>
      <c r="IHG431" s="397"/>
      <c r="IHH431" s="397"/>
      <c r="IHI431" s="397"/>
      <c r="IHJ431" s="397"/>
      <c r="IHK431" s="397"/>
      <c r="IHL431" s="397"/>
      <c r="IHM431" s="397"/>
      <c r="IHN431" s="397"/>
      <c r="IHO431" s="397"/>
      <c r="IHP431" s="397"/>
      <c r="IHQ431" s="397"/>
      <c r="IHR431" s="397"/>
      <c r="IHS431" s="397"/>
      <c r="IHT431" s="397"/>
      <c r="IHU431" s="397"/>
      <c r="IHV431" s="397"/>
      <c r="IHW431" s="397"/>
      <c r="IHX431" s="397"/>
      <c r="IHY431" s="397"/>
      <c r="IHZ431" s="397"/>
      <c r="IIA431" s="397"/>
      <c r="IIB431" s="397"/>
      <c r="IIC431" s="397"/>
      <c r="IID431" s="397"/>
      <c r="IIE431" s="397"/>
      <c r="IIF431" s="397"/>
      <c r="IIG431" s="397"/>
      <c r="IIH431" s="397"/>
      <c r="III431" s="397"/>
      <c r="IIJ431" s="397"/>
      <c r="IIK431" s="397"/>
      <c r="IIL431" s="397"/>
      <c r="IIM431" s="397"/>
      <c r="IIN431" s="397"/>
      <c r="IIO431" s="397"/>
      <c r="IIP431" s="397"/>
      <c r="IIQ431" s="397"/>
      <c r="IIR431" s="397"/>
      <c r="IIS431" s="397"/>
      <c r="IIT431" s="397"/>
      <c r="IIU431" s="397"/>
      <c r="IIV431" s="397"/>
      <c r="IIW431" s="397"/>
      <c r="IIX431" s="397"/>
      <c r="IIY431" s="397"/>
      <c r="IIZ431" s="397"/>
      <c r="IJA431" s="397"/>
      <c r="IJB431" s="397"/>
      <c r="IJC431" s="397"/>
      <c r="IJD431" s="397"/>
      <c r="IJE431" s="397"/>
      <c r="IJF431" s="397"/>
      <c r="IJG431" s="397"/>
      <c r="IJH431" s="397"/>
      <c r="IJI431" s="397"/>
      <c r="IJJ431" s="397"/>
      <c r="IJK431" s="397"/>
      <c r="IJL431" s="397"/>
      <c r="IJM431" s="397"/>
      <c r="IJR431" s="397"/>
      <c r="IJS431" s="397"/>
      <c r="IJT431" s="397"/>
      <c r="IJU431" s="397"/>
      <c r="IJV431" s="397"/>
      <c r="IJW431" s="397"/>
      <c r="IJX431" s="397"/>
      <c r="IJY431" s="397"/>
      <c r="IJZ431" s="397"/>
      <c r="IKA431" s="397"/>
      <c r="IKB431" s="397"/>
      <c r="ILT431" s="397"/>
      <c r="ILU431" s="397"/>
      <c r="ILV431" s="397"/>
      <c r="ILW431" s="397"/>
      <c r="ILX431" s="397"/>
      <c r="ILY431" s="397"/>
      <c r="ILZ431" s="397"/>
      <c r="IMA431" s="397"/>
      <c r="IMB431" s="397"/>
      <c r="IMC431" s="397"/>
      <c r="IMD431" s="397"/>
      <c r="IME431" s="397"/>
      <c r="IMF431" s="397"/>
      <c r="IMG431" s="397"/>
      <c r="IMH431" s="397"/>
      <c r="IMI431" s="397"/>
      <c r="IMJ431" s="397"/>
      <c r="IMK431" s="397"/>
      <c r="IML431" s="397"/>
      <c r="IMM431" s="397"/>
      <c r="IMN431" s="397"/>
      <c r="IMO431" s="397"/>
      <c r="IMP431" s="397"/>
      <c r="IMQ431" s="397"/>
      <c r="IMR431" s="397"/>
      <c r="IMS431" s="397"/>
      <c r="IMT431" s="397"/>
      <c r="IMU431" s="397"/>
      <c r="IMV431" s="397"/>
      <c r="IMW431" s="397"/>
      <c r="IMX431" s="397"/>
      <c r="IMY431" s="397"/>
      <c r="IMZ431" s="397"/>
      <c r="INA431" s="397"/>
      <c r="INB431" s="397"/>
      <c r="INC431" s="397"/>
      <c r="IND431" s="397"/>
      <c r="INE431" s="397"/>
      <c r="INF431" s="397"/>
      <c r="ING431" s="397"/>
      <c r="INH431" s="397"/>
      <c r="INI431" s="397"/>
      <c r="INJ431" s="397"/>
      <c r="INK431" s="397"/>
      <c r="INL431" s="397"/>
      <c r="INM431" s="397"/>
      <c r="INN431" s="397"/>
      <c r="INO431" s="397"/>
      <c r="INP431" s="397"/>
      <c r="INQ431" s="397"/>
      <c r="INR431" s="397"/>
      <c r="INS431" s="397"/>
      <c r="INT431" s="397"/>
      <c r="INU431" s="397"/>
      <c r="INV431" s="397"/>
      <c r="INW431" s="397"/>
      <c r="INX431" s="397"/>
      <c r="INY431" s="397"/>
      <c r="INZ431" s="397"/>
      <c r="IOA431" s="397"/>
      <c r="IOB431" s="397"/>
      <c r="IOC431" s="397"/>
      <c r="IOD431" s="397"/>
      <c r="IOE431" s="397"/>
      <c r="IOF431" s="397"/>
      <c r="IOG431" s="397"/>
      <c r="IOH431" s="397"/>
      <c r="IOI431" s="397"/>
      <c r="IOJ431" s="397"/>
      <c r="IOK431" s="397"/>
      <c r="IOL431" s="397"/>
      <c r="IOM431" s="397"/>
      <c r="ION431" s="397"/>
      <c r="IOO431" s="397"/>
      <c r="IOP431" s="397"/>
      <c r="IOQ431" s="397"/>
      <c r="IOR431" s="397"/>
      <c r="IOS431" s="397"/>
      <c r="IOT431" s="397"/>
      <c r="IOU431" s="397"/>
      <c r="IOV431" s="397"/>
      <c r="IOW431" s="397"/>
      <c r="IOX431" s="397"/>
      <c r="IOY431" s="397"/>
      <c r="IOZ431" s="397"/>
      <c r="IPA431" s="397"/>
      <c r="IPB431" s="397"/>
      <c r="IPC431" s="397"/>
      <c r="IPD431" s="397"/>
      <c r="IPE431" s="397"/>
      <c r="IPF431" s="397"/>
      <c r="IPG431" s="397"/>
      <c r="IPH431" s="397"/>
      <c r="IPI431" s="397"/>
      <c r="IPJ431" s="397"/>
      <c r="IPK431" s="397"/>
      <c r="IPL431" s="397"/>
      <c r="IPM431" s="397"/>
      <c r="IPN431" s="397"/>
      <c r="IPO431" s="397"/>
      <c r="IPP431" s="397"/>
      <c r="IPQ431" s="397"/>
      <c r="IPR431" s="397"/>
      <c r="IPS431" s="397"/>
      <c r="IPT431" s="397"/>
      <c r="IPU431" s="397"/>
      <c r="IPV431" s="397"/>
      <c r="IPW431" s="397"/>
      <c r="IPX431" s="397"/>
      <c r="IPY431" s="397"/>
      <c r="IPZ431" s="397"/>
      <c r="IQA431" s="397"/>
      <c r="IQB431" s="397"/>
      <c r="IQC431" s="397"/>
      <c r="IQD431" s="397"/>
      <c r="IQE431" s="397"/>
      <c r="IQF431" s="397"/>
      <c r="IQG431" s="397"/>
      <c r="IQH431" s="397"/>
      <c r="IQI431" s="397"/>
      <c r="IQJ431" s="397"/>
      <c r="IQK431" s="397"/>
      <c r="IQL431" s="397"/>
      <c r="IQM431" s="397"/>
      <c r="IQN431" s="397"/>
      <c r="IQO431" s="397"/>
      <c r="IQP431" s="397"/>
      <c r="IQQ431" s="397"/>
      <c r="IQR431" s="397"/>
      <c r="IQS431" s="397"/>
      <c r="IQT431" s="397"/>
      <c r="IQU431" s="397"/>
      <c r="IQV431" s="397"/>
      <c r="IQW431" s="397"/>
      <c r="IQX431" s="397"/>
      <c r="IQY431" s="397"/>
      <c r="IQZ431" s="397"/>
      <c r="IRA431" s="397"/>
      <c r="IRB431" s="397"/>
      <c r="IRC431" s="397"/>
      <c r="IRD431" s="397"/>
      <c r="IRE431" s="397"/>
      <c r="IRF431" s="397"/>
      <c r="IRG431" s="397"/>
      <c r="IRH431" s="397"/>
      <c r="IRI431" s="397"/>
      <c r="IRJ431" s="397"/>
      <c r="IRK431" s="397"/>
      <c r="IRL431" s="397"/>
      <c r="IRM431" s="397"/>
      <c r="IRN431" s="397"/>
      <c r="IRO431" s="397"/>
      <c r="IRP431" s="397"/>
      <c r="IRQ431" s="397"/>
      <c r="IRR431" s="397"/>
      <c r="IRS431" s="397"/>
      <c r="IRT431" s="397"/>
      <c r="IRU431" s="397"/>
      <c r="IRV431" s="397"/>
      <c r="IRW431" s="397"/>
      <c r="IRX431" s="397"/>
      <c r="IRY431" s="397"/>
      <c r="IRZ431" s="397"/>
      <c r="ISA431" s="397"/>
      <c r="ISB431" s="397"/>
      <c r="ISC431" s="397"/>
      <c r="ISD431" s="397"/>
      <c r="ISE431" s="397"/>
      <c r="ISF431" s="397"/>
      <c r="ISG431" s="397"/>
      <c r="ISH431" s="397"/>
      <c r="ISI431" s="397"/>
      <c r="ISJ431" s="397"/>
      <c r="ISK431" s="397"/>
      <c r="ISL431" s="397"/>
      <c r="ISM431" s="397"/>
      <c r="ISN431" s="397"/>
      <c r="ISO431" s="397"/>
      <c r="ISP431" s="397"/>
      <c r="ISQ431" s="397"/>
      <c r="ISR431" s="397"/>
      <c r="ISS431" s="397"/>
      <c r="IST431" s="397"/>
      <c r="ISU431" s="397"/>
      <c r="ISV431" s="397"/>
      <c r="ISW431" s="397"/>
      <c r="ISX431" s="397"/>
      <c r="ISY431" s="397"/>
      <c r="ISZ431" s="397"/>
      <c r="ITA431" s="397"/>
      <c r="ITB431" s="397"/>
      <c r="ITC431" s="397"/>
      <c r="ITD431" s="397"/>
      <c r="ITE431" s="397"/>
      <c r="ITF431" s="397"/>
      <c r="ITG431" s="397"/>
      <c r="ITH431" s="397"/>
      <c r="ITI431" s="397"/>
      <c r="ITN431" s="397"/>
      <c r="ITO431" s="397"/>
      <c r="ITP431" s="397"/>
      <c r="ITQ431" s="397"/>
      <c r="ITR431" s="397"/>
      <c r="ITS431" s="397"/>
      <c r="ITT431" s="397"/>
      <c r="ITU431" s="397"/>
      <c r="ITV431" s="397"/>
      <c r="ITW431" s="397"/>
      <c r="ITX431" s="397"/>
      <c r="IVP431" s="397"/>
      <c r="IVQ431" s="397"/>
      <c r="IVR431" s="397"/>
      <c r="IVS431" s="397"/>
      <c r="IVT431" s="397"/>
      <c r="IVU431" s="397"/>
      <c r="IVV431" s="397"/>
      <c r="IVW431" s="397"/>
      <c r="IVX431" s="397"/>
      <c r="IVY431" s="397"/>
      <c r="IVZ431" s="397"/>
      <c r="IWA431" s="397"/>
      <c r="IWB431" s="397"/>
      <c r="IWC431" s="397"/>
      <c r="IWD431" s="397"/>
      <c r="IWE431" s="397"/>
      <c r="IWF431" s="397"/>
      <c r="IWG431" s="397"/>
      <c r="IWH431" s="397"/>
      <c r="IWI431" s="397"/>
      <c r="IWJ431" s="397"/>
      <c r="IWK431" s="397"/>
      <c r="IWL431" s="397"/>
      <c r="IWM431" s="397"/>
      <c r="IWN431" s="397"/>
      <c r="IWO431" s="397"/>
      <c r="IWP431" s="397"/>
      <c r="IWQ431" s="397"/>
      <c r="IWR431" s="397"/>
      <c r="IWS431" s="397"/>
      <c r="IWT431" s="397"/>
      <c r="IWU431" s="397"/>
      <c r="IWV431" s="397"/>
      <c r="IWW431" s="397"/>
      <c r="IWX431" s="397"/>
      <c r="IWY431" s="397"/>
      <c r="IWZ431" s="397"/>
      <c r="IXA431" s="397"/>
      <c r="IXB431" s="397"/>
      <c r="IXC431" s="397"/>
      <c r="IXD431" s="397"/>
      <c r="IXE431" s="397"/>
      <c r="IXF431" s="397"/>
      <c r="IXG431" s="397"/>
      <c r="IXH431" s="397"/>
      <c r="IXI431" s="397"/>
      <c r="IXJ431" s="397"/>
      <c r="IXK431" s="397"/>
      <c r="IXL431" s="397"/>
      <c r="IXM431" s="397"/>
      <c r="IXN431" s="397"/>
      <c r="IXO431" s="397"/>
      <c r="IXP431" s="397"/>
      <c r="IXQ431" s="397"/>
      <c r="IXR431" s="397"/>
      <c r="IXS431" s="397"/>
      <c r="IXT431" s="397"/>
      <c r="IXU431" s="397"/>
      <c r="IXV431" s="397"/>
      <c r="IXW431" s="397"/>
      <c r="IXX431" s="397"/>
      <c r="IXY431" s="397"/>
      <c r="IXZ431" s="397"/>
      <c r="IYA431" s="397"/>
      <c r="IYB431" s="397"/>
      <c r="IYC431" s="397"/>
      <c r="IYD431" s="397"/>
      <c r="IYE431" s="397"/>
      <c r="IYF431" s="397"/>
      <c r="IYG431" s="397"/>
      <c r="IYH431" s="397"/>
      <c r="IYI431" s="397"/>
      <c r="IYJ431" s="397"/>
      <c r="IYK431" s="397"/>
      <c r="IYL431" s="397"/>
      <c r="IYM431" s="397"/>
      <c r="IYN431" s="397"/>
      <c r="IYO431" s="397"/>
      <c r="IYP431" s="397"/>
      <c r="IYQ431" s="397"/>
      <c r="IYR431" s="397"/>
      <c r="IYS431" s="397"/>
      <c r="IYT431" s="397"/>
      <c r="IYU431" s="397"/>
      <c r="IYV431" s="397"/>
      <c r="IYW431" s="397"/>
      <c r="IYX431" s="397"/>
      <c r="IYY431" s="397"/>
      <c r="IYZ431" s="397"/>
      <c r="IZA431" s="397"/>
      <c r="IZB431" s="397"/>
      <c r="IZC431" s="397"/>
      <c r="IZD431" s="397"/>
      <c r="IZE431" s="397"/>
      <c r="IZF431" s="397"/>
      <c r="IZG431" s="397"/>
      <c r="IZH431" s="397"/>
      <c r="IZI431" s="397"/>
      <c r="IZJ431" s="397"/>
      <c r="IZK431" s="397"/>
      <c r="IZL431" s="397"/>
      <c r="IZM431" s="397"/>
      <c r="IZN431" s="397"/>
      <c r="IZO431" s="397"/>
      <c r="IZP431" s="397"/>
      <c r="IZQ431" s="397"/>
      <c r="IZR431" s="397"/>
      <c r="IZS431" s="397"/>
      <c r="IZT431" s="397"/>
      <c r="IZU431" s="397"/>
      <c r="IZV431" s="397"/>
      <c r="IZW431" s="397"/>
      <c r="IZX431" s="397"/>
      <c r="IZY431" s="397"/>
      <c r="IZZ431" s="397"/>
      <c r="JAA431" s="397"/>
      <c r="JAB431" s="397"/>
      <c r="JAC431" s="397"/>
      <c r="JAD431" s="397"/>
      <c r="JAE431" s="397"/>
      <c r="JAF431" s="397"/>
      <c r="JAG431" s="397"/>
      <c r="JAH431" s="397"/>
      <c r="JAI431" s="397"/>
      <c r="JAJ431" s="397"/>
      <c r="JAK431" s="397"/>
      <c r="JAL431" s="397"/>
      <c r="JAM431" s="397"/>
      <c r="JAN431" s="397"/>
      <c r="JAO431" s="397"/>
      <c r="JAP431" s="397"/>
      <c r="JAQ431" s="397"/>
      <c r="JAR431" s="397"/>
      <c r="JAS431" s="397"/>
      <c r="JAT431" s="397"/>
      <c r="JAU431" s="397"/>
      <c r="JAV431" s="397"/>
      <c r="JAW431" s="397"/>
      <c r="JAX431" s="397"/>
      <c r="JAY431" s="397"/>
      <c r="JAZ431" s="397"/>
      <c r="JBA431" s="397"/>
      <c r="JBB431" s="397"/>
      <c r="JBC431" s="397"/>
      <c r="JBD431" s="397"/>
      <c r="JBE431" s="397"/>
      <c r="JBF431" s="397"/>
      <c r="JBG431" s="397"/>
      <c r="JBH431" s="397"/>
      <c r="JBI431" s="397"/>
      <c r="JBJ431" s="397"/>
      <c r="JBK431" s="397"/>
      <c r="JBL431" s="397"/>
      <c r="JBM431" s="397"/>
      <c r="JBN431" s="397"/>
      <c r="JBO431" s="397"/>
      <c r="JBP431" s="397"/>
      <c r="JBQ431" s="397"/>
      <c r="JBR431" s="397"/>
      <c r="JBS431" s="397"/>
      <c r="JBT431" s="397"/>
      <c r="JBU431" s="397"/>
      <c r="JBV431" s="397"/>
      <c r="JBW431" s="397"/>
      <c r="JBX431" s="397"/>
      <c r="JBY431" s="397"/>
      <c r="JBZ431" s="397"/>
      <c r="JCA431" s="397"/>
      <c r="JCB431" s="397"/>
      <c r="JCC431" s="397"/>
      <c r="JCD431" s="397"/>
      <c r="JCE431" s="397"/>
      <c r="JCF431" s="397"/>
      <c r="JCG431" s="397"/>
      <c r="JCH431" s="397"/>
      <c r="JCI431" s="397"/>
      <c r="JCJ431" s="397"/>
      <c r="JCK431" s="397"/>
      <c r="JCL431" s="397"/>
      <c r="JCM431" s="397"/>
      <c r="JCN431" s="397"/>
      <c r="JCO431" s="397"/>
      <c r="JCP431" s="397"/>
      <c r="JCQ431" s="397"/>
      <c r="JCR431" s="397"/>
      <c r="JCS431" s="397"/>
      <c r="JCT431" s="397"/>
      <c r="JCU431" s="397"/>
      <c r="JCV431" s="397"/>
      <c r="JCW431" s="397"/>
      <c r="JCX431" s="397"/>
      <c r="JCY431" s="397"/>
      <c r="JCZ431" s="397"/>
      <c r="JDA431" s="397"/>
      <c r="JDB431" s="397"/>
      <c r="JDC431" s="397"/>
      <c r="JDD431" s="397"/>
      <c r="JDE431" s="397"/>
      <c r="JDJ431" s="397"/>
      <c r="JDK431" s="397"/>
      <c r="JDL431" s="397"/>
      <c r="JDM431" s="397"/>
      <c r="JDN431" s="397"/>
      <c r="JDO431" s="397"/>
      <c r="JDP431" s="397"/>
      <c r="JDQ431" s="397"/>
      <c r="JDR431" s="397"/>
      <c r="JDS431" s="397"/>
      <c r="JDT431" s="397"/>
      <c r="JFL431" s="397"/>
      <c r="JFM431" s="397"/>
      <c r="JFN431" s="397"/>
      <c r="JFO431" s="397"/>
      <c r="JFP431" s="397"/>
      <c r="JFQ431" s="397"/>
      <c r="JFR431" s="397"/>
      <c r="JFS431" s="397"/>
      <c r="JFT431" s="397"/>
      <c r="JFU431" s="397"/>
      <c r="JFV431" s="397"/>
      <c r="JFW431" s="397"/>
      <c r="JFX431" s="397"/>
      <c r="JFY431" s="397"/>
      <c r="JFZ431" s="397"/>
      <c r="JGA431" s="397"/>
      <c r="JGB431" s="397"/>
      <c r="JGC431" s="397"/>
      <c r="JGD431" s="397"/>
      <c r="JGE431" s="397"/>
      <c r="JGF431" s="397"/>
      <c r="JGG431" s="397"/>
      <c r="JGH431" s="397"/>
      <c r="JGI431" s="397"/>
      <c r="JGJ431" s="397"/>
      <c r="JGK431" s="397"/>
      <c r="JGL431" s="397"/>
      <c r="JGM431" s="397"/>
      <c r="JGN431" s="397"/>
      <c r="JGO431" s="397"/>
      <c r="JGP431" s="397"/>
      <c r="JGQ431" s="397"/>
      <c r="JGR431" s="397"/>
      <c r="JGS431" s="397"/>
      <c r="JGT431" s="397"/>
      <c r="JGU431" s="397"/>
      <c r="JGV431" s="397"/>
      <c r="JGW431" s="397"/>
      <c r="JGX431" s="397"/>
      <c r="JGY431" s="397"/>
      <c r="JGZ431" s="397"/>
      <c r="JHA431" s="397"/>
      <c r="JHB431" s="397"/>
      <c r="JHC431" s="397"/>
      <c r="JHD431" s="397"/>
      <c r="JHE431" s="397"/>
      <c r="JHF431" s="397"/>
      <c r="JHG431" s="397"/>
      <c r="JHH431" s="397"/>
      <c r="JHI431" s="397"/>
      <c r="JHJ431" s="397"/>
      <c r="JHK431" s="397"/>
      <c r="JHL431" s="397"/>
      <c r="JHM431" s="397"/>
      <c r="JHN431" s="397"/>
      <c r="JHO431" s="397"/>
      <c r="JHP431" s="397"/>
      <c r="JHQ431" s="397"/>
      <c r="JHR431" s="397"/>
      <c r="JHS431" s="397"/>
      <c r="JHT431" s="397"/>
      <c r="JHU431" s="397"/>
      <c r="JHV431" s="397"/>
      <c r="JHW431" s="397"/>
      <c r="JHX431" s="397"/>
      <c r="JHY431" s="397"/>
      <c r="JHZ431" s="397"/>
      <c r="JIA431" s="397"/>
      <c r="JIB431" s="397"/>
      <c r="JIC431" s="397"/>
      <c r="JID431" s="397"/>
      <c r="JIE431" s="397"/>
      <c r="JIF431" s="397"/>
      <c r="JIG431" s="397"/>
      <c r="JIH431" s="397"/>
      <c r="JII431" s="397"/>
      <c r="JIJ431" s="397"/>
      <c r="JIK431" s="397"/>
      <c r="JIL431" s="397"/>
      <c r="JIM431" s="397"/>
      <c r="JIN431" s="397"/>
      <c r="JIO431" s="397"/>
      <c r="JIP431" s="397"/>
      <c r="JIQ431" s="397"/>
      <c r="JIR431" s="397"/>
      <c r="JIS431" s="397"/>
      <c r="JIT431" s="397"/>
      <c r="JIU431" s="397"/>
      <c r="JIV431" s="397"/>
      <c r="JIW431" s="397"/>
      <c r="JIX431" s="397"/>
      <c r="JIY431" s="397"/>
      <c r="JIZ431" s="397"/>
      <c r="JJA431" s="397"/>
      <c r="JJB431" s="397"/>
      <c r="JJC431" s="397"/>
      <c r="JJD431" s="397"/>
      <c r="JJE431" s="397"/>
      <c r="JJF431" s="397"/>
      <c r="JJG431" s="397"/>
      <c r="JJH431" s="397"/>
      <c r="JJI431" s="397"/>
      <c r="JJJ431" s="397"/>
      <c r="JJK431" s="397"/>
      <c r="JJL431" s="397"/>
      <c r="JJM431" s="397"/>
      <c r="JJN431" s="397"/>
      <c r="JJO431" s="397"/>
      <c r="JJP431" s="397"/>
      <c r="JJQ431" s="397"/>
      <c r="JJR431" s="397"/>
      <c r="JJS431" s="397"/>
      <c r="JJT431" s="397"/>
      <c r="JJU431" s="397"/>
      <c r="JJV431" s="397"/>
      <c r="JJW431" s="397"/>
      <c r="JJX431" s="397"/>
      <c r="JJY431" s="397"/>
      <c r="JJZ431" s="397"/>
      <c r="JKA431" s="397"/>
      <c r="JKB431" s="397"/>
      <c r="JKC431" s="397"/>
      <c r="JKD431" s="397"/>
      <c r="JKE431" s="397"/>
      <c r="JKF431" s="397"/>
      <c r="JKG431" s="397"/>
      <c r="JKH431" s="397"/>
      <c r="JKI431" s="397"/>
      <c r="JKJ431" s="397"/>
      <c r="JKK431" s="397"/>
      <c r="JKL431" s="397"/>
      <c r="JKM431" s="397"/>
      <c r="JKN431" s="397"/>
      <c r="JKO431" s="397"/>
      <c r="JKP431" s="397"/>
      <c r="JKQ431" s="397"/>
      <c r="JKR431" s="397"/>
      <c r="JKS431" s="397"/>
      <c r="JKT431" s="397"/>
      <c r="JKU431" s="397"/>
      <c r="JKV431" s="397"/>
      <c r="JKW431" s="397"/>
      <c r="JKX431" s="397"/>
      <c r="JKY431" s="397"/>
      <c r="JKZ431" s="397"/>
      <c r="JLA431" s="397"/>
      <c r="JLB431" s="397"/>
      <c r="JLC431" s="397"/>
      <c r="JLD431" s="397"/>
      <c r="JLE431" s="397"/>
      <c r="JLF431" s="397"/>
      <c r="JLG431" s="397"/>
      <c r="JLH431" s="397"/>
      <c r="JLI431" s="397"/>
      <c r="JLJ431" s="397"/>
      <c r="JLK431" s="397"/>
      <c r="JLL431" s="397"/>
      <c r="JLM431" s="397"/>
      <c r="JLN431" s="397"/>
      <c r="JLO431" s="397"/>
      <c r="JLP431" s="397"/>
      <c r="JLQ431" s="397"/>
      <c r="JLR431" s="397"/>
      <c r="JLS431" s="397"/>
      <c r="JLT431" s="397"/>
      <c r="JLU431" s="397"/>
      <c r="JLV431" s="397"/>
      <c r="JLW431" s="397"/>
      <c r="JLX431" s="397"/>
      <c r="JLY431" s="397"/>
      <c r="JLZ431" s="397"/>
      <c r="JMA431" s="397"/>
      <c r="JMB431" s="397"/>
      <c r="JMC431" s="397"/>
      <c r="JMD431" s="397"/>
      <c r="JME431" s="397"/>
      <c r="JMF431" s="397"/>
      <c r="JMG431" s="397"/>
      <c r="JMH431" s="397"/>
      <c r="JMI431" s="397"/>
      <c r="JMJ431" s="397"/>
      <c r="JMK431" s="397"/>
      <c r="JML431" s="397"/>
      <c r="JMM431" s="397"/>
      <c r="JMN431" s="397"/>
      <c r="JMO431" s="397"/>
      <c r="JMP431" s="397"/>
      <c r="JMQ431" s="397"/>
      <c r="JMR431" s="397"/>
      <c r="JMS431" s="397"/>
      <c r="JMT431" s="397"/>
      <c r="JMU431" s="397"/>
      <c r="JMV431" s="397"/>
      <c r="JMW431" s="397"/>
      <c r="JMX431" s="397"/>
      <c r="JMY431" s="397"/>
      <c r="JMZ431" s="397"/>
      <c r="JNA431" s="397"/>
      <c r="JNF431" s="397"/>
      <c r="JNG431" s="397"/>
      <c r="JNH431" s="397"/>
      <c r="JNI431" s="397"/>
      <c r="JNJ431" s="397"/>
      <c r="JNK431" s="397"/>
      <c r="JNL431" s="397"/>
      <c r="JNM431" s="397"/>
      <c r="JNN431" s="397"/>
      <c r="JNO431" s="397"/>
      <c r="JNP431" s="397"/>
      <c r="JPH431" s="397"/>
      <c r="JPI431" s="397"/>
      <c r="JPJ431" s="397"/>
      <c r="JPK431" s="397"/>
      <c r="JPL431" s="397"/>
      <c r="JPM431" s="397"/>
      <c r="JPN431" s="397"/>
      <c r="JPO431" s="397"/>
      <c r="JPP431" s="397"/>
      <c r="JPQ431" s="397"/>
      <c r="JPR431" s="397"/>
      <c r="JPS431" s="397"/>
      <c r="JPT431" s="397"/>
      <c r="JPU431" s="397"/>
      <c r="JPV431" s="397"/>
      <c r="JPW431" s="397"/>
      <c r="JPX431" s="397"/>
      <c r="JPY431" s="397"/>
      <c r="JPZ431" s="397"/>
      <c r="JQA431" s="397"/>
      <c r="JQB431" s="397"/>
      <c r="JQC431" s="397"/>
      <c r="JQD431" s="397"/>
      <c r="JQE431" s="397"/>
      <c r="JQF431" s="397"/>
      <c r="JQG431" s="397"/>
      <c r="JQH431" s="397"/>
      <c r="JQI431" s="397"/>
      <c r="JQJ431" s="397"/>
      <c r="JQK431" s="397"/>
      <c r="JQL431" s="397"/>
      <c r="JQM431" s="397"/>
      <c r="JQN431" s="397"/>
      <c r="JQO431" s="397"/>
      <c r="JQP431" s="397"/>
      <c r="JQQ431" s="397"/>
      <c r="JQR431" s="397"/>
      <c r="JQS431" s="397"/>
      <c r="JQT431" s="397"/>
      <c r="JQU431" s="397"/>
      <c r="JQV431" s="397"/>
      <c r="JQW431" s="397"/>
      <c r="JQX431" s="397"/>
      <c r="JQY431" s="397"/>
      <c r="JQZ431" s="397"/>
      <c r="JRA431" s="397"/>
      <c r="JRB431" s="397"/>
      <c r="JRC431" s="397"/>
      <c r="JRD431" s="397"/>
      <c r="JRE431" s="397"/>
      <c r="JRF431" s="397"/>
      <c r="JRG431" s="397"/>
      <c r="JRH431" s="397"/>
      <c r="JRI431" s="397"/>
      <c r="JRJ431" s="397"/>
      <c r="JRK431" s="397"/>
      <c r="JRL431" s="397"/>
      <c r="JRM431" s="397"/>
      <c r="JRN431" s="397"/>
      <c r="JRO431" s="397"/>
      <c r="JRP431" s="397"/>
      <c r="JRQ431" s="397"/>
      <c r="JRR431" s="397"/>
      <c r="JRS431" s="397"/>
      <c r="JRT431" s="397"/>
      <c r="JRU431" s="397"/>
      <c r="JRV431" s="397"/>
      <c r="JRW431" s="397"/>
      <c r="JRX431" s="397"/>
      <c r="JRY431" s="397"/>
      <c r="JRZ431" s="397"/>
      <c r="JSA431" s="397"/>
      <c r="JSB431" s="397"/>
      <c r="JSC431" s="397"/>
      <c r="JSD431" s="397"/>
      <c r="JSE431" s="397"/>
      <c r="JSF431" s="397"/>
      <c r="JSG431" s="397"/>
      <c r="JSH431" s="397"/>
      <c r="JSI431" s="397"/>
      <c r="JSJ431" s="397"/>
      <c r="JSK431" s="397"/>
      <c r="JSL431" s="397"/>
      <c r="JSM431" s="397"/>
      <c r="JSN431" s="397"/>
      <c r="JSO431" s="397"/>
      <c r="JSP431" s="397"/>
      <c r="JSQ431" s="397"/>
      <c r="JSR431" s="397"/>
      <c r="JSS431" s="397"/>
      <c r="JST431" s="397"/>
      <c r="JSU431" s="397"/>
      <c r="JSV431" s="397"/>
      <c r="JSW431" s="397"/>
      <c r="JSX431" s="397"/>
      <c r="JSY431" s="397"/>
      <c r="JSZ431" s="397"/>
      <c r="JTA431" s="397"/>
      <c r="JTB431" s="397"/>
      <c r="JTC431" s="397"/>
      <c r="JTD431" s="397"/>
      <c r="JTE431" s="397"/>
      <c r="JTF431" s="397"/>
      <c r="JTG431" s="397"/>
      <c r="JTH431" s="397"/>
      <c r="JTI431" s="397"/>
      <c r="JTJ431" s="397"/>
      <c r="JTK431" s="397"/>
      <c r="JTL431" s="397"/>
      <c r="JTM431" s="397"/>
      <c r="JTN431" s="397"/>
      <c r="JTO431" s="397"/>
      <c r="JTP431" s="397"/>
      <c r="JTQ431" s="397"/>
      <c r="JTR431" s="397"/>
      <c r="JTS431" s="397"/>
      <c r="JTT431" s="397"/>
      <c r="JTU431" s="397"/>
      <c r="JTV431" s="397"/>
      <c r="JTW431" s="397"/>
      <c r="JTX431" s="397"/>
      <c r="JTY431" s="397"/>
      <c r="JTZ431" s="397"/>
      <c r="JUA431" s="397"/>
      <c r="JUB431" s="397"/>
      <c r="JUC431" s="397"/>
      <c r="JUD431" s="397"/>
      <c r="JUE431" s="397"/>
      <c r="JUF431" s="397"/>
      <c r="JUG431" s="397"/>
      <c r="JUH431" s="397"/>
      <c r="JUI431" s="397"/>
      <c r="JUJ431" s="397"/>
      <c r="JUK431" s="397"/>
      <c r="JUL431" s="397"/>
      <c r="JUM431" s="397"/>
      <c r="JUN431" s="397"/>
      <c r="JUO431" s="397"/>
      <c r="JUP431" s="397"/>
      <c r="JUQ431" s="397"/>
      <c r="JUR431" s="397"/>
      <c r="JUS431" s="397"/>
      <c r="JUT431" s="397"/>
      <c r="JUU431" s="397"/>
      <c r="JUV431" s="397"/>
      <c r="JUW431" s="397"/>
      <c r="JUX431" s="397"/>
      <c r="JUY431" s="397"/>
      <c r="JUZ431" s="397"/>
      <c r="JVA431" s="397"/>
      <c r="JVB431" s="397"/>
      <c r="JVC431" s="397"/>
      <c r="JVD431" s="397"/>
      <c r="JVE431" s="397"/>
      <c r="JVF431" s="397"/>
      <c r="JVG431" s="397"/>
      <c r="JVH431" s="397"/>
      <c r="JVI431" s="397"/>
      <c r="JVJ431" s="397"/>
      <c r="JVK431" s="397"/>
      <c r="JVL431" s="397"/>
      <c r="JVM431" s="397"/>
      <c r="JVN431" s="397"/>
      <c r="JVO431" s="397"/>
      <c r="JVP431" s="397"/>
      <c r="JVQ431" s="397"/>
      <c r="JVR431" s="397"/>
      <c r="JVS431" s="397"/>
      <c r="JVT431" s="397"/>
      <c r="JVU431" s="397"/>
      <c r="JVV431" s="397"/>
      <c r="JVW431" s="397"/>
      <c r="JVX431" s="397"/>
      <c r="JVY431" s="397"/>
      <c r="JVZ431" s="397"/>
      <c r="JWA431" s="397"/>
      <c r="JWB431" s="397"/>
      <c r="JWC431" s="397"/>
      <c r="JWD431" s="397"/>
      <c r="JWE431" s="397"/>
      <c r="JWF431" s="397"/>
      <c r="JWG431" s="397"/>
      <c r="JWH431" s="397"/>
      <c r="JWI431" s="397"/>
      <c r="JWJ431" s="397"/>
      <c r="JWK431" s="397"/>
      <c r="JWL431" s="397"/>
      <c r="JWM431" s="397"/>
      <c r="JWN431" s="397"/>
      <c r="JWO431" s="397"/>
      <c r="JWP431" s="397"/>
      <c r="JWQ431" s="397"/>
      <c r="JWR431" s="397"/>
      <c r="JWS431" s="397"/>
      <c r="JWT431" s="397"/>
      <c r="JWU431" s="397"/>
      <c r="JWV431" s="397"/>
      <c r="JWW431" s="397"/>
      <c r="JXB431" s="397"/>
      <c r="JXC431" s="397"/>
      <c r="JXD431" s="397"/>
      <c r="JXE431" s="397"/>
      <c r="JXF431" s="397"/>
      <c r="JXG431" s="397"/>
      <c r="JXH431" s="397"/>
      <c r="JXI431" s="397"/>
      <c r="JXJ431" s="397"/>
      <c r="JXK431" s="397"/>
      <c r="JXL431" s="397"/>
      <c r="JZD431" s="397"/>
      <c r="JZE431" s="397"/>
      <c r="JZF431" s="397"/>
      <c r="JZG431" s="397"/>
      <c r="JZH431" s="397"/>
      <c r="JZI431" s="397"/>
      <c r="JZJ431" s="397"/>
      <c r="JZK431" s="397"/>
      <c r="JZL431" s="397"/>
      <c r="JZM431" s="397"/>
      <c r="JZN431" s="397"/>
      <c r="JZO431" s="397"/>
      <c r="JZP431" s="397"/>
      <c r="JZQ431" s="397"/>
      <c r="JZR431" s="397"/>
      <c r="JZS431" s="397"/>
      <c r="JZT431" s="397"/>
      <c r="JZU431" s="397"/>
      <c r="JZV431" s="397"/>
      <c r="JZW431" s="397"/>
      <c r="JZX431" s="397"/>
      <c r="JZY431" s="397"/>
      <c r="JZZ431" s="397"/>
      <c r="KAA431" s="397"/>
      <c r="KAB431" s="397"/>
      <c r="KAC431" s="397"/>
      <c r="KAD431" s="397"/>
      <c r="KAE431" s="397"/>
      <c r="KAF431" s="397"/>
      <c r="KAG431" s="397"/>
      <c r="KAH431" s="397"/>
      <c r="KAI431" s="397"/>
      <c r="KAJ431" s="397"/>
      <c r="KAK431" s="397"/>
      <c r="KAL431" s="397"/>
      <c r="KAM431" s="397"/>
      <c r="KAN431" s="397"/>
      <c r="KAO431" s="397"/>
      <c r="KAP431" s="397"/>
      <c r="KAQ431" s="397"/>
      <c r="KAR431" s="397"/>
      <c r="KAS431" s="397"/>
      <c r="KAT431" s="397"/>
      <c r="KAU431" s="397"/>
      <c r="KAV431" s="397"/>
      <c r="KAW431" s="397"/>
      <c r="KAX431" s="397"/>
      <c r="KAY431" s="397"/>
      <c r="KAZ431" s="397"/>
      <c r="KBA431" s="397"/>
      <c r="KBB431" s="397"/>
      <c r="KBC431" s="397"/>
      <c r="KBD431" s="397"/>
      <c r="KBE431" s="397"/>
      <c r="KBF431" s="397"/>
      <c r="KBG431" s="397"/>
      <c r="KBH431" s="397"/>
      <c r="KBI431" s="397"/>
      <c r="KBJ431" s="397"/>
      <c r="KBK431" s="397"/>
      <c r="KBL431" s="397"/>
      <c r="KBM431" s="397"/>
      <c r="KBN431" s="397"/>
      <c r="KBO431" s="397"/>
      <c r="KBP431" s="397"/>
      <c r="KBQ431" s="397"/>
      <c r="KBR431" s="397"/>
      <c r="KBS431" s="397"/>
      <c r="KBT431" s="397"/>
      <c r="KBU431" s="397"/>
      <c r="KBV431" s="397"/>
      <c r="KBW431" s="397"/>
      <c r="KBX431" s="397"/>
      <c r="KBY431" s="397"/>
      <c r="KBZ431" s="397"/>
      <c r="KCA431" s="397"/>
      <c r="KCB431" s="397"/>
      <c r="KCC431" s="397"/>
      <c r="KCD431" s="397"/>
      <c r="KCE431" s="397"/>
      <c r="KCF431" s="397"/>
      <c r="KCG431" s="397"/>
      <c r="KCH431" s="397"/>
      <c r="KCI431" s="397"/>
      <c r="KCJ431" s="397"/>
      <c r="KCK431" s="397"/>
      <c r="KCL431" s="397"/>
      <c r="KCM431" s="397"/>
      <c r="KCN431" s="397"/>
      <c r="KCO431" s="397"/>
      <c r="KCP431" s="397"/>
      <c r="KCQ431" s="397"/>
      <c r="KCR431" s="397"/>
      <c r="KCS431" s="397"/>
      <c r="KCT431" s="397"/>
      <c r="KCU431" s="397"/>
      <c r="KCV431" s="397"/>
      <c r="KCW431" s="397"/>
      <c r="KCX431" s="397"/>
      <c r="KCY431" s="397"/>
      <c r="KCZ431" s="397"/>
      <c r="KDA431" s="397"/>
      <c r="KDB431" s="397"/>
      <c r="KDC431" s="397"/>
      <c r="KDD431" s="397"/>
      <c r="KDE431" s="397"/>
      <c r="KDF431" s="397"/>
      <c r="KDG431" s="397"/>
      <c r="KDH431" s="397"/>
      <c r="KDI431" s="397"/>
      <c r="KDJ431" s="397"/>
      <c r="KDK431" s="397"/>
      <c r="KDL431" s="397"/>
      <c r="KDM431" s="397"/>
      <c r="KDN431" s="397"/>
      <c r="KDO431" s="397"/>
      <c r="KDP431" s="397"/>
      <c r="KDQ431" s="397"/>
      <c r="KDR431" s="397"/>
      <c r="KDS431" s="397"/>
      <c r="KDT431" s="397"/>
      <c r="KDU431" s="397"/>
      <c r="KDV431" s="397"/>
      <c r="KDW431" s="397"/>
      <c r="KDX431" s="397"/>
      <c r="KDY431" s="397"/>
      <c r="KDZ431" s="397"/>
      <c r="KEA431" s="397"/>
      <c r="KEB431" s="397"/>
      <c r="KEC431" s="397"/>
      <c r="KED431" s="397"/>
      <c r="KEE431" s="397"/>
      <c r="KEF431" s="397"/>
      <c r="KEG431" s="397"/>
      <c r="KEH431" s="397"/>
      <c r="KEI431" s="397"/>
      <c r="KEJ431" s="397"/>
      <c r="KEK431" s="397"/>
      <c r="KEL431" s="397"/>
      <c r="KEM431" s="397"/>
      <c r="KEN431" s="397"/>
      <c r="KEO431" s="397"/>
      <c r="KEP431" s="397"/>
      <c r="KEQ431" s="397"/>
      <c r="KER431" s="397"/>
      <c r="KES431" s="397"/>
      <c r="KET431" s="397"/>
      <c r="KEU431" s="397"/>
      <c r="KEV431" s="397"/>
      <c r="KEW431" s="397"/>
      <c r="KEX431" s="397"/>
      <c r="KEY431" s="397"/>
      <c r="KEZ431" s="397"/>
      <c r="KFA431" s="397"/>
      <c r="KFB431" s="397"/>
      <c r="KFC431" s="397"/>
      <c r="KFD431" s="397"/>
      <c r="KFE431" s="397"/>
      <c r="KFF431" s="397"/>
      <c r="KFG431" s="397"/>
      <c r="KFH431" s="397"/>
      <c r="KFI431" s="397"/>
      <c r="KFJ431" s="397"/>
      <c r="KFK431" s="397"/>
      <c r="KFL431" s="397"/>
      <c r="KFM431" s="397"/>
      <c r="KFN431" s="397"/>
      <c r="KFO431" s="397"/>
      <c r="KFP431" s="397"/>
      <c r="KFQ431" s="397"/>
      <c r="KFR431" s="397"/>
      <c r="KFS431" s="397"/>
      <c r="KFT431" s="397"/>
      <c r="KFU431" s="397"/>
      <c r="KFV431" s="397"/>
      <c r="KFW431" s="397"/>
      <c r="KFX431" s="397"/>
      <c r="KFY431" s="397"/>
      <c r="KFZ431" s="397"/>
      <c r="KGA431" s="397"/>
      <c r="KGB431" s="397"/>
      <c r="KGC431" s="397"/>
      <c r="KGD431" s="397"/>
      <c r="KGE431" s="397"/>
      <c r="KGF431" s="397"/>
      <c r="KGG431" s="397"/>
      <c r="KGH431" s="397"/>
      <c r="KGI431" s="397"/>
      <c r="KGJ431" s="397"/>
      <c r="KGK431" s="397"/>
      <c r="KGL431" s="397"/>
      <c r="KGM431" s="397"/>
      <c r="KGN431" s="397"/>
      <c r="KGO431" s="397"/>
      <c r="KGP431" s="397"/>
      <c r="KGQ431" s="397"/>
      <c r="KGR431" s="397"/>
      <c r="KGS431" s="397"/>
      <c r="KGX431" s="397"/>
      <c r="KGY431" s="397"/>
      <c r="KGZ431" s="397"/>
      <c r="KHA431" s="397"/>
      <c r="KHB431" s="397"/>
      <c r="KHC431" s="397"/>
      <c r="KHD431" s="397"/>
      <c r="KHE431" s="397"/>
      <c r="KHF431" s="397"/>
      <c r="KHG431" s="397"/>
      <c r="KHH431" s="397"/>
      <c r="KIZ431" s="397"/>
      <c r="KJA431" s="397"/>
      <c r="KJB431" s="397"/>
      <c r="KJC431" s="397"/>
      <c r="KJD431" s="397"/>
      <c r="KJE431" s="397"/>
      <c r="KJF431" s="397"/>
      <c r="KJG431" s="397"/>
      <c r="KJH431" s="397"/>
      <c r="KJI431" s="397"/>
      <c r="KJJ431" s="397"/>
      <c r="KJK431" s="397"/>
      <c r="KJL431" s="397"/>
      <c r="KJM431" s="397"/>
      <c r="KJN431" s="397"/>
      <c r="KJO431" s="397"/>
      <c r="KJP431" s="397"/>
      <c r="KJQ431" s="397"/>
      <c r="KJR431" s="397"/>
      <c r="KJS431" s="397"/>
      <c r="KJT431" s="397"/>
      <c r="KJU431" s="397"/>
      <c r="KJV431" s="397"/>
      <c r="KJW431" s="397"/>
      <c r="KJX431" s="397"/>
      <c r="KJY431" s="397"/>
      <c r="KJZ431" s="397"/>
      <c r="KKA431" s="397"/>
      <c r="KKB431" s="397"/>
      <c r="KKC431" s="397"/>
      <c r="KKD431" s="397"/>
      <c r="KKE431" s="397"/>
      <c r="KKF431" s="397"/>
      <c r="KKG431" s="397"/>
      <c r="KKH431" s="397"/>
      <c r="KKI431" s="397"/>
      <c r="KKJ431" s="397"/>
      <c r="KKK431" s="397"/>
      <c r="KKL431" s="397"/>
      <c r="KKM431" s="397"/>
      <c r="KKN431" s="397"/>
      <c r="KKO431" s="397"/>
      <c r="KKP431" s="397"/>
      <c r="KKQ431" s="397"/>
      <c r="KKR431" s="397"/>
      <c r="KKS431" s="397"/>
      <c r="KKT431" s="397"/>
      <c r="KKU431" s="397"/>
      <c r="KKV431" s="397"/>
      <c r="KKW431" s="397"/>
      <c r="KKX431" s="397"/>
      <c r="KKY431" s="397"/>
      <c r="KKZ431" s="397"/>
      <c r="KLA431" s="397"/>
      <c r="KLB431" s="397"/>
      <c r="KLC431" s="397"/>
      <c r="KLD431" s="397"/>
      <c r="KLE431" s="397"/>
      <c r="KLF431" s="397"/>
      <c r="KLG431" s="397"/>
      <c r="KLH431" s="397"/>
      <c r="KLI431" s="397"/>
      <c r="KLJ431" s="397"/>
      <c r="KLK431" s="397"/>
      <c r="KLL431" s="397"/>
      <c r="KLM431" s="397"/>
      <c r="KLN431" s="397"/>
      <c r="KLO431" s="397"/>
      <c r="KLP431" s="397"/>
      <c r="KLQ431" s="397"/>
      <c r="KLR431" s="397"/>
      <c r="KLS431" s="397"/>
      <c r="KLT431" s="397"/>
      <c r="KLU431" s="397"/>
      <c r="KLV431" s="397"/>
      <c r="KLW431" s="397"/>
      <c r="KLX431" s="397"/>
      <c r="KLY431" s="397"/>
      <c r="KLZ431" s="397"/>
      <c r="KMA431" s="397"/>
      <c r="KMB431" s="397"/>
      <c r="KMC431" s="397"/>
      <c r="KMD431" s="397"/>
      <c r="KME431" s="397"/>
      <c r="KMF431" s="397"/>
      <c r="KMG431" s="397"/>
      <c r="KMH431" s="397"/>
      <c r="KMI431" s="397"/>
      <c r="KMJ431" s="397"/>
      <c r="KMK431" s="397"/>
      <c r="KML431" s="397"/>
      <c r="KMM431" s="397"/>
      <c r="KMN431" s="397"/>
      <c r="KMO431" s="397"/>
      <c r="KMP431" s="397"/>
      <c r="KMQ431" s="397"/>
      <c r="KMR431" s="397"/>
      <c r="KMS431" s="397"/>
      <c r="KMT431" s="397"/>
      <c r="KMU431" s="397"/>
      <c r="KMV431" s="397"/>
      <c r="KMW431" s="397"/>
      <c r="KMX431" s="397"/>
      <c r="KMY431" s="397"/>
      <c r="KMZ431" s="397"/>
      <c r="KNA431" s="397"/>
      <c r="KNB431" s="397"/>
      <c r="KNC431" s="397"/>
      <c r="KND431" s="397"/>
      <c r="KNE431" s="397"/>
      <c r="KNF431" s="397"/>
      <c r="KNG431" s="397"/>
      <c r="KNH431" s="397"/>
      <c r="KNI431" s="397"/>
      <c r="KNJ431" s="397"/>
      <c r="KNK431" s="397"/>
      <c r="KNL431" s="397"/>
      <c r="KNM431" s="397"/>
      <c r="KNN431" s="397"/>
      <c r="KNO431" s="397"/>
      <c r="KNP431" s="397"/>
      <c r="KNQ431" s="397"/>
      <c r="KNR431" s="397"/>
      <c r="KNS431" s="397"/>
      <c r="KNT431" s="397"/>
      <c r="KNU431" s="397"/>
      <c r="KNV431" s="397"/>
      <c r="KNW431" s="397"/>
      <c r="KNX431" s="397"/>
      <c r="KNY431" s="397"/>
      <c r="KNZ431" s="397"/>
      <c r="KOA431" s="397"/>
      <c r="KOB431" s="397"/>
      <c r="KOC431" s="397"/>
      <c r="KOD431" s="397"/>
      <c r="KOE431" s="397"/>
      <c r="KOF431" s="397"/>
      <c r="KOG431" s="397"/>
      <c r="KOH431" s="397"/>
      <c r="KOI431" s="397"/>
      <c r="KOJ431" s="397"/>
      <c r="KOK431" s="397"/>
      <c r="KOL431" s="397"/>
      <c r="KOM431" s="397"/>
      <c r="KON431" s="397"/>
      <c r="KOO431" s="397"/>
      <c r="KOP431" s="397"/>
      <c r="KOQ431" s="397"/>
      <c r="KOR431" s="397"/>
      <c r="KOS431" s="397"/>
      <c r="KOT431" s="397"/>
      <c r="KOU431" s="397"/>
      <c r="KOV431" s="397"/>
      <c r="KOW431" s="397"/>
      <c r="KOX431" s="397"/>
      <c r="KOY431" s="397"/>
      <c r="KOZ431" s="397"/>
      <c r="KPA431" s="397"/>
      <c r="KPB431" s="397"/>
      <c r="KPC431" s="397"/>
      <c r="KPD431" s="397"/>
      <c r="KPE431" s="397"/>
      <c r="KPF431" s="397"/>
      <c r="KPG431" s="397"/>
      <c r="KPH431" s="397"/>
      <c r="KPI431" s="397"/>
      <c r="KPJ431" s="397"/>
      <c r="KPK431" s="397"/>
      <c r="KPL431" s="397"/>
      <c r="KPM431" s="397"/>
      <c r="KPN431" s="397"/>
      <c r="KPO431" s="397"/>
      <c r="KPP431" s="397"/>
      <c r="KPQ431" s="397"/>
      <c r="KPR431" s="397"/>
      <c r="KPS431" s="397"/>
      <c r="KPT431" s="397"/>
      <c r="KPU431" s="397"/>
      <c r="KPV431" s="397"/>
      <c r="KPW431" s="397"/>
      <c r="KPX431" s="397"/>
      <c r="KPY431" s="397"/>
      <c r="KPZ431" s="397"/>
      <c r="KQA431" s="397"/>
      <c r="KQB431" s="397"/>
      <c r="KQC431" s="397"/>
      <c r="KQD431" s="397"/>
      <c r="KQE431" s="397"/>
      <c r="KQF431" s="397"/>
      <c r="KQG431" s="397"/>
      <c r="KQH431" s="397"/>
      <c r="KQI431" s="397"/>
      <c r="KQJ431" s="397"/>
      <c r="KQK431" s="397"/>
      <c r="KQL431" s="397"/>
      <c r="KQM431" s="397"/>
      <c r="KQN431" s="397"/>
      <c r="KQO431" s="397"/>
      <c r="KQT431" s="397"/>
      <c r="KQU431" s="397"/>
      <c r="KQV431" s="397"/>
      <c r="KQW431" s="397"/>
      <c r="KQX431" s="397"/>
      <c r="KQY431" s="397"/>
      <c r="KQZ431" s="397"/>
      <c r="KRA431" s="397"/>
      <c r="KRB431" s="397"/>
      <c r="KRC431" s="397"/>
      <c r="KRD431" s="397"/>
      <c r="KSV431" s="397"/>
      <c r="KSW431" s="397"/>
      <c r="KSX431" s="397"/>
      <c r="KSY431" s="397"/>
      <c r="KSZ431" s="397"/>
      <c r="KTA431" s="397"/>
      <c r="KTB431" s="397"/>
      <c r="KTC431" s="397"/>
      <c r="KTD431" s="397"/>
      <c r="KTE431" s="397"/>
      <c r="KTF431" s="397"/>
      <c r="KTG431" s="397"/>
      <c r="KTH431" s="397"/>
      <c r="KTI431" s="397"/>
      <c r="KTJ431" s="397"/>
      <c r="KTK431" s="397"/>
      <c r="KTL431" s="397"/>
      <c r="KTM431" s="397"/>
      <c r="KTN431" s="397"/>
      <c r="KTO431" s="397"/>
      <c r="KTP431" s="397"/>
      <c r="KTQ431" s="397"/>
      <c r="KTR431" s="397"/>
      <c r="KTS431" s="397"/>
      <c r="KTT431" s="397"/>
      <c r="KTU431" s="397"/>
      <c r="KTV431" s="397"/>
      <c r="KTW431" s="397"/>
      <c r="KTX431" s="397"/>
      <c r="KTY431" s="397"/>
      <c r="KTZ431" s="397"/>
      <c r="KUA431" s="397"/>
      <c r="KUB431" s="397"/>
      <c r="KUC431" s="397"/>
      <c r="KUD431" s="397"/>
      <c r="KUE431" s="397"/>
      <c r="KUF431" s="397"/>
      <c r="KUG431" s="397"/>
      <c r="KUH431" s="397"/>
      <c r="KUI431" s="397"/>
      <c r="KUJ431" s="397"/>
      <c r="KUK431" s="397"/>
      <c r="KUL431" s="397"/>
      <c r="KUM431" s="397"/>
      <c r="KUN431" s="397"/>
      <c r="KUO431" s="397"/>
      <c r="KUP431" s="397"/>
      <c r="KUQ431" s="397"/>
      <c r="KUR431" s="397"/>
      <c r="KUS431" s="397"/>
      <c r="KUT431" s="397"/>
      <c r="KUU431" s="397"/>
      <c r="KUV431" s="397"/>
      <c r="KUW431" s="397"/>
      <c r="KUX431" s="397"/>
      <c r="KUY431" s="397"/>
      <c r="KUZ431" s="397"/>
      <c r="KVA431" s="397"/>
      <c r="KVB431" s="397"/>
      <c r="KVC431" s="397"/>
      <c r="KVD431" s="397"/>
      <c r="KVE431" s="397"/>
      <c r="KVF431" s="397"/>
      <c r="KVG431" s="397"/>
      <c r="KVH431" s="397"/>
      <c r="KVI431" s="397"/>
      <c r="KVJ431" s="397"/>
      <c r="KVK431" s="397"/>
      <c r="KVL431" s="397"/>
      <c r="KVM431" s="397"/>
      <c r="KVN431" s="397"/>
      <c r="KVO431" s="397"/>
      <c r="KVP431" s="397"/>
      <c r="KVQ431" s="397"/>
      <c r="KVR431" s="397"/>
      <c r="KVS431" s="397"/>
      <c r="KVT431" s="397"/>
      <c r="KVU431" s="397"/>
      <c r="KVV431" s="397"/>
      <c r="KVW431" s="397"/>
      <c r="KVX431" s="397"/>
      <c r="KVY431" s="397"/>
      <c r="KVZ431" s="397"/>
      <c r="KWA431" s="397"/>
      <c r="KWB431" s="397"/>
      <c r="KWC431" s="397"/>
      <c r="KWD431" s="397"/>
      <c r="KWE431" s="397"/>
      <c r="KWF431" s="397"/>
      <c r="KWG431" s="397"/>
      <c r="KWH431" s="397"/>
      <c r="KWI431" s="397"/>
      <c r="KWJ431" s="397"/>
      <c r="KWK431" s="397"/>
      <c r="KWL431" s="397"/>
      <c r="KWM431" s="397"/>
      <c r="KWN431" s="397"/>
      <c r="KWO431" s="397"/>
      <c r="KWP431" s="397"/>
      <c r="KWQ431" s="397"/>
      <c r="KWR431" s="397"/>
      <c r="KWS431" s="397"/>
      <c r="KWT431" s="397"/>
      <c r="KWU431" s="397"/>
      <c r="KWV431" s="397"/>
      <c r="KWW431" s="397"/>
      <c r="KWX431" s="397"/>
      <c r="KWY431" s="397"/>
      <c r="KWZ431" s="397"/>
      <c r="KXA431" s="397"/>
      <c r="KXB431" s="397"/>
      <c r="KXC431" s="397"/>
      <c r="KXD431" s="397"/>
      <c r="KXE431" s="397"/>
      <c r="KXF431" s="397"/>
      <c r="KXG431" s="397"/>
      <c r="KXH431" s="397"/>
      <c r="KXI431" s="397"/>
      <c r="KXJ431" s="397"/>
      <c r="KXK431" s="397"/>
      <c r="KXL431" s="397"/>
      <c r="KXM431" s="397"/>
      <c r="KXN431" s="397"/>
      <c r="KXO431" s="397"/>
      <c r="KXP431" s="397"/>
      <c r="KXQ431" s="397"/>
      <c r="KXR431" s="397"/>
      <c r="KXS431" s="397"/>
      <c r="KXT431" s="397"/>
      <c r="KXU431" s="397"/>
      <c r="KXV431" s="397"/>
      <c r="KXW431" s="397"/>
      <c r="KXX431" s="397"/>
      <c r="KXY431" s="397"/>
      <c r="KXZ431" s="397"/>
      <c r="KYA431" s="397"/>
      <c r="KYB431" s="397"/>
      <c r="KYC431" s="397"/>
      <c r="KYD431" s="397"/>
      <c r="KYE431" s="397"/>
      <c r="KYF431" s="397"/>
      <c r="KYG431" s="397"/>
      <c r="KYH431" s="397"/>
      <c r="KYI431" s="397"/>
      <c r="KYJ431" s="397"/>
      <c r="KYK431" s="397"/>
      <c r="KYL431" s="397"/>
      <c r="KYM431" s="397"/>
      <c r="KYN431" s="397"/>
      <c r="KYO431" s="397"/>
      <c r="KYP431" s="397"/>
      <c r="KYQ431" s="397"/>
      <c r="KYR431" s="397"/>
      <c r="KYS431" s="397"/>
      <c r="KYT431" s="397"/>
      <c r="KYU431" s="397"/>
      <c r="KYV431" s="397"/>
      <c r="KYW431" s="397"/>
      <c r="KYX431" s="397"/>
      <c r="KYY431" s="397"/>
      <c r="KYZ431" s="397"/>
      <c r="KZA431" s="397"/>
      <c r="KZB431" s="397"/>
      <c r="KZC431" s="397"/>
      <c r="KZD431" s="397"/>
      <c r="KZE431" s="397"/>
      <c r="KZF431" s="397"/>
      <c r="KZG431" s="397"/>
      <c r="KZH431" s="397"/>
      <c r="KZI431" s="397"/>
      <c r="KZJ431" s="397"/>
      <c r="KZK431" s="397"/>
      <c r="KZL431" s="397"/>
      <c r="KZM431" s="397"/>
      <c r="KZN431" s="397"/>
      <c r="KZO431" s="397"/>
      <c r="KZP431" s="397"/>
      <c r="KZQ431" s="397"/>
      <c r="KZR431" s="397"/>
      <c r="KZS431" s="397"/>
      <c r="KZT431" s="397"/>
      <c r="KZU431" s="397"/>
      <c r="KZV431" s="397"/>
      <c r="KZW431" s="397"/>
      <c r="KZX431" s="397"/>
      <c r="KZY431" s="397"/>
      <c r="KZZ431" s="397"/>
      <c r="LAA431" s="397"/>
      <c r="LAB431" s="397"/>
      <c r="LAC431" s="397"/>
      <c r="LAD431" s="397"/>
      <c r="LAE431" s="397"/>
      <c r="LAF431" s="397"/>
      <c r="LAG431" s="397"/>
      <c r="LAH431" s="397"/>
      <c r="LAI431" s="397"/>
      <c r="LAJ431" s="397"/>
      <c r="LAK431" s="397"/>
      <c r="LAP431" s="397"/>
      <c r="LAQ431" s="397"/>
      <c r="LAR431" s="397"/>
      <c r="LAS431" s="397"/>
      <c r="LAT431" s="397"/>
      <c r="LAU431" s="397"/>
      <c r="LAV431" s="397"/>
      <c r="LAW431" s="397"/>
      <c r="LAX431" s="397"/>
      <c r="LAY431" s="397"/>
      <c r="LAZ431" s="397"/>
      <c r="LCR431" s="397"/>
      <c r="LCS431" s="397"/>
      <c r="LCT431" s="397"/>
      <c r="LCU431" s="397"/>
      <c r="LCV431" s="397"/>
      <c r="LCW431" s="397"/>
      <c r="LCX431" s="397"/>
      <c r="LCY431" s="397"/>
      <c r="LCZ431" s="397"/>
      <c r="LDA431" s="397"/>
      <c r="LDB431" s="397"/>
      <c r="LDC431" s="397"/>
      <c r="LDD431" s="397"/>
      <c r="LDE431" s="397"/>
      <c r="LDF431" s="397"/>
      <c r="LDG431" s="397"/>
      <c r="LDH431" s="397"/>
      <c r="LDI431" s="397"/>
      <c r="LDJ431" s="397"/>
      <c r="LDK431" s="397"/>
      <c r="LDL431" s="397"/>
      <c r="LDM431" s="397"/>
      <c r="LDN431" s="397"/>
      <c r="LDO431" s="397"/>
      <c r="LDP431" s="397"/>
      <c r="LDQ431" s="397"/>
      <c r="LDR431" s="397"/>
      <c r="LDS431" s="397"/>
      <c r="LDT431" s="397"/>
      <c r="LDU431" s="397"/>
      <c r="LDV431" s="397"/>
      <c r="LDW431" s="397"/>
      <c r="LDX431" s="397"/>
      <c r="LDY431" s="397"/>
      <c r="LDZ431" s="397"/>
      <c r="LEA431" s="397"/>
      <c r="LEB431" s="397"/>
      <c r="LEC431" s="397"/>
      <c r="LED431" s="397"/>
      <c r="LEE431" s="397"/>
      <c r="LEF431" s="397"/>
      <c r="LEG431" s="397"/>
      <c r="LEH431" s="397"/>
      <c r="LEI431" s="397"/>
      <c r="LEJ431" s="397"/>
      <c r="LEK431" s="397"/>
      <c r="LEL431" s="397"/>
      <c r="LEM431" s="397"/>
      <c r="LEN431" s="397"/>
      <c r="LEO431" s="397"/>
      <c r="LEP431" s="397"/>
      <c r="LEQ431" s="397"/>
      <c r="LER431" s="397"/>
      <c r="LES431" s="397"/>
      <c r="LET431" s="397"/>
      <c r="LEU431" s="397"/>
      <c r="LEV431" s="397"/>
      <c r="LEW431" s="397"/>
      <c r="LEX431" s="397"/>
      <c r="LEY431" s="397"/>
      <c r="LEZ431" s="397"/>
      <c r="LFA431" s="397"/>
      <c r="LFB431" s="397"/>
      <c r="LFC431" s="397"/>
      <c r="LFD431" s="397"/>
      <c r="LFE431" s="397"/>
      <c r="LFF431" s="397"/>
      <c r="LFG431" s="397"/>
      <c r="LFH431" s="397"/>
      <c r="LFI431" s="397"/>
      <c r="LFJ431" s="397"/>
      <c r="LFK431" s="397"/>
      <c r="LFL431" s="397"/>
      <c r="LFM431" s="397"/>
      <c r="LFN431" s="397"/>
      <c r="LFO431" s="397"/>
      <c r="LFP431" s="397"/>
      <c r="LFQ431" s="397"/>
      <c r="LFR431" s="397"/>
      <c r="LFS431" s="397"/>
      <c r="LFT431" s="397"/>
      <c r="LFU431" s="397"/>
      <c r="LFV431" s="397"/>
      <c r="LFW431" s="397"/>
      <c r="LFX431" s="397"/>
      <c r="LFY431" s="397"/>
      <c r="LFZ431" s="397"/>
      <c r="LGA431" s="397"/>
      <c r="LGB431" s="397"/>
      <c r="LGC431" s="397"/>
      <c r="LGD431" s="397"/>
      <c r="LGE431" s="397"/>
      <c r="LGF431" s="397"/>
      <c r="LGG431" s="397"/>
      <c r="LGH431" s="397"/>
      <c r="LGI431" s="397"/>
      <c r="LGJ431" s="397"/>
      <c r="LGK431" s="397"/>
      <c r="LGL431" s="397"/>
      <c r="LGM431" s="397"/>
      <c r="LGN431" s="397"/>
      <c r="LGO431" s="397"/>
      <c r="LGP431" s="397"/>
      <c r="LGQ431" s="397"/>
      <c r="LGR431" s="397"/>
      <c r="LGS431" s="397"/>
      <c r="LGT431" s="397"/>
      <c r="LGU431" s="397"/>
      <c r="LGV431" s="397"/>
      <c r="LGW431" s="397"/>
      <c r="LGX431" s="397"/>
      <c r="LGY431" s="397"/>
      <c r="LGZ431" s="397"/>
      <c r="LHA431" s="397"/>
      <c r="LHB431" s="397"/>
      <c r="LHC431" s="397"/>
      <c r="LHD431" s="397"/>
      <c r="LHE431" s="397"/>
      <c r="LHF431" s="397"/>
      <c r="LHG431" s="397"/>
      <c r="LHH431" s="397"/>
      <c r="LHI431" s="397"/>
      <c r="LHJ431" s="397"/>
      <c r="LHK431" s="397"/>
      <c r="LHL431" s="397"/>
      <c r="LHM431" s="397"/>
      <c r="LHN431" s="397"/>
      <c r="LHO431" s="397"/>
      <c r="LHP431" s="397"/>
      <c r="LHQ431" s="397"/>
      <c r="LHR431" s="397"/>
      <c r="LHS431" s="397"/>
      <c r="LHT431" s="397"/>
      <c r="LHU431" s="397"/>
      <c r="LHV431" s="397"/>
      <c r="LHW431" s="397"/>
      <c r="LHX431" s="397"/>
      <c r="LHY431" s="397"/>
      <c r="LHZ431" s="397"/>
      <c r="LIA431" s="397"/>
      <c r="LIB431" s="397"/>
      <c r="LIC431" s="397"/>
      <c r="LID431" s="397"/>
      <c r="LIE431" s="397"/>
      <c r="LIF431" s="397"/>
      <c r="LIG431" s="397"/>
      <c r="LIH431" s="397"/>
      <c r="LII431" s="397"/>
      <c r="LIJ431" s="397"/>
      <c r="LIK431" s="397"/>
      <c r="LIL431" s="397"/>
      <c r="LIM431" s="397"/>
      <c r="LIN431" s="397"/>
      <c r="LIO431" s="397"/>
      <c r="LIP431" s="397"/>
      <c r="LIQ431" s="397"/>
      <c r="LIR431" s="397"/>
      <c r="LIS431" s="397"/>
      <c r="LIT431" s="397"/>
      <c r="LIU431" s="397"/>
      <c r="LIV431" s="397"/>
      <c r="LIW431" s="397"/>
      <c r="LIX431" s="397"/>
      <c r="LIY431" s="397"/>
      <c r="LIZ431" s="397"/>
      <c r="LJA431" s="397"/>
      <c r="LJB431" s="397"/>
      <c r="LJC431" s="397"/>
      <c r="LJD431" s="397"/>
      <c r="LJE431" s="397"/>
      <c r="LJF431" s="397"/>
      <c r="LJG431" s="397"/>
      <c r="LJH431" s="397"/>
      <c r="LJI431" s="397"/>
      <c r="LJJ431" s="397"/>
      <c r="LJK431" s="397"/>
      <c r="LJL431" s="397"/>
      <c r="LJM431" s="397"/>
      <c r="LJN431" s="397"/>
      <c r="LJO431" s="397"/>
      <c r="LJP431" s="397"/>
      <c r="LJQ431" s="397"/>
      <c r="LJR431" s="397"/>
      <c r="LJS431" s="397"/>
      <c r="LJT431" s="397"/>
      <c r="LJU431" s="397"/>
      <c r="LJV431" s="397"/>
      <c r="LJW431" s="397"/>
      <c r="LJX431" s="397"/>
      <c r="LJY431" s="397"/>
      <c r="LJZ431" s="397"/>
      <c r="LKA431" s="397"/>
      <c r="LKB431" s="397"/>
      <c r="LKC431" s="397"/>
      <c r="LKD431" s="397"/>
      <c r="LKE431" s="397"/>
      <c r="LKF431" s="397"/>
      <c r="LKG431" s="397"/>
      <c r="LKL431" s="397"/>
      <c r="LKM431" s="397"/>
      <c r="LKN431" s="397"/>
      <c r="LKO431" s="397"/>
      <c r="LKP431" s="397"/>
      <c r="LKQ431" s="397"/>
      <c r="LKR431" s="397"/>
      <c r="LKS431" s="397"/>
      <c r="LKT431" s="397"/>
      <c r="LKU431" s="397"/>
      <c r="LKV431" s="397"/>
      <c r="LMN431" s="397"/>
      <c r="LMO431" s="397"/>
      <c r="LMP431" s="397"/>
      <c r="LMQ431" s="397"/>
      <c r="LMR431" s="397"/>
      <c r="LMS431" s="397"/>
      <c r="LMT431" s="397"/>
      <c r="LMU431" s="397"/>
      <c r="LMV431" s="397"/>
      <c r="LMW431" s="397"/>
      <c r="LMX431" s="397"/>
      <c r="LMY431" s="397"/>
      <c r="LMZ431" s="397"/>
      <c r="LNA431" s="397"/>
      <c r="LNB431" s="397"/>
      <c r="LNC431" s="397"/>
      <c r="LND431" s="397"/>
      <c r="LNE431" s="397"/>
      <c r="LNF431" s="397"/>
      <c r="LNG431" s="397"/>
      <c r="LNH431" s="397"/>
      <c r="LNI431" s="397"/>
      <c r="LNJ431" s="397"/>
      <c r="LNK431" s="397"/>
      <c r="LNL431" s="397"/>
      <c r="LNM431" s="397"/>
      <c r="LNN431" s="397"/>
      <c r="LNO431" s="397"/>
      <c r="LNP431" s="397"/>
      <c r="LNQ431" s="397"/>
      <c r="LNR431" s="397"/>
      <c r="LNS431" s="397"/>
      <c r="LNT431" s="397"/>
      <c r="LNU431" s="397"/>
      <c r="LNV431" s="397"/>
      <c r="LNW431" s="397"/>
      <c r="LNX431" s="397"/>
      <c r="LNY431" s="397"/>
      <c r="LNZ431" s="397"/>
      <c r="LOA431" s="397"/>
      <c r="LOB431" s="397"/>
      <c r="LOC431" s="397"/>
      <c r="LOD431" s="397"/>
      <c r="LOE431" s="397"/>
      <c r="LOF431" s="397"/>
      <c r="LOG431" s="397"/>
      <c r="LOH431" s="397"/>
      <c r="LOI431" s="397"/>
      <c r="LOJ431" s="397"/>
      <c r="LOK431" s="397"/>
      <c r="LOL431" s="397"/>
      <c r="LOM431" s="397"/>
      <c r="LON431" s="397"/>
      <c r="LOO431" s="397"/>
      <c r="LOP431" s="397"/>
      <c r="LOQ431" s="397"/>
      <c r="LOR431" s="397"/>
      <c r="LOS431" s="397"/>
      <c r="LOT431" s="397"/>
      <c r="LOU431" s="397"/>
      <c r="LOV431" s="397"/>
      <c r="LOW431" s="397"/>
      <c r="LOX431" s="397"/>
      <c r="LOY431" s="397"/>
      <c r="LOZ431" s="397"/>
      <c r="LPA431" s="397"/>
      <c r="LPB431" s="397"/>
      <c r="LPC431" s="397"/>
      <c r="LPD431" s="397"/>
      <c r="LPE431" s="397"/>
      <c r="LPF431" s="397"/>
      <c r="LPG431" s="397"/>
      <c r="LPH431" s="397"/>
      <c r="LPI431" s="397"/>
      <c r="LPJ431" s="397"/>
      <c r="LPK431" s="397"/>
      <c r="LPL431" s="397"/>
      <c r="LPM431" s="397"/>
      <c r="LPN431" s="397"/>
      <c r="LPO431" s="397"/>
      <c r="LPP431" s="397"/>
      <c r="LPQ431" s="397"/>
      <c r="LPR431" s="397"/>
      <c r="LPS431" s="397"/>
      <c r="LPT431" s="397"/>
      <c r="LPU431" s="397"/>
      <c r="LPV431" s="397"/>
      <c r="LPW431" s="397"/>
      <c r="LPX431" s="397"/>
      <c r="LPY431" s="397"/>
      <c r="LPZ431" s="397"/>
      <c r="LQA431" s="397"/>
      <c r="LQB431" s="397"/>
      <c r="LQC431" s="397"/>
      <c r="LQD431" s="397"/>
      <c r="LQE431" s="397"/>
      <c r="LQF431" s="397"/>
      <c r="LQG431" s="397"/>
      <c r="LQH431" s="397"/>
      <c r="LQI431" s="397"/>
      <c r="LQJ431" s="397"/>
      <c r="LQK431" s="397"/>
      <c r="LQL431" s="397"/>
      <c r="LQM431" s="397"/>
      <c r="LQN431" s="397"/>
      <c r="LQO431" s="397"/>
      <c r="LQP431" s="397"/>
      <c r="LQQ431" s="397"/>
      <c r="LQR431" s="397"/>
      <c r="LQS431" s="397"/>
      <c r="LQT431" s="397"/>
      <c r="LQU431" s="397"/>
      <c r="LQV431" s="397"/>
      <c r="LQW431" s="397"/>
      <c r="LQX431" s="397"/>
      <c r="LQY431" s="397"/>
      <c r="LQZ431" s="397"/>
      <c r="LRA431" s="397"/>
      <c r="LRB431" s="397"/>
      <c r="LRC431" s="397"/>
      <c r="LRD431" s="397"/>
      <c r="LRE431" s="397"/>
      <c r="LRF431" s="397"/>
      <c r="LRG431" s="397"/>
      <c r="LRH431" s="397"/>
      <c r="LRI431" s="397"/>
      <c r="LRJ431" s="397"/>
      <c r="LRK431" s="397"/>
      <c r="LRL431" s="397"/>
      <c r="LRM431" s="397"/>
      <c r="LRN431" s="397"/>
      <c r="LRO431" s="397"/>
      <c r="LRP431" s="397"/>
      <c r="LRQ431" s="397"/>
      <c r="LRR431" s="397"/>
      <c r="LRS431" s="397"/>
      <c r="LRT431" s="397"/>
      <c r="LRU431" s="397"/>
      <c r="LRV431" s="397"/>
      <c r="LRW431" s="397"/>
      <c r="LRX431" s="397"/>
      <c r="LRY431" s="397"/>
      <c r="LRZ431" s="397"/>
      <c r="LSA431" s="397"/>
      <c r="LSB431" s="397"/>
      <c r="LSC431" s="397"/>
      <c r="LSD431" s="397"/>
      <c r="LSE431" s="397"/>
      <c r="LSF431" s="397"/>
      <c r="LSG431" s="397"/>
      <c r="LSH431" s="397"/>
      <c r="LSI431" s="397"/>
      <c r="LSJ431" s="397"/>
      <c r="LSK431" s="397"/>
      <c r="LSL431" s="397"/>
      <c r="LSM431" s="397"/>
      <c r="LSN431" s="397"/>
      <c r="LSO431" s="397"/>
      <c r="LSP431" s="397"/>
      <c r="LSQ431" s="397"/>
      <c r="LSR431" s="397"/>
      <c r="LSS431" s="397"/>
      <c r="LST431" s="397"/>
      <c r="LSU431" s="397"/>
      <c r="LSV431" s="397"/>
      <c r="LSW431" s="397"/>
      <c r="LSX431" s="397"/>
      <c r="LSY431" s="397"/>
      <c r="LSZ431" s="397"/>
      <c r="LTA431" s="397"/>
      <c r="LTB431" s="397"/>
      <c r="LTC431" s="397"/>
      <c r="LTD431" s="397"/>
      <c r="LTE431" s="397"/>
      <c r="LTF431" s="397"/>
      <c r="LTG431" s="397"/>
      <c r="LTH431" s="397"/>
      <c r="LTI431" s="397"/>
      <c r="LTJ431" s="397"/>
      <c r="LTK431" s="397"/>
      <c r="LTL431" s="397"/>
      <c r="LTM431" s="397"/>
      <c r="LTN431" s="397"/>
      <c r="LTO431" s="397"/>
      <c r="LTP431" s="397"/>
      <c r="LTQ431" s="397"/>
      <c r="LTR431" s="397"/>
      <c r="LTS431" s="397"/>
      <c r="LTT431" s="397"/>
      <c r="LTU431" s="397"/>
      <c r="LTV431" s="397"/>
      <c r="LTW431" s="397"/>
      <c r="LTX431" s="397"/>
      <c r="LTY431" s="397"/>
      <c r="LTZ431" s="397"/>
      <c r="LUA431" s="397"/>
      <c r="LUB431" s="397"/>
      <c r="LUC431" s="397"/>
      <c r="LUH431" s="397"/>
      <c r="LUI431" s="397"/>
      <c r="LUJ431" s="397"/>
      <c r="LUK431" s="397"/>
      <c r="LUL431" s="397"/>
      <c r="LUM431" s="397"/>
      <c r="LUN431" s="397"/>
      <c r="LUO431" s="397"/>
      <c r="LUP431" s="397"/>
      <c r="LUQ431" s="397"/>
      <c r="LUR431" s="397"/>
      <c r="LWJ431" s="397"/>
      <c r="LWK431" s="397"/>
      <c r="LWL431" s="397"/>
      <c r="LWM431" s="397"/>
      <c r="LWN431" s="397"/>
      <c r="LWO431" s="397"/>
      <c r="LWP431" s="397"/>
      <c r="LWQ431" s="397"/>
      <c r="LWR431" s="397"/>
      <c r="LWS431" s="397"/>
      <c r="LWT431" s="397"/>
      <c r="LWU431" s="397"/>
      <c r="LWV431" s="397"/>
      <c r="LWW431" s="397"/>
      <c r="LWX431" s="397"/>
      <c r="LWY431" s="397"/>
      <c r="LWZ431" s="397"/>
      <c r="LXA431" s="397"/>
      <c r="LXB431" s="397"/>
      <c r="LXC431" s="397"/>
      <c r="LXD431" s="397"/>
      <c r="LXE431" s="397"/>
      <c r="LXF431" s="397"/>
      <c r="LXG431" s="397"/>
      <c r="LXH431" s="397"/>
      <c r="LXI431" s="397"/>
      <c r="LXJ431" s="397"/>
      <c r="LXK431" s="397"/>
      <c r="LXL431" s="397"/>
      <c r="LXM431" s="397"/>
      <c r="LXN431" s="397"/>
      <c r="LXO431" s="397"/>
      <c r="LXP431" s="397"/>
      <c r="LXQ431" s="397"/>
      <c r="LXR431" s="397"/>
      <c r="LXS431" s="397"/>
      <c r="LXT431" s="397"/>
      <c r="LXU431" s="397"/>
      <c r="LXV431" s="397"/>
      <c r="LXW431" s="397"/>
      <c r="LXX431" s="397"/>
      <c r="LXY431" s="397"/>
      <c r="LXZ431" s="397"/>
      <c r="LYA431" s="397"/>
      <c r="LYB431" s="397"/>
      <c r="LYC431" s="397"/>
      <c r="LYD431" s="397"/>
      <c r="LYE431" s="397"/>
      <c r="LYF431" s="397"/>
      <c r="LYG431" s="397"/>
      <c r="LYH431" s="397"/>
      <c r="LYI431" s="397"/>
      <c r="LYJ431" s="397"/>
      <c r="LYK431" s="397"/>
      <c r="LYL431" s="397"/>
      <c r="LYM431" s="397"/>
      <c r="LYN431" s="397"/>
      <c r="LYO431" s="397"/>
      <c r="LYP431" s="397"/>
      <c r="LYQ431" s="397"/>
      <c r="LYR431" s="397"/>
      <c r="LYS431" s="397"/>
      <c r="LYT431" s="397"/>
      <c r="LYU431" s="397"/>
      <c r="LYV431" s="397"/>
      <c r="LYW431" s="397"/>
      <c r="LYX431" s="397"/>
      <c r="LYY431" s="397"/>
      <c r="LYZ431" s="397"/>
      <c r="LZA431" s="397"/>
      <c r="LZB431" s="397"/>
      <c r="LZC431" s="397"/>
      <c r="LZD431" s="397"/>
      <c r="LZE431" s="397"/>
      <c r="LZF431" s="397"/>
      <c r="LZG431" s="397"/>
      <c r="LZH431" s="397"/>
      <c r="LZI431" s="397"/>
      <c r="LZJ431" s="397"/>
      <c r="LZK431" s="397"/>
      <c r="LZL431" s="397"/>
      <c r="LZM431" s="397"/>
      <c r="LZN431" s="397"/>
      <c r="LZO431" s="397"/>
      <c r="LZP431" s="397"/>
      <c r="LZQ431" s="397"/>
      <c r="LZR431" s="397"/>
      <c r="LZS431" s="397"/>
      <c r="LZT431" s="397"/>
      <c r="LZU431" s="397"/>
      <c r="LZV431" s="397"/>
      <c r="LZW431" s="397"/>
      <c r="LZX431" s="397"/>
      <c r="LZY431" s="397"/>
      <c r="LZZ431" s="397"/>
      <c r="MAA431" s="397"/>
      <c r="MAB431" s="397"/>
      <c r="MAC431" s="397"/>
      <c r="MAD431" s="397"/>
      <c r="MAE431" s="397"/>
      <c r="MAF431" s="397"/>
      <c r="MAG431" s="397"/>
      <c r="MAH431" s="397"/>
      <c r="MAI431" s="397"/>
      <c r="MAJ431" s="397"/>
      <c r="MAK431" s="397"/>
      <c r="MAL431" s="397"/>
      <c r="MAM431" s="397"/>
      <c r="MAN431" s="397"/>
      <c r="MAO431" s="397"/>
      <c r="MAP431" s="397"/>
      <c r="MAQ431" s="397"/>
      <c r="MAR431" s="397"/>
      <c r="MAS431" s="397"/>
      <c r="MAT431" s="397"/>
      <c r="MAU431" s="397"/>
      <c r="MAV431" s="397"/>
      <c r="MAW431" s="397"/>
      <c r="MAX431" s="397"/>
      <c r="MAY431" s="397"/>
      <c r="MAZ431" s="397"/>
      <c r="MBA431" s="397"/>
      <c r="MBB431" s="397"/>
      <c r="MBC431" s="397"/>
      <c r="MBD431" s="397"/>
      <c r="MBE431" s="397"/>
      <c r="MBF431" s="397"/>
      <c r="MBG431" s="397"/>
      <c r="MBH431" s="397"/>
      <c r="MBI431" s="397"/>
      <c r="MBJ431" s="397"/>
      <c r="MBK431" s="397"/>
      <c r="MBL431" s="397"/>
      <c r="MBM431" s="397"/>
      <c r="MBN431" s="397"/>
      <c r="MBO431" s="397"/>
      <c r="MBP431" s="397"/>
      <c r="MBQ431" s="397"/>
      <c r="MBR431" s="397"/>
      <c r="MBS431" s="397"/>
      <c r="MBT431" s="397"/>
      <c r="MBU431" s="397"/>
      <c r="MBV431" s="397"/>
      <c r="MBW431" s="397"/>
      <c r="MBX431" s="397"/>
      <c r="MBY431" s="397"/>
      <c r="MBZ431" s="397"/>
      <c r="MCA431" s="397"/>
      <c r="MCB431" s="397"/>
      <c r="MCC431" s="397"/>
      <c r="MCD431" s="397"/>
      <c r="MCE431" s="397"/>
      <c r="MCF431" s="397"/>
      <c r="MCG431" s="397"/>
      <c r="MCH431" s="397"/>
      <c r="MCI431" s="397"/>
      <c r="MCJ431" s="397"/>
      <c r="MCK431" s="397"/>
      <c r="MCL431" s="397"/>
      <c r="MCM431" s="397"/>
      <c r="MCN431" s="397"/>
      <c r="MCO431" s="397"/>
      <c r="MCP431" s="397"/>
      <c r="MCQ431" s="397"/>
      <c r="MCR431" s="397"/>
      <c r="MCS431" s="397"/>
      <c r="MCT431" s="397"/>
      <c r="MCU431" s="397"/>
      <c r="MCV431" s="397"/>
      <c r="MCW431" s="397"/>
      <c r="MCX431" s="397"/>
      <c r="MCY431" s="397"/>
      <c r="MCZ431" s="397"/>
      <c r="MDA431" s="397"/>
      <c r="MDB431" s="397"/>
      <c r="MDC431" s="397"/>
      <c r="MDD431" s="397"/>
      <c r="MDE431" s="397"/>
      <c r="MDF431" s="397"/>
      <c r="MDG431" s="397"/>
      <c r="MDH431" s="397"/>
      <c r="MDI431" s="397"/>
      <c r="MDJ431" s="397"/>
      <c r="MDK431" s="397"/>
      <c r="MDL431" s="397"/>
      <c r="MDM431" s="397"/>
      <c r="MDN431" s="397"/>
      <c r="MDO431" s="397"/>
      <c r="MDP431" s="397"/>
      <c r="MDQ431" s="397"/>
      <c r="MDR431" s="397"/>
      <c r="MDS431" s="397"/>
      <c r="MDT431" s="397"/>
      <c r="MDU431" s="397"/>
      <c r="MDV431" s="397"/>
      <c r="MDW431" s="397"/>
      <c r="MDX431" s="397"/>
      <c r="MDY431" s="397"/>
      <c r="MED431" s="397"/>
      <c r="MEE431" s="397"/>
      <c r="MEF431" s="397"/>
      <c r="MEG431" s="397"/>
      <c r="MEH431" s="397"/>
      <c r="MEI431" s="397"/>
      <c r="MEJ431" s="397"/>
      <c r="MEK431" s="397"/>
      <c r="MEL431" s="397"/>
      <c r="MEM431" s="397"/>
      <c r="MEN431" s="397"/>
      <c r="MGF431" s="397"/>
      <c r="MGG431" s="397"/>
      <c r="MGH431" s="397"/>
      <c r="MGI431" s="397"/>
      <c r="MGJ431" s="397"/>
      <c r="MGK431" s="397"/>
      <c r="MGL431" s="397"/>
      <c r="MGM431" s="397"/>
      <c r="MGN431" s="397"/>
      <c r="MGO431" s="397"/>
      <c r="MGP431" s="397"/>
      <c r="MGQ431" s="397"/>
      <c r="MGR431" s="397"/>
      <c r="MGS431" s="397"/>
      <c r="MGT431" s="397"/>
      <c r="MGU431" s="397"/>
      <c r="MGV431" s="397"/>
      <c r="MGW431" s="397"/>
      <c r="MGX431" s="397"/>
      <c r="MGY431" s="397"/>
      <c r="MGZ431" s="397"/>
      <c r="MHA431" s="397"/>
      <c r="MHB431" s="397"/>
      <c r="MHC431" s="397"/>
      <c r="MHD431" s="397"/>
      <c r="MHE431" s="397"/>
      <c r="MHF431" s="397"/>
      <c r="MHG431" s="397"/>
      <c r="MHH431" s="397"/>
      <c r="MHI431" s="397"/>
      <c r="MHJ431" s="397"/>
      <c r="MHK431" s="397"/>
      <c r="MHL431" s="397"/>
      <c r="MHM431" s="397"/>
      <c r="MHN431" s="397"/>
      <c r="MHO431" s="397"/>
      <c r="MHP431" s="397"/>
      <c r="MHQ431" s="397"/>
      <c r="MHR431" s="397"/>
      <c r="MHS431" s="397"/>
      <c r="MHT431" s="397"/>
      <c r="MHU431" s="397"/>
      <c r="MHV431" s="397"/>
      <c r="MHW431" s="397"/>
      <c r="MHX431" s="397"/>
      <c r="MHY431" s="397"/>
      <c r="MHZ431" s="397"/>
      <c r="MIA431" s="397"/>
      <c r="MIB431" s="397"/>
      <c r="MIC431" s="397"/>
      <c r="MID431" s="397"/>
      <c r="MIE431" s="397"/>
      <c r="MIF431" s="397"/>
      <c r="MIG431" s="397"/>
      <c r="MIH431" s="397"/>
      <c r="MII431" s="397"/>
      <c r="MIJ431" s="397"/>
      <c r="MIK431" s="397"/>
      <c r="MIL431" s="397"/>
      <c r="MIM431" s="397"/>
      <c r="MIN431" s="397"/>
      <c r="MIO431" s="397"/>
      <c r="MIP431" s="397"/>
      <c r="MIQ431" s="397"/>
      <c r="MIR431" s="397"/>
      <c r="MIS431" s="397"/>
      <c r="MIT431" s="397"/>
      <c r="MIU431" s="397"/>
      <c r="MIV431" s="397"/>
      <c r="MIW431" s="397"/>
      <c r="MIX431" s="397"/>
      <c r="MIY431" s="397"/>
      <c r="MIZ431" s="397"/>
      <c r="MJA431" s="397"/>
      <c r="MJB431" s="397"/>
      <c r="MJC431" s="397"/>
      <c r="MJD431" s="397"/>
      <c r="MJE431" s="397"/>
      <c r="MJF431" s="397"/>
      <c r="MJG431" s="397"/>
      <c r="MJH431" s="397"/>
      <c r="MJI431" s="397"/>
      <c r="MJJ431" s="397"/>
      <c r="MJK431" s="397"/>
      <c r="MJL431" s="397"/>
      <c r="MJM431" s="397"/>
      <c r="MJN431" s="397"/>
      <c r="MJO431" s="397"/>
      <c r="MJP431" s="397"/>
      <c r="MJQ431" s="397"/>
      <c r="MJR431" s="397"/>
      <c r="MJS431" s="397"/>
      <c r="MJT431" s="397"/>
      <c r="MJU431" s="397"/>
      <c r="MJV431" s="397"/>
      <c r="MJW431" s="397"/>
      <c r="MJX431" s="397"/>
      <c r="MJY431" s="397"/>
      <c r="MJZ431" s="397"/>
      <c r="MKA431" s="397"/>
      <c r="MKB431" s="397"/>
      <c r="MKC431" s="397"/>
      <c r="MKD431" s="397"/>
      <c r="MKE431" s="397"/>
      <c r="MKF431" s="397"/>
      <c r="MKG431" s="397"/>
      <c r="MKH431" s="397"/>
      <c r="MKI431" s="397"/>
      <c r="MKJ431" s="397"/>
      <c r="MKK431" s="397"/>
      <c r="MKL431" s="397"/>
      <c r="MKM431" s="397"/>
      <c r="MKN431" s="397"/>
      <c r="MKO431" s="397"/>
      <c r="MKP431" s="397"/>
      <c r="MKQ431" s="397"/>
      <c r="MKR431" s="397"/>
      <c r="MKS431" s="397"/>
      <c r="MKT431" s="397"/>
      <c r="MKU431" s="397"/>
      <c r="MKV431" s="397"/>
      <c r="MKW431" s="397"/>
      <c r="MKX431" s="397"/>
      <c r="MKY431" s="397"/>
      <c r="MKZ431" s="397"/>
      <c r="MLA431" s="397"/>
      <c r="MLB431" s="397"/>
      <c r="MLC431" s="397"/>
      <c r="MLD431" s="397"/>
      <c r="MLE431" s="397"/>
      <c r="MLF431" s="397"/>
      <c r="MLG431" s="397"/>
      <c r="MLH431" s="397"/>
      <c r="MLI431" s="397"/>
      <c r="MLJ431" s="397"/>
      <c r="MLK431" s="397"/>
      <c r="MLL431" s="397"/>
      <c r="MLM431" s="397"/>
      <c r="MLN431" s="397"/>
      <c r="MLO431" s="397"/>
      <c r="MLP431" s="397"/>
      <c r="MLQ431" s="397"/>
      <c r="MLR431" s="397"/>
      <c r="MLS431" s="397"/>
      <c r="MLT431" s="397"/>
      <c r="MLU431" s="397"/>
      <c r="MLV431" s="397"/>
      <c r="MLW431" s="397"/>
      <c r="MLX431" s="397"/>
      <c r="MLY431" s="397"/>
      <c r="MLZ431" s="397"/>
      <c r="MMA431" s="397"/>
      <c r="MMB431" s="397"/>
      <c r="MMC431" s="397"/>
      <c r="MMD431" s="397"/>
      <c r="MME431" s="397"/>
      <c r="MMF431" s="397"/>
      <c r="MMG431" s="397"/>
      <c r="MMH431" s="397"/>
      <c r="MMI431" s="397"/>
      <c r="MMJ431" s="397"/>
      <c r="MMK431" s="397"/>
      <c r="MML431" s="397"/>
      <c r="MMM431" s="397"/>
      <c r="MMN431" s="397"/>
      <c r="MMO431" s="397"/>
      <c r="MMP431" s="397"/>
      <c r="MMQ431" s="397"/>
      <c r="MMR431" s="397"/>
      <c r="MMS431" s="397"/>
      <c r="MMT431" s="397"/>
      <c r="MMU431" s="397"/>
      <c r="MMV431" s="397"/>
      <c r="MMW431" s="397"/>
      <c r="MMX431" s="397"/>
      <c r="MMY431" s="397"/>
      <c r="MMZ431" s="397"/>
      <c r="MNA431" s="397"/>
      <c r="MNB431" s="397"/>
      <c r="MNC431" s="397"/>
      <c r="MND431" s="397"/>
      <c r="MNE431" s="397"/>
      <c r="MNF431" s="397"/>
      <c r="MNG431" s="397"/>
      <c r="MNH431" s="397"/>
      <c r="MNI431" s="397"/>
      <c r="MNJ431" s="397"/>
      <c r="MNK431" s="397"/>
      <c r="MNL431" s="397"/>
      <c r="MNM431" s="397"/>
      <c r="MNN431" s="397"/>
      <c r="MNO431" s="397"/>
      <c r="MNP431" s="397"/>
      <c r="MNQ431" s="397"/>
      <c r="MNR431" s="397"/>
      <c r="MNS431" s="397"/>
      <c r="MNT431" s="397"/>
      <c r="MNU431" s="397"/>
      <c r="MNZ431" s="397"/>
      <c r="MOA431" s="397"/>
      <c r="MOB431" s="397"/>
      <c r="MOC431" s="397"/>
      <c r="MOD431" s="397"/>
      <c r="MOE431" s="397"/>
      <c r="MOF431" s="397"/>
      <c r="MOG431" s="397"/>
      <c r="MOH431" s="397"/>
      <c r="MOI431" s="397"/>
      <c r="MOJ431" s="397"/>
      <c r="MQB431" s="397"/>
      <c r="MQC431" s="397"/>
      <c r="MQD431" s="397"/>
      <c r="MQE431" s="397"/>
      <c r="MQF431" s="397"/>
      <c r="MQG431" s="397"/>
      <c r="MQH431" s="397"/>
      <c r="MQI431" s="397"/>
      <c r="MQJ431" s="397"/>
      <c r="MQK431" s="397"/>
      <c r="MQL431" s="397"/>
      <c r="MQM431" s="397"/>
      <c r="MQN431" s="397"/>
      <c r="MQO431" s="397"/>
      <c r="MQP431" s="397"/>
      <c r="MQQ431" s="397"/>
      <c r="MQR431" s="397"/>
      <c r="MQS431" s="397"/>
      <c r="MQT431" s="397"/>
      <c r="MQU431" s="397"/>
      <c r="MQV431" s="397"/>
      <c r="MQW431" s="397"/>
      <c r="MQX431" s="397"/>
      <c r="MQY431" s="397"/>
      <c r="MQZ431" s="397"/>
      <c r="MRA431" s="397"/>
      <c r="MRB431" s="397"/>
      <c r="MRC431" s="397"/>
      <c r="MRD431" s="397"/>
      <c r="MRE431" s="397"/>
      <c r="MRF431" s="397"/>
      <c r="MRG431" s="397"/>
      <c r="MRH431" s="397"/>
      <c r="MRI431" s="397"/>
      <c r="MRJ431" s="397"/>
      <c r="MRK431" s="397"/>
      <c r="MRL431" s="397"/>
      <c r="MRM431" s="397"/>
      <c r="MRN431" s="397"/>
      <c r="MRO431" s="397"/>
      <c r="MRP431" s="397"/>
      <c r="MRQ431" s="397"/>
      <c r="MRR431" s="397"/>
      <c r="MRS431" s="397"/>
      <c r="MRT431" s="397"/>
      <c r="MRU431" s="397"/>
      <c r="MRV431" s="397"/>
      <c r="MRW431" s="397"/>
      <c r="MRX431" s="397"/>
      <c r="MRY431" s="397"/>
      <c r="MRZ431" s="397"/>
      <c r="MSA431" s="397"/>
      <c r="MSB431" s="397"/>
      <c r="MSC431" s="397"/>
      <c r="MSD431" s="397"/>
      <c r="MSE431" s="397"/>
      <c r="MSF431" s="397"/>
      <c r="MSG431" s="397"/>
      <c r="MSH431" s="397"/>
      <c r="MSI431" s="397"/>
      <c r="MSJ431" s="397"/>
      <c r="MSK431" s="397"/>
      <c r="MSL431" s="397"/>
      <c r="MSM431" s="397"/>
      <c r="MSN431" s="397"/>
      <c r="MSO431" s="397"/>
      <c r="MSP431" s="397"/>
      <c r="MSQ431" s="397"/>
      <c r="MSR431" s="397"/>
      <c r="MSS431" s="397"/>
      <c r="MST431" s="397"/>
      <c r="MSU431" s="397"/>
      <c r="MSV431" s="397"/>
      <c r="MSW431" s="397"/>
      <c r="MSX431" s="397"/>
      <c r="MSY431" s="397"/>
      <c r="MSZ431" s="397"/>
      <c r="MTA431" s="397"/>
      <c r="MTB431" s="397"/>
      <c r="MTC431" s="397"/>
      <c r="MTD431" s="397"/>
      <c r="MTE431" s="397"/>
      <c r="MTF431" s="397"/>
      <c r="MTG431" s="397"/>
      <c r="MTH431" s="397"/>
      <c r="MTI431" s="397"/>
      <c r="MTJ431" s="397"/>
      <c r="MTK431" s="397"/>
      <c r="MTL431" s="397"/>
      <c r="MTM431" s="397"/>
      <c r="MTN431" s="397"/>
      <c r="MTO431" s="397"/>
      <c r="MTP431" s="397"/>
      <c r="MTQ431" s="397"/>
      <c r="MTR431" s="397"/>
      <c r="MTS431" s="397"/>
      <c r="MTT431" s="397"/>
      <c r="MTU431" s="397"/>
      <c r="MTV431" s="397"/>
      <c r="MTW431" s="397"/>
      <c r="MTX431" s="397"/>
      <c r="MTY431" s="397"/>
      <c r="MTZ431" s="397"/>
      <c r="MUA431" s="397"/>
      <c r="MUB431" s="397"/>
      <c r="MUC431" s="397"/>
      <c r="MUD431" s="397"/>
      <c r="MUE431" s="397"/>
      <c r="MUF431" s="397"/>
      <c r="MUG431" s="397"/>
      <c r="MUH431" s="397"/>
      <c r="MUI431" s="397"/>
      <c r="MUJ431" s="397"/>
      <c r="MUK431" s="397"/>
      <c r="MUL431" s="397"/>
      <c r="MUM431" s="397"/>
      <c r="MUN431" s="397"/>
      <c r="MUO431" s="397"/>
      <c r="MUP431" s="397"/>
      <c r="MUQ431" s="397"/>
      <c r="MUR431" s="397"/>
      <c r="MUS431" s="397"/>
      <c r="MUT431" s="397"/>
      <c r="MUU431" s="397"/>
      <c r="MUV431" s="397"/>
      <c r="MUW431" s="397"/>
      <c r="MUX431" s="397"/>
      <c r="MUY431" s="397"/>
      <c r="MUZ431" s="397"/>
      <c r="MVA431" s="397"/>
      <c r="MVB431" s="397"/>
      <c r="MVC431" s="397"/>
      <c r="MVD431" s="397"/>
      <c r="MVE431" s="397"/>
      <c r="MVF431" s="397"/>
      <c r="MVG431" s="397"/>
      <c r="MVH431" s="397"/>
      <c r="MVI431" s="397"/>
      <c r="MVJ431" s="397"/>
      <c r="MVK431" s="397"/>
      <c r="MVL431" s="397"/>
      <c r="MVM431" s="397"/>
      <c r="MVN431" s="397"/>
      <c r="MVO431" s="397"/>
      <c r="MVP431" s="397"/>
      <c r="MVQ431" s="397"/>
      <c r="MVR431" s="397"/>
      <c r="MVS431" s="397"/>
      <c r="MVT431" s="397"/>
      <c r="MVU431" s="397"/>
      <c r="MVV431" s="397"/>
      <c r="MVW431" s="397"/>
      <c r="MVX431" s="397"/>
      <c r="MVY431" s="397"/>
      <c r="MVZ431" s="397"/>
      <c r="MWA431" s="397"/>
      <c r="MWB431" s="397"/>
      <c r="MWC431" s="397"/>
      <c r="MWD431" s="397"/>
      <c r="MWE431" s="397"/>
      <c r="MWF431" s="397"/>
      <c r="MWG431" s="397"/>
      <c r="MWH431" s="397"/>
      <c r="MWI431" s="397"/>
      <c r="MWJ431" s="397"/>
      <c r="MWK431" s="397"/>
      <c r="MWL431" s="397"/>
      <c r="MWM431" s="397"/>
      <c r="MWN431" s="397"/>
      <c r="MWO431" s="397"/>
      <c r="MWP431" s="397"/>
      <c r="MWQ431" s="397"/>
      <c r="MWR431" s="397"/>
      <c r="MWS431" s="397"/>
      <c r="MWT431" s="397"/>
      <c r="MWU431" s="397"/>
      <c r="MWV431" s="397"/>
      <c r="MWW431" s="397"/>
      <c r="MWX431" s="397"/>
      <c r="MWY431" s="397"/>
      <c r="MWZ431" s="397"/>
      <c r="MXA431" s="397"/>
      <c r="MXB431" s="397"/>
      <c r="MXC431" s="397"/>
      <c r="MXD431" s="397"/>
      <c r="MXE431" s="397"/>
      <c r="MXF431" s="397"/>
      <c r="MXG431" s="397"/>
      <c r="MXH431" s="397"/>
      <c r="MXI431" s="397"/>
      <c r="MXJ431" s="397"/>
      <c r="MXK431" s="397"/>
      <c r="MXL431" s="397"/>
      <c r="MXM431" s="397"/>
      <c r="MXN431" s="397"/>
      <c r="MXO431" s="397"/>
      <c r="MXP431" s="397"/>
      <c r="MXQ431" s="397"/>
      <c r="MXV431" s="397"/>
      <c r="MXW431" s="397"/>
      <c r="MXX431" s="397"/>
      <c r="MXY431" s="397"/>
      <c r="MXZ431" s="397"/>
      <c r="MYA431" s="397"/>
      <c r="MYB431" s="397"/>
      <c r="MYC431" s="397"/>
      <c r="MYD431" s="397"/>
      <c r="MYE431" s="397"/>
      <c r="MYF431" s="397"/>
      <c r="MZX431" s="397"/>
      <c r="MZY431" s="397"/>
      <c r="MZZ431" s="397"/>
      <c r="NAA431" s="397"/>
      <c r="NAB431" s="397"/>
      <c r="NAC431" s="397"/>
      <c r="NAD431" s="397"/>
      <c r="NAE431" s="397"/>
      <c r="NAF431" s="397"/>
      <c r="NAG431" s="397"/>
      <c r="NAH431" s="397"/>
      <c r="NAI431" s="397"/>
      <c r="NAJ431" s="397"/>
      <c r="NAK431" s="397"/>
      <c r="NAL431" s="397"/>
      <c r="NAM431" s="397"/>
      <c r="NAN431" s="397"/>
      <c r="NAO431" s="397"/>
      <c r="NAP431" s="397"/>
      <c r="NAQ431" s="397"/>
      <c r="NAR431" s="397"/>
      <c r="NAS431" s="397"/>
      <c r="NAT431" s="397"/>
      <c r="NAU431" s="397"/>
      <c r="NAV431" s="397"/>
      <c r="NAW431" s="397"/>
      <c r="NAX431" s="397"/>
      <c r="NAY431" s="397"/>
      <c r="NAZ431" s="397"/>
      <c r="NBA431" s="397"/>
      <c r="NBB431" s="397"/>
      <c r="NBC431" s="397"/>
      <c r="NBD431" s="397"/>
      <c r="NBE431" s="397"/>
      <c r="NBF431" s="397"/>
      <c r="NBG431" s="397"/>
      <c r="NBH431" s="397"/>
      <c r="NBI431" s="397"/>
      <c r="NBJ431" s="397"/>
      <c r="NBK431" s="397"/>
      <c r="NBL431" s="397"/>
      <c r="NBM431" s="397"/>
      <c r="NBN431" s="397"/>
      <c r="NBO431" s="397"/>
      <c r="NBP431" s="397"/>
      <c r="NBQ431" s="397"/>
      <c r="NBR431" s="397"/>
      <c r="NBS431" s="397"/>
      <c r="NBT431" s="397"/>
      <c r="NBU431" s="397"/>
      <c r="NBV431" s="397"/>
      <c r="NBW431" s="397"/>
      <c r="NBX431" s="397"/>
      <c r="NBY431" s="397"/>
      <c r="NBZ431" s="397"/>
      <c r="NCA431" s="397"/>
      <c r="NCB431" s="397"/>
      <c r="NCC431" s="397"/>
      <c r="NCD431" s="397"/>
      <c r="NCE431" s="397"/>
      <c r="NCF431" s="397"/>
      <c r="NCG431" s="397"/>
      <c r="NCH431" s="397"/>
      <c r="NCI431" s="397"/>
      <c r="NCJ431" s="397"/>
      <c r="NCK431" s="397"/>
      <c r="NCL431" s="397"/>
      <c r="NCM431" s="397"/>
      <c r="NCN431" s="397"/>
      <c r="NCO431" s="397"/>
      <c r="NCP431" s="397"/>
      <c r="NCQ431" s="397"/>
      <c r="NCR431" s="397"/>
      <c r="NCS431" s="397"/>
      <c r="NCT431" s="397"/>
      <c r="NCU431" s="397"/>
      <c r="NCV431" s="397"/>
      <c r="NCW431" s="397"/>
      <c r="NCX431" s="397"/>
      <c r="NCY431" s="397"/>
      <c r="NCZ431" s="397"/>
      <c r="NDA431" s="397"/>
      <c r="NDB431" s="397"/>
      <c r="NDC431" s="397"/>
      <c r="NDD431" s="397"/>
      <c r="NDE431" s="397"/>
      <c r="NDF431" s="397"/>
      <c r="NDG431" s="397"/>
      <c r="NDH431" s="397"/>
      <c r="NDI431" s="397"/>
      <c r="NDJ431" s="397"/>
      <c r="NDK431" s="397"/>
      <c r="NDL431" s="397"/>
      <c r="NDM431" s="397"/>
      <c r="NDN431" s="397"/>
      <c r="NDO431" s="397"/>
      <c r="NDP431" s="397"/>
      <c r="NDQ431" s="397"/>
      <c r="NDR431" s="397"/>
      <c r="NDS431" s="397"/>
      <c r="NDT431" s="397"/>
      <c r="NDU431" s="397"/>
      <c r="NDV431" s="397"/>
      <c r="NDW431" s="397"/>
      <c r="NDX431" s="397"/>
      <c r="NDY431" s="397"/>
      <c r="NDZ431" s="397"/>
      <c r="NEA431" s="397"/>
      <c r="NEB431" s="397"/>
      <c r="NEC431" s="397"/>
      <c r="NED431" s="397"/>
      <c r="NEE431" s="397"/>
      <c r="NEF431" s="397"/>
      <c r="NEG431" s="397"/>
      <c r="NEH431" s="397"/>
      <c r="NEI431" s="397"/>
      <c r="NEJ431" s="397"/>
      <c r="NEK431" s="397"/>
      <c r="NEL431" s="397"/>
      <c r="NEM431" s="397"/>
      <c r="NEN431" s="397"/>
      <c r="NEO431" s="397"/>
      <c r="NEP431" s="397"/>
      <c r="NEQ431" s="397"/>
      <c r="NER431" s="397"/>
      <c r="NES431" s="397"/>
      <c r="NET431" s="397"/>
      <c r="NEU431" s="397"/>
      <c r="NEV431" s="397"/>
      <c r="NEW431" s="397"/>
      <c r="NEX431" s="397"/>
      <c r="NEY431" s="397"/>
      <c r="NEZ431" s="397"/>
      <c r="NFA431" s="397"/>
      <c r="NFB431" s="397"/>
      <c r="NFC431" s="397"/>
      <c r="NFD431" s="397"/>
      <c r="NFE431" s="397"/>
      <c r="NFF431" s="397"/>
      <c r="NFG431" s="397"/>
      <c r="NFH431" s="397"/>
      <c r="NFI431" s="397"/>
      <c r="NFJ431" s="397"/>
      <c r="NFK431" s="397"/>
      <c r="NFL431" s="397"/>
      <c r="NFM431" s="397"/>
      <c r="NFN431" s="397"/>
      <c r="NFO431" s="397"/>
      <c r="NFP431" s="397"/>
      <c r="NFQ431" s="397"/>
      <c r="NFR431" s="397"/>
      <c r="NFS431" s="397"/>
      <c r="NFT431" s="397"/>
      <c r="NFU431" s="397"/>
      <c r="NFV431" s="397"/>
      <c r="NFW431" s="397"/>
      <c r="NFX431" s="397"/>
      <c r="NFY431" s="397"/>
      <c r="NFZ431" s="397"/>
      <c r="NGA431" s="397"/>
      <c r="NGB431" s="397"/>
      <c r="NGC431" s="397"/>
      <c r="NGD431" s="397"/>
      <c r="NGE431" s="397"/>
      <c r="NGF431" s="397"/>
      <c r="NGG431" s="397"/>
      <c r="NGH431" s="397"/>
      <c r="NGI431" s="397"/>
      <c r="NGJ431" s="397"/>
      <c r="NGK431" s="397"/>
      <c r="NGL431" s="397"/>
      <c r="NGM431" s="397"/>
      <c r="NGN431" s="397"/>
      <c r="NGO431" s="397"/>
      <c r="NGP431" s="397"/>
      <c r="NGQ431" s="397"/>
      <c r="NGR431" s="397"/>
      <c r="NGS431" s="397"/>
      <c r="NGT431" s="397"/>
      <c r="NGU431" s="397"/>
      <c r="NGV431" s="397"/>
      <c r="NGW431" s="397"/>
      <c r="NGX431" s="397"/>
      <c r="NGY431" s="397"/>
      <c r="NGZ431" s="397"/>
      <c r="NHA431" s="397"/>
      <c r="NHB431" s="397"/>
      <c r="NHC431" s="397"/>
      <c r="NHD431" s="397"/>
      <c r="NHE431" s="397"/>
      <c r="NHF431" s="397"/>
      <c r="NHG431" s="397"/>
      <c r="NHH431" s="397"/>
      <c r="NHI431" s="397"/>
      <c r="NHJ431" s="397"/>
      <c r="NHK431" s="397"/>
      <c r="NHL431" s="397"/>
      <c r="NHM431" s="397"/>
      <c r="NHR431" s="397"/>
      <c r="NHS431" s="397"/>
      <c r="NHT431" s="397"/>
      <c r="NHU431" s="397"/>
      <c r="NHV431" s="397"/>
      <c r="NHW431" s="397"/>
      <c r="NHX431" s="397"/>
      <c r="NHY431" s="397"/>
      <c r="NHZ431" s="397"/>
      <c r="NIA431" s="397"/>
      <c r="NIB431" s="397"/>
      <c r="NJT431" s="397"/>
      <c r="NJU431" s="397"/>
      <c r="NJV431" s="397"/>
      <c r="NJW431" s="397"/>
      <c r="NJX431" s="397"/>
      <c r="NJY431" s="397"/>
      <c r="NJZ431" s="397"/>
      <c r="NKA431" s="397"/>
      <c r="NKB431" s="397"/>
      <c r="NKC431" s="397"/>
      <c r="NKD431" s="397"/>
      <c r="NKE431" s="397"/>
      <c r="NKF431" s="397"/>
      <c r="NKG431" s="397"/>
      <c r="NKH431" s="397"/>
      <c r="NKI431" s="397"/>
      <c r="NKJ431" s="397"/>
      <c r="NKK431" s="397"/>
      <c r="NKL431" s="397"/>
      <c r="NKM431" s="397"/>
      <c r="NKN431" s="397"/>
      <c r="NKO431" s="397"/>
      <c r="NKP431" s="397"/>
      <c r="NKQ431" s="397"/>
      <c r="NKR431" s="397"/>
      <c r="NKS431" s="397"/>
      <c r="NKT431" s="397"/>
      <c r="NKU431" s="397"/>
      <c r="NKV431" s="397"/>
      <c r="NKW431" s="397"/>
      <c r="NKX431" s="397"/>
      <c r="NKY431" s="397"/>
      <c r="NKZ431" s="397"/>
      <c r="NLA431" s="397"/>
      <c r="NLB431" s="397"/>
      <c r="NLC431" s="397"/>
      <c r="NLD431" s="397"/>
      <c r="NLE431" s="397"/>
      <c r="NLF431" s="397"/>
      <c r="NLG431" s="397"/>
      <c r="NLH431" s="397"/>
      <c r="NLI431" s="397"/>
      <c r="NLJ431" s="397"/>
      <c r="NLK431" s="397"/>
      <c r="NLL431" s="397"/>
      <c r="NLM431" s="397"/>
      <c r="NLN431" s="397"/>
      <c r="NLO431" s="397"/>
      <c r="NLP431" s="397"/>
      <c r="NLQ431" s="397"/>
      <c r="NLR431" s="397"/>
      <c r="NLS431" s="397"/>
      <c r="NLT431" s="397"/>
      <c r="NLU431" s="397"/>
      <c r="NLV431" s="397"/>
      <c r="NLW431" s="397"/>
      <c r="NLX431" s="397"/>
      <c r="NLY431" s="397"/>
      <c r="NLZ431" s="397"/>
      <c r="NMA431" s="397"/>
      <c r="NMB431" s="397"/>
      <c r="NMC431" s="397"/>
      <c r="NMD431" s="397"/>
      <c r="NME431" s="397"/>
      <c r="NMF431" s="397"/>
      <c r="NMG431" s="397"/>
      <c r="NMH431" s="397"/>
      <c r="NMI431" s="397"/>
      <c r="NMJ431" s="397"/>
      <c r="NMK431" s="397"/>
      <c r="NML431" s="397"/>
      <c r="NMM431" s="397"/>
      <c r="NMN431" s="397"/>
      <c r="NMO431" s="397"/>
      <c r="NMP431" s="397"/>
      <c r="NMQ431" s="397"/>
      <c r="NMR431" s="397"/>
      <c r="NMS431" s="397"/>
      <c r="NMT431" s="397"/>
      <c r="NMU431" s="397"/>
      <c r="NMV431" s="397"/>
      <c r="NMW431" s="397"/>
      <c r="NMX431" s="397"/>
      <c r="NMY431" s="397"/>
      <c r="NMZ431" s="397"/>
      <c r="NNA431" s="397"/>
      <c r="NNB431" s="397"/>
      <c r="NNC431" s="397"/>
      <c r="NND431" s="397"/>
      <c r="NNE431" s="397"/>
      <c r="NNF431" s="397"/>
      <c r="NNG431" s="397"/>
      <c r="NNH431" s="397"/>
      <c r="NNI431" s="397"/>
      <c r="NNJ431" s="397"/>
      <c r="NNK431" s="397"/>
      <c r="NNL431" s="397"/>
      <c r="NNM431" s="397"/>
      <c r="NNN431" s="397"/>
      <c r="NNO431" s="397"/>
      <c r="NNP431" s="397"/>
      <c r="NNQ431" s="397"/>
      <c r="NNR431" s="397"/>
      <c r="NNS431" s="397"/>
      <c r="NNT431" s="397"/>
      <c r="NNU431" s="397"/>
      <c r="NNV431" s="397"/>
      <c r="NNW431" s="397"/>
      <c r="NNX431" s="397"/>
      <c r="NNY431" s="397"/>
      <c r="NNZ431" s="397"/>
      <c r="NOA431" s="397"/>
      <c r="NOB431" s="397"/>
      <c r="NOC431" s="397"/>
      <c r="NOD431" s="397"/>
      <c r="NOE431" s="397"/>
      <c r="NOF431" s="397"/>
      <c r="NOG431" s="397"/>
      <c r="NOH431" s="397"/>
      <c r="NOI431" s="397"/>
      <c r="NOJ431" s="397"/>
      <c r="NOK431" s="397"/>
      <c r="NOL431" s="397"/>
      <c r="NOM431" s="397"/>
      <c r="NON431" s="397"/>
      <c r="NOO431" s="397"/>
      <c r="NOP431" s="397"/>
      <c r="NOQ431" s="397"/>
      <c r="NOR431" s="397"/>
      <c r="NOS431" s="397"/>
      <c r="NOT431" s="397"/>
      <c r="NOU431" s="397"/>
      <c r="NOV431" s="397"/>
      <c r="NOW431" s="397"/>
      <c r="NOX431" s="397"/>
      <c r="NOY431" s="397"/>
      <c r="NOZ431" s="397"/>
      <c r="NPA431" s="397"/>
      <c r="NPB431" s="397"/>
      <c r="NPC431" s="397"/>
      <c r="NPD431" s="397"/>
      <c r="NPE431" s="397"/>
      <c r="NPF431" s="397"/>
      <c r="NPG431" s="397"/>
      <c r="NPH431" s="397"/>
      <c r="NPI431" s="397"/>
      <c r="NPJ431" s="397"/>
      <c r="NPK431" s="397"/>
      <c r="NPL431" s="397"/>
      <c r="NPM431" s="397"/>
      <c r="NPN431" s="397"/>
      <c r="NPO431" s="397"/>
      <c r="NPP431" s="397"/>
      <c r="NPQ431" s="397"/>
      <c r="NPR431" s="397"/>
      <c r="NPS431" s="397"/>
      <c r="NPT431" s="397"/>
      <c r="NPU431" s="397"/>
      <c r="NPV431" s="397"/>
      <c r="NPW431" s="397"/>
      <c r="NPX431" s="397"/>
      <c r="NPY431" s="397"/>
      <c r="NPZ431" s="397"/>
      <c r="NQA431" s="397"/>
      <c r="NQB431" s="397"/>
      <c r="NQC431" s="397"/>
      <c r="NQD431" s="397"/>
      <c r="NQE431" s="397"/>
      <c r="NQF431" s="397"/>
      <c r="NQG431" s="397"/>
      <c r="NQH431" s="397"/>
      <c r="NQI431" s="397"/>
      <c r="NQJ431" s="397"/>
      <c r="NQK431" s="397"/>
      <c r="NQL431" s="397"/>
      <c r="NQM431" s="397"/>
      <c r="NQN431" s="397"/>
      <c r="NQO431" s="397"/>
      <c r="NQP431" s="397"/>
      <c r="NQQ431" s="397"/>
      <c r="NQR431" s="397"/>
      <c r="NQS431" s="397"/>
      <c r="NQT431" s="397"/>
      <c r="NQU431" s="397"/>
      <c r="NQV431" s="397"/>
      <c r="NQW431" s="397"/>
      <c r="NQX431" s="397"/>
      <c r="NQY431" s="397"/>
      <c r="NQZ431" s="397"/>
      <c r="NRA431" s="397"/>
      <c r="NRB431" s="397"/>
      <c r="NRC431" s="397"/>
      <c r="NRD431" s="397"/>
      <c r="NRE431" s="397"/>
      <c r="NRF431" s="397"/>
      <c r="NRG431" s="397"/>
      <c r="NRH431" s="397"/>
      <c r="NRI431" s="397"/>
      <c r="NRN431" s="397"/>
      <c r="NRO431" s="397"/>
      <c r="NRP431" s="397"/>
      <c r="NRQ431" s="397"/>
      <c r="NRR431" s="397"/>
      <c r="NRS431" s="397"/>
      <c r="NRT431" s="397"/>
      <c r="NRU431" s="397"/>
      <c r="NRV431" s="397"/>
      <c r="NRW431" s="397"/>
      <c r="NRX431" s="397"/>
      <c r="NTP431" s="397"/>
      <c r="NTQ431" s="397"/>
      <c r="NTR431" s="397"/>
      <c r="NTS431" s="397"/>
      <c r="NTT431" s="397"/>
      <c r="NTU431" s="397"/>
      <c r="NTV431" s="397"/>
      <c r="NTW431" s="397"/>
      <c r="NTX431" s="397"/>
      <c r="NTY431" s="397"/>
      <c r="NTZ431" s="397"/>
      <c r="NUA431" s="397"/>
      <c r="NUB431" s="397"/>
      <c r="NUC431" s="397"/>
      <c r="NUD431" s="397"/>
      <c r="NUE431" s="397"/>
      <c r="NUF431" s="397"/>
      <c r="NUG431" s="397"/>
      <c r="NUH431" s="397"/>
      <c r="NUI431" s="397"/>
      <c r="NUJ431" s="397"/>
      <c r="NUK431" s="397"/>
      <c r="NUL431" s="397"/>
      <c r="NUM431" s="397"/>
      <c r="NUN431" s="397"/>
      <c r="NUO431" s="397"/>
      <c r="NUP431" s="397"/>
      <c r="NUQ431" s="397"/>
      <c r="NUR431" s="397"/>
      <c r="NUS431" s="397"/>
      <c r="NUT431" s="397"/>
      <c r="NUU431" s="397"/>
      <c r="NUV431" s="397"/>
      <c r="NUW431" s="397"/>
      <c r="NUX431" s="397"/>
      <c r="NUY431" s="397"/>
      <c r="NUZ431" s="397"/>
      <c r="NVA431" s="397"/>
      <c r="NVB431" s="397"/>
      <c r="NVC431" s="397"/>
      <c r="NVD431" s="397"/>
      <c r="NVE431" s="397"/>
      <c r="NVF431" s="397"/>
      <c r="NVG431" s="397"/>
      <c r="NVH431" s="397"/>
      <c r="NVI431" s="397"/>
      <c r="NVJ431" s="397"/>
      <c r="NVK431" s="397"/>
      <c r="NVL431" s="397"/>
      <c r="NVM431" s="397"/>
      <c r="NVN431" s="397"/>
      <c r="NVO431" s="397"/>
      <c r="NVP431" s="397"/>
      <c r="NVQ431" s="397"/>
      <c r="NVR431" s="397"/>
      <c r="NVS431" s="397"/>
      <c r="NVT431" s="397"/>
      <c r="NVU431" s="397"/>
      <c r="NVV431" s="397"/>
      <c r="NVW431" s="397"/>
      <c r="NVX431" s="397"/>
      <c r="NVY431" s="397"/>
      <c r="NVZ431" s="397"/>
      <c r="NWA431" s="397"/>
      <c r="NWB431" s="397"/>
      <c r="NWC431" s="397"/>
      <c r="NWD431" s="397"/>
      <c r="NWE431" s="397"/>
      <c r="NWF431" s="397"/>
      <c r="NWG431" s="397"/>
      <c r="NWH431" s="397"/>
      <c r="NWI431" s="397"/>
      <c r="NWJ431" s="397"/>
      <c r="NWK431" s="397"/>
      <c r="NWL431" s="397"/>
      <c r="NWM431" s="397"/>
      <c r="NWN431" s="397"/>
      <c r="NWO431" s="397"/>
      <c r="NWP431" s="397"/>
      <c r="NWQ431" s="397"/>
      <c r="NWR431" s="397"/>
      <c r="NWS431" s="397"/>
      <c r="NWT431" s="397"/>
      <c r="NWU431" s="397"/>
      <c r="NWV431" s="397"/>
      <c r="NWW431" s="397"/>
      <c r="NWX431" s="397"/>
      <c r="NWY431" s="397"/>
      <c r="NWZ431" s="397"/>
      <c r="NXA431" s="397"/>
      <c r="NXB431" s="397"/>
      <c r="NXC431" s="397"/>
      <c r="NXD431" s="397"/>
      <c r="NXE431" s="397"/>
      <c r="NXF431" s="397"/>
      <c r="NXG431" s="397"/>
      <c r="NXH431" s="397"/>
      <c r="NXI431" s="397"/>
      <c r="NXJ431" s="397"/>
      <c r="NXK431" s="397"/>
      <c r="NXL431" s="397"/>
      <c r="NXM431" s="397"/>
      <c r="NXN431" s="397"/>
      <c r="NXO431" s="397"/>
      <c r="NXP431" s="397"/>
      <c r="NXQ431" s="397"/>
      <c r="NXR431" s="397"/>
      <c r="NXS431" s="397"/>
      <c r="NXT431" s="397"/>
      <c r="NXU431" s="397"/>
      <c r="NXV431" s="397"/>
      <c r="NXW431" s="397"/>
      <c r="NXX431" s="397"/>
      <c r="NXY431" s="397"/>
      <c r="NXZ431" s="397"/>
      <c r="NYA431" s="397"/>
      <c r="NYB431" s="397"/>
      <c r="NYC431" s="397"/>
      <c r="NYD431" s="397"/>
      <c r="NYE431" s="397"/>
      <c r="NYF431" s="397"/>
      <c r="NYG431" s="397"/>
      <c r="NYH431" s="397"/>
      <c r="NYI431" s="397"/>
      <c r="NYJ431" s="397"/>
      <c r="NYK431" s="397"/>
      <c r="NYL431" s="397"/>
      <c r="NYM431" s="397"/>
      <c r="NYN431" s="397"/>
      <c r="NYO431" s="397"/>
      <c r="NYP431" s="397"/>
      <c r="NYQ431" s="397"/>
      <c r="NYR431" s="397"/>
      <c r="NYS431" s="397"/>
      <c r="NYT431" s="397"/>
      <c r="NYU431" s="397"/>
      <c r="NYV431" s="397"/>
      <c r="NYW431" s="397"/>
      <c r="NYX431" s="397"/>
      <c r="NYY431" s="397"/>
      <c r="NYZ431" s="397"/>
      <c r="NZA431" s="397"/>
      <c r="NZB431" s="397"/>
      <c r="NZC431" s="397"/>
      <c r="NZD431" s="397"/>
      <c r="NZE431" s="397"/>
      <c r="NZF431" s="397"/>
      <c r="NZG431" s="397"/>
      <c r="NZH431" s="397"/>
      <c r="NZI431" s="397"/>
      <c r="NZJ431" s="397"/>
      <c r="NZK431" s="397"/>
      <c r="NZL431" s="397"/>
      <c r="NZM431" s="397"/>
      <c r="NZN431" s="397"/>
      <c r="NZO431" s="397"/>
      <c r="NZP431" s="397"/>
      <c r="NZQ431" s="397"/>
      <c r="NZR431" s="397"/>
      <c r="NZS431" s="397"/>
      <c r="NZT431" s="397"/>
      <c r="NZU431" s="397"/>
      <c r="NZV431" s="397"/>
      <c r="NZW431" s="397"/>
      <c r="NZX431" s="397"/>
      <c r="NZY431" s="397"/>
      <c r="NZZ431" s="397"/>
      <c r="OAA431" s="397"/>
      <c r="OAB431" s="397"/>
      <c r="OAC431" s="397"/>
      <c r="OAD431" s="397"/>
      <c r="OAE431" s="397"/>
      <c r="OAF431" s="397"/>
      <c r="OAG431" s="397"/>
      <c r="OAH431" s="397"/>
      <c r="OAI431" s="397"/>
      <c r="OAJ431" s="397"/>
      <c r="OAK431" s="397"/>
      <c r="OAL431" s="397"/>
      <c r="OAM431" s="397"/>
      <c r="OAN431" s="397"/>
      <c r="OAO431" s="397"/>
      <c r="OAP431" s="397"/>
      <c r="OAQ431" s="397"/>
      <c r="OAR431" s="397"/>
      <c r="OAS431" s="397"/>
      <c r="OAT431" s="397"/>
      <c r="OAU431" s="397"/>
      <c r="OAV431" s="397"/>
      <c r="OAW431" s="397"/>
      <c r="OAX431" s="397"/>
      <c r="OAY431" s="397"/>
      <c r="OAZ431" s="397"/>
      <c r="OBA431" s="397"/>
      <c r="OBB431" s="397"/>
      <c r="OBC431" s="397"/>
      <c r="OBD431" s="397"/>
      <c r="OBE431" s="397"/>
      <c r="OBJ431" s="397"/>
      <c r="OBK431" s="397"/>
      <c r="OBL431" s="397"/>
      <c r="OBM431" s="397"/>
      <c r="OBN431" s="397"/>
      <c r="OBO431" s="397"/>
      <c r="OBP431" s="397"/>
      <c r="OBQ431" s="397"/>
      <c r="OBR431" s="397"/>
      <c r="OBS431" s="397"/>
      <c r="OBT431" s="397"/>
      <c r="ODL431" s="397"/>
      <c r="ODM431" s="397"/>
      <c r="ODN431" s="397"/>
      <c r="ODO431" s="397"/>
      <c r="ODP431" s="397"/>
      <c r="ODQ431" s="397"/>
      <c r="ODR431" s="397"/>
      <c r="ODS431" s="397"/>
      <c r="ODT431" s="397"/>
      <c r="ODU431" s="397"/>
      <c r="ODV431" s="397"/>
      <c r="ODW431" s="397"/>
      <c r="ODX431" s="397"/>
      <c r="ODY431" s="397"/>
      <c r="ODZ431" s="397"/>
      <c r="OEA431" s="397"/>
      <c r="OEB431" s="397"/>
      <c r="OEC431" s="397"/>
      <c r="OED431" s="397"/>
      <c r="OEE431" s="397"/>
      <c r="OEF431" s="397"/>
      <c r="OEG431" s="397"/>
      <c r="OEH431" s="397"/>
      <c r="OEI431" s="397"/>
      <c r="OEJ431" s="397"/>
      <c r="OEK431" s="397"/>
      <c r="OEL431" s="397"/>
      <c r="OEM431" s="397"/>
      <c r="OEN431" s="397"/>
      <c r="OEO431" s="397"/>
      <c r="OEP431" s="397"/>
      <c r="OEQ431" s="397"/>
      <c r="OER431" s="397"/>
      <c r="OES431" s="397"/>
      <c r="OET431" s="397"/>
      <c r="OEU431" s="397"/>
      <c r="OEV431" s="397"/>
      <c r="OEW431" s="397"/>
      <c r="OEX431" s="397"/>
      <c r="OEY431" s="397"/>
      <c r="OEZ431" s="397"/>
      <c r="OFA431" s="397"/>
      <c r="OFB431" s="397"/>
      <c r="OFC431" s="397"/>
      <c r="OFD431" s="397"/>
      <c r="OFE431" s="397"/>
      <c r="OFF431" s="397"/>
      <c r="OFG431" s="397"/>
      <c r="OFH431" s="397"/>
      <c r="OFI431" s="397"/>
      <c r="OFJ431" s="397"/>
      <c r="OFK431" s="397"/>
      <c r="OFL431" s="397"/>
      <c r="OFM431" s="397"/>
      <c r="OFN431" s="397"/>
      <c r="OFO431" s="397"/>
      <c r="OFP431" s="397"/>
      <c r="OFQ431" s="397"/>
      <c r="OFR431" s="397"/>
      <c r="OFS431" s="397"/>
      <c r="OFT431" s="397"/>
      <c r="OFU431" s="397"/>
      <c r="OFV431" s="397"/>
      <c r="OFW431" s="397"/>
      <c r="OFX431" s="397"/>
      <c r="OFY431" s="397"/>
      <c r="OFZ431" s="397"/>
      <c r="OGA431" s="397"/>
      <c r="OGB431" s="397"/>
      <c r="OGC431" s="397"/>
      <c r="OGD431" s="397"/>
      <c r="OGE431" s="397"/>
      <c r="OGF431" s="397"/>
      <c r="OGG431" s="397"/>
      <c r="OGH431" s="397"/>
      <c r="OGI431" s="397"/>
      <c r="OGJ431" s="397"/>
      <c r="OGK431" s="397"/>
      <c r="OGL431" s="397"/>
      <c r="OGM431" s="397"/>
      <c r="OGN431" s="397"/>
      <c r="OGO431" s="397"/>
      <c r="OGP431" s="397"/>
      <c r="OGQ431" s="397"/>
      <c r="OGR431" s="397"/>
      <c r="OGS431" s="397"/>
      <c r="OGT431" s="397"/>
      <c r="OGU431" s="397"/>
      <c r="OGV431" s="397"/>
      <c r="OGW431" s="397"/>
      <c r="OGX431" s="397"/>
      <c r="OGY431" s="397"/>
      <c r="OGZ431" s="397"/>
      <c r="OHA431" s="397"/>
      <c r="OHB431" s="397"/>
      <c r="OHC431" s="397"/>
      <c r="OHD431" s="397"/>
      <c r="OHE431" s="397"/>
      <c r="OHF431" s="397"/>
      <c r="OHG431" s="397"/>
      <c r="OHH431" s="397"/>
      <c r="OHI431" s="397"/>
      <c r="OHJ431" s="397"/>
      <c r="OHK431" s="397"/>
      <c r="OHL431" s="397"/>
      <c r="OHM431" s="397"/>
      <c r="OHN431" s="397"/>
      <c r="OHO431" s="397"/>
      <c r="OHP431" s="397"/>
      <c r="OHQ431" s="397"/>
      <c r="OHR431" s="397"/>
      <c r="OHS431" s="397"/>
      <c r="OHT431" s="397"/>
      <c r="OHU431" s="397"/>
      <c r="OHV431" s="397"/>
      <c r="OHW431" s="397"/>
      <c r="OHX431" s="397"/>
      <c r="OHY431" s="397"/>
      <c r="OHZ431" s="397"/>
      <c r="OIA431" s="397"/>
      <c r="OIB431" s="397"/>
      <c r="OIC431" s="397"/>
      <c r="OID431" s="397"/>
      <c r="OIE431" s="397"/>
      <c r="OIF431" s="397"/>
      <c r="OIG431" s="397"/>
      <c r="OIH431" s="397"/>
      <c r="OII431" s="397"/>
      <c r="OIJ431" s="397"/>
      <c r="OIK431" s="397"/>
      <c r="OIL431" s="397"/>
      <c r="OIM431" s="397"/>
      <c r="OIN431" s="397"/>
      <c r="OIO431" s="397"/>
      <c r="OIP431" s="397"/>
      <c r="OIQ431" s="397"/>
      <c r="OIR431" s="397"/>
      <c r="OIS431" s="397"/>
      <c r="OIT431" s="397"/>
      <c r="OIU431" s="397"/>
      <c r="OIV431" s="397"/>
      <c r="OIW431" s="397"/>
      <c r="OIX431" s="397"/>
      <c r="OIY431" s="397"/>
      <c r="OIZ431" s="397"/>
      <c r="OJA431" s="397"/>
      <c r="OJB431" s="397"/>
      <c r="OJC431" s="397"/>
      <c r="OJD431" s="397"/>
      <c r="OJE431" s="397"/>
      <c r="OJF431" s="397"/>
      <c r="OJG431" s="397"/>
      <c r="OJH431" s="397"/>
      <c r="OJI431" s="397"/>
      <c r="OJJ431" s="397"/>
      <c r="OJK431" s="397"/>
      <c r="OJL431" s="397"/>
      <c r="OJM431" s="397"/>
      <c r="OJN431" s="397"/>
      <c r="OJO431" s="397"/>
      <c r="OJP431" s="397"/>
      <c r="OJQ431" s="397"/>
      <c r="OJR431" s="397"/>
      <c r="OJS431" s="397"/>
      <c r="OJT431" s="397"/>
      <c r="OJU431" s="397"/>
      <c r="OJV431" s="397"/>
      <c r="OJW431" s="397"/>
      <c r="OJX431" s="397"/>
      <c r="OJY431" s="397"/>
      <c r="OJZ431" s="397"/>
      <c r="OKA431" s="397"/>
      <c r="OKB431" s="397"/>
      <c r="OKC431" s="397"/>
      <c r="OKD431" s="397"/>
      <c r="OKE431" s="397"/>
      <c r="OKF431" s="397"/>
      <c r="OKG431" s="397"/>
      <c r="OKH431" s="397"/>
      <c r="OKI431" s="397"/>
      <c r="OKJ431" s="397"/>
      <c r="OKK431" s="397"/>
      <c r="OKL431" s="397"/>
      <c r="OKM431" s="397"/>
      <c r="OKN431" s="397"/>
      <c r="OKO431" s="397"/>
      <c r="OKP431" s="397"/>
      <c r="OKQ431" s="397"/>
      <c r="OKR431" s="397"/>
      <c r="OKS431" s="397"/>
      <c r="OKT431" s="397"/>
      <c r="OKU431" s="397"/>
      <c r="OKV431" s="397"/>
      <c r="OKW431" s="397"/>
      <c r="OKX431" s="397"/>
      <c r="OKY431" s="397"/>
      <c r="OKZ431" s="397"/>
      <c r="OLA431" s="397"/>
      <c r="OLF431" s="397"/>
      <c r="OLG431" s="397"/>
      <c r="OLH431" s="397"/>
      <c r="OLI431" s="397"/>
      <c r="OLJ431" s="397"/>
      <c r="OLK431" s="397"/>
      <c r="OLL431" s="397"/>
      <c r="OLM431" s="397"/>
      <c r="OLN431" s="397"/>
      <c r="OLO431" s="397"/>
      <c r="OLP431" s="397"/>
      <c r="ONH431" s="397"/>
      <c r="ONI431" s="397"/>
      <c r="ONJ431" s="397"/>
      <c r="ONK431" s="397"/>
      <c r="ONL431" s="397"/>
      <c r="ONM431" s="397"/>
      <c r="ONN431" s="397"/>
      <c r="ONO431" s="397"/>
      <c r="ONP431" s="397"/>
      <c r="ONQ431" s="397"/>
      <c r="ONR431" s="397"/>
      <c r="ONS431" s="397"/>
      <c r="ONT431" s="397"/>
      <c r="ONU431" s="397"/>
      <c r="ONV431" s="397"/>
      <c r="ONW431" s="397"/>
      <c r="ONX431" s="397"/>
      <c r="ONY431" s="397"/>
      <c r="ONZ431" s="397"/>
      <c r="OOA431" s="397"/>
      <c r="OOB431" s="397"/>
      <c r="OOC431" s="397"/>
      <c r="OOD431" s="397"/>
      <c r="OOE431" s="397"/>
      <c r="OOF431" s="397"/>
      <c r="OOG431" s="397"/>
      <c r="OOH431" s="397"/>
      <c r="OOI431" s="397"/>
      <c r="OOJ431" s="397"/>
      <c r="OOK431" s="397"/>
      <c r="OOL431" s="397"/>
      <c r="OOM431" s="397"/>
      <c r="OON431" s="397"/>
      <c r="OOO431" s="397"/>
      <c r="OOP431" s="397"/>
      <c r="OOQ431" s="397"/>
      <c r="OOR431" s="397"/>
      <c r="OOS431" s="397"/>
      <c r="OOT431" s="397"/>
      <c r="OOU431" s="397"/>
      <c r="OOV431" s="397"/>
      <c r="OOW431" s="397"/>
      <c r="OOX431" s="397"/>
      <c r="OOY431" s="397"/>
      <c r="OOZ431" s="397"/>
      <c r="OPA431" s="397"/>
      <c r="OPB431" s="397"/>
      <c r="OPC431" s="397"/>
      <c r="OPD431" s="397"/>
      <c r="OPE431" s="397"/>
      <c r="OPF431" s="397"/>
      <c r="OPG431" s="397"/>
      <c r="OPH431" s="397"/>
      <c r="OPI431" s="397"/>
      <c r="OPJ431" s="397"/>
      <c r="OPK431" s="397"/>
      <c r="OPL431" s="397"/>
      <c r="OPM431" s="397"/>
      <c r="OPN431" s="397"/>
      <c r="OPO431" s="397"/>
      <c r="OPP431" s="397"/>
      <c r="OPQ431" s="397"/>
      <c r="OPR431" s="397"/>
      <c r="OPS431" s="397"/>
      <c r="OPT431" s="397"/>
      <c r="OPU431" s="397"/>
      <c r="OPV431" s="397"/>
      <c r="OPW431" s="397"/>
      <c r="OPX431" s="397"/>
      <c r="OPY431" s="397"/>
      <c r="OPZ431" s="397"/>
      <c r="OQA431" s="397"/>
      <c r="OQB431" s="397"/>
      <c r="OQC431" s="397"/>
      <c r="OQD431" s="397"/>
      <c r="OQE431" s="397"/>
      <c r="OQF431" s="397"/>
      <c r="OQG431" s="397"/>
      <c r="OQH431" s="397"/>
      <c r="OQI431" s="397"/>
      <c r="OQJ431" s="397"/>
      <c r="OQK431" s="397"/>
      <c r="OQL431" s="397"/>
      <c r="OQM431" s="397"/>
      <c r="OQN431" s="397"/>
      <c r="OQO431" s="397"/>
      <c r="OQP431" s="397"/>
      <c r="OQQ431" s="397"/>
      <c r="OQR431" s="397"/>
      <c r="OQS431" s="397"/>
      <c r="OQT431" s="397"/>
      <c r="OQU431" s="397"/>
      <c r="OQV431" s="397"/>
      <c r="OQW431" s="397"/>
      <c r="OQX431" s="397"/>
      <c r="OQY431" s="397"/>
      <c r="OQZ431" s="397"/>
      <c r="ORA431" s="397"/>
      <c r="ORB431" s="397"/>
      <c r="ORC431" s="397"/>
      <c r="ORD431" s="397"/>
      <c r="ORE431" s="397"/>
      <c r="ORF431" s="397"/>
      <c r="ORG431" s="397"/>
      <c r="ORH431" s="397"/>
      <c r="ORI431" s="397"/>
      <c r="ORJ431" s="397"/>
      <c r="ORK431" s="397"/>
      <c r="ORL431" s="397"/>
      <c r="ORM431" s="397"/>
      <c r="ORN431" s="397"/>
      <c r="ORO431" s="397"/>
      <c r="ORP431" s="397"/>
      <c r="ORQ431" s="397"/>
      <c r="ORR431" s="397"/>
      <c r="ORS431" s="397"/>
      <c r="ORT431" s="397"/>
      <c r="ORU431" s="397"/>
      <c r="ORV431" s="397"/>
      <c r="ORW431" s="397"/>
      <c r="ORX431" s="397"/>
      <c r="ORY431" s="397"/>
      <c r="ORZ431" s="397"/>
      <c r="OSA431" s="397"/>
      <c r="OSB431" s="397"/>
      <c r="OSC431" s="397"/>
      <c r="OSD431" s="397"/>
      <c r="OSE431" s="397"/>
      <c r="OSF431" s="397"/>
      <c r="OSG431" s="397"/>
      <c r="OSH431" s="397"/>
      <c r="OSI431" s="397"/>
      <c r="OSJ431" s="397"/>
      <c r="OSK431" s="397"/>
      <c r="OSL431" s="397"/>
      <c r="OSM431" s="397"/>
      <c r="OSN431" s="397"/>
      <c r="OSO431" s="397"/>
      <c r="OSP431" s="397"/>
      <c r="OSQ431" s="397"/>
      <c r="OSR431" s="397"/>
      <c r="OSS431" s="397"/>
      <c r="OST431" s="397"/>
      <c r="OSU431" s="397"/>
      <c r="OSV431" s="397"/>
      <c r="OSW431" s="397"/>
      <c r="OSX431" s="397"/>
      <c r="OSY431" s="397"/>
      <c r="OSZ431" s="397"/>
      <c r="OTA431" s="397"/>
      <c r="OTB431" s="397"/>
      <c r="OTC431" s="397"/>
      <c r="OTD431" s="397"/>
      <c r="OTE431" s="397"/>
      <c r="OTF431" s="397"/>
      <c r="OTG431" s="397"/>
      <c r="OTH431" s="397"/>
      <c r="OTI431" s="397"/>
      <c r="OTJ431" s="397"/>
      <c r="OTK431" s="397"/>
      <c r="OTL431" s="397"/>
      <c r="OTM431" s="397"/>
      <c r="OTN431" s="397"/>
      <c r="OTO431" s="397"/>
      <c r="OTP431" s="397"/>
      <c r="OTQ431" s="397"/>
      <c r="OTR431" s="397"/>
      <c r="OTS431" s="397"/>
      <c r="OTT431" s="397"/>
      <c r="OTU431" s="397"/>
      <c r="OTV431" s="397"/>
      <c r="OTW431" s="397"/>
      <c r="OTX431" s="397"/>
      <c r="OTY431" s="397"/>
      <c r="OTZ431" s="397"/>
      <c r="OUA431" s="397"/>
      <c r="OUB431" s="397"/>
      <c r="OUC431" s="397"/>
      <c r="OUD431" s="397"/>
      <c r="OUE431" s="397"/>
      <c r="OUF431" s="397"/>
      <c r="OUG431" s="397"/>
      <c r="OUH431" s="397"/>
      <c r="OUI431" s="397"/>
      <c r="OUJ431" s="397"/>
      <c r="OUK431" s="397"/>
      <c r="OUL431" s="397"/>
      <c r="OUM431" s="397"/>
      <c r="OUN431" s="397"/>
      <c r="OUO431" s="397"/>
      <c r="OUP431" s="397"/>
      <c r="OUQ431" s="397"/>
      <c r="OUR431" s="397"/>
      <c r="OUS431" s="397"/>
      <c r="OUT431" s="397"/>
      <c r="OUU431" s="397"/>
      <c r="OUV431" s="397"/>
      <c r="OUW431" s="397"/>
      <c r="OVB431" s="397"/>
      <c r="OVC431" s="397"/>
      <c r="OVD431" s="397"/>
      <c r="OVE431" s="397"/>
      <c r="OVF431" s="397"/>
      <c r="OVG431" s="397"/>
      <c r="OVH431" s="397"/>
      <c r="OVI431" s="397"/>
      <c r="OVJ431" s="397"/>
      <c r="OVK431" s="397"/>
      <c r="OVL431" s="397"/>
      <c r="OXD431" s="397"/>
      <c r="OXE431" s="397"/>
      <c r="OXF431" s="397"/>
      <c r="OXG431" s="397"/>
      <c r="OXH431" s="397"/>
      <c r="OXI431" s="397"/>
      <c r="OXJ431" s="397"/>
      <c r="OXK431" s="397"/>
      <c r="OXL431" s="397"/>
      <c r="OXM431" s="397"/>
      <c r="OXN431" s="397"/>
      <c r="OXO431" s="397"/>
      <c r="OXP431" s="397"/>
      <c r="OXQ431" s="397"/>
      <c r="OXR431" s="397"/>
      <c r="OXS431" s="397"/>
      <c r="OXT431" s="397"/>
      <c r="OXU431" s="397"/>
      <c r="OXV431" s="397"/>
      <c r="OXW431" s="397"/>
      <c r="OXX431" s="397"/>
      <c r="OXY431" s="397"/>
      <c r="OXZ431" s="397"/>
      <c r="OYA431" s="397"/>
      <c r="OYB431" s="397"/>
      <c r="OYC431" s="397"/>
      <c r="OYD431" s="397"/>
      <c r="OYE431" s="397"/>
      <c r="OYF431" s="397"/>
      <c r="OYG431" s="397"/>
      <c r="OYH431" s="397"/>
      <c r="OYI431" s="397"/>
      <c r="OYJ431" s="397"/>
      <c r="OYK431" s="397"/>
      <c r="OYL431" s="397"/>
      <c r="OYM431" s="397"/>
      <c r="OYN431" s="397"/>
      <c r="OYO431" s="397"/>
      <c r="OYP431" s="397"/>
      <c r="OYQ431" s="397"/>
      <c r="OYR431" s="397"/>
      <c r="OYS431" s="397"/>
      <c r="OYT431" s="397"/>
      <c r="OYU431" s="397"/>
      <c r="OYV431" s="397"/>
      <c r="OYW431" s="397"/>
      <c r="OYX431" s="397"/>
      <c r="OYY431" s="397"/>
      <c r="OYZ431" s="397"/>
      <c r="OZA431" s="397"/>
      <c r="OZB431" s="397"/>
      <c r="OZC431" s="397"/>
      <c r="OZD431" s="397"/>
      <c r="OZE431" s="397"/>
      <c r="OZF431" s="397"/>
      <c r="OZG431" s="397"/>
      <c r="OZH431" s="397"/>
      <c r="OZI431" s="397"/>
      <c r="OZJ431" s="397"/>
      <c r="OZK431" s="397"/>
      <c r="OZL431" s="397"/>
      <c r="OZM431" s="397"/>
      <c r="OZN431" s="397"/>
      <c r="OZO431" s="397"/>
      <c r="OZP431" s="397"/>
      <c r="OZQ431" s="397"/>
      <c r="OZR431" s="397"/>
      <c r="OZS431" s="397"/>
      <c r="OZT431" s="397"/>
      <c r="OZU431" s="397"/>
      <c r="OZV431" s="397"/>
      <c r="OZW431" s="397"/>
      <c r="OZX431" s="397"/>
      <c r="OZY431" s="397"/>
      <c r="OZZ431" s="397"/>
      <c r="PAA431" s="397"/>
      <c r="PAB431" s="397"/>
      <c r="PAC431" s="397"/>
      <c r="PAD431" s="397"/>
      <c r="PAE431" s="397"/>
      <c r="PAF431" s="397"/>
      <c r="PAG431" s="397"/>
      <c r="PAH431" s="397"/>
      <c r="PAI431" s="397"/>
      <c r="PAJ431" s="397"/>
      <c r="PAK431" s="397"/>
      <c r="PAL431" s="397"/>
      <c r="PAM431" s="397"/>
      <c r="PAN431" s="397"/>
      <c r="PAO431" s="397"/>
      <c r="PAP431" s="397"/>
      <c r="PAQ431" s="397"/>
      <c r="PAR431" s="397"/>
      <c r="PAS431" s="397"/>
      <c r="PAT431" s="397"/>
      <c r="PAU431" s="397"/>
      <c r="PAV431" s="397"/>
      <c r="PAW431" s="397"/>
      <c r="PAX431" s="397"/>
      <c r="PAY431" s="397"/>
      <c r="PAZ431" s="397"/>
      <c r="PBA431" s="397"/>
      <c r="PBB431" s="397"/>
      <c r="PBC431" s="397"/>
      <c r="PBD431" s="397"/>
      <c r="PBE431" s="397"/>
      <c r="PBF431" s="397"/>
      <c r="PBG431" s="397"/>
      <c r="PBH431" s="397"/>
      <c r="PBI431" s="397"/>
      <c r="PBJ431" s="397"/>
      <c r="PBK431" s="397"/>
      <c r="PBL431" s="397"/>
      <c r="PBM431" s="397"/>
      <c r="PBN431" s="397"/>
      <c r="PBO431" s="397"/>
      <c r="PBP431" s="397"/>
      <c r="PBQ431" s="397"/>
      <c r="PBR431" s="397"/>
      <c r="PBS431" s="397"/>
      <c r="PBT431" s="397"/>
      <c r="PBU431" s="397"/>
      <c r="PBV431" s="397"/>
      <c r="PBW431" s="397"/>
      <c r="PBX431" s="397"/>
      <c r="PBY431" s="397"/>
      <c r="PBZ431" s="397"/>
      <c r="PCA431" s="397"/>
      <c r="PCB431" s="397"/>
      <c r="PCC431" s="397"/>
      <c r="PCD431" s="397"/>
      <c r="PCE431" s="397"/>
      <c r="PCF431" s="397"/>
      <c r="PCG431" s="397"/>
      <c r="PCH431" s="397"/>
      <c r="PCI431" s="397"/>
      <c r="PCJ431" s="397"/>
      <c r="PCK431" s="397"/>
      <c r="PCL431" s="397"/>
      <c r="PCM431" s="397"/>
      <c r="PCN431" s="397"/>
      <c r="PCO431" s="397"/>
      <c r="PCP431" s="397"/>
      <c r="PCQ431" s="397"/>
      <c r="PCR431" s="397"/>
      <c r="PCS431" s="397"/>
      <c r="PCT431" s="397"/>
      <c r="PCU431" s="397"/>
      <c r="PCV431" s="397"/>
      <c r="PCW431" s="397"/>
      <c r="PCX431" s="397"/>
      <c r="PCY431" s="397"/>
      <c r="PCZ431" s="397"/>
      <c r="PDA431" s="397"/>
      <c r="PDB431" s="397"/>
      <c r="PDC431" s="397"/>
      <c r="PDD431" s="397"/>
      <c r="PDE431" s="397"/>
      <c r="PDF431" s="397"/>
      <c r="PDG431" s="397"/>
      <c r="PDH431" s="397"/>
      <c r="PDI431" s="397"/>
      <c r="PDJ431" s="397"/>
      <c r="PDK431" s="397"/>
      <c r="PDL431" s="397"/>
      <c r="PDM431" s="397"/>
      <c r="PDN431" s="397"/>
      <c r="PDO431" s="397"/>
      <c r="PDP431" s="397"/>
      <c r="PDQ431" s="397"/>
      <c r="PDR431" s="397"/>
      <c r="PDS431" s="397"/>
      <c r="PDT431" s="397"/>
      <c r="PDU431" s="397"/>
      <c r="PDV431" s="397"/>
      <c r="PDW431" s="397"/>
      <c r="PDX431" s="397"/>
      <c r="PDY431" s="397"/>
      <c r="PDZ431" s="397"/>
      <c r="PEA431" s="397"/>
      <c r="PEB431" s="397"/>
      <c r="PEC431" s="397"/>
      <c r="PED431" s="397"/>
      <c r="PEE431" s="397"/>
      <c r="PEF431" s="397"/>
      <c r="PEG431" s="397"/>
      <c r="PEH431" s="397"/>
      <c r="PEI431" s="397"/>
      <c r="PEJ431" s="397"/>
      <c r="PEK431" s="397"/>
      <c r="PEL431" s="397"/>
      <c r="PEM431" s="397"/>
      <c r="PEN431" s="397"/>
      <c r="PEO431" s="397"/>
      <c r="PEP431" s="397"/>
      <c r="PEQ431" s="397"/>
      <c r="PER431" s="397"/>
      <c r="PES431" s="397"/>
      <c r="PEX431" s="397"/>
      <c r="PEY431" s="397"/>
      <c r="PEZ431" s="397"/>
      <c r="PFA431" s="397"/>
      <c r="PFB431" s="397"/>
      <c r="PFC431" s="397"/>
      <c r="PFD431" s="397"/>
      <c r="PFE431" s="397"/>
      <c r="PFF431" s="397"/>
      <c r="PFG431" s="397"/>
      <c r="PFH431" s="397"/>
      <c r="PGZ431" s="397"/>
      <c r="PHA431" s="397"/>
      <c r="PHB431" s="397"/>
      <c r="PHC431" s="397"/>
      <c r="PHD431" s="397"/>
      <c r="PHE431" s="397"/>
      <c r="PHF431" s="397"/>
      <c r="PHG431" s="397"/>
      <c r="PHH431" s="397"/>
      <c r="PHI431" s="397"/>
      <c r="PHJ431" s="397"/>
      <c r="PHK431" s="397"/>
      <c r="PHL431" s="397"/>
      <c r="PHM431" s="397"/>
      <c r="PHN431" s="397"/>
      <c r="PHO431" s="397"/>
      <c r="PHP431" s="397"/>
      <c r="PHQ431" s="397"/>
      <c r="PHR431" s="397"/>
      <c r="PHS431" s="397"/>
      <c r="PHT431" s="397"/>
      <c r="PHU431" s="397"/>
      <c r="PHV431" s="397"/>
      <c r="PHW431" s="397"/>
      <c r="PHX431" s="397"/>
      <c r="PHY431" s="397"/>
      <c r="PHZ431" s="397"/>
      <c r="PIA431" s="397"/>
      <c r="PIB431" s="397"/>
      <c r="PIC431" s="397"/>
      <c r="PID431" s="397"/>
      <c r="PIE431" s="397"/>
      <c r="PIF431" s="397"/>
      <c r="PIG431" s="397"/>
      <c r="PIH431" s="397"/>
      <c r="PII431" s="397"/>
      <c r="PIJ431" s="397"/>
      <c r="PIK431" s="397"/>
      <c r="PIL431" s="397"/>
      <c r="PIM431" s="397"/>
      <c r="PIN431" s="397"/>
      <c r="PIO431" s="397"/>
      <c r="PIP431" s="397"/>
      <c r="PIQ431" s="397"/>
      <c r="PIR431" s="397"/>
      <c r="PIS431" s="397"/>
      <c r="PIT431" s="397"/>
      <c r="PIU431" s="397"/>
      <c r="PIV431" s="397"/>
      <c r="PIW431" s="397"/>
      <c r="PIX431" s="397"/>
      <c r="PIY431" s="397"/>
      <c r="PIZ431" s="397"/>
      <c r="PJA431" s="397"/>
      <c r="PJB431" s="397"/>
      <c r="PJC431" s="397"/>
      <c r="PJD431" s="397"/>
      <c r="PJE431" s="397"/>
      <c r="PJF431" s="397"/>
      <c r="PJG431" s="397"/>
      <c r="PJH431" s="397"/>
      <c r="PJI431" s="397"/>
      <c r="PJJ431" s="397"/>
      <c r="PJK431" s="397"/>
      <c r="PJL431" s="397"/>
      <c r="PJM431" s="397"/>
      <c r="PJN431" s="397"/>
      <c r="PJO431" s="397"/>
      <c r="PJP431" s="397"/>
      <c r="PJQ431" s="397"/>
      <c r="PJR431" s="397"/>
      <c r="PJS431" s="397"/>
      <c r="PJT431" s="397"/>
      <c r="PJU431" s="397"/>
      <c r="PJV431" s="397"/>
      <c r="PJW431" s="397"/>
      <c r="PJX431" s="397"/>
      <c r="PJY431" s="397"/>
      <c r="PJZ431" s="397"/>
      <c r="PKA431" s="397"/>
      <c r="PKB431" s="397"/>
      <c r="PKC431" s="397"/>
      <c r="PKD431" s="397"/>
      <c r="PKE431" s="397"/>
      <c r="PKF431" s="397"/>
      <c r="PKG431" s="397"/>
      <c r="PKH431" s="397"/>
      <c r="PKI431" s="397"/>
      <c r="PKJ431" s="397"/>
      <c r="PKK431" s="397"/>
      <c r="PKL431" s="397"/>
      <c r="PKM431" s="397"/>
      <c r="PKN431" s="397"/>
      <c r="PKO431" s="397"/>
      <c r="PKP431" s="397"/>
      <c r="PKQ431" s="397"/>
      <c r="PKR431" s="397"/>
      <c r="PKS431" s="397"/>
      <c r="PKT431" s="397"/>
      <c r="PKU431" s="397"/>
      <c r="PKV431" s="397"/>
      <c r="PKW431" s="397"/>
      <c r="PKX431" s="397"/>
      <c r="PKY431" s="397"/>
      <c r="PKZ431" s="397"/>
      <c r="PLA431" s="397"/>
      <c r="PLB431" s="397"/>
      <c r="PLC431" s="397"/>
      <c r="PLD431" s="397"/>
      <c r="PLE431" s="397"/>
      <c r="PLF431" s="397"/>
      <c r="PLG431" s="397"/>
      <c r="PLH431" s="397"/>
      <c r="PLI431" s="397"/>
      <c r="PLJ431" s="397"/>
      <c r="PLK431" s="397"/>
      <c r="PLL431" s="397"/>
      <c r="PLM431" s="397"/>
      <c r="PLN431" s="397"/>
      <c r="PLO431" s="397"/>
      <c r="PLP431" s="397"/>
      <c r="PLQ431" s="397"/>
      <c r="PLR431" s="397"/>
      <c r="PLS431" s="397"/>
      <c r="PLT431" s="397"/>
      <c r="PLU431" s="397"/>
      <c r="PLV431" s="397"/>
      <c r="PLW431" s="397"/>
      <c r="PLX431" s="397"/>
      <c r="PLY431" s="397"/>
      <c r="PLZ431" s="397"/>
      <c r="PMA431" s="397"/>
      <c r="PMB431" s="397"/>
      <c r="PMC431" s="397"/>
      <c r="PMD431" s="397"/>
      <c r="PME431" s="397"/>
      <c r="PMF431" s="397"/>
      <c r="PMG431" s="397"/>
      <c r="PMH431" s="397"/>
      <c r="PMI431" s="397"/>
      <c r="PMJ431" s="397"/>
      <c r="PMK431" s="397"/>
      <c r="PML431" s="397"/>
      <c r="PMM431" s="397"/>
      <c r="PMN431" s="397"/>
      <c r="PMO431" s="397"/>
      <c r="PMP431" s="397"/>
      <c r="PMQ431" s="397"/>
      <c r="PMR431" s="397"/>
      <c r="PMS431" s="397"/>
      <c r="PMT431" s="397"/>
      <c r="PMU431" s="397"/>
      <c r="PMV431" s="397"/>
      <c r="PMW431" s="397"/>
      <c r="PMX431" s="397"/>
      <c r="PMY431" s="397"/>
      <c r="PMZ431" s="397"/>
      <c r="PNA431" s="397"/>
      <c r="PNB431" s="397"/>
      <c r="PNC431" s="397"/>
      <c r="PND431" s="397"/>
      <c r="PNE431" s="397"/>
      <c r="PNF431" s="397"/>
      <c r="PNG431" s="397"/>
      <c r="PNH431" s="397"/>
      <c r="PNI431" s="397"/>
      <c r="PNJ431" s="397"/>
      <c r="PNK431" s="397"/>
      <c r="PNL431" s="397"/>
      <c r="PNM431" s="397"/>
      <c r="PNN431" s="397"/>
      <c r="PNO431" s="397"/>
      <c r="PNP431" s="397"/>
      <c r="PNQ431" s="397"/>
      <c r="PNR431" s="397"/>
      <c r="PNS431" s="397"/>
      <c r="PNT431" s="397"/>
      <c r="PNU431" s="397"/>
      <c r="PNV431" s="397"/>
      <c r="PNW431" s="397"/>
      <c r="PNX431" s="397"/>
      <c r="PNY431" s="397"/>
      <c r="PNZ431" s="397"/>
      <c r="POA431" s="397"/>
      <c r="POB431" s="397"/>
      <c r="POC431" s="397"/>
      <c r="POD431" s="397"/>
      <c r="POE431" s="397"/>
      <c r="POF431" s="397"/>
      <c r="POG431" s="397"/>
      <c r="POH431" s="397"/>
      <c r="POI431" s="397"/>
      <c r="POJ431" s="397"/>
      <c r="POK431" s="397"/>
      <c r="POL431" s="397"/>
      <c r="POM431" s="397"/>
      <c r="PON431" s="397"/>
      <c r="POO431" s="397"/>
      <c r="POT431" s="397"/>
      <c r="POU431" s="397"/>
      <c r="POV431" s="397"/>
      <c r="POW431" s="397"/>
      <c r="POX431" s="397"/>
      <c r="POY431" s="397"/>
      <c r="POZ431" s="397"/>
      <c r="PPA431" s="397"/>
      <c r="PPB431" s="397"/>
      <c r="PPC431" s="397"/>
      <c r="PPD431" s="397"/>
      <c r="PQV431" s="397"/>
      <c r="PQW431" s="397"/>
      <c r="PQX431" s="397"/>
      <c r="PQY431" s="397"/>
      <c r="PQZ431" s="397"/>
      <c r="PRA431" s="397"/>
      <c r="PRB431" s="397"/>
      <c r="PRC431" s="397"/>
      <c r="PRD431" s="397"/>
      <c r="PRE431" s="397"/>
      <c r="PRF431" s="397"/>
      <c r="PRG431" s="397"/>
      <c r="PRH431" s="397"/>
      <c r="PRI431" s="397"/>
      <c r="PRJ431" s="397"/>
      <c r="PRK431" s="397"/>
      <c r="PRL431" s="397"/>
      <c r="PRM431" s="397"/>
      <c r="PRN431" s="397"/>
      <c r="PRO431" s="397"/>
      <c r="PRP431" s="397"/>
      <c r="PRQ431" s="397"/>
      <c r="PRR431" s="397"/>
      <c r="PRS431" s="397"/>
      <c r="PRT431" s="397"/>
      <c r="PRU431" s="397"/>
      <c r="PRV431" s="397"/>
      <c r="PRW431" s="397"/>
      <c r="PRX431" s="397"/>
      <c r="PRY431" s="397"/>
      <c r="PRZ431" s="397"/>
      <c r="PSA431" s="397"/>
      <c r="PSB431" s="397"/>
      <c r="PSC431" s="397"/>
      <c r="PSD431" s="397"/>
      <c r="PSE431" s="397"/>
      <c r="PSF431" s="397"/>
      <c r="PSG431" s="397"/>
      <c r="PSH431" s="397"/>
      <c r="PSI431" s="397"/>
      <c r="PSJ431" s="397"/>
      <c r="PSK431" s="397"/>
      <c r="PSL431" s="397"/>
      <c r="PSM431" s="397"/>
      <c r="PSN431" s="397"/>
      <c r="PSO431" s="397"/>
      <c r="PSP431" s="397"/>
      <c r="PSQ431" s="397"/>
      <c r="PSR431" s="397"/>
      <c r="PSS431" s="397"/>
      <c r="PST431" s="397"/>
      <c r="PSU431" s="397"/>
      <c r="PSV431" s="397"/>
      <c r="PSW431" s="397"/>
      <c r="PSX431" s="397"/>
      <c r="PSY431" s="397"/>
      <c r="PSZ431" s="397"/>
      <c r="PTA431" s="397"/>
      <c r="PTB431" s="397"/>
      <c r="PTC431" s="397"/>
      <c r="PTD431" s="397"/>
      <c r="PTE431" s="397"/>
      <c r="PTF431" s="397"/>
      <c r="PTG431" s="397"/>
      <c r="PTH431" s="397"/>
      <c r="PTI431" s="397"/>
      <c r="PTJ431" s="397"/>
      <c r="PTK431" s="397"/>
      <c r="PTL431" s="397"/>
      <c r="PTM431" s="397"/>
      <c r="PTN431" s="397"/>
      <c r="PTO431" s="397"/>
      <c r="PTP431" s="397"/>
      <c r="PTQ431" s="397"/>
      <c r="PTR431" s="397"/>
      <c r="PTS431" s="397"/>
      <c r="PTT431" s="397"/>
      <c r="PTU431" s="397"/>
      <c r="PTV431" s="397"/>
      <c r="PTW431" s="397"/>
      <c r="PTX431" s="397"/>
      <c r="PTY431" s="397"/>
      <c r="PTZ431" s="397"/>
      <c r="PUA431" s="397"/>
      <c r="PUB431" s="397"/>
      <c r="PUC431" s="397"/>
      <c r="PUD431" s="397"/>
      <c r="PUE431" s="397"/>
      <c r="PUF431" s="397"/>
      <c r="PUG431" s="397"/>
      <c r="PUH431" s="397"/>
      <c r="PUI431" s="397"/>
      <c r="PUJ431" s="397"/>
      <c r="PUK431" s="397"/>
      <c r="PUL431" s="397"/>
      <c r="PUM431" s="397"/>
      <c r="PUN431" s="397"/>
      <c r="PUO431" s="397"/>
      <c r="PUP431" s="397"/>
      <c r="PUQ431" s="397"/>
      <c r="PUR431" s="397"/>
      <c r="PUS431" s="397"/>
      <c r="PUT431" s="397"/>
      <c r="PUU431" s="397"/>
      <c r="PUV431" s="397"/>
      <c r="PUW431" s="397"/>
      <c r="PUX431" s="397"/>
      <c r="PUY431" s="397"/>
      <c r="PUZ431" s="397"/>
      <c r="PVA431" s="397"/>
      <c r="PVB431" s="397"/>
      <c r="PVC431" s="397"/>
      <c r="PVD431" s="397"/>
      <c r="PVE431" s="397"/>
      <c r="PVF431" s="397"/>
      <c r="PVG431" s="397"/>
      <c r="PVH431" s="397"/>
      <c r="PVI431" s="397"/>
      <c r="PVJ431" s="397"/>
      <c r="PVK431" s="397"/>
      <c r="PVL431" s="397"/>
      <c r="PVM431" s="397"/>
      <c r="PVN431" s="397"/>
      <c r="PVO431" s="397"/>
      <c r="PVP431" s="397"/>
      <c r="PVQ431" s="397"/>
      <c r="PVR431" s="397"/>
      <c r="PVS431" s="397"/>
      <c r="PVT431" s="397"/>
      <c r="PVU431" s="397"/>
      <c r="PVV431" s="397"/>
      <c r="PVW431" s="397"/>
      <c r="PVX431" s="397"/>
      <c r="PVY431" s="397"/>
      <c r="PVZ431" s="397"/>
      <c r="PWA431" s="397"/>
      <c r="PWB431" s="397"/>
      <c r="PWC431" s="397"/>
      <c r="PWD431" s="397"/>
      <c r="PWE431" s="397"/>
      <c r="PWF431" s="397"/>
      <c r="PWG431" s="397"/>
      <c r="PWH431" s="397"/>
      <c r="PWI431" s="397"/>
      <c r="PWJ431" s="397"/>
      <c r="PWK431" s="397"/>
      <c r="PWL431" s="397"/>
      <c r="PWM431" s="397"/>
      <c r="PWN431" s="397"/>
      <c r="PWO431" s="397"/>
      <c r="PWP431" s="397"/>
      <c r="PWQ431" s="397"/>
      <c r="PWR431" s="397"/>
      <c r="PWS431" s="397"/>
      <c r="PWT431" s="397"/>
      <c r="PWU431" s="397"/>
      <c r="PWV431" s="397"/>
      <c r="PWW431" s="397"/>
      <c r="PWX431" s="397"/>
      <c r="PWY431" s="397"/>
      <c r="PWZ431" s="397"/>
      <c r="PXA431" s="397"/>
      <c r="PXB431" s="397"/>
      <c r="PXC431" s="397"/>
      <c r="PXD431" s="397"/>
      <c r="PXE431" s="397"/>
      <c r="PXF431" s="397"/>
      <c r="PXG431" s="397"/>
      <c r="PXH431" s="397"/>
      <c r="PXI431" s="397"/>
      <c r="PXJ431" s="397"/>
      <c r="PXK431" s="397"/>
      <c r="PXL431" s="397"/>
      <c r="PXM431" s="397"/>
      <c r="PXN431" s="397"/>
      <c r="PXO431" s="397"/>
      <c r="PXP431" s="397"/>
      <c r="PXQ431" s="397"/>
      <c r="PXR431" s="397"/>
      <c r="PXS431" s="397"/>
      <c r="PXT431" s="397"/>
      <c r="PXU431" s="397"/>
      <c r="PXV431" s="397"/>
      <c r="PXW431" s="397"/>
      <c r="PXX431" s="397"/>
      <c r="PXY431" s="397"/>
      <c r="PXZ431" s="397"/>
      <c r="PYA431" s="397"/>
      <c r="PYB431" s="397"/>
      <c r="PYC431" s="397"/>
      <c r="PYD431" s="397"/>
      <c r="PYE431" s="397"/>
      <c r="PYF431" s="397"/>
      <c r="PYG431" s="397"/>
      <c r="PYH431" s="397"/>
      <c r="PYI431" s="397"/>
      <c r="PYJ431" s="397"/>
      <c r="PYK431" s="397"/>
      <c r="PYP431" s="397"/>
      <c r="PYQ431" s="397"/>
      <c r="PYR431" s="397"/>
      <c r="PYS431" s="397"/>
      <c r="PYT431" s="397"/>
      <c r="PYU431" s="397"/>
      <c r="PYV431" s="397"/>
      <c r="PYW431" s="397"/>
      <c r="PYX431" s="397"/>
      <c r="PYY431" s="397"/>
      <c r="PYZ431" s="397"/>
      <c r="QAR431" s="397"/>
      <c r="QAS431" s="397"/>
      <c r="QAT431" s="397"/>
      <c r="QAU431" s="397"/>
      <c r="QAV431" s="397"/>
      <c r="QAW431" s="397"/>
      <c r="QAX431" s="397"/>
      <c r="QAY431" s="397"/>
      <c r="QAZ431" s="397"/>
      <c r="QBA431" s="397"/>
      <c r="QBB431" s="397"/>
      <c r="QBC431" s="397"/>
      <c r="QBD431" s="397"/>
      <c r="QBE431" s="397"/>
      <c r="QBF431" s="397"/>
      <c r="QBG431" s="397"/>
      <c r="QBH431" s="397"/>
      <c r="QBI431" s="397"/>
      <c r="QBJ431" s="397"/>
      <c r="QBK431" s="397"/>
      <c r="QBL431" s="397"/>
      <c r="QBM431" s="397"/>
      <c r="QBN431" s="397"/>
      <c r="QBO431" s="397"/>
      <c r="QBP431" s="397"/>
      <c r="QBQ431" s="397"/>
      <c r="QBR431" s="397"/>
      <c r="QBS431" s="397"/>
      <c r="QBT431" s="397"/>
      <c r="QBU431" s="397"/>
      <c r="QBV431" s="397"/>
      <c r="QBW431" s="397"/>
      <c r="QBX431" s="397"/>
      <c r="QBY431" s="397"/>
      <c r="QBZ431" s="397"/>
      <c r="QCA431" s="397"/>
      <c r="QCB431" s="397"/>
      <c r="QCC431" s="397"/>
      <c r="QCD431" s="397"/>
      <c r="QCE431" s="397"/>
      <c r="QCF431" s="397"/>
      <c r="QCG431" s="397"/>
      <c r="QCH431" s="397"/>
      <c r="QCI431" s="397"/>
      <c r="QCJ431" s="397"/>
      <c r="QCK431" s="397"/>
      <c r="QCL431" s="397"/>
      <c r="QCM431" s="397"/>
      <c r="QCN431" s="397"/>
      <c r="QCO431" s="397"/>
      <c r="QCP431" s="397"/>
      <c r="QCQ431" s="397"/>
      <c r="QCR431" s="397"/>
      <c r="QCS431" s="397"/>
      <c r="QCT431" s="397"/>
      <c r="QCU431" s="397"/>
      <c r="QCV431" s="397"/>
      <c r="QCW431" s="397"/>
      <c r="QCX431" s="397"/>
      <c r="QCY431" s="397"/>
      <c r="QCZ431" s="397"/>
      <c r="QDA431" s="397"/>
      <c r="QDB431" s="397"/>
      <c r="QDC431" s="397"/>
      <c r="QDD431" s="397"/>
      <c r="QDE431" s="397"/>
      <c r="QDF431" s="397"/>
      <c r="QDG431" s="397"/>
      <c r="QDH431" s="397"/>
      <c r="QDI431" s="397"/>
      <c r="QDJ431" s="397"/>
      <c r="QDK431" s="397"/>
      <c r="QDL431" s="397"/>
      <c r="QDM431" s="397"/>
      <c r="QDN431" s="397"/>
      <c r="QDO431" s="397"/>
      <c r="QDP431" s="397"/>
      <c r="QDQ431" s="397"/>
      <c r="QDR431" s="397"/>
      <c r="QDS431" s="397"/>
      <c r="QDT431" s="397"/>
      <c r="QDU431" s="397"/>
      <c r="QDV431" s="397"/>
      <c r="QDW431" s="397"/>
      <c r="QDX431" s="397"/>
      <c r="QDY431" s="397"/>
      <c r="QDZ431" s="397"/>
      <c r="QEA431" s="397"/>
      <c r="QEB431" s="397"/>
      <c r="QEC431" s="397"/>
      <c r="QED431" s="397"/>
      <c r="QEE431" s="397"/>
      <c r="QEF431" s="397"/>
      <c r="QEG431" s="397"/>
      <c r="QEH431" s="397"/>
      <c r="QEI431" s="397"/>
      <c r="QEJ431" s="397"/>
      <c r="QEK431" s="397"/>
      <c r="QEL431" s="397"/>
      <c r="QEM431" s="397"/>
      <c r="QEN431" s="397"/>
      <c r="QEO431" s="397"/>
      <c r="QEP431" s="397"/>
      <c r="QEQ431" s="397"/>
      <c r="QER431" s="397"/>
      <c r="QES431" s="397"/>
      <c r="QET431" s="397"/>
      <c r="QEU431" s="397"/>
      <c r="QEV431" s="397"/>
      <c r="QEW431" s="397"/>
      <c r="QEX431" s="397"/>
      <c r="QEY431" s="397"/>
      <c r="QEZ431" s="397"/>
      <c r="QFA431" s="397"/>
      <c r="QFB431" s="397"/>
      <c r="QFC431" s="397"/>
      <c r="QFD431" s="397"/>
      <c r="QFE431" s="397"/>
      <c r="QFF431" s="397"/>
      <c r="QFG431" s="397"/>
      <c r="QFH431" s="397"/>
      <c r="QFI431" s="397"/>
      <c r="QFJ431" s="397"/>
      <c r="QFK431" s="397"/>
      <c r="QFL431" s="397"/>
      <c r="QFM431" s="397"/>
      <c r="QFN431" s="397"/>
      <c r="QFO431" s="397"/>
      <c r="QFP431" s="397"/>
      <c r="QFQ431" s="397"/>
      <c r="QFR431" s="397"/>
      <c r="QFS431" s="397"/>
      <c r="QFT431" s="397"/>
      <c r="QFU431" s="397"/>
      <c r="QFV431" s="397"/>
      <c r="QFW431" s="397"/>
      <c r="QFX431" s="397"/>
      <c r="QFY431" s="397"/>
      <c r="QFZ431" s="397"/>
      <c r="QGA431" s="397"/>
      <c r="QGB431" s="397"/>
      <c r="QGC431" s="397"/>
      <c r="QGD431" s="397"/>
      <c r="QGE431" s="397"/>
      <c r="QGF431" s="397"/>
      <c r="QGG431" s="397"/>
      <c r="QGH431" s="397"/>
      <c r="QGI431" s="397"/>
      <c r="QGJ431" s="397"/>
      <c r="QGK431" s="397"/>
      <c r="QGL431" s="397"/>
      <c r="QGM431" s="397"/>
      <c r="QGN431" s="397"/>
      <c r="QGO431" s="397"/>
      <c r="QGP431" s="397"/>
      <c r="QGQ431" s="397"/>
      <c r="QGR431" s="397"/>
      <c r="QGS431" s="397"/>
      <c r="QGT431" s="397"/>
      <c r="QGU431" s="397"/>
      <c r="QGV431" s="397"/>
      <c r="QGW431" s="397"/>
      <c r="QGX431" s="397"/>
      <c r="QGY431" s="397"/>
      <c r="QGZ431" s="397"/>
      <c r="QHA431" s="397"/>
      <c r="QHB431" s="397"/>
      <c r="QHC431" s="397"/>
      <c r="QHD431" s="397"/>
      <c r="QHE431" s="397"/>
      <c r="QHF431" s="397"/>
      <c r="QHG431" s="397"/>
      <c r="QHH431" s="397"/>
      <c r="QHI431" s="397"/>
      <c r="QHJ431" s="397"/>
      <c r="QHK431" s="397"/>
      <c r="QHL431" s="397"/>
      <c r="QHM431" s="397"/>
      <c r="QHN431" s="397"/>
      <c r="QHO431" s="397"/>
      <c r="QHP431" s="397"/>
      <c r="QHQ431" s="397"/>
      <c r="QHR431" s="397"/>
      <c r="QHS431" s="397"/>
      <c r="QHT431" s="397"/>
      <c r="QHU431" s="397"/>
      <c r="QHV431" s="397"/>
      <c r="QHW431" s="397"/>
      <c r="QHX431" s="397"/>
      <c r="QHY431" s="397"/>
      <c r="QHZ431" s="397"/>
      <c r="QIA431" s="397"/>
      <c r="QIB431" s="397"/>
      <c r="QIC431" s="397"/>
      <c r="QID431" s="397"/>
      <c r="QIE431" s="397"/>
      <c r="QIF431" s="397"/>
      <c r="QIG431" s="397"/>
      <c r="QIL431" s="397"/>
      <c r="QIM431" s="397"/>
      <c r="QIN431" s="397"/>
      <c r="QIO431" s="397"/>
      <c r="QIP431" s="397"/>
      <c r="QIQ431" s="397"/>
      <c r="QIR431" s="397"/>
      <c r="QIS431" s="397"/>
      <c r="QIT431" s="397"/>
      <c r="QIU431" s="397"/>
      <c r="QIV431" s="397"/>
      <c r="QKN431" s="397"/>
      <c r="QKO431" s="397"/>
      <c r="QKP431" s="397"/>
      <c r="QKQ431" s="397"/>
      <c r="QKR431" s="397"/>
      <c r="QKS431" s="397"/>
      <c r="QKT431" s="397"/>
      <c r="QKU431" s="397"/>
      <c r="QKV431" s="397"/>
      <c r="QKW431" s="397"/>
      <c r="QKX431" s="397"/>
      <c r="QKY431" s="397"/>
      <c r="QKZ431" s="397"/>
      <c r="QLA431" s="397"/>
      <c r="QLB431" s="397"/>
      <c r="QLC431" s="397"/>
      <c r="QLD431" s="397"/>
      <c r="QLE431" s="397"/>
      <c r="QLF431" s="397"/>
      <c r="QLG431" s="397"/>
      <c r="QLH431" s="397"/>
      <c r="QLI431" s="397"/>
      <c r="QLJ431" s="397"/>
      <c r="QLK431" s="397"/>
      <c r="QLL431" s="397"/>
      <c r="QLM431" s="397"/>
      <c r="QLN431" s="397"/>
      <c r="QLO431" s="397"/>
      <c r="QLP431" s="397"/>
      <c r="QLQ431" s="397"/>
      <c r="QLR431" s="397"/>
      <c r="QLS431" s="397"/>
      <c r="QLT431" s="397"/>
      <c r="QLU431" s="397"/>
      <c r="QLV431" s="397"/>
      <c r="QLW431" s="397"/>
      <c r="QLX431" s="397"/>
      <c r="QLY431" s="397"/>
      <c r="QLZ431" s="397"/>
      <c r="QMA431" s="397"/>
      <c r="QMB431" s="397"/>
      <c r="QMC431" s="397"/>
      <c r="QMD431" s="397"/>
      <c r="QME431" s="397"/>
      <c r="QMF431" s="397"/>
      <c r="QMG431" s="397"/>
      <c r="QMH431" s="397"/>
      <c r="QMI431" s="397"/>
      <c r="QMJ431" s="397"/>
      <c r="QMK431" s="397"/>
      <c r="QML431" s="397"/>
      <c r="QMM431" s="397"/>
      <c r="QMN431" s="397"/>
      <c r="QMO431" s="397"/>
      <c r="QMP431" s="397"/>
      <c r="QMQ431" s="397"/>
      <c r="QMR431" s="397"/>
      <c r="QMS431" s="397"/>
      <c r="QMT431" s="397"/>
      <c r="QMU431" s="397"/>
      <c r="QMV431" s="397"/>
      <c r="QMW431" s="397"/>
      <c r="QMX431" s="397"/>
      <c r="QMY431" s="397"/>
      <c r="QMZ431" s="397"/>
      <c r="QNA431" s="397"/>
      <c r="QNB431" s="397"/>
      <c r="QNC431" s="397"/>
      <c r="QND431" s="397"/>
      <c r="QNE431" s="397"/>
      <c r="QNF431" s="397"/>
      <c r="QNG431" s="397"/>
      <c r="QNH431" s="397"/>
      <c r="QNI431" s="397"/>
      <c r="QNJ431" s="397"/>
      <c r="QNK431" s="397"/>
      <c r="QNL431" s="397"/>
      <c r="QNM431" s="397"/>
      <c r="QNN431" s="397"/>
      <c r="QNO431" s="397"/>
      <c r="QNP431" s="397"/>
      <c r="QNQ431" s="397"/>
      <c r="QNR431" s="397"/>
      <c r="QNS431" s="397"/>
      <c r="QNT431" s="397"/>
      <c r="QNU431" s="397"/>
      <c r="QNV431" s="397"/>
      <c r="QNW431" s="397"/>
      <c r="QNX431" s="397"/>
      <c r="QNY431" s="397"/>
      <c r="QNZ431" s="397"/>
      <c r="QOA431" s="397"/>
      <c r="QOB431" s="397"/>
      <c r="QOC431" s="397"/>
      <c r="QOD431" s="397"/>
      <c r="QOE431" s="397"/>
      <c r="QOF431" s="397"/>
      <c r="QOG431" s="397"/>
      <c r="QOH431" s="397"/>
      <c r="QOI431" s="397"/>
      <c r="QOJ431" s="397"/>
      <c r="QOK431" s="397"/>
      <c r="QOL431" s="397"/>
      <c r="QOM431" s="397"/>
      <c r="QON431" s="397"/>
      <c r="QOO431" s="397"/>
      <c r="QOP431" s="397"/>
      <c r="QOQ431" s="397"/>
      <c r="QOR431" s="397"/>
      <c r="QOS431" s="397"/>
      <c r="QOT431" s="397"/>
      <c r="QOU431" s="397"/>
      <c r="QOV431" s="397"/>
      <c r="QOW431" s="397"/>
      <c r="QOX431" s="397"/>
      <c r="QOY431" s="397"/>
      <c r="QOZ431" s="397"/>
      <c r="QPA431" s="397"/>
      <c r="QPB431" s="397"/>
      <c r="QPC431" s="397"/>
      <c r="QPD431" s="397"/>
      <c r="QPE431" s="397"/>
      <c r="QPF431" s="397"/>
      <c r="QPG431" s="397"/>
      <c r="QPH431" s="397"/>
      <c r="QPI431" s="397"/>
      <c r="QPJ431" s="397"/>
      <c r="QPK431" s="397"/>
      <c r="QPL431" s="397"/>
      <c r="QPM431" s="397"/>
      <c r="QPN431" s="397"/>
      <c r="QPO431" s="397"/>
      <c r="QPP431" s="397"/>
      <c r="QPQ431" s="397"/>
      <c r="QPR431" s="397"/>
      <c r="QPS431" s="397"/>
      <c r="QPT431" s="397"/>
      <c r="QPU431" s="397"/>
      <c r="QPV431" s="397"/>
      <c r="QPW431" s="397"/>
      <c r="QPX431" s="397"/>
      <c r="QPY431" s="397"/>
      <c r="QPZ431" s="397"/>
      <c r="QQA431" s="397"/>
      <c r="QQB431" s="397"/>
      <c r="QQC431" s="397"/>
      <c r="QQD431" s="397"/>
      <c r="QQE431" s="397"/>
      <c r="QQF431" s="397"/>
      <c r="QQG431" s="397"/>
      <c r="QQH431" s="397"/>
      <c r="QQI431" s="397"/>
      <c r="QQJ431" s="397"/>
      <c r="QQK431" s="397"/>
      <c r="QQL431" s="397"/>
      <c r="QQM431" s="397"/>
      <c r="QQN431" s="397"/>
      <c r="QQO431" s="397"/>
      <c r="QQP431" s="397"/>
      <c r="QQQ431" s="397"/>
      <c r="QQR431" s="397"/>
      <c r="QQS431" s="397"/>
      <c r="QQT431" s="397"/>
      <c r="QQU431" s="397"/>
      <c r="QQV431" s="397"/>
      <c r="QQW431" s="397"/>
      <c r="QQX431" s="397"/>
      <c r="QQY431" s="397"/>
      <c r="QQZ431" s="397"/>
      <c r="QRA431" s="397"/>
      <c r="QRB431" s="397"/>
      <c r="QRC431" s="397"/>
      <c r="QRD431" s="397"/>
      <c r="QRE431" s="397"/>
      <c r="QRF431" s="397"/>
      <c r="QRG431" s="397"/>
      <c r="QRH431" s="397"/>
      <c r="QRI431" s="397"/>
      <c r="QRJ431" s="397"/>
      <c r="QRK431" s="397"/>
      <c r="QRL431" s="397"/>
      <c r="QRM431" s="397"/>
      <c r="QRN431" s="397"/>
      <c r="QRO431" s="397"/>
      <c r="QRP431" s="397"/>
      <c r="QRQ431" s="397"/>
      <c r="QRR431" s="397"/>
      <c r="QRS431" s="397"/>
      <c r="QRT431" s="397"/>
      <c r="QRU431" s="397"/>
      <c r="QRV431" s="397"/>
      <c r="QRW431" s="397"/>
      <c r="QRX431" s="397"/>
      <c r="QRY431" s="397"/>
      <c r="QRZ431" s="397"/>
      <c r="QSA431" s="397"/>
      <c r="QSB431" s="397"/>
      <c r="QSC431" s="397"/>
      <c r="QSH431" s="397"/>
      <c r="QSI431" s="397"/>
      <c r="QSJ431" s="397"/>
      <c r="QSK431" s="397"/>
      <c r="QSL431" s="397"/>
      <c r="QSM431" s="397"/>
      <c r="QSN431" s="397"/>
      <c r="QSO431" s="397"/>
      <c r="QSP431" s="397"/>
      <c r="QSQ431" s="397"/>
      <c r="QSR431" s="397"/>
      <c r="QUJ431" s="397"/>
      <c r="QUK431" s="397"/>
      <c r="QUL431" s="397"/>
      <c r="QUM431" s="397"/>
      <c r="QUN431" s="397"/>
      <c r="QUO431" s="397"/>
      <c r="QUP431" s="397"/>
      <c r="QUQ431" s="397"/>
      <c r="QUR431" s="397"/>
      <c r="QUS431" s="397"/>
      <c r="QUT431" s="397"/>
      <c r="QUU431" s="397"/>
      <c r="QUV431" s="397"/>
      <c r="QUW431" s="397"/>
      <c r="QUX431" s="397"/>
      <c r="QUY431" s="397"/>
      <c r="QUZ431" s="397"/>
      <c r="QVA431" s="397"/>
      <c r="QVB431" s="397"/>
      <c r="QVC431" s="397"/>
      <c r="QVD431" s="397"/>
      <c r="QVE431" s="397"/>
      <c r="QVF431" s="397"/>
      <c r="QVG431" s="397"/>
      <c r="QVH431" s="397"/>
      <c r="QVI431" s="397"/>
      <c r="QVJ431" s="397"/>
      <c r="QVK431" s="397"/>
      <c r="QVL431" s="397"/>
      <c r="QVM431" s="397"/>
      <c r="QVN431" s="397"/>
      <c r="QVO431" s="397"/>
      <c r="QVP431" s="397"/>
      <c r="QVQ431" s="397"/>
      <c r="QVR431" s="397"/>
      <c r="QVS431" s="397"/>
      <c r="QVT431" s="397"/>
      <c r="QVU431" s="397"/>
      <c r="QVV431" s="397"/>
      <c r="QVW431" s="397"/>
      <c r="QVX431" s="397"/>
      <c r="QVY431" s="397"/>
      <c r="QVZ431" s="397"/>
      <c r="QWA431" s="397"/>
      <c r="QWB431" s="397"/>
      <c r="QWC431" s="397"/>
      <c r="QWD431" s="397"/>
      <c r="QWE431" s="397"/>
      <c r="QWF431" s="397"/>
      <c r="QWG431" s="397"/>
      <c r="QWH431" s="397"/>
      <c r="QWI431" s="397"/>
      <c r="QWJ431" s="397"/>
      <c r="QWK431" s="397"/>
      <c r="QWL431" s="397"/>
      <c r="QWM431" s="397"/>
      <c r="QWN431" s="397"/>
      <c r="QWO431" s="397"/>
      <c r="QWP431" s="397"/>
      <c r="QWQ431" s="397"/>
      <c r="QWR431" s="397"/>
      <c r="QWS431" s="397"/>
      <c r="QWT431" s="397"/>
      <c r="QWU431" s="397"/>
      <c r="QWV431" s="397"/>
      <c r="QWW431" s="397"/>
      <c r="QWX431" s="397"/>
      <c r="QWY431" s="397"/>
      <c r="QWZ431" s="397"/>
      <c r="QXA431" s="397"/>
      <c r="QXB431" s="397"/>
      <c r="QXC431" s="397"/>
      <c r="QXD431" s="397"/>
      <c r="QXE431" s="397"/>
      <c r="QXF431" s="397"/>
      <c r="QXG431" s="397"/>
      <c r="QXH431" s="397"/>
      <c r="QXI431" s="397"/>
      <c r="QXJ431" s="397"/>
      <c r="QXK431" s="397"/>
      <c r="QXL431" s="397"/>
      <c r="QXM431" s="397"/>
      <c r="QXN431" s="397"/>
      <c r="QXO431" s="397"/>
      <c r="QXP431" s="397"/>
      <c r="QXQ431" s="397"/>
      <c r="QXR431" s="397"/>
      <c r="QXS431" s="397"/>
      <c r="QXT431" s="397"/>
      <c r="QXU431" s="397"/>
      <c r="QXV431" s="397"/>
      <c r="QXW431" s="397"/>
      <c r="QXX431" s="397"/>
      <c r="QXY431" s="397"/>
      <c r="QXZ431" s="397"/>
      <c r="QYA431" s="397"/>
      <c r="QYB431" s="397"/>
      <c r="QYC431" s="397"/>
      <c r="QYD431" s="397"/>
      <c r="QYE431" s="397"/>
      <c r="QYF431" s="397"/>
      <c r="QYG431" s="397"/>
      <c r="QYH431" s="397"/>
      <c r="QYI431" s="397"/>
      <c r="QYJ431" s="397"/>
      <c r="QYK431" s="397"/>
      <c r="QYL431" s="397"/>
      <c r="QYM431" s="397"/>
      <c r="QYN431" s="397"/>
      <c r="QYO431" s="397"/>
      <c r="QYP431" s="397"/>
      <c r="QYQ431" s="397"/>
      <c r="QYR431" s="397"/>
      <c r="QYS431" s="397"/>
      <c r="QYT431" s="397"/>
      <c r="QYU431" s="397"/>
      <c r="QYV431" s="397"/>
      <c r="QYW431" s="397"/>
      <c r="QYX431" s="397"/>
      <c r="QYY431" s="397"/>
      <c r="QYZ431" s="397"/>
      <c r="QZA431" s="397"/>
      <c r="QZB431" s="397"/>
      <c r="QZC431" s="397"/>
      <c r="QZD431" s="397"/>
      <c r="QZE431" s="397"/>
      <c r="QZF431" s="397"/>
      <c r="QZG431" s="397"/>
      <c r="QZH431" s="397"/>
      <c r="QZI431" s="397"/>
      <c r="QZJ431" s="397"/>
      <c r="QZK431" s="397"/>
      <c r="QZL431" s="397"/>
      <c r="QZM431" s="397"/>
      <c r="QZN431" s="397"/>
      <c r="QZO431" s="397"/>
      <c r="QZP431" s="397"/>
      <c r="QZQ431" s="397"/>
      <c r="QZR431" s="397"/>
      <c r="QZS431" s="397"/>
      <c r="QZT431" s="397"/>
      <c r="QZU431" s="397"/>
      <c r="QZV431" s="397"/>
      <c r="QZW431" s="397"/>
      <c r="QZX431" s="397"/>
      <c r="QZY431" s="397"/>
      <c r="QZZ431" s="397"/>
      <c r="RAA431" s="397"/>
      <c r="RAB431" s="397"/>
      <c r="RAC431" s="397"/>
      <c r="RAD431" s="397"/>
      <c r="RAE431" s="397"/>
      <c r="RAF431" s="397"/>
      <c r="RAG431" s="397"/>
      <c r="RAH431" s="397"/>
      <c r="RAI431" s="397"/>
      <c r="RAJ431" s="397"/>
      <c r="RAK431" s="397"/>
      <c r="RAL431" s="397"/>
      <c r="RAM431" s="397"/>
      <c r="RAN431" s="397"/>
      <c r="RAO431" s="397"/>
      <c r="RAP431" s="397"/>
      <c r="RAQ431" s="397"/>
      <c r="RAR431" s="397"/>
      <c r="RAS431" s="397"/>
      <c r="RAT431" s="397"/>
      <c r="RAU431" s="397"/>
      <c r="RAV431" s="397"/>
      <c r="RAW431" s="397"/>
      <c r="RAX431" s="397"/>
      <c r="RAY431" s="397"/>
      <c r="RAZ431" s="397"/>
      <c r="RBA431" s="397"/>
      <c r="RBB431" s="397"/>
      <c r="RBC431" s="397"/>
      <c r="RBD431" s="397"/>
      <c r="RBE431" s="397"/>
      <c r="RBF431" s="397"/>
      <c r="RBG431" s="397"/>
      <c r="RBH431" s="397"/>
      <c r="RBI431" s="397"/>
      <c r="RBJ431" s="397"/>
      <c r="RBK431" s="397"/>
      <c r="RBL431" s="397"/>
      <c r="RBM431" s="397"/>
      <c r="RBN431" s="397"/>
      <c r="RBO431" s="397"/>
      <c r="RBP431" s="397"/>
      <c r="RBQ431" s="397"/>
      <c r="RBR431" s="397"/>
      <c r="RBS431" s="397"/>
      <c r="RBT431" s="397"/>
      <c r="RBU431" s="397"/>
      <c r="RBV431" s="397"/>
      <c r="RBW431" s="397"/>
      <c r="RBX431" s="397"/>
      <c r="RBY431" s="397"/>
      <c r="RCD431" s="397"/>
      <c r="RCE431" s="397"/>
      <c r="RCF431" s="397"/>
      <c r="RCG431" s="397"/>
      <c r="RCH431" s="397"/>
      <c r="RCI431" s="397"/>
      <c r="RCJ431" s="397"/>
      <c r="RCK431" s="397"/>
      <c r="RCL431" s="397"/>
      <c r="RCM431" s="397"/>
      <c r="RCN431" s="397"/>
      <c r="REF431" s="397"/>
      <c r="REG431" s="397"/>
      <c r="REH431" s="397"/>
      <c r="REI431" s="397"/>
      <c r="REJ431" s="397"/>
      <c r="REK431" s="397"/>
      <c r="REL431" s="397"/>
      <c r="REM431" s="397"/>
      <c r="REN431" s="397"/>
      <c r="REO431" s="397"/>
      <c r="REP431" s="397"/>
      <c r="REQ431" s="397"/>
      <c r="RER431" s="397"/>
      <c r="RES431" s="397"/>
      <c r="RET431" s="397"/>
      <c r="REU431" s="397"/>
      <c r="REV431" s="397"/>
      <c r="REW431" s="397"/>
      <c r="REX431" s="397"/>
      <c r="REY431" s="397"/>
      <c r="REZ431" s="397"/>
      <c r="RFA431" s="397"/>
      <c r="RFB431" s="397"/>
      <c r="RFC431" s="397"/>
      <c r="RFD431" s="397"/>
      <c r="RFE431" s="397"/>
      <c r="RFF431" s="397"/>
      <c r="RFG431" s="397"/>
      <c r="RFH431" s="397"/>
      <c r="RFI431" s="397"/>
      <c r="RFJ431" s="397"/>
      <c r="RFK431" s="397"/>
      <c r="RFL431" s="397"/>
      <c r="RFM431" s="397"/>
      <c r="RFN431" s="397"/>
      <c r="RFO431" s="397"/>
      <c r="RFP431" s="397"/>
      <c r="RFQ431" s="397"/>
      <c r="RFR431" s="397"/>
      <c r="RFS431" s="397"/>
      <c r="RFT431" s="397"/>
      <c r="RFU431" s="397"/>
      <c r="RFV431" s="397"/>
      <c r="RFW431" s="397"/>
      <c r="RFX431" s="397"/>
      <c r="RFY431" s="397"/>
      <c r="RFZ431" s="397"/>
      <c r="RGA431" s="397"/>
      <c r="RGB431" s="397"/>
      <c r="RGC431" s="397"/>
      <c r="RGD431" s="397"/>
      <c r="RGE431" s="397"/>
      <c r="RGF431" s="397"/>
      <c r="RGG431" s="397"/>
      <c r="RGH431" s="397"/>
      <c r="RGI431" s="397"/>
      <c r="RGJ431" s="397"/>
      <c r="RGK431" s="397"/>
      <c r="RGL431" s="397"/>
      <c r="RGM431" s="397"/>
      <c r="RGN431" s="397"/>
      <c r="RGO431" s="397"/>
      <c r="RGP431" s="397"/>
      <c r="RGQ431" s="397"/>
      <c r="RGR431" s="397"/>
      <c r="RGS431" s="397"/>
      <c r="RGT431" s="397"/>
      <c r="RGU431" s="397"/>
      <c r="RGV431" s="397"/>
      <c r="RGW431" s="397"/>
      <c r="RGX431" s="397"/>
      <c r="RGY431" s="397"/>
      <c r="RGZ431" s="397"/>
      <c r="RHA431" s="397"/>
      <c r="RHB431" s="397"/>
      <c r="RHC431" s="397"/>
      <c r="RHD431" s="397"/>
      <c r="RHE431" s="397"/>
      <c r="RHF431" s="397"/>
      <c r="RHG431" s="397"/>
      <c r="RHH431" s="397"/>
      <c r="RHI431" s="397"/>
      <c r="RHJ431" s="397"/>
      <c r="RHK431" s="397"/>
      <c r="RHL431" s="397"/>
      <c r="RHM431" s="397"/>
      <c r="RHN431" s="397"/>
      <c r="RHO431" s="397"/>
      <c r="RHP431" s="397"/>
      <c r="RHQ431" s="397"/>
      <c r="RHR431" s="397"/>
      <c r="RHS431" s="397"/>
      <c r="RHT431" s="397"/>
      <c r="RHU431" s="397"/>
      <c r="RHV431" s="397"/>
      <c r="RHW431" s="397"/>
      <c r="RHX431" s="397"/>
      <c r="RHY431" s="397"/>
      <c r="RHZ431" s="397"/>
      <c r="RIA431" s="397"/>
      <c r="RIB431" s="397"/>
      <c r="RIC431" s="397"/>
      <c r="RID431" s="397"/>
      <c r="RIE431" s="397"/>
      <c r="RIF431" s="397"/>
      <c r="RIG431" s="397"/>
      <c r="RIH431" s="397"/>
      <c r="RII431" s="397"/>
      <c r="RIJ431" s="397"/>
      <c r="RIK431" s="397"/>
      <c r="RIL431" s="397"/>
      <c r="RIM431" s="397"/>
      <c r="RIN431" s="397"/>
      <c r="RIO431" s="397"/>
      <c r="RIP431" s="397"/>
      <c r="RIQ431" s="397"/>
      <c r="RIR431" s="397"/>
      <c r="RIS431" s="397"/>
      <c r="RIT431" s="397"/>
      <c r="RIU431" s="397"/>
      <c r="RIV431" s="397"/>
      <c r="RIW431" s="397"/>
      <c r="RIX431" s="397"/>
      <c r="RIY431" s="397"/>
      <c r="RIZ431" s="397"/>
      <c r="RJA431" s="397"/>
      <c r="RJB431" s="397"/>
      <c r="RJC431" s="397"/>
      <c r="RJD431" s="397"/>
      <c r="RJE431" s="397"/>
      <c r="RJF431" s="397"/>
      <c r="RJG431" s="397"/>
      <c r="RJH431" s="397"/>
      <c r="RJI431" s="397"/>
      <c r="RJJ431" s="397"/>
      <c r="RJK431" s="397"/>
      <c r="RJL431" s="397"/>
      <c r="RJM431" s="397"/>
      <c r="RJN431" s="397"/>
      <c r="RJO431" s="397"/>
      <c r="RJP431" s="397"/>
      <c r="RJQ431" s="397"/>
      <c r="RJR431" s="397"/>
      <c r="RJS431" s="397"/>
      <c r="RJT431" s="397"/>
      <c r="RJU431" s="397"/>
      <c r="RJV431" s="397"/>
      <c r="RJW431" s="397"/>
      <c r="RJX431" s="397"/>
      <c r="RJY431" s="397"/>
      <c r="RJZ431" s="397"/>
      <c r="RKA431" s="397"/>
      <c r="RKB431" s="397"/>
      <c r="RKC431" s="397"/>
      <c r="RKD431" s="397"/>
      <c r="RKE431" s="397"/>
      <c r="RKF431" s="397"/>
      <c r="RKG431" s="397"/>
      <c r="RKH431" s="397"/>
      <c r="RKI431" s="397"/>
      <c r="RKJ431" s="397"/>
      <c r="RKK431" s="397"/>
      <c r="RKL431" s="397"/>
      <c r="RKM431" s="397"/>
      <c r="RKN431" s="397"/>
      <c r="RKO431" s="397"/>
      <c r="RKP431" s="397"/>
      <c r="RKQ431" s="397"/>
      <c r="RKR431" s="397"/>
      <c r="RKS431" s="397"/>
      <c r="RKT431" s="397"/>
      <c r="RKU431" s="397"/>
      <c r="RKV431" s="397"/>
      <c r="RKW431" s="397"/>
      <c r="RKX431" s="397"/>
      <c r="RKY431" s="397"/>
      <c r="RKZ431" s="397"/>
      <c r="RLA431" s="397"/>
      <c r="RLB431" s="397"/>
      <c r="RLC431" s="397"/>
      <c r="RLD431" s="397"/>
      <c r="RLE431" s="397"/>
      <c r="RLF431" s="397"/>
      <c r="RLG431" s="397"/>
      <c r="RLH431" s="397"/>
      <c r="RLI431" s="397"/>
      <c r="RLJ431" s="397"/>
      <c r="RLK431" s="397"/>
      <c r="RLL431" s="397"/>
      <c r="RLM431" s="397"/>
      <c r="RLN431" s="397"/>
      <c r="RLO431" s="397"/>
      <c r="RLP431" s="397"/>
      <c r="RLQ431" s="397"/>
      <c r="RLR431" s="397"/>
      <c r="RLS431" s="397"/>
      <c r="RLT431" s="397"/>
      <c r="RLU431" s="397"/>
      <c r="RLZ431" s="397"/>
      <c r="RMA431" s="397"/>
      <c r="RMB431" s="397"/>
      <c r="RMC431" s="397"/>
      <c r="RMD431" s="397"/>
      <c r="RME431" s="397"/>
      <c r="RMF431" s="397"/>
      <c r="RMG431" s="397"/>
      <c r="RMH431" s="397"/>
      <c r="RMI431" s="397"/>
      <c r="RMJ431" s="397"/>
      <c r="ROB431" s="397"/>
      <c r="ROC431" s="397"/>
      <c r="ROD431" s="397"/>
      <c r="ROE431" s="397"/>
      <c r="ROF431" s="397"/>
      <c r="ROG431" s="397"/>
      <c r="ROH431" s="397"/>
      <c r="ROI431" s="397"/>
      <c r="ROJ431" s="397"/>
      <c r="ROK431" s="397"/>
      <c r="ROL431" s="397"/>
      <c r="ROM431" s="397"/>
      <c r="RON431" s="397"/>
      <c r="ROO431" s="397"/>
      <c r="ROP431" s="397"/>
      <c r="ROQ431" s="397"/>
      <c r="ROR431" s="397"/>
      <c r="ROS431" s="397"/>
      <c r="ROT431" s="397"/>
      <c r="ROU431" s="397"/>
      <c r="ROV431" s="397"/>
      <c r="ROW431" s="397"/>
      <c r="ROX431" s="397"/>
      <c r="ROY431" s="397"/>
      <c r="ROZ431" s="397"/>
      <c r="RPA431" s="397"/>
      <c r="RPB431" s="397"/>
      <c r="RPC431" s="397"/>
      <c r="RPD431" s="397"/>
      <c r="RPE431" s="397"/>
      <c r="RPF431" s="397"/>
      <c r="RPG431" s="397"/>
      <c r="RPH431" s="397"/>
      <c r="RPI431" s="397"/>
      <c r="RPJ431" s="397"/>
      <c r="RPK431" s="397"/>
      <c r="RPL431" s="397"/>
      <c r="RPM431" s="397"/>
      <c r="RPN431" s="397"/>
      <c r="RPO431" s="397"/>
      <c r="RPP431" s="397"/>
      <c r="RPQ431" s="397"/>
      <c r="RPR431" s="397"/>
      <c r="RPS431" s="397"/>
      <c r="RPT431" s="397"/>
      <c r="RPU431" s="397"/>
      <c r="RPV431" s="397"/>
      <c r="RPW431" s="397"/>
      <c r="RPX431" s="397"/>
      <c r="RPY431" s="397"/>
      <c r="RPZ431" s="397"/>
      <c r="RQA431" s="397"/>
      <c r="RQB431" s="397"/>
      <c r="RQC431" s="397"/>
      <c r="RQD431" s="397"/>
      <c r="RQE431" s="397"/>
      <c r="RQF431" s="397"/>
      <c r="RQG431" s="397"/>
      <c r="RQH431" s="397"/>
      <c r="RQI431" s="397"/>
      <c r="RQJ431" s="397"/>
      <c r="RQK431" s="397"/>
      <c r="RQL431" s="397"/>
      <c r="RQM431" s="397"/>
      <c r="RQN431" s="397"/>
      <c r="RQO431" s="397"/>
      <c r="RQP431" s="397"/>
      <c r="RQQ431" s="397"/>
      <c r="RQR431" s="397"/>
      <c r="RQS431" s="397"/>
      <c r="RQT431" s="397"/>
      <c r="RQU431" s="397"/>
      <c r="RQV431" s="397"/>
      <c r="RQW431" s="397"/>
      <c r="RQX431" s="397"/>
      <c r="RQY431" s="397"/>
      <c r="RQZ431" s="397"/>
      <c r="RRA431" s="397"/>
      <c r="RRB431" s="397"/>
      <c r="RRC431" s="397"/>
      <c r="RRD431" s="397"/>
      <c r="RRE431" s="397"/>
      <c r="RRF431" s="397"/>
      <c r="RRG431" s="397"/>
      <c r="RRH431" s="397"/>
      <c r="RRI431" s="397"/>
      <c r="RRJ431" s="397"/>
      <c r="RRK431" s="397"/>
      <c r="RRL431" s="397"/>
      <c r="RRM431" s="397"/>
      <c r="RRN431" s="397"/>
      <c r="RRO431" s="397"/>
      <c r="RRP431" s="397"/>
      <c r="RRQ431" s="397"/>
      <c r="RRR431" s="397"/>
      <c r="RRS431" s="397"/>
      <c r="RRT431" s="397"/>
      <c r="RRU431" s="397"/>
      <c r="RRV431" s="397"/>
      <c r="RRW431" s="397"/>
      <c r="RRX431" s="397"/>
      <c r="RRY431" s="397"/>
      <c r="RRZ431" s="397"/>
      <c r="RSA431" s="397"/>
      <c r="RSB431" s="397"/>
      <c r="RSC431" s="397"/>
      <c r="RSD431" s="397"/>
      <c r="RSE431" s="397"/>
      <c r="RSF431" s="397"/>
      <c r="RSG431" s="397"/>
      <c r="RSH431" s="397"/>
      <c r="RSI431" s="397"/>
      <c r="RSJ431" s="397"/>
      <c r="RSK431" s="397"/>
      <c r="RSL431" s="397"/>
      <c r="RSM431" s="397"/>
      <c r="RSN431" s="397"/>
      <c r="RSO431" s="397"/>
      <c r="RSP431" s="397"/>
      <c r="RSQ431" s="397"/>
      <c r="RSR431" s="397"/>
      <c r="RSS431" s="397"/>
      <c r="RST431" s="397"/>
      <c r="RSU431" s="397"/>
      <c r="RSV431" s="397"/>
      <c r="RSW431" s="397"/>
      <c r="RSX431" s="397"/>
      <c r="RSY431" s="397"/>
      <c r="RSZ431" s="397"/>
      <c r="RTA431" s="397"/>
      <c r="RTB431" s="397"/>
      <c r="RTC431" s="397"/>
      <c r="RTD431" s="397"/>
      <c r="RTE431" s="397"/>
      <c r="RTF431" s="397"/>
      <c r="RTG431" s="397"/>
      <c r="RTH431" s="397"/>
      <c r="RTI431" s="397"/>
      <c r="RTJ431" s="397"/>
      <c r="RTK431" s="397"/>
      <c r="RTL431" s="397"/>
      <c r="RTM431" s="397"/>
      <c r="RTN431" s="397"/>
      <c r="RTO431" s="397"/>
      <c r="RTP431" s="397"/>
      <c r="RTQ431" s="397"/>
      <c r="RTR431" s="397"/>
      <c r="RTS431" s="397"/>
      <c r="RTT431" s="397"/>
      <c r="RTU431" s="397"/>
      <c r="RTV431" s="397"/>
      <c r="RTW431" s="397"/>
      <c r="RTX431" s="397"/>
      <c r="RTY431" s="397"/>
      <c r="RTZ431" s="397"/>
      <c r="RUA431" s="397"/>
      <c r="RUB431" s="397"/>
      <c r="RUC431" s="397"/>
      <c r="RUD431" s="397"/>
      <c r="RUE431" s="397"/>
      <c r="RUF431" s="397"/>
      <c r="RUG431" s="397"/>
      <c r="RUH431" s="397"/>
      <c r="RUI431" s="397"/>
      <c r="RUJ431" s="397"/>
      <c r="RUK431" s="397"/>
      <c r="RUL431" s="397"/>
      <c r="RUM431" s="397"/>
      <c r="RUN431" s="397"/>
      <c r="RUO431" s="397"/>
      <c r="RUP431" s="397"/>
      <c r="RUQ431" s="397"/>
      <c r="RUR431" s="397"/>
      <c r="RUS431" s="397"/>
      <c r="RUT431" s="397"/>
      <c r="RUU431" s="397"/>
      <c r="RUV431" s="397"/>
      <c r="RUW431" s="397"/>
      <c r="RUX431" s="397"/>
      <c r="RUY431" s="397"/>
      <c r="RUZ431" s="397"/>
      <c r="RVA431" s="397"/>
      <c r="RVB431" s="397"/>
      <c r="RVC431" s="397"/>
      <c r="RVD431" s="397"/>
      <c r="RVE431" s="397"/>
      <c r="RVF431" s="397"/>
      <c r="RVG431" s="397"/>
      <c r="RVH431" s="397"/>
      <c r="RVI431" s="397"/>
      <c r="RVJ431" s="397"/>
      <c r="RVK431" s="397"/>
      <c r="RVL431" s="397"/>
      <c r="RVM431" s="397"/>
      <c r="RVN431" s="397"/>
      <c r="RVO431" s="397"/>
      <c r="RVP431" s="397"/>
      <c r="RVQ431" s="397"/>
      <c r="RVV431" s="397"/>
      <c r="RVW431" s="397"/>
      <c r="RVX431" s="397"/>
      <c r="RVY431" s="397"/>
      <c r="RVZ431" s="397"/>
      <c r="RWA431" s="397"/>
      <c r="RWB431" s="397"/>
      <c r="RWC431" s="397"/>
      <c r="RWD431" s="397"/>
      <c r="RWE431" s="397"/>
      <c r="RWF431" s="397"/>
      <c r="RXX431" s="397"/>
      <c r="RXY431" s="397"/>
      <c r="RXZ431" s="397"/>
      <c r="RYA431" s="397"/>
      <c r="RYB431" s="397"/>
      <c r="RYC431" s="397"/>
      <c r="RYD431" s="397"/>
      <c r="RYE431" s="397"/>
      <c r="RYF431" s="397"/>
      <c r="RYG431" s="397"/>
      <c r="RYH431" s="397"/>
      <c r="RYI431" s="397"/>
      <c r="RYJ431" s="397"/>
      <c r="RYK431" s="397"/>
      <c r="RYL431" s="397"/>
      <c r="RYM431" s="397"/>
      <c r="RYN431" s="397"/>
      <c r="RYO431" s="397"/>
      <c r="RYP431" s="397"/>
      <c r="RYQ431" s="397"/>
      <c r="RYR431" s="397"/>
      <c r="RYS431" s="397"/>
      <c r="RYT431" s="397"/>
      <c r="RYU431" s="397"/>
      <c r="RYV431" s="397"/>
      <c r="RYW431" s="397"/>
      <c r="RYX431" s="397"/>
      <c r="RYY431" s="397"/>
      <c r="RYZ431" s="397"/>
      <c r="RZA431" s="397"/>
      <c r="RZB431" s="397"/>
      <c r="RZC431" s="397"/>
      <c r="RZD431" s="397"/>
      <c r="RZE431" s="397"/>
      <c r="RZF431" s="397"/>
      <c r="RZG431" s="397"/>
      <c r="RZH431" s="397"/>
      <c r="RZI431" s="397"/>
      <c r="RZJ431" s="397"/>
      <c r="RZK431" s="397"/>
      <c r="RZL431" s="397"/>
      <c r="RZM431" s="397"/>
      <c r="RZN431" s="397"/>
      <c r="RZO431" s="397"/>
      <c r="RZP431" s="397"/>
      <c r="RZQ431" s="397"/>
      <c r="RZR431" s="397"/>
      <c r="RZS431" s="397"/>
      <c r="RZT431" s="397"/>
      <c r="RZU431" s="397"/>
      <c r="RZV431" s="397"/>
      <c r="RZW431" s="397"/>
      <c r="RZX431" s="397"/>
      <c r="RZY431" s="397"/>
      <c r="RZZ431" s="397"/>
      <c r="SAA431" s="397"/>
      <c r="SAB431" s="397"/>
      <c r="SAC431" s="397"/>
      <c r="SAD431" s="397"/>
      <c r="SAE431" s="397"/>
      <c r="SAF431" s="397"/>
      <c r="SAG431" s="397"/>
      <c r="SAH431" s="397"/>
      <c r="SAI431" s="397"/>
      <c r="SAJ431" s="397"/>
      <c r="SAK431" s="397"/>
      <c r="SAL431" s="397"/>
      <c r="SAM431" s="397"/>
      <c r="SAN431" s="397"/>
      <c r="SAO431" s="397"/>
      <c r="SAP431" s="397"/>
      <c r="SAQ431" s="397"/>
      <c r="SAR431" s="397"/>
      <c r="SAS431" s="397"/>
      <c r="SAT431" s="397"/>
      <c r="SAU431" s="397"/>
      <c r="SAV431" s="397"/>
      <c r="SAW431" s="397"/>
      <c r="SAX431" s="397"/>
      <c r="SAY431" s="397"/>
      <c r="SAZ431" s="397"/>
      <c r="SBA431" s="397"/>
      <c r="SBB431" s="397"/>
      <c r="SBC431" s="397"/>
      <c r="SBD431" s="397"/>
      <c r="SBE431" s="397"/>
      <c r="SBF431" s="397"/>
      <c r="SBG431" s="397"/>
      <c r="SBH431" s="397"/>
      <c r="SBI431" s="397"/>
      <c r="SBJ431" s="397"/>
      <c r="SBK431" s="397"/>
      <c r="SBL431" s="397"/>
      <c r="SBM431" s="397"/>
      <c r="SBN431" s="397"/>
      <c r="SBO431" s="397"/>
      <c r="SBP431" s="397"/>
      <c r="SBQ431" s="397"/>
      <c r="SBR431" s="397"/>
      <c r="SBS431" s="397"/>
      <c r="SBT431" s="397"/>
      <c r="SBU431" s="397"/>
      <c r="SBV431" s="397"/>
      <c r="SBW431" s="397"/>
      <c r="SBX431" s="397"/>
      <c r="SBY431" s="397"/>
      <c r="SBZ431" s="397"/>
      <c r="SCA431" s="397"/>
      <c r="SCB431" s="397"/>
      <c r="SCC431" s="397"/>
      <c r="SCD431" s="397"/>
      <c r="SCE431" s="397"/>
      <c r="SCF431" s="397"/>
      <c r="SCG431" s="397"/>
      <c r="SCH431" s="397"/>
      <c r="SCI431" s="397"/>
      <c r="SCJ431" s="397"/>
      <c r="SCK431" s="397"/>
      <c r="SCL431" s="397"/>
      <c r="SCM431" s="397"/>
      <c r="SCN431" s="397"/>
      <c r="SCO431" s="397"/>
      <c r="SCP431" s="397"/>
      <c r="SCQ431" s="397"/>
      <c r="SCR431" s="397"/>
      <c r="SCS431" s="397"/>
      <c r="SCT431" s="397"/>
      <c r="SCU431" s="397"/>
      <c r="SCV431" s="397"/>
      <c r="SCW431" s="397"/>
      <c r="SCX431" s="397"/>
      <c r="SCY431" s="397"/>
      <c r="SCZ431" s="397"/>
      <c r="SDA431" s="397"/>
      <c r="SDB431" s="397"/>
      <c r="SDC431" s="397"/>
      <c r="SDD431" s="397"/>
      <c r="SDE431" s="397"/>
      <c r="SDF431" s="397"/>
      <c r="SDG431" s="397"/>
      <c r="SDH431" s="397"/>
      <c r="SDI431" s="397"/>
      <c r="SDJ431" s="397"/>
      <c r="SDK431" s="397"/>
      <c r="SDL431" s="397"/>
      <c r="SDM431" s="397"/>
      <c r="SDN431" s="397"/>
      <c r="SDO431" s="397"/>
      <c r="SDP431" s="397"/>
      <c r="SDQ431" s="397"/>
      <c r="SDR431" s="397"/>
      <c r="SDS431" s="397"/>
      <c r="SDT431" s="397"/>
      <c r="SDU431" s="397"/>
      <c r="SDV431" s="397"/>
      <c r="SDW431" s="397"/>
      <c r="SDX431" s="397"/>
      <c r="SDY431" s="397"/>
      <c r="SDZ431" s="397"/>
      <c r="SEA431" s="397"/>
      <c r="SEB431" s="397"/>
      <c r="SEC431" s="397"/>
      <c r="SED431" s="397"/>
      <c r="SEE431" s="397"/>
      <c r="SEF431" s="397"/>
      <c r="SEG431" s="397"/>
      <c r="SEH431" s="397"/>
      <c r="SEI431" s="397"/>
      <c r="SEJ431" s="397"/>
      <c r="SEK431" s="397"/>
      <c r="SEL431" s="397"/>
      <c r="SEM431" s="397"/>
      <c r="SEN431" s="397"/>
      <c r="SEO431" s="397"/>
      <c r="SEP431" s="397"/>
      <c r="SEQ431" s="397"/>
      <c r="SER431" s="397"/>
      <c r="SES431" s="397"/>
      <c r="SET431" s="397"/>
      <c r="SEU431" s="397"/>
      <c r="SEV431" s="397"/>
      <c r="SEW431" s="397"/>
      <c r="SEX431" s="397"/>
      <c r="SEY431" s="397"/>
      <c r="SEZ431" s="397"/>
      <c r="SFA431" s="397"/>
      <c r="SFB431" s="397"/>
      <c r="SFC431" s="397"/>
      <c r="SFD431" s="397"/>
      <c r="SFE431" s="397"/>
      <c r="SFF431" s="397"/>
      <c r="SFG431" s="397"/>
      <c r="SFH431" s="397"/>
      <c r="SFI431" s="397"/>
      <c r="SFJ431" s="397"/>
      <c r="SFK431" s="397"/>
      <c r="SFL431" s="397"/>
      <c r="SFM431" s="397"/>
      <c r="SFR431" s="397"/>
      <c r="SFS431" s="397"/>
      <c r="SFT431" s="397"/>
      <c r="SFU431" s="397"/>
      <c r="SFV431" s="397"/>
      <c r="SFW431" s="397"/>
      <c r="SFX431" s="397"/>
      <c r="SFY431" s="397"/>
      <c r="SFZ431" s="397"/>
      <c r="SGA431" s="397"/>
      <c r="SGB431" s="397"/>
      <c r="SHT431" s="397"/>
      <c r="SHU431" s="397"/>
      <c r="SHV431" s="397"/>
      <c r="SHW431" s="397"/>
      <c r="SHX431" s="397"/>
      <c r="SHY431" s="397"/>
      <c r="SHZ431" s="397"/>
      <c r="SIA431" s="397"/>
      <c r="SIB431" s="397"/>
      <c r="SIC431" s="397"/>
      <c r="SID431" s="397"/>
      <c r="SIE431" s="397"/>
      <c r="SIF431" s="397"/>
      <c r="SIG431" s="397"/>
      <c r="SIH431" s="397"/>
      <c r="SII431" s="397"/>
      <c r="SIJ431" s="397"/>
      <c r="SIK431" s="397"/>
      <c r="SIL431" s="397"/>
      <c r="SIM431" s="397"/>
      <c r="SIN431" s="397"/>
      <c r="SIO431" s="397"/>
      <c r="SIP431" s="397"/>
      <c r="SIQ431" s="397"/>
      <c r="SIR431" s="397"/>
      <c r="SIS431" s="397"/>
      <c r="SIT431" s="397"/>
      <c r="SIU431" s="397"/>
      <c r="SIV431" s="397"/>
      <c r="SIW431" s="397"/>
      <c r="SIX431" s="397"/>
      <c r="SIY431" s="397"/>
      <c r="SIZ431" s="397"/>
      <c r="SJA431" s="397"/>
      <c r="SJB431" s="397"/>
      <c r="SJC431" s="397"/>
      <c r="SJD431" s="397"/>
      <c r="SJE431" s="397"/>
      <c r="SJF431" s="397"/>
      <c r="SJG431" s="397"/>
      <c r="SJH431" s="397"/>
      <c r="SJI431" s="397"/>
      <c r="SJJ431" s="397"/>
      <c r="SJK431" s="397"/>
      <c r="SJL431" s="397"/>
      <c r="SJM431" s="397"/>
      <c r="SJN431" s="397"/>
      <c r="SJO431" s="397"/>
      <c r="SJP431" s="397"/>
      <c r="SJQ431" s="397"/>
      <c r="SJR431" s="397"/>
      <c r="SJS431" s="397"/>
      <c r="SJT431" s="397"/>
      <c r="SJU431" s="397"/>
      <c r="SJV431" s="397"/>
      <c r="SJW431" s="397"/>
      <c r="SJX431" s="397"/>
      <c r="SJY431" s="397"/>
      <c r="SJZ431" s="397"/>
      <c r="SKA431" s="397"/>
      <c r="SKB431" s="397"/>
      <c r="SKC431" s="397"/>
      <c r="SKD431" s="397"/>
      <c r="SKE431" s="397"/>
      <c r="SKF431" s="397"/>
      <c r="SKG431" s="397"/>
      <c r="SKH431" s="397"/>
      <c r="SKI431" s="397"/>
      <c r="SKJ431" s="397"/>
      <c r="SKK431" s="397"/>
      <c r="SKL431" s="397"/>
      <c r="SKM431" s="397"/>
      <c r="SKN431" s="397"/>
      <c r="SKO431" s="397"/>
      <c r="SKP431" s="397"/>
      <c r="SKQ431" s="397"/>
      <c r="SKR431" s="397"/>
      <c r="SKS431" s="397"/>
      <c r="SKT431" s="397"/>
      <c r="SKU431" s="397"/>
      <c r="SKV431" s="397"/>
      <c r="SKW431" s="397"/>
      <c r="SKX431" s="397"/>
      <c r="SKY431" s="397"/>
      <c r="SKZ431" s="397"/>
      <c r="SLA431" s="397"/>
      <c r="SLB431" s="397"/>
      <c r="SLC431" s="397"/>
      <c r="SLD431" s="397"/>
      <c r="SLE431" s="397"/>
      <c r="SLF431" s="397"/>
      <c r="SLG431" s="397"/>
      <c r="SLH431" s="397"/>
      <c r="SLI431" s="397"/>
      <c r="SLJ431" s="397"/>
      <c r="SLK431" s="397"/>
      <c r="SLL431" s="397"/>
      <c r="SLM431" s="397"/>
      <c r="SLN431" s="397"/>
      <c r="SLO431" s="397"/>
      <c r="SLP431" s="397"/>
      <c r="SLQ431" s="397"/>
      <c r="SLR431" s="397"/>
      <c r="SLS431" s="397"/>
      <c r="SLT431" s="397"/>
      <c r="SLU431" s="397"/>
      <c r="SLV431" s="397"/>
      <c r="SLW431" s="397"/>
      <c r="SLX431" s="397"/>
      <c r="SLY431" s="397"/>
      <c r="SLZ431" s="397"/>
      <c r="SMA431" s="397"/>
      <c r="SMB431" s="397"/>
      <c r="SMC431" s="397"/>
      <c r="SMD431" s="397"/>
      <c r="SME431" s="397"/>
      <c r="SMF431" s="397"/>
      <c r="SMG431" s="397"/>
      <c r="SMH431" s="397"/>
      <c r="SMI431" s="397"/>
      <c r="SMJ431" s="397"/>
      <c r="SMK431" s="397"/>
      <c r="SML431" s="397"/>
      <c r="SMM431" s="397"/>
      <c r="SMN431" s="397"/>
      <c r="SMO431" s="397"/>
      <c r="SMP431" s="397"/>
      <c r="SMQ431" s="397"/>
      <c r="SMR431" s="397"/>
      <c r="SMS431" s="397"/>
      <c r="SMT431" s="397"/>
      <c r="SMU431" s="397"/>
      <c r="SMV431" s="397"/>
      <c r="SMW431" s="397"/>
      <c r="SMX431" s="397"/>
      <c r="SMY431" s="397"/>
      <c r="SMZ431" s="397"/>
      <c r="SNA431" s="397"/>
      <c r="SNB431" s="397"/>
      <c r="SNC431" s="397"/>
      <c r="SND431" s="397"/>
      <c r="SNE431" s="397"/>
      <c r="SNF431" s="397"/>
      <c r="SNG431" s="397"/>
      <c r="SNH431" s="397"/>
      <c r="SNI431" s="397"/>
      <c r="SNJ431" s="397"/>
      <c r="SNK431" s="397"/>
      <c r="SNL431" s="397"/>
      <c r="SNM431" s="397"/>
      <c r="SNN431" s="397"/>
      <c r="SNO431" s="397"/>
      <c r="SNP431" s="397"/>
      <c r="SNQ431" s="397"/>
      <c r="SNR431" s="397"/>
      <c r="SNS431" s="397"/>
      <c r="SNT431" s="397"/>
      <c r="SNU431" s="397"/>
      <c r="SNV431" s="397"/>
      <c r="SNW431" s="397"/>
      <c r="SNX431" s="397"/>
      <c r="SNY431" s="397"/>
      <c r="SNZ431" s="397"/>
      <c r="SOA431" s="397"/>
      <c r="SOB431" s="397"/>
      <c r="SOC431" s="397"/>
      <c r="SOD431" s="397"/>
      <c r="SOE431" s="397"/>
      <c r="SOF431" s="397"/>
      <c r="SOG431" s="397"/>
      <c r="SOH431" s="397"/>
      <c r="SOI431" s="397"/>
      <c r="SOJ431" s="397"/>
      <c r="SOK431" s="397"/>
      <c r="SOL431" s="397"/>
      <c r="SOM431" s="397"/>
      <c r="SON431" s="397"/>
      <c r="SOO431" s="397"/>
      <c r="SOP431" s="397"/>
      <c r="SOQ431" s="397"/>
      <c r="SOR431" s="397"/>
      <c r="SOS431" s="397"/>
      <c r="SOT431" s="397"/>
      <c r="SOU431" s="397"/>
      <c r="SOV431" s="397"/>
      <c r="SOW431" s="397"/>
      <c r="SOX431" s="397"/>
      <c r="SOY431" s="397"/>
      <c r="SOZ431" s="397"/>
      <c r="SPA431" s="397"/>
      <c r="SPB431" s="397"/>
      <c r="SPC431" s="397"/>
      <c r="SPD431" s="397"/>
      <c r="SPE431" s="397"/>
      <c r="SPF431" s="397"/>
      <c r="SPG431" s="397"/>
      <c r="SPH431" s="397"/>
      <c r="SPI431" s="397"/>
      <c r="SPN431" s="397"/>
      <c r="SPO431" s="397"/>
      <c r="SPP431" s="397"/>
      <c r="SPQ431" s="397"/>
      <c r="SPR431" s="397"/>
      <c r="SPS431" s="397"/>
      <c r="SPT431" s="397"/>
      <c r="SPU431" s="397"/>
      <c r="SPV431" s="397"/>
      <c r="SPW431" s="397"/>
      <c r="SPX431" s="397"/>
      <c r="SRP431" s="397"/>
      <c r="SRQ431" s="397"/>
      <c r="SRR431" s="397"/>
      <c r="SRS431" s="397"/>
      <c r="SRT431" s="397"/>
      <c r="SRU431" s="397"/>
      <c r="SRV431" s="397"/>
      <c r="SRW431" s="397"/>
      <c r="SRX431" s="397"/>
      <c r="SRY431" s="397"/>
      <c r="SRZ431" s="397"/>
      <c r="SSA431" s="397"/>
      <c r="SSB431" s="397"/>
      <c r="SSC431" s="397"/>
      <c r="SSD431" s="397"/>
      <c r="SSE431" s="397"/>
      <c r="SSF431" s="397"/>
      <c r="SSG431" s="397"/>
      <c r="SSH431" s="397"/>
      <c r="SSI431" s="397"/>
      <c r="SSJ431" s="397"/>
      <c r="SSK431" s="397"/>
      <c r="SSL431" s="397"/>
      <c r="SSM431" s="397"/>
      <c r="SSN431" s="397"/>
      <c r="SSO431" s="397"/>
      <c r="SSP431" s="397"/>
      <c r="SSQ431" s="397"/>
      <c r="SSR431" s="397"/>
      <c r="SSS431" s="397"/>
      <c r="SST431" s="397"/>
      <c r="SSU431" s="397"/>
      <c r="SSV431" s="397"/>
      <c r="SSW431" s="397"/>
      <c r="SSX431" s="397"/>
      <c r="SSY431" s="397"/>
      <c r="SSZ431" s="397"/>
      <c r="STA431" s="397"/>
      <c r="STB431" s="397"/>
      <c r="STC431" s="397"/>
      <c r="STD431" s="397"/>
      <c r="STE431" s="397"/>
      <c r="STF431" s="397"/>
      <c r="STG431" s="397"/>
      <c r="STH431" s="397"/>
      <c r="STI431" s="397"/>
      <c r="STJ431" s="397"/>
      <c r="STK431" s="397"/>
      <c r="STL431" s="397"/>
      <c r="STM431" s="397"/>
      <c r="STN431" s="397"/>
      <c r="STO431" s="397"/>
      <c r="STP431" s="397"/>
      <c r="STQ431" s="397"/>
      <c r="STR431" s="397"/>
      <c r="STS431" s="397"/>
      <c r="STT431" s="397"/>
      <c r="STU431" s="397"/>
      <c r="STV431" s="397"/>
      <c r="STW431" s="397"/>
      <c r="STX431" s="397"/>
      <c r="STY431" s="397"/>
      <c r="STZ431" s="397"/>
      <c r="SUA431" s="397"/>
      <c r="SUB431" s="397"/>
      <c r="SUC431" s="397"/>
      <c r="SUD431" s="397"/>
      <c r="SUE431" s="397"/>
      <c r="SUF431" s="397"/>
      <c r="SUG431" s="397"/>
      <c r="SUH431" s="397"/>
      <c r="SUI431" s="397"/>
      <c r="SUJ431" s="397"/>
      <c r="SUK431" s="397"/>
      <c r="SUL431" s="397"/>
      <c r="SUM431" s="397"/>
      <c r="SUN431" s="397"/>
      <c r="SUO431" s="397"/>
      <c r="SUP431" s="397"/>
      <c r="SUQ431" s="397"/>
      <c r="SUR431" s="397"/>
      <c r="SUS431" s="397"/>
      <c r="SUT431" s="397"/>
      <c r="SUU431" s="397"/>
      <c r="SUV431" s="397"/>
      <c r="SUW431" s="397"/>
      <c r="SUX431" s="397"/>
      <c r="SUY431" s="397"/>
      <c r="SUZ431" s="397"/>
      <c r="SVA431" s="397"/>
      <c r="SVB431" s="397"/>
      <c r="SVC431" s="397"/>
      <c r="SVD431" s="397"/>
      <c r="SVE431" s="397"/>
      <c r="SVF431" s="397"/>
      <c r="SVG431" s="397"/>
      <c r="SVH431" s="397"/>
      <c r="SVI431" s="397"/>
      <c r="SVJ431" s="397"/>
      <c r="SVK431" s="397"/>
      <c r="SVL431" s="397"/>
      <c r="SVM431" s="397"/>
      <c r="SVN431" s="397"/>
      <c r="SVO431" s="397"/>
      <c r="SVP431" s="397"/>
      <c r="SVQ431" s="397"/>
      <c r="SVR431" s="397"/>
      <c r="SVS431" s="397"/>
      <c r="SVT431" s="397"/>
      <c r="SVU431" s="397"/>
      <c r="SVV431" s="397"/>
      <c r="SVW431" s="397"/>
      <c r="SVX431" s="397"/>
      <c r="SVY431" s="397"/>
      <c r="SVZ431" s="397"/>
      <c r="SWA431" s="397"/>
      <c r="SWB431" s="397"/>
      <c r="SWC431" s="397"/>
      <c r="SWD431" s="397"/>
      <c r="SWE431" s="397"/>
      <c r="SWF431" s="397"/>
      <c r="SWG431" s="397"/>
      <c r="SWH431" s="397"/>
      <c r="SWI431" s="397"/>
      <c r="SWJ431" s="397"/>
      <c r="SWK431" s="397"/>
      <c r="SWL431" s="397"/>
      <c r="SWM431" s="397"/>
      <c r="SWN431" s="397"/>
      <c r="SWO431" s="397"/>
      <c r="SWP431" s="397"/>
      <c r="SWQ431" s="397"/>
      <c r="SWR431" s="397"/>
      <c r="SWS431" s="397"/>
      <c r="SWT431" s="397"/>
      <c r="SWU431" s="397"/>
      <c r="SWV431" s="397"/>
      <c r="SWW431" s="397"/>
      <c r="SWX431" s="397"/>
      <c r="SWY431" s="397"/>
      <c r="SWZ431" s="397"/>
      <c r="SXA431" s="397"/>
      <c r="SXB431" s="397"/>
      <c r="SXC431" s="397"/>
      <c r="SXD431" s="397"/>
      <c r="SXE431" s="397"/>
      <c r="SXF431" s="397"/>
      <c r="SXG431" s="397"/>
      <c r="SXH431" s="397"/>
      <c r="SXI431" s="397"/>
      <c r="SXJ431" s="397"/>
      <c r="SXK431" s="397"/>
      <c r="SXL431" s="397"/>
      <c r="SXM431" s="397"/>
      <c r="SXN431" s="397"/>
      <c r="SXO431" s="397"/>
      <c r="SXP431" s="397"/>
      <c r="SXQ431" s="397"/>
      <c r="SXR431" s="397"/>
      <c r="SXS431" s="397"/>
      <c r="SXT431" s="397"/>
      <c r="SXU431" s="397"/>
      <c r="SXV431" s="397"/>
      <c r="SXW431" s="397"/>
      <c r="SXX431" s="397"/>
      <c r="SXY431" s="397"/>
      <c r="SXZ431" s="397"/>
      <c r="SYA431" s="397"/>
      <c r="SYB431" s="397"/>
      <c r="SYC431" s="397"/>
      <c r="SYD431" s="397"/>
      <c r="SYE431" s="397"/>
      <c r="SYF431" s="397"/>
      <c r="SYG431" s="397"/>
      <c r="SYH431" s="397"/>
      <c r="SYI431" s="397"/>
      <c r="SYJ431" s="397"/>
      <c r="SYK431" s="397"/>
      <c r="SYL431" s="397"/>
      <c r="SYM431" s="397"/>
      <c r="SYN431" s="397"/>
      <c r="SYO431" s="397"/>
      <c r="SYP431" s="397"/>
      <c r="SYQ431" s="397"/>
      <c r="SYR431" s="397"/>
      <c r="SYS431" s="397"/>
      <c r="SYT431" s="397"/>
      <c r="SYU431" s="397"/>
      <c r="SYV431" s="397"/>
      <c r="SYW431" s="397"/>
      <c r="SYX431" s="397"/>
      <c r="SYY431" s="397"/>
      <c r="SYZ431" s="397"/>
      <c r="SZA431" s="397"/>
      <c r="SZB431" s="397"/>
      <c r="SZC431" s="397"/>
      <c r="SZD431" s="397"/>
      <c r="SZE431" s="397"/>
      <c r="SZJ431" s="397"/>
      <c r="SZK431" s="397"/>
      <c r="SZL431" s="397"/>
      <c r="SZM431" s="397"/>
      <c r="SZN431" s="397"/>
      <c r="SZO431" s="397"/>
      <c r="SZP431" s="397"/>
      <c r="SZQ431" s="397"/>
      <c r="SZR431" s="397"/>
      <c r="SZS431" s="397"/>
      <c r="SZT431" s="397"/>
      <c r="TBL431" s="397"/>
      <c r="TBM431" s="397"/>
      <c r="TBN431" s="397"/>
      <c r="TBO431" s="397"/>
      <c r="TBP431" s="397"/>
      <c r="TBQ431" s="397"/>
      <c r="TBR431" s="397"/>
      <c r="TBS431" s="397"/>
      <c r="TBT431" s="397"/>
      <c r="TBU431" s="397"/>
      <c r="TBV431" s="397"/>
      <c r="TBW431" s="397"/>
      <c r="TBX431" s="397"/>
      <c r="TBY431" s="397"/>
      <c r="TBZ431" s="397"/>
      <c r="TCA431" s="397"/>
      <c r="TCB431" s="397"/>
      <c r="TCC431" s="397"/>
      <c r="TCD431" s="397"/>
      <c r="TCE431" s="397"/>
      <c r="TCF431" s="397"/>
      <c r="TCG431" s="397"/>
      <c r="TCH431" s="397"/>
      <c r="TCI431" s="397"/>
      <c r="TCJ431" s="397"/>
      <c r="TCK431" s="397"/>
      <c r="TCL431" s="397"/>
      <c r="TCM431" s="397"/>
      <c r="TCN431" s="397"/>
      <c r="TCO431" s="397"/>
      <c r="TCP431" s="397"/>
      <c r="TCQ431" s="397"/>
      <c r="TCR431" s="397"/>
      <c r="TCS431" s="397"/>
      <c r="TCT431" s="397"/>
      <c r="TCU431" s="397"/>
      <c r="TCV431" s="397"/>
      <c r="TCW431" s="397"/>
      <c r="TCX431" s="397"/>
      <c r="TCY431" s="397"/>
      <c r="TCZ431" s="397"/>
      <c r="TDA431" s="397"/>
      <c r="TDB431" s="397"/>
      <c r="TDC431" s="397"/>
      <c r="TDD431" s="397"/>
      <c r="TDE431" s="397"/>
      <c r="TDF431" s="397"/>
      <c r="TDG431" s="397"/>
      <c r="TDH431" s="397"/>
      <c r="TDI431" s="397"/>
      <c r="TDJ431" s="397"/>
      <c r="TDK431" s="397"/>
      <c r="TDL431" s="397"/>
      <c r="TDM431" s="397"/>
      <c r="TDN431" s="397"/>
      <c r="TDO431" s="397"/>
      <c r="TDP431" s="397"/>
      <c r="TDQ431" s="397"/>
      <c r="TDR431" s="397"/>
      <c r="TDS431" s="397"/>
      <c r="TDT431" s="397"/>
      <c r="TDU431" s="397"/>
      <c r="TDV431" s="397"/>
      <c r="TDW431" s="397"/>
      <c r="TDX431" s="397"/>
      <c r="TDY431" s="397"/>
      <c r="TDZ431" s="397"/>
      <c r="TEA431" s="397"/>
      <c r="TEB431" s="397"/>
      <c r="TEC431" s="397"/>
      <c r="TED431" s="397"/>
      <c r="TEE431" s="397"/>
      <c r="TEF431" s="397"/>
      <c r="TEG431" s="397"/>
      <c r="TEH431" s="397"/>
      <c r="TEI431" s="397"/>
      <c r="TEJ431" s="397"/>
      <c r="TEK431" s="397"/>
      <c r="TEL431" s="397"/>
      <c r="TEM431" s="397"/>
      <c r="TEN431" s="397"/>
      <c r="TEO431" s="397"/>
      <c r="TEP431" s="397"/>
      <c r="TEQ431" s="397"/>
      <c r="TER431" s="397"/>
      <c r="TES431" s="397"/>
      <c r="TET431" s="397"/>
      <c r="TEU431" s="397"/>
      <c r="TEV431" s="397"/>
      <c r="TEW431" s="397"/>
      <c r="TEX431" s="397"/>
      <c r="TEY431" s="397"/>
      <c r="TEZ431" s="397"/>
      <c r="TFA431" s="397"/>
      <c r="TFB431" s="397"/>
      <c r="TFC431" s="397"/>
      <c r="TFD431" s="397"/>
      <c r="TFE431" s="397"/>
      <c r="TFF431" s="397"/>
      <c r="TFG431" s="397"/>
      <c r="TFH431" s="397"/>
      <c r="TFI431" s="397"/>
      <c r="TFJ431" s="397"/>
      <c r="TFK431" s="397"/>
      <c r="TFL431" s="397"/>
      <c r="TFM431" s="397"/>
      <c r="TFN431" s="397"/>
      <c r="TFO431" s="397"/>
      <c r="TFP431" s="397"/>
      <c r="TFQ431" s="397"/>
      <c r="TFR431" s="397"/>
      <c r="TFS431" s="397"/>
      <c r="TFT431" s="397"/>
      <c r="TFU431" s="397"/>
      <c r="TFV431" s="397"/>
      <c r="TFW431" s="397"/>
      <c r="TFX431" s="397"/>
      <c r="TFY431" s="397"/>
      <c r="TFZ431" s="397"/>
      <c r="TGA431" s="397"/>
      <c r="TGB431" s="397"/>
      <c r="TGC431" s="397"/>
      <c r="TGD431" s="397"/>
      <c r="TGE431" s="397"/>
      <c r="TGF431" s="397"/>
      <c r="TGG431" s="397"/>
      <c r="TGH431" s="397"/>
      <c r="TGI431" s="397"/>
      <c r="TGJ431" s="397"/>
      <c r="TGK431" s="397"/>
      <c r="TGL431" s="397"/>
      <c r="TGM431" s="397"/>
      <c r="TGN431" s="397"/>
      <c r="TGO431" s="397"/>
      <c r="TGP431" s="397"/>
      <c r="TGQ431" s="397"/>
      <c r="TGR431" s="397"/>
      <c r="TGS431" s="397"/>
      <c r="TGT431" s="397"/>
      <c r="TGU431" s="397"/>
      <c r="TGV431" s="397"/>
      <c r="TGW431" s="397"/>
      <c r="TGX431" s="397"/>
      <c r="TGY431" s="397"/>
      <c r="TGZ431" s="397"/>
      <c r="THA431" s="397"/>
      <c r="THB431" s="397"/>
      <c r="THC431" s="397"/>
      <c r="THD431" s="397"/>
      <c r="THE431" s="397"/>
      <c r="THF431" s="397"/>
      <c r="THG431" s="397"/>
      <c r="THH431" s="397"/>
      <c r="THI431" s="397"/>
      <c r="THJ431" s="397"/>
      <c r="THK431" s="397"/>
      <c r="THL431" s="397"/>
      <c r="THM431" s="397"/>
      <c r="THN431" s="397"/>
      <c r="THO431" s="397"/>
      <c r="THP431" s="397"/>
      <c r="THQ431" s="397"/>
      <c r="THR431" s="397"/>
      <c r="THS431" s="397"/>
      <c r="THT431" s="397"/>
      <c r="THU431" s="397"/>
      <c r="THV431" s="397"/>
      <c r="THW431" s="397"/>
      <c r="THX431" s="397"/>
      <c r="THY431" s="397"/>
      <c r="THZ431" s="397"/>
      <c r="TIA431" s="397"/>
      <c r="TIB431" s="397"/>
      <c r="TIC431" s="397"/>
      <c r="TID431" s="397"/>
      <c r="TIE431" s="397"/>
      <c r="TIF431" s="397"/>
      <c r="TIG431" s="397"/>
      <c r="TIH431" s="397"/>
      <c r="TII431" s="397"/>
      <c r="TIJ431" s="397"/>
      <c r="TIK431" s="397"/>
      <c r="TIL431" s="397"/>
      <c r="TIM431" s="397"/>
      <c r="TIN431" s="397"/>
      <c r="TIO431" s="397"/>
      <c r="TIP431" s="397"/>
      <c r="TIQ431" s="397"/>
      <c r="TIR431" s="397"/>
      <c r="TIS431" s="397"/>
      <c r="TIT431" s="397"/>
      <c r="TIU431" s="397"/>
      <c r="TIV431" s="397"/>
      <c r="TIW431" s="397"/>
      <c r="TIX431" s="397"/>
      <c r="TIY431" s="397"/>
      <c r="TIZ431" s="397"/>
      <c r="TJA431" s="397"/>
      <c r="TJF431" s="397"/>
      <c r="TJG431" s="397"/>
      <c r="TJH431" s="397"/>
      <c r="TJI431" s="397"/>
      <c r="TJJ431" s="397"/>
      <c r="TJK431" s="397"/>
      <c r="TJL431" s="397"/>
      <c r="TJM431" s="397"/>
      <c r="TJN431" s="397"/>
      <c r="TJO431" s="397"/>
      <c r="TJP431" s="397"/>
      <c r="TLH431" s="397"/>
      <c r="TLI431" s="397"/>
      <c r="TLJ431" s="397"/>
      <c r="TLK431" s="397"/>
      <c r="TLL431" s="397"/>
      <c r="TLM431" s="397"/>
      <c r="TLN431" s="397"/>
      <c r="TLO431" s="397"/>
      <c r="TLP431" s="397"/>
      <c r="TLQ431" s="397"/>
      <c r="TLR431" s="397"/>
      <c r="TLS431" s="397"/>
      <c r="TLT431" s="397"/>
      <c r="TLU431" s="397"/>
      <c r="TLV431" s="397"/>
      <c r="TLW431" s="397"/>
      <c r="TLX431" s="397"/>
      <c r="TLY431" s="397"/>
      <c r="TLZ431" s="397"/>
      <c r="TMA431" s="397"/>
      <c r="TMB431" s="397"/>
      <c r="TMC431" s="397"/>
      <c r="TMD431" s="397"/>
      <c r="TME431" s="397"/>
      <c r="TMF431" s="397"/>
      <c r="TMG431" s="397"/>
      <c r="TMH431" s="397"/>
      <c r="TMI431" s="397"/>
      <c r="TMJ431" s="397"/>
      <c r="TMK431" s="397"/>
      <c r="TML431" s="397"/>
      <c r="TMM431" s="397"/>
      <c r="TMN431" s="397"/>
      <c r="TMO431" s="397"/>
      <c r="TMP431" s="397"/>
      <c r="TMQ431" s="397"/>
      <c r="TMR431" s="397"/>
      <c r="TMS431" s="397"/>
      <c r="TMT431" s="397"/>
      <c r="TMU431" s="397"/>
      <c r="TMV431" s="397"/>
      <c r="TMW431" s="397"/>
      <c r="TMX431" s="397"/>
      <c r="TMY431" s="397"/>
      <c r="TMZ431" s="397"/>
      <c r="TNA431" s="397"/>
      <c r="TNB431" s="397"/>
      <c r="TNC431" s="397"/>
      <c r="TND431" s="397"/>
      <c r="TNE431" s="397"/>
      <c r="TNF431" s="397"/>
      <c r="TNG431" s="397"/>
      <c r="TNH431" s="397"/>
      <c r="TNI431" s="397"/>
      <c r="TNJ431" s="397"/>
      <c r="TNK431" s="397"/>
      <c r="TNL431" s="397"/>
      <c r="TNM431" s="397"/>
      <c r="TNN431" s="397"/>
      <c r="TNO431" s="397"/>
      <c r="TNP431" s="397"/>
      <c r="TNQ431" s="397"/>
      <c r="TNR431" s="397"/>
      <c r="TNS431" s="397"/>
      <c r="TNT431" s="397"/>
      <c r="TNU431" s="397"/>
      <c r="TNV431" s="397"/>
      <c r="TNW431" s="397"/>
      <c r="TNX431" s="397"/>
      <c r="TNY431" s="397"/>
      <c r="TNZ431" s="397"/>
      <c r="TOA431" s="397"/>
      <c r="TOB431" s="397"/>
      <c r="TOC431" s="397"/>
      <c r="TOD431" s="397"/>
      <c r="TOE431" s="397"/>
      <c r="TOF431" s="397"/>
      <c r="TOG431" s="397"/>
      <c r="TOH431" s="397"/>
      <c r="TOI431" s="397"/>
      <c r="TOJ431" s="397"/>
      <c r="TOK431" s="397"/>
      <c r="TOL431" s="397"/>
      <c r="TOM431" s="397"/>
      <c r="TON431" s="397"/>
      <c r="TOO431" s="397"/>
      <c r="TOP431" s="397"/>
      <c r="TOQ431" s="397"/>
      <c r="TOR431" s="397"/>
      <c r="TOS431" s="397"/>
      <c r="TOT431" s="397"/>
      <c r="TOU431" s="397"/>
      <c r="TOV431" s="397"/>
      <c r="TOW431" s="397"/>
      <c r="TOX431" s="397"/>
      <c r="TOY431" s="397"/>
      <c r="TOZ431" s="397"/>
      <c r="TPA431" s="397"/>
      <c r="TPB431" s="397"/>
      <c r="TPC431" s="397"/>
      <c r="TPD431" s="397"/>
      <c r="TPE431" s="397"/>
      <c r="TPF431" s="397"/>
      <c r="TPG431" s="397"/>
      <c r="TPH431" s="397"/>
      <c r="TPI431" s="397"/>
      <c r="TPJ431" s="397"/>
      <c r="TPK431" s="397"/>
      <c r="TPL431" s="397"/>
      <c r="TPM431" s="397"/>
      <c r="TPN431" s="397"/>
      <c r="TPO431" s="397"/>
      <c r="TPP431" s="397"/>
      <c r="TPQ431" s="397"/>
      <c r="TPR431" s="397"/>
      <c r="TPS431" s="397"/>
      <c r="TPT431" s="397"/>
      <c r="TPU431" s="397"/>
      <c r="TPV431" s="397"/>
      <c r="TPW431" s="397"/>
      <c r="TPX431" s="397"/>
      <c r="TPY431" s="397"/>
      <c r="TPZ431" s="397"/>
      <c r="TQA431" s="397"/>
      <c r="TQB431" s="397"/>
      <c r="TQC431" s="397"/>
      <c r="TQD431" s="397"/>
      <c r="TQE431" s="397"/>
      <c r="TQF431" s="397"/>
      <c r="TQG431" s="397"/>
      <c r="TQH431" s="397"/>
      <c r="TQI431" s="397"/>
      <c r="TQJ431" s="397"/>
      <c r="TQK431" s="397"/>
      <c r="TQL431" s="397"/>
      <c r="TQM431" s="397"/>
      <c r="TQN431" s="397"/>
      <c r="TQO431" s="397"/>
      <c r="TQP431" s="397"/>
      <c r="TQQ431" s="397"/>
      <c r="TQR431" s="397"/>
      <c r="TQS431" s="397"/>
      <c r="TQT431" s="397"/>
      <c r="TQU431" s="397"/>
      <c r="TQV431" s="397"/>
      <c r="TQW431" s="397"/>
      <c r="TQX431" s="397"/>
      <c r="TQY431" s="397"/>
      <c r="TQZ431" s="397"/>
      <c r="TRA431" s="397"/>
      <c r="TRB431" s="397"/>
      <c r="TRC431" s="397"/>
      <c r="TRD431" s="397"/>
      <c r="TRE431" s="397"/>
      <c r="TRF431" s="397"/>
      <c r="TRG431" s="397"/>
      <c r="TRH431" s="397"/>
      <c r="TRI431" s="397"/>
      <c r="TRJ431" s="397"/>
      <c r="TRK431" s="397"/>
      <c r="TRL431" s="397"/>
      <c r="TRM431" s="397"/>
      <c r="TRN431" s="397"/>
      <c r="TRO431" s="397"/>
      <c r="TRP431" s="397"/>
      <c r="TRQ431" s="397"/>
      <c r="TRR431" s="397"/>
      <c r="TRS431" s="397"/>
      <c r="TRT431" s="397"/>
      <c r="TRU431" s="397"/>
      <c r="TRV431" s="397"/>
      <c r="TRW431" s="397"/>
      <c r="TRX431" s="397"/>
      <c r="TRY431" s="397"/>
      <c r="TRZ431" s="397"/>
      <c r="TSA431" s="397"/>
      <c r="TSB431" s="397"/>
      <c r="TSC431" s="397"/>
      <c r="TSD431" s="397"/>
      <c r="TSE431" s="397"/>
      <c r="TSF431" s="397"/>
      <c r="TSG431" s="397"/>
      <c r="TSH431" s="397"/>
      <c r="TSI431" s="397"/>
      <c r="TSJ431" s="397"/>
      <c r="TSK431" s="397"/>
      <c r="TSL431" s="397"/>
      <c r="TSM431" s="397"/>
      <c r="TSN431" s="397"/>
      <c r="TSO431" s="397"/>
      <c r="TSP431" s="397"/>
      <c r="TSQ431" s="397"/>
      <c r="TSR431" s="397"/>
      <c r="TSS431" s="397"/>
      <c r="TST431" s="397"/>
      <c r="TSU431" s="397"/>
      <c r="TSV431" s="397"/>
      <c r="TSW431" s="397"/>
      <c r="TTB431" s="397"/>
      <c r="TTC431" s="397"/>
      <c r="TTD431" s="397"/>
      <c r="TTE431" s="397"/>
      <c r="TTF431" s="397"/>
      <c r="TTG431" s="397"/>
      <c r="TTH431" s="397"/>
      <c r="TTI431" s="397"/>
      <c r="TTJ431" s="397"/>
      <c r="TTK431" s="397"/>
      <c r="TTL431" s="397"/>
      <c r="TVD431" s="397"/>
      <c r="TVE431" s="397"/>
      <c r="TVF431" s="397"/>
      <c r="TVG431" s="397"/>
      <c r="TVH431" s="397"/>
      <c r="TVI431" s="397"/>
      <c r="TVJ431" s="397"/>
      <c r="TVK431" s="397"/>
      <c r="TVL431" s="397"/>
      <c r="TVM431" s="397"/>
      <c r="TVN431" s="397"/>
      <c r="TVO431" s="397"/>
      <c r="TVP431" s="397"/>
      <c r="TVQ431" s="397"/>
      <c r="TVR431" s="397"/>
      <c r="TVS431" s="397"/>
      <c r="TVT431" s="397"/>
      <c r="TVU431" s="397"/>
      <c r="TVV431" s="397"/>
      <c r="TVW431" s="397"/>
      <c r="TVX431" s="397"/>
      <c r="TVY431" s="397"/>
      <c r="TVZ431" s="397"/>
      <c r="TWA431" s="397"/>
      <c r="TWB431" s="397"/>
      <c r="TWC431" s="397"/>
      <c r="TWD431" s="397"/>
      <c r="TWE431" s="397"/>
      <c r="TWF431" s="397"/>
      <c r="TWG431" s="397"/>
      <c r="TWH431" s="397"/>
      <c r="TWI431" s="397"/>
      <c r="TWJ431" s="397"/>
      <c r="TWK431" s="397"/>
      <c r="TWL431" s="397"/>
      <c r="TWM431" s="397"/>
      <c r="TWN431" s="397"/>
      <c r="TWO431" s="397"/>
      <c r="TWP431" s="397"/>
      <c r="TWQ431" s="397"/>
      <c r="TWR431" s="397"/>
      <c r="TWS431" s="397"/>
      <c r="TWT431" s="397"/>
      <c r="TWU431" s="397"/>
      <c r="TWV431" s="397"/>
      <c r="TWW431" s="397"/>
      <c r="TWX431" s="397"/>
      <c r="TWY431" s="397"/>
      <c r="TWZ431" s="397"/>
      <c r="TXA431" s="397"/>
      <c r="TXB431" s="397"/>
      <c r="TXC431" s="397"/>
      <c r="TXD431" s="397"/>
      <c r="TXE431" s="397"/>
      <c r="TXF431" s="397"/>
      <c r="TXG431" s="397"/>
      <c r="TXH431" s="397"/>
      <c r="TXI431" s="397"/>
      <c r="TXJ431" s="397"/>
      <c r="TXK431" s="397"/>
      <c r="TXL431" s="397"/>
      <c r="TXM431" s="397"/>
      <c r="TXN431" s="397"/>
      <c r="TXO431" s="397"/>
      <c r="TXP431" s="397"/>
      <c r="TXQ431" s="397"/>
      <c r="TXR431" s="397"/>
      <c r="TXS431" s="397"/>
      <c r="TXT431" s="397"/>
      <c r="TXU431" s="397"/>
      <c r="TXV431" s="397"/>
      <c r="TXW431" s="397"/>
      <c r="TXX431" s="397"/>
      <c r="TXY431" s="397"/>
      <c r="TXZ431" s="397"/>
      <c r="TYA431" s="397"/>
      <c r="TYB431" s="397"/>
      <c r="TYC431" s="397"/>
      <c r="TYD431" s="397"/>
      <c r="TYE431" s="397"/>
      <c r="TYF431" s="397"/>
      <c r="TYG431" s="397"/>
      <c r="TYH431" s="397"/>
      <c r="TYI431" s="397"/>
      <c r="TYJ431" s="397"/>
      <c r="TYK431" s="397"/>
      <c r="TYL431" s="397"/>
      <c r="TYM431" s="397"/>
      <c r="TYN431" s="397"/>
      <c r="TYO431" s="397"/>
      <c r="TYP431" s="397"/>
      <c r="TYQ431" s="397"/>
      <c r="TYR431" s="397"/>
      <c r="TYS431" s="397"/>
      <c r="TYT431" s="397"/>
      <c r="TYU431" s="397"/>
      <c r="TYV431" s="397"/>
      <c r="TYW431" s="397"/>
      <c r="TYX431" s="397"/>
      <c r="TYY431" s="397"/>
      <c r="TYZ431" s="397"/>
      <c r="TZA431" s="397"/>
      <c r="TZB431" s="397"/>
      <c r="TZC431" s="397"/>
      <c r="TZD431" s="397"/>
      <c r="TZE431" s="397"/>
      <c r="TZF431" s="397"/>
      <c r="TZG431" s="397"/>
      <c r="TZH431" s="397"/>
      <c r="TZI431" s="397"/>
      <c r="TZJ431" s="397"/>
      <c r="TZK431" s="397"/>
      <c r="TZL431" s="397"/>
      <c r="TZM431" s="397"/>
      <c r="TZN431" s="397"/>
      <c r="TZO431" s="397"/>
      <c r="TZP431" s="397"/>
      <c r="TZQ431" s="397"/>
      <c r="TZR431" s="397"/>
      <c r="TZS431" s="397"/>
      <c r="TZT431" s="397"/>
      <c r="TZU431" s="397"/>
      <c r="TZV431" s="397"/>
      <c r="TZW431" s="397"/>
      <c r="TZX431" s="397"/>
      <c r="TZY431" s="397"/>
      <c r="TZZ431" s="397"/>
      <c r="UAA431" s="397"/>
      <c r="UAB431" s="397"/>
      <c r="UAC431" s="397"/>
      <c r="UAD431" s="397"/>
      <c r="UAE431" s="397"/>
      <c r="UAF431" s="397"/>
      <c r="UAG431" s="397"/>
      <c r="UAH431" s="397"/>
      <c r="UAI431" s="397"/>
      <c r="UAJ431" s="397"/>
      <c r="UAK431" s="397"/>
      <c r="UAL431" s="397"/>
      <c r="UAM431" s="397"/>
      <c r="UAN431" s="397"/>
      <c r="UAO431" s="397"/>
      <c r="UAP431" s="397"/>
      <c r="UAQ431" s="397"/>
      <c r="UAR431" s="397"/>
      <c r="UAS431" s="397"/>
      <c r="UAT431" s="397"/>
      <c r="UAU431" s="397"/>
      <c r="UAV431" s="397"/>
      <c r="UAW431" s="397"/>
      <c r="UAX431" s="397"/>
      <c r="UAY431" s="397"/>
      <c r="UAZ431" s="397"/>
      <c r="UBA431" s="397"/>
      <c r="UBB431" s="397"/>
      <c r="UBC431" s="397"/>
      <c r="UBD431" s="397"/>
      <c r="UBE431" s="397"/>
      <c r="UBF431" s="397"/>
      <c r="UBG431" s="397"/>
      <c r="UBH431" s="397"/>
      <c r="UBI431" s="397"/>
      <c r="UBJ431" s="397"/>
      <c r="UBK431" s="397"/>
      <c r="UBL431" s="397"/>
      <c r="UBM431" s="397"/>
      <c r="UBN431" s="397"/>
      <c r="UBO431" s="397"/>
      <c r="UBP431" s="397"/>
      <c r="UBQ431" s="397"/>
      <c r="UBR431" s="397"/>
      <c r="UBS431" s="397"/>
      <c r="UBT431" s="397"/>
      <c r="UBU431" s="397"/>
      <c r="UBV431" s="397"/>
      <c r="UBW431" s="397"/>
      <c r="UBX431" s="397"/>
      <c r="UBY431" s="397"/>
      <c r="UBZ431" s="397"/>
      <c r="UCA431" s="397"/>
      <c r="UCB431" s="397"/>
      <c r="UCC431" s="397"/>
      <c r="UCD431" s="397"/>
      <c r="UCE431" s="397"/>
      <c r="UCF431" s="397"/>
      <c r="UCG431" s="397"/>
      <c r="UCH431" s="397"/>
      <c r="UCI431" s="397"/>
      <c r="UCJ431" s="397"/>
      <c r="UCK431" s="397"/>
      <c r="UCL431" s="397"/>
      <c r="UCM431" s="397"/>
      <c r="UCN431" s="397"/>
      <c r="UCO431" s="397"/>
      <c r="UCP431" s="397"/>
      <c r="UCQ431" s="397"/>
      <c r="UCR431" s="397"/>
      <c r="UCS431" s="397"/>
      <c r="UCX431" s="397"/>
      <c r="UCY431" s="397"/>
      <c r="UCZ431" s="397"/>
      <c r="UDA431" s="397"/>
      <c r="UDB431" s="397"/>
      <c r="UDC431" s="397"/>
      <c r="UDD431" s="397"/>
      <c r="UDE431" s="397"/>
      <c r="UDF431" s="397"/>
      <c r="UDG431" s="397"/>
      <c r="UDH431" s="397"/>
      <c r="UEZ431" s="397"/>
      <c r="UFA431" s="397"/>
      <c r="UFB431" s="397"/>
      <c r="UFC431" s="397"/>
      <c r="UFD431" s="397"/>
      <c r="UFE431" s="397"/>
      <c r="UFF431" s="397"/>
      <c r="UFG431" s="397"/>
      <c r="UFH431" s="397"/>
      <c r="UFI431" s="397"/>
      <c r="UFJ431" s="397"/>
      <c r="UFK431" s="397"/>
      <c r="UFL431" s="397"/>
      <c r="UFM431" s="397"/>
      <c r="UFN431" s="397"/>
      <c r="UFO431" s="397"/>
      <c r="UFP431" s="397"/>
      <c r="UFQ431" s="397"/>
      <c r="UFR431" s="397"/>
      <c r="UFS431" s="397"/>
      <c r="UFT431" s="397"/>
      <c r="UFU431" s="397"/>
      <c r="UFV431" s="397"/>
      <c r="UFW431" s="397"/>
      <c r="UFX431" s="397"/>
      <c r="UFY431" s="397"/>
      <c r="UFZ431" s="397"/>
      <c r="UGA431" s="397"/>
      <c r="UGB431" s="397"/>
      <c r="UGC431" s="397"/>
      <c r="UGD431" s="397"/>
      <c r="UGE431" s="397"/>
      <c r="UGF431" s="397"/>
      <c r="UGG431" s="397"/>
      <c r="UGH431" s="397"/>
      <c r="UGI431" s="397"/>
      <c r="UGJ431" s="397"/>
      <c r="UGK431" s="397"/>
      <c r="UGL431" s="397"/>
      <c r="UGM431" s="397"/>
      <c r="UGN431" s="397"/>
      <c r="UGO431" s="397"/>
      <c r="UGP431" s="397"/>
      <c r="UGQ431" s="397"/>
      <c r="UGR431" s="397"/>
      <c r="UGS431" s="397"/>
      <c r="UGT431" s="397"/>
      <c r="UGU431" s="397"/>
      <c r="UGV431" s="397"/>
      <c r="UGW431" s="397"/>
      <c r="UGX431" s="397"/>
      <c r="UGY431" s="397"/>
      <c r="UGZ431" s="397"/>
      <c r="UHA431" s="397"/>
      <c r="UHB431" s="397"/>
      <c r="UHC431" s="397"/>
      <c r="UHD431" s="397"/>
      <c r="UHE431" s="397"/>
      <c r="UHF431" s="397"/>
      <c r="UHG431" s="397"/>
      <c r="UHH431" s="397"/>
      <c r="UHI431" s="397"/>
      <c r="UHJ431" s="397"/>
      <c r="UHK431" s="397"/>
      <c r="UHL431" s="397"/>
      <c r="UHM431" s="397"/>
      <c r="UHN431" s="397"/>
      <c r="UHO431" s="397"/>
      <c r="UHP431" s="397"/>
      <c r="UHQ431" s="397"/>
      <c r="UHR431" s="397"/>
      <c r="UHS431" s="397"/>
      <c r="UHT431" s="397"/>
      <c r="UHU431" s="397"/>
      <c r="UHV431" s="397"/>
      <c r="UHW431" s="397"/>
      <c r="UHX431" s="397"/>
      <c r="UHY431" s="397"/>
      <c r="UHZ431" s="397"/>
      <c r="UIA431" s="397"/>
      <c r="UIB431" s="397"/>
      <c r="UIC431" s="397"/>
      <c r="UID431" s="397"/>
      <c r="UIE431" s="397"/>
      <c r="UIF431" s="397"/>
      <c r="UIG431" s="397"/>
      <c r="UIH431" s="397"/>
      <c r="UII431" s="397"/>
      <c r="UIJ431" s="397"/>
      <c r="UIK431" s="397"/>
      <c r="UIL431" s="397"/>
      <c r="UIM431" s="397"/>
      <c r="UIN431" s="397"/>
      <c r="UIO431" s="397"/>
      <c r="UIP431" s="397"/>
      <c r="UIQ431" s="397"/>
      <c r="UIR431" s="397"/>
      <c r="UIS431" s="397"/>
      <c r="UIT431" s="397"/>
      <c r="UIU431" s="397"/>
      <c r="UIV431" s="397"/>
      <c r="UIW431" s="397"/>
      <c r="UIX431" s="397"/>
      <c r="UIY431" s="397"/>
      <c r="UIZ431" s="397"/>
      <c r="UJA431" s="397"/>
      <c r="UJB431" s="397"/>
      <c r="UJC431" s="397"/>
      <c r="UJD431" s="397"/>
      <c r="UJE431" s="397"/>
      <c r="UJF431" s="397"/>
      <c r="UJG431" s="397"/>
      <c r="UJH431" s="397"/>
      <c r="UJI431" s="397"/>
      <c r="UJJ431" s="397"/>
      <c r="UJK431" s="397"/>
      <c r="UJL431" s="397"/>
      <c r="UJM431" s="397"/>
      <c r="UJN431" s="397"/>
      <c r="UJO431" s="397"/>
      <c r="UJP431" s="397"/>
      <c r="UJQ431" s="397"/>
      <c r="UJR431" s="397"/>
      <c r="UJS431" s="397"/>
      <c r="UJT431" s="397"/>
      <c r="UJU431" s="397"/>
      <c r="UJV431" s="397"/>
      <c r="UJW431" s="397"/>
      <c r="UJX431" s="397"/>
      <c r="UJY431" s="397"/>
      <c r="UJZ431" s="397"/>
      <c r="UKA431" s="397"/>
      <c r="UKB431" s="397"/>
      <c r="UKC431" s="397"/>
      <c r="UKD431" s="397"/>
      <c r="UKE431" s="397"/>
      <c r="UKF431" s="397"/>
      <c r="UKG431" s="397"/>
      <c r="UKH431" s="397"/>
      <c r="UKI431" s="397"/>
      <c r="UKJ431" s="397"/>
      <c r="UKK431" s="397"/>
      <c r="UKL431" s="397"/>
      <c r="UKM431" s="397"/>
      <c r="UKN431" s="397"/>
      <c r="UKO431" s="397"/>
      <c r="UKP431" s="397"/>
      <c r="UKQ431" s="397"/>
      <c r="UKR431" s="397"/>
      <c r="UKS431" s="397"/>
      <c r="UKT431" s="397"/>
      <c r="UKU431" s="397"/>
      <c r="UKV431" s="397"/>
      <c r="UKW431" s="397"/>
      <c r="UKX431" s="397"/>
      <c r="UKY431" s="397"/>
      <c r="UKZ431" s="397"/>
      <c r="ULA431" s="397"/>
      <c r="ULB431" s="397"/>
      <c r="ULC431" s="397"/>
      <c r="ULD431" s="397"/>
      <c r="ULE431" s="397"/>
      <c r="ULF431" s="397"/>
      <c r="ULG431" s="397"/>
      <c r="ULH431" s="397"/>
      <c r="ULI431" s="397"/>
      <c r="ULJ431" s="397"/>
      <c r="ULK431" s="397"/>
      <c r="ULL431" s="397"/>
      <c r="ULM431" s="397"/>
      <c r="ULN431" s="397"/>
      <c r="ULO431" s="397"/>
      <c r="ULP431" s="397"/>
      <c r="ULQ431" s="397"/>
      <c r="ULR431" s="397"/>
      <c r="ULS431" s="397"/>
      <c r="ULT431" s="397"/>
      <c r="ULU431" s="397"/>
      <c r="ULV431" s="397"/>
      <c r="ULW431" s="397"/>
      <c r="ULX431" s="397"/>
      <c r="ULY431" s="397"/>
      <c r="ULZ431" s="397"/>
      <c r="UMA431" s="397"/>
      <c r="UMB431" s="397"/>
      <c r="UMC431" s="397"/>
      <c r="UMD431" s="397"/>
      <c r="UME431" s="397"/>
      <c r="UMF431" s="397"/>
      <c r="UMG431" s="397"/>
      <c r="UMH431" s="397"/>
      <c r="UMI431" s="397"/>
      <c r="UMJ431" s="397"/>
      <c r="UMK431" s="397"/>
      <c r="UML431" s="397"/>
      <c r="UMM431" s="397"/>
      <c r="UMN431" s="397"/>
      <c r="UMO431" s="397"/>
      <c r="UMT431" s="397"/>
      <c r="UMU431" s="397"/>
      <c r="UMV431" s="397"/>
      <c r="UMW431" s="397"/>
      <c r="UMX431" s="397"/>
      <c r="UMY431" s="397"/>
      <c r="UMZ431" s="397"/>
      <c r="UNA431" s="397"/>
      <c r="UNB431" s="397"/>
      <c r="UNC431" s="397"/>
      <c r="UND431" s="397"/>
      <c r="UOV431" s="397"/>
      <c r="UOW431" s="397"/>
      <c r="UOX431" s="397"/>
      <c r="UOY431" s="397"/>
      <c r="UOZ431" s="397"/>
      <c r="UPA431" s="397"/>
      <c r="UPB431" s="397"/>
      <c r="UPC431" s="397"/>
      <c r="UPD431" s="397"/>
      <c r="UPE431" s="397"/>
      <c r="UPF431" s="397"/>
      <c r="UPG431" s="397"/>
      <c r="UPH431" s="397"/>
      <c r="UPI431" s="397"/>
      <c r="UPJ431" s="397"/>
      <c r="UPK431" s="397"/>
      <c r="UPL431" s="397"/>
      <c r="UPM431" s="397"/>
      <c r="UPN431" s="397"/>
      <c r="UPO431" s="397"/>
      <c r="UPP431" s="397"/>
      <c r="UPQ431" s="397"/>
      <c r="UPR431" s="397"/>
      <c r="UPS431" s="397"/>
      <c r="UPT431" s="397"/>
      <c r="UPU431" s="397"/>
      <c r="UPV431" s="397"/>
      <c r="UPW431" s="397"/>
      <c r="UPX431" s="397"/>
      <c r="UPY431" s="397"/>
      <c r="UPZ431" s="397"/>
      <c r="UQA431" s="397"/>
      <c r="UQB431" s="397"/>
      <c r="UQC431" s="397"/>
      <c r="UQD431" s="397"/>
      <c r="UQE431" s="397"/>
      <c r="UQF431" s="397"/>
      <c r="UQG431" s="397"/>
      <c r="UQH431" s="397"/>
      <c r="UQI431" s="397"/>
      <c r="UQJ431" s="397"/>
      <c r="UQK431" s="397"/>
      <c r="UQL431" s="397"/>
      <c r="UQM431" s="397"/>
      <c r="UQN431" s="397"/>
      <c r="UQO431" s="397"/>
      <c r="UQP431" s="397"/>
      <c r="UQQ431" s="397"/>
      <c r="UQR431" s="397"/>
      <c r="UQS431" s="397"/>
      <c r="UQT431" s="397"/>
      <c r="UQU431" s="397"/>
      <c r="UQV431" s="397"/>
      <c r="UQW431" s="397"/>
      <c r="UQX431" s="397"/>
      <c r="UQY431" s="397"/>
      <c r="UQZ431" s="397"/>
      <c r="URA431" s="397"/>
      <c r="URB431" s="397"/>
      <c r="URC431" s="397"/>
      <c r="URD431" s="397"/>
      <c r="URE431" s="397"/>
      <c r="URF431" s="397"/>
      <c r="URG431" s="397"/>
      <c r="URH431" s="397"/>
      <c r="URI431" s="397"/>
      <c r="URJ431" s="397"/>
      <c r="URK431" s="397"/>
      <c r="URL431" s="397"/>
      <c r="URM431" s="397"/>
      <c r="URN431" s="397"/>
      <c r="URO431" s="397"/>
      <c r="URP431" s="397"/>
      <c r="URQ431" s="397"/>
      <c r="URR431" s="397"/>
      <c r="URS431" s="397"/>
      <c r="URT431" s="397"/>
      <c r="URU431" s="397"/>
      <c r="URV431" s="397"/>
      <c r="URW431" s="397"/>
      <c r="URX431" s="397"/>
      <c r="URY431" s="397"/>
      <c r="URZ431" s="397"/>
      <c r="USA431" s="397"/>
      <c r="USB431" s="397"/>
      <c r="USC431" s="397"/>
      <c r="USD431" s="397"/>
      <c r="USE431" s="397"/>
      <c r="USF431" s="397"/>
      <c r="USG431" s="397"/>
      <c r="USH431" s="397"/>
      <c r="USI431" s="397"/>
      <c r="USJ431" s="397"/>
      <c r="USK431" s="397"/>
      <c r="USL431" s="397"/>
      <c r="USM431" s="397"/>
      <c r="USN431" s="397"/>
      <c r="USO431" s="397"/>
      <c r="USP431" s="397"/>
      <c r="USQ431" s="397"/>
      <c r="USR431" s="397"/>
      <c r="USS431" s="397"/>
      <c r="UST431" s="397"/>
      <c r="USU431" s="397"/>
      <c r="USV431" s="397"/>
      <c r="USW431" s="397"/>
      <c r="USX431" s="397"/>
      <c r="USY431" s="397"/>
      <c r="USZ431" s="397"/>
      <c r="UTA431" s="397"/>
      <c r="UTB431" s="397"/>
      <c r="UTC431" s="397"/>
      <c r="UTD431" s="397"/>
      <c r="UTE431" s="397"/>
      <c r="UTF431" s="397"/>
      <c r="UTG431" s="397"/>
      <c r="UTH431" s="397"/>
      <c r="UTI431" s="397"/>
      <c r="UTJ431" s="397"/>
      <c r="UTK431" s="397"/>
      <c r="UTL431" s="397"/>
      <c r="UTM431" s="397"/>
      <c r="UTN431" s="397"/>
      <c r="UTO431" s="397"/>
      <c r="UTP431" s="397"/>
      <c r="UTQ431" s="397"/>
      <c r="UTR431" s="397"/>
      <c r="UTS431" s="397"/>
      <c r="UTT431" s="397"/>
      <c r="UTU431" s="397"/>
      <c r="UTV431" s="397"/>
      <c r="UTW431" s="397"/>
      <c r="UTX431" s="397"/>
      <c r="UTY431" s="397"/>
      <c r="UTZ431" s="397"/>
      <c r="UUA431" s="397"/>
      <c r="UUB431" s="397"/>
      <c r="UUC431" s="397"/>
      <c r="UUD431" s="397"/>
      <c r="UUE431" s="397"/>
      <c r="UUF431" s="397"/>
      <c r="UUG431" s="397"/>
      <c r="UUH431" s="397"/>
      <c r="UUI431" s="397"/>
      <c r="UUJ431" s="397"/>
      <c r="UUK431" s="397"/>
      <c r="UUL431" s="397"/>
      <c r="UUM431" s="397"/>
      <c r="UUN431" s="397"/>
      <c r="UUO431" s="397"/>
      <c r="UUP431" s="397"/>
      <c r="UUQ431" s="397"/>
      <c r="UUR431" s="397"/>
      <c r="UUS431" s="397"/>
      <c r="UUT431" s="397"/>
      <c r="UUU431" s="397"/>
      <c r="UUV431" s="397"/>
      <c r="UUW431" s="397"/>
      <c r="UUX431" s="397"/>
      <c r="UUY431" s="397"/>
      <c r="UUZ431" s="397"/>
      <c r="UVA431" s="397"/>
      <c r="UVB431" s="397"/>
      <c r="UVC431" s="397"/>
      <c r="UVD431" s="397"/>
      <c r="UVE431" s="397"/>
      <c r="UVF431" s="397"/>
      <c r="UVG431" s="397"/>
      <c r="UVH431" s="397"/>
      <c r="UVI431" s="397"/>
      <c r="UVJ431" s="397"/>
      <c r="UVK431" s="397"/>
      <c r="UVL431" s="397"/>
      <c r="UVM431" s="397"/>
      <c r="UVN431" s="397"/>
      <c r="UVO431" s="397"/>
      <c r="UVP431" s="397"/>
      <c r="UVQ431" s="397"/>
      <c r="UVR431" s="397"/>
      <c r="UVS431" s="397"/>
      <c r="UVT431" s="397"/>
      <c r="UVU431" s="397"/>
      <c r="UVV431" s="397"/>
      <c r="UVW431" s="397"/>
      <c r="UVX431" s="397"/>
      <c r="UVY431" s="397"/>
      <c r="UVZ431" s="397"/>
      <c r="UWA431" s="397"/>
      <c r="UWB431" s="397"/>
      <c r="UWC431" s="397"/>
      <c r="UWD431" s="397"/>
      <c r="UWE431" s="397"/>
      <c r="UWF431" s="397"/>
      <c r="UWG431" s="397"/>
      <c r="UWH431" s="397"/>
      <c r="UWI431" s="397"/>
      <c r="UWJ431" s="397"/>
      <c r="UWK431" s="397"/>
      <c r="UWP431" s="397"/>
      <c r="UWQ431" s="397"/>
      <c r="UWR431" s="397"/>
      <c r="UWS431" s="397"/>
      <c r="UWT431" s="397"/>
      <c r="UWU431" s="397"/>
      <c r="UWV431" s="397"/>
      <c r="UWW431" s="397"/>
      <c r="UWX431" s="397"/>
      <c r="UWY431" s="397"/>
      <c r="UWZ431" s="397"/>
      <c r="UYR431" s="397"/>
      <c r="UYS431" s="397"/>
      <c r="UYT431" s="397"/>
      <c r="UYU431" s="397"/>
      <c r="UYV431" s="397"/>
      <c r="UYW431" s="397"/>
      <c r="UYX431" s="397"/>
      <c r="UYY431" s="397"/>
      <c r="UYZ431" s="397"/>
      <c r="UZA431" s="397"/>
      <c r="UZB431" s="397"/>
      <c r="UZC431" s="397"/>
      <c r="UZD431" s="397"/>
      <c r="UZE431" s="397"/>
      <c r="UZF431" s="397"/>
      <c r="UZG431" s="397"/>
      <c r="UZH431" s="397"/>
      <c r="UZI431" s="397"/>
      <c r="UZJ431" s="397"/>
      <c r="UZK431" s="397"/>
      <c r="UZL431" s="397"/>
      <c r="UZM431" s="397"/>
      <c r="UZN431" s="397"/>
      <c r="UZO431" s="397"/>
      <c r="UZP431" s="397"/>
      <c r="UZQ431" s="397"/>
      <c r="UZR431" s="397"/>
      <c r="UZS431" s="397"/>
      <c r="UZT431" s="397"/>
      <c r="UZU431" s="397"/>
      <c r="UZV431" s="397"/>
      <c r="UZW431" s="397"/>
      <c r="UZX431" s="397"/>
      <c r="UZY431" s="397"/>
      <c r="UZZ431" s="397"/>
      <c r="VAA431" s="397"/>
      <c r="VAB431" s="397"/>
      <c r="VAC431" s="397"/>
      <c r="VAD431" s="397"/>
      <c r="VAE431" s="397"/>
      <c r="VAF431" s="397"/>
      <c r="VAG431" s="397"/>
      <c r="VAH431" s="397"/>
      <c r="VAI431" s="397"/>
      <c r="VAJ431" s="397"/>
      <c r="VAK431" s="397"/>
      <c r="VAL431" s="397"/>
      <c r="VAM431" s="397"/>
      <c r="VAN431" s="397"/>
      <c r="VAO431" s="397"/>
      <c r="VAP431" s="397"/>
      <c r="VAQ431" s="397"/>
      <c r="VAR431" s="397"/>
      <c r="VAS431" s="397"/>
      <c r="VAT431" s="397"/>
      <c r="VAU431" s="397"/>
      <c r="VAV431" s="397"/>
      <c r="VAW431" s="397"/>
      <c r="VAX431" s="397"/>
      <c r="VAY431" s="397"/>
      <c r="VAZ431" s="397"/>
      <c r="VBA431" s="397"/>
      <c r="VBB431" s="397"/>
      <c r="VBC431" s="397"/>
      <c r="VBD431" s="397"/>
      <c r="VBE431" s="397"/>
      <c r="VBF431" s="397"/>
      <c r="VBG431" s="397"/>
      <c r="VBH431" s="397"/>
      <c r="VBI431" s="397"/>
      <c r="VBJ431" s="397"/>
      <c r="VBK431" s="397"/>
      <c r="VBL431" s="397"/>
      <c r="VBM431" s="397"/>
      <c r="VBN431" s="397"/>
      <c r="VBO431" s="397"/>
      <c r="VBP431" s="397"/>
      <c r="VBQ431" s="397"/>
      <c r="VBR431" s="397"/>
      <c r="VBS431" s="397"/>
      <c r="VBT431" s="397"/>
      <c r="VBU431" s="397"/>
      <c r="VBV431" s="397"/>
      <c r="VBW431" s="397"/>
      <c r="VBX431" s="397"/>
      <c r="VBY431" s="397"/>
      <c r="VBZ431" s="397"/>
      <c r="VCA431" s="397"/>
      <c r="VCB431" s="397"/>
      <c r="VCC431" s="397"/>
      <c r="VCD431" s="397"/>
      <c r="VCE431" s="397"/>
      <c r="VCF431" s="397"/>
      <c r="VCG431" s="397"/>
      <c r="VCH431" s="397"/>
      <c r="VCI431" s="397"/>
      <c r="VCJ431" s="397"/>
      <c r="VCK431" s="397"/>
      <c r="VCL431" s="397"/>
      <c r="VCM431" s="397"/>
      <c r="VCN431" s="397"/>
      <c r="VCO431" s="397"/>
      <c r="VCP431" s="397"/>
      <c r="VCQ431" s="397"/>
      <c r="VCR431" s="397"/>
      <c r="VCS431" s="397"/>
      <c r="VCT431" s="397"/>
      <c r="VCU431" s="397"/>
      <c r="VCV431" s="397"/>
      <c r="VCW431" s="397"/>
      <c r="VCX431" s="397"/>
      <c r="VCY431" s="397"/>
      <c r="VCZ431" s="397"/>
      <c r="VDA431" s="397"/>
      <c r="VDB431" s="397"/>
      <c r="VDC431" s="397"/>
      <c r="VDD431" s="397"/>
      <c r="VDE431" s="397"/>
      <c r="VDF431" s="397"/>
      <c r="VDG431" s="397"/>
      <c r="VDH431" s="397"/>
      <c r="VDI431" s="397"/>
      <c r="VDJ431" s="397"/>
      <c r="VDK431" s="397"/>
      <c r="VDL431" s="397"/>
      <c r="VDM431" s="397"/>
      <c r="VDN431" s="397"/>
      <c r="VDO431" s="397"/>
      <c r="VDP431" s="397"/>
      <c r="VDQ431" s="397"/>
      <c r="VDR431" s="397"/>
      <c r="VDS431" s="397"/>
      <c r="VDT431" s="397"/>
      <c r="VDU431" s="397"/>
      <c r="VDV431" s="397"/>
      <c r="VDW431" s="397"/>
      <c r="VDX431" s="397"/>
      <c r="VDY431" s="397"/>
      <c r="VDZ431" s="397"/>
      <c r="VEA431" s="397"/>
      <c r="VEB431" s="397"/>
      <c r="VEC431" s="397"/>
      <c r="VED431" s="397"/>
      <c r="VEE431" s="397"/>
      <c r="VEF431" s="397"/>
      <c r="VEG431" s="397"/>
      <c r="VEH431" s="397"/>
      <c r="VEI431" s="397"/>
      <c r="VEJ431" s="397"/>
      <c r="VEK431" s="397"/>
      <c r="VEL431" s="397"/>
      <c r="VEM431" s="397"/>
      <c r="VEN431" s="397"/>
      <c r="VEO431" s="397"/>
      <c r="VEP431" s="397"/>
      <c r="VEQ431" s="397"/>
      <c r="VER431" s="397"/>
      <c r="VES431" s="397"/>
      <c r="VET431" s="397"/>
      <c r="VEU431" s="397"/>
      <c r="VEV431" s="397"/>
      <c r="VEW431" s="397"/>
      <c r="VEX431" s="397"/>
      <c r="VEY431" s="397"/>
      <c r="VEZ431" s="397"/>
      <c r="VFA431" s="397"/>
      <c r="VFB431" s="397"/>
      <c r="VFC431" s="397"/>
      <c r="VFD431" s="397"/>
      <c r="VFE431" s="397"/>
      <c r="VFF431" s="397"/>
      <c r="VFG431" s="397"/>
      <c r="VFH431" s="397"/>
      <c r="VFI431" s="397"/>
      <c r="VFJ431" s="397"/>
      <c r="VFK431" s="397"/>
      <c r="VFL431" s="397"/>
      <c r="VFM431" s="397"/>
      <c r="VFN431" s="397"/>
      <c r="VFO431" s="397"/>
      <c r="VFP431" s="397"/>
      <c r="VFQ431" s="397"/>
      <c r="VFR431" s="397"/>
      <c r="VFS431" s="397"/>
      <c r="VFT431" s="397"/>
      <c r="VFU431" s="397"/>
      <c r="VFV431" s="397"/>
      <c r="VFW431" s="397"/>
      <c r="VFX431" s="397"/>
      <c r="VFY431" s="397"/>
      <c r="VFZ431" s="397"/>
      <c r="VGA431" s="397"/>
      <c r="VGB431" s="397"/>
      <c r="VGC431" s="397"/>
      <c r="VGD431" s="397"/>
      <c r="VGE431" s="397"/>
      <c r="VGF431" s="397"/>
      <c r="VGG431" s="397"/>
      <c r="VGL431" s="397"/>
      <c r="VGM431" s="397"/>
      <c r="VGN431" s="397"/>
      <c r="VGO431" s="397"/>
      <c r="VGP431" s="397"/>
      <c r="VGQ431" s="397"/>
      <c r="VGR431" s="397"/>
      <c r="VGS431" s="397"/>
      <c r="VGT431" s="397"/>
      <c r="VGU431" s="397"/>
      <c r="VGV431" s="397"/>
      <c r="VIN431" s="397"/>
      <c r="VIO431" s="397"/>
      <c r="VIP431" s="397"/>
      <c r="VIQ431" s="397"/>
      <c r="VIR431" s="397"/>
      <c r="VIS431" s="397"/>
      <c r="VIT431" s="397"/>
      <c r="VIU431" s="397"/>
      <c r="VIV431" s="397"/>
      <c r="VIW431" s="397"/>
      <c r="VIX431" s="397"/>
      <c r="VIY431" s="397"/>
      <c r="VIZ431" s="397"/>
      <c r="VJA431" s="397"/>
      <c r="VJB431" s="397"/>
      <c r="VJC431" s="397"/>
      <c r="VJD431" s="397"/>
      <c r="VJE431" s="397"/>
      <c r="VJF431" s="397"/>
      <c r="VJG431" s="397"/>
      <c r="VJH431" s="397"/>
      <c r="VJI431" s="397"/>
      <c r="VJJ431" s="397"/>
      <c r="VJK431" s="397"/>
      <c r="VJL431" s="397"/>
      <c r="VJM431" s="397"/>
      <c r="VJN431" s="397"/>
      <c r="VJO431" s="397"/>
      <c r="VJP431" s="397"/>
      <c r="VJQ431" s="397"/>
      <c r="VJR431" s="397"/>
      <c r="VJS431" s="397"/>
      <c r="VJT431" s="397"/>
      <c r="VJU431" s="397"/>
      <c r="VJV431" s="397"/>
      <c r="VJW431" s="397"/>
      <c r="VJX431" s="397"/>
      <c r="VJY431" s="397"/>
      <c r="VJZ431" s="397"/>
      <c r="VKA431" s="397"/>
      <c r="VKB431" s="397"/>
      <c r="VKC431" s="397"/>
      <c r="VKD431" s="397"/>
      <c r="VKE431" s="397"/>
      <c r="VKF431" s="397"/>
      <c r="VKG431" s="397"/>
      <c r="VKH431" s="397"/>
      <c r="VKI431" s="397"/>
      <c r="VKJ431" s="397"/>
      <c r="VKK431" s="397"/>
      <c r="VKL431" s="397"/>
      <c r="VKM431" s="397"/>
      <c r="VKN431" s="397"/>
      <c r="VKO431" s="397"/>
      <c r="VKP431" s="397"/>
      <c r="VKQ431" s="397"/>
      <c r="VKR431" s="397"/>
      <c r="VKS431" s="397"/>
      <c r="VKT431" s="397"/>
      <c r="VKU431" s="397"/>
      <c r="VKV431" s="397"/>
      <c r="VKW431" s="397"/>
      <c r="VKX431" s="397"/>
      <c r="VKY431" s="397"/>
      <c r="VKZ431" s="397"/>
      <c r="VLA431" s="397"/>
      <c r="VLB431" s="397"/>
      <c r="VLC431" s="397"/>
      <c r="VLD431" s="397"/>
      <c r="VLE431" s="397"/>
      <c r="VLF431" s="397"/>
      <c r="VLG431" s="397"/>
      <c r="VLH431" s="397"/>
      <c r="VLI431" s="397"/>
      <c r="VLJ431" s="397"/>
      <c r="VLK431" s="397"/>
      <c r="VLL431" s="397"/>
      <c r="VLM431" s="397"/>
      <c r="VLN431" s="397"/>
      <c r="VLO431" s="397"/>
      <c r="VLP431" s="397"/>
      <c r="VLQ431" s="397"/>
      <c r="VLR431" s="397"/>
      <c r="VLS431" s="397"/>
      <c r="VLT431" s="397"/>
      <c r="VLU431" s="397"/>
      <c r="VLV431" s="397"/>
      <c r="VLW431" s="397"/>
      <c r="VLX431" s="397"/>
      <c r="VLY431" s="397"/>
      <c r="VLZ431" s="397"/>
      <c r="VMA431" s="397"/>
      <c r="VMB431" s="397"/>
      <c r="VMC431" s="397"/>
      <c r="VMD431" s="397"/>
      <c r="VME431" s="397"/>
      <c r="VMF431" s="397"/>
      <c r="VMG431" s="397"/>
      <c r="VMH431" s="397"/>
      <c r="VMI431" s="397"/>
      <c r="VMJ431" s="397"/>
      <c r="VMK431" s="397"/>
      <c r="VML431" s="397"/>
      <c r="VMM431" s="397"/>
      <c r="VMN431" s="397"/>
      <c r="VMO431" s="397"/>
      <c r="VMP431" s="397"/>
      <c r="VMQ431" s="397"/>
      <c r="VMR431" s="397"/>
      <c r="VMS431" s="397"/>
      <c r="VMT431" s="397"/>
      <c r="VMU431" s="397"/>
      <c r="VMV431" s="397"/>
      <c r="VMW431" s="397"/>
      <c r="VMX431" s="397"/>
      <c r="VMY431" s="397"/>
      <c r="VMZ431" s="397"/>
      <c r="VNA431" s="397"/>
      <c r="VNB431" s="397"/>
      <c r="VNC431" s="397"/>
      <c r="VND431" s="397"/>
      <c r="VNE431" s="397"/>
      <c r="VNF431" s="397"/>
      <c r="VNG431" s="397"/>
      <c r="VNH431" s="397"/>
      <c r="VNI431" s="397"/>
      <c r="VNJ431" s="397"/>
      <c r="VNK431" s="397"/>
      <c r="VNL431" s="397"/>
      <c r="VNM431" s="397"/>
      <c r="VNN431" s="397"/>
      <c r="VNO431" s="397"/>
      <c r="VNP431" s="397"/>
      <c r="VNQ431" s="397"/>
      <c r="VNR431" s="397"/>
      <c r="VNS431" s="397"/>
      <c r="VNT431" s="397"/>
      <c r="VNU431" s="397"/>
      <c r="VNV431" s="397"/>
      <c r="VNW431" s="397"/>
      <c r="VNX431" s="397"/>
      <c r="VNY431" s="397"/>
      <c r="VNZ431" s="397"/>
      <c r="VOA431" s="397"/>
      <c r="VOB431" s="397"/>
      <c r="VOC431" s="397"/>
      <c r="VOD431" s="397"/>
      <c r="VOE431" s="397"/>
      <c r="VOF431" s="397"/>
      <c r="VOG431" s="397"/>
      <c r="VOH431" s="397"/>
      <c r="VOI431" s="397"/>
      <c r="VOJ431" s="397"/>
      <c r="VOK431" s="397"/>
      <c r="VOL431" s="397"/>
      <c r="VOM431" s="397"/>
      <c r="VON431" s="397"/>
      <c r="VOO431" s="397"/>
      <c r="VOP431" s="397"/>
      <c r="VOQ431" s="397"/>
      <c r="VOR431" s="397"/>
      <c r="VOS431" s="397"/>
      <c r="VOT431" s="397"/>
      <c r="VOU431" s="397"/>
      <c r="VOV431" s="397"/>
      <c r="VOW431" s="397"/>
      <c r="VOX431" s="397"/>
      <c r="VOY431" s="397"/>
      <c r="VOZ431" s="397"/>
      <c r="VPA431" s="397"/>
      <c r="VPB431" s="397"/>
      <c r="VPC431" s="397"/>
      <c r="VPD431" s="397"/>
      <c r="VPE431" s="397"/>
      <c r="VPF431" s="397"/>
      <c r="VPG431" s="397"/>
      <c r="VPH431" s="397"/>
      <c r="VPI431" s="397"/>
      <c r="VPJ431" s="397"/>
      <c r="VPK431" s="397"/>
      <c r="VPL431" s="397"/>
      <c r="VPM431" s="397"/>
      <c r="VPN431" s="397"/>
      <c r="VPO431" s="397"/>
      <c r="VPP431" s="397"/>
      <c r="VPQ431" s="397"/>
      <c r="VPR431" s="397"/>
      <c r="VPS431" s="397"/>
      <c r="VPT431" s="397"/>
      <c r="VPU431" s="397"/>
      <c r="VPV431" s="397"/>
      <c r="VPW431" s="397"/>
      <c r="VPX431" s="397"/>
      <c r="VPY431" s="397"/>
      <c r="VPZ431" s="397"/>
      <c r="VQA431" s="397"/>
      <c r="VQB431" s="397"/>
      <c r="VQC431" s="397"/>
      <c r="VQH431" s="397"/>
      <c r="VQI431" s="397"/>
      <c r="VQJ431" s="397"/>
      <c r="VQK431" s="397"/>
      <c r="VQL431" s="397"/>
      <c r="VQM431" s="397"/>
      <c r="VQN431" s="397"/>
      <c r="VQO431" s="397"/>
      <c r="VQP431" s="397"/>
      <c r="VQQ431" s="397"/>
      <c r="VQR431" s="397"/>
      <c r="VSJ431" s="397"/>
      <c r="VSK431" s="397"/>
      <c r="VSL431" s="397"/>
      <c r="VSM431" s="397"/>
      <c r="VSN431" s="397"/>
      <c r="VSO431" s="397"/>
      <c r="VSP431" s="397"/>
      <c r="VSQ431" s="397"/>
      <c r="VSR431" s="397"/>
      <c r="VSS431" s="397"/>
      <c r="VST431" s="397"/>
      <c r="VSU431" s="397"/>
      <c r="VSV431" s="397"/>
      <c r="VSW431" s="397"/>
      <c r="VSX431" s="397"/>
      <c r="VSY431" s="397"/>
      <c r="VSZ431" s="397"/>
      <c r="VTA431" s="397"/>
      <c r="VTB431" s="397"/>
      <c r="VTC431" s="397"/>
      <c r="VTD431" s="397"/>
      <c r="VTE431" s="397"/>
      <c r="VTF431" s="397"/>
      <c r="VTG431" s="397"/>
      <c r="VTH431" s="397"/>
      <c r="VTI431" s="397"/>
      <c r="VTJ431" s="397"/>
      <c r="VTK431" s="397"/>
      <c r="VTL431" s="397"/>
      <c r="VTM431" s="397"/>
      <c r="VTN431" s="397"/>
      <c r="VTO431" s="397"/>
      <c r="VTP431" s="397"/>
      <c r="VTQ431" s="397"/>
      <c r="VTR431" s="397"/>
      <c r="VTS431" s="397"/>
      <c r="VTT431" s="397"/>
      <c r="VTU431" s="397"/>
      <c r="VTV431" s="397"/>
      <c r="VTW431" s="397"/>
      <c r="VTX431" s="397"/>
      <c r="VTY431" s="397"/>
      <c r="VTZ431" s="397"/>
      <c r="VUA431" s="397"/>
      <c r="VUB431" s="397"/>
      <c r="VUC431" s="397"/>
      <c r="VUD431" s="397"/>
      <c r="VUE431" s="397"/>
      <c r="VUF431" s="397"/>
      <c r="VUG431" s="397"/>
      <c r="VUH431" s="397"/>
      <c r="VUI431" s="397"/>
      <c r="VUJ431" s="397"/>
      <c r="VUK431" s="397"/>
      <c r="VUL431" s="397"/>
      <c r="VUM431" s="397"/>
      <c r="VUN431" s="397"/>
      <c r="VUO431" s="397"/>
      <c r="VUP431" s="397"/>
      <c r="VUQ431" s="397"/>
      <c r="VUR431" s="397"/>
      <c r="VUS431" s="397"/>
      <c r="VUT431" s="397"/>
      <c r="VUU431" s="397"/>
      <c r="VUV431" s="397"/>
      <c r="VUW431" s="397"/>
      <c r="VUX431" s="397"/>
      <c r="VUY431" s="397"/>
      <c r="VUZ431" s="397"/>
      <c r="VVA431" s="397"/>
      <c r="VVB431" s="397"/>
      <c r="VVC431" s="397"/>
      <c r="VVD431" s="397"/>
      <c r="VVE431" s="397"/>
      <c r="VVF431" s="397"/>
      <c r="VVG431" s="397"/>
      <c r="VVH431" s="397"/>
      <c r="VVI431" s="397"/>
      <c r="VVJ431" s="397"/>
      <c r="VVK431" s="397"/>
      <c r="VVL431" s="397"/>
      <c r="VVM431" s="397"/>
      <c r="VVN431" s="397"/>
      <c r="VVO431" s="397"/>
      <c r="VVP431" s="397"/>
      <c r="VVQ431" s="397"/>
      <c r="VVR431" s="397"/>
      <c r="VVS431" s="397"/>
      <c r="VVT431" s="397"/>
      <c r="VVU431" s="397"/>
      <c r="VVV431" s="397"/>
      <c r="VVW431" s="397"/>
      <c r="VVX431" s="397"/>
      <c r="VVY431" s="397"/>
      <c r="VVZ431" s="397"/>
      <c r="VWA431" s="397"/>
      <c r="VWB431" s="397"/>
      <c r="VWC431" s="397"/>
      <c r="VWD431" s="397"/>
      <c r="VWE431" s="397"/>
      <c r="VWF431" s="397"/>
      <c r="VWG431" s="397"/>
      <c r="VWH431" s="397"/>
      <c r="VWI431" s="397"/>
      <c r="VWJ431" s="397"/>
      <c r="VWK431" s="397"/>
      <c r="VWL431" s="397"/>
      <c r="VWM431" s="397"/>
      <c r="VWN431" s="397"/>
      <c r="VWO431" s="397"/>
      <c r="VWP431" s="397"/>
      <c r="VWQ431" s="397"/>
      <c r="VWR431" s="397"/>
      <c r="VWS431" s="397"/>
      <c r="VWT431" s="397"/>
      <c r="VWU431" s="397"/>
      <c r="VWV431" s="397"/>
      <c r="VWW431" s="397"/>
      <c r="VWX431" s="397"/>
      <c r="VWY431" s="397"/>
      <c r="VWZ431" s="397"/>
      <c r="VXA431" s="397"/>
      <c r="VXB431" s="397"/>
      <c r="VXC431" s="397"/>
      <c r="VXD431" s="397"/>
      <c r="VXE431" s="397"/>
      <c r="VXF431" s="397"/>
      <c r="VXG431" s="397"/>
      <c r="VXH431" s="397"/>
      <c r="VXI431" s="397"/>
      <c r="VXJ431" s="397"/>
      <c r="VXK431" s="397"/>
      <c r="VXL431" s="397"/>
      <c r="VXM431" s="397"/>
      <c r="VXN431" s="397"/>
      <c r="VXO431" s="397"/>
      <c r="VXP431" s="397"/>
      <c r="VXQ431" s="397"/>
      <c r="VXR431" s="397"/>
      <c r="VXS431" s="397"/>
      <c r="VXT431" s="397"/>
      <c r="VXU431" s="397"/>
      <c r="VXV431" s="397"/>
      <c r="VXW431" s="397"/>
      <c r="VXX431" s="397"/>
      <c r="VXY431" s="397"/>
      <c r="VXZ431" s="397"/>
      <c r="VYA431" s="397"/>
      <c r="VYB431" s="397"/>
      <c r="VYC431" s="397"/>
      <c r="VYD431" s="397"/>
      <c r="VYE431" s="397"/>
      <c r="VYF431" s="397"/>
      <c r="VYG431" s="397"/>
      <c r="VYH431" s="397"/>
      <c r="VYI431" s="397"/>
      <c r="VYJ431" s="397"/>
      <c r="VYK431" s="397"/>
      <c r="VYL431" s="397"/>
      <c r="VYM431" s="397"/>
      <c r="VYN431" s="397"/>
      <c r="VYO431" s="397"/>
      <c r="VYP431" s="397"/>
      <c r="VYQ431" s="397"/>
      <c r="VYR431" s="397"/>
      <c r="VYS431" s="397"/>
      <c r="VYT431" s="397"/>
      <c r="VYU431" s="397"/>
      <c r="VYV431" s="397"/>
      <c r="VYW431" s="397"/>
      <c r="VYX431" s="397"/>
      <c r="VYY431" s="397"/>
      <c r="VYZ431" s="397"/>
      <c r="VZA431" s="397"/>
      <c r="VZB431" s="397"/>
      <c r="VZC431" s="397"/>
      <c r="VZD431" s="397"/>
      <c r="VZE431" s="397"/>
      <c r="VZF431" s="397"/>
      <c r="VZG431" s="397"/>
      <c r="VZH431" s="397"/>
      <c r="VZI431" s="397"/>
      <c r="VZJ431" s="397"/>
      <c r="VZK431" s="397"/>
      <c r="VZL431" s="397"/>
      <c r="VZM431" s="397"/>
      <c r="VZN431" s="397"/>
      <c r="VZO431" s="397"/>
      <c r="VZP431" s="397"/>
      <c r="VZQ431" s="397"/>
      <c r="VZR431" s="397"/>
      <c r="VZS431" s="397"/>
      <c r="VZT431" s="397"/>
      <c r="VZU431" s="397"/>
      <c r="VZV431" s="397"/>
      <c r="VZW431" s="397"/>
      <c r="VZX431" s="397"/>
      <c r="VZY431" s="397"/>
      <c r="WAD431" s="397"/>
      <c r="WAE431" s="397"/>
      <c r="WAF431" s="397"/>
      <c r="WAG431" s="397"/>
      <c r="WAH431" s="397"/>
      <c r="WAI431" s="397"/>
      <c r="WAJ431" s="397"/>
      <c r="WAK431" s="397"/>
      <c r="WAL431" s="397"/>
      <c r="WAM431" s="397"/>
      <c r="WAN431" s="397"/>
      <c r="WCF431" s="397"/>
      <c r="WCG431" s="397"/>
      <c r="WCH431" s="397"/>
      <c r="WCI431" s="397"/>
      <c r="WCJ431" s="397"/>
      <c r="WCK431" s="397"/>
      <c r="WCL431" s="397"/>
      <c r="WCM431" s="397"/>
      <c r="WCN431" s="397"/>
      <c r="WCO431" s="397"/>
      <c r="WCP431" s="397"/>
      <c r="WCQ431" s="397"/>
      <c r="WCR431" s="397"/>
      <c r="WCS431" s="397"/>
      <c r="WCT431" s="397"/>
      <c r="WCU431" s="397"/>
      <c r="WCV431" s="397"/>
      <c r="WCW431" s="397"/>
      <c r="WCX431" s="397"/>
      <c r="WCY431" s="397"/>
      <c r="WCZ431" s="397"/>
      <c r="WDA431" s="397"/>
      <c r="WDB431" s="397"/>
      <c r="WDC431" s="397"/>
      <c r="WDD431" s="397"/>
      <c r="WDE431" s="397"/>
      <c r="WDF431" s="397"/>
      <c r="WDG431" s="397"/>
      <c r="WDH431" s="397"/>
      <c r="WDI431" s="397"/>
      <c r="WDJ431" s="397"/>
      <c r="WDK431" s="397"/>
      <c r="WDL431" s="397"/>
      <c r="WDM431" s="397"/>
      <c r="WDN431" s="397"/>
      <c r="WDO431" s="397"/>
      <c r="WDP431" s="397"/>
      <c r="WDQ431" s="397"/>
      <c r="WDR431" s="397"/>
      <c r="WDS431" s="397"/>
      <c r="WDT431" s="397"/>
      <c r="WDU431" s="397"/>
      <c r="WDV431" s="397"/>
      <c r="WDW431" s="397"/>
      <c r="WDX431" s="397"/>
      <c r="WDY431" s="397"/>
      <c r="WDZ431" s="397"/>
      <c r="WEA431" s="397"/>
      <c r="WEB431" s="397"/>
      <c r="WEC431" s="397"/>
      <c r="WED431" s="397"/>
      <c r="WEE431" s="397"/>
      <c r="WEF431" s="397"/>
      <c r="WEG431" s="397"/>
      <c r="WEH431" s="397"/>
      <c r="WEI431" s="397"/>
      <c r="WEJ431" s="397"/>
      <c r="WEK431" s="397"/>
      <c r="WEL431" s="397"/>
      <c r="WEM431" s="397"/>
      <c r="WEN431" s="397"/>
      <c r="WEO431" s="397"/>
      <c r="WEP431" s="397"/>
      <c r="WEQ431" s="397"/>
      <c r="WER431" s="397"/>
      <c r="WES431" s="397"/>
      <c r="WET431" s="397"/>
      <c r="WEU431" s="397"/>
      <c r="WEV431" s="397"/>
      <c r="WEW431" s="397"/>
      <c r="WEX431" s="397"/>
      <c r="WEY431" s="397"/>
      <c r="WEZ431" s="397"/>
      <c r="WFA431" s="397"/>
      <c r="WFB431" s="397"/>
      <c r="WFC431" s="397"/>
      <c r="WFD431" s="397"/>
      <c r="WFE431" s="397"/>
      <c r="WFF431" s="397"/>
      <c r="WFG431" s="397"/>
      <c r="WFH431" s="397"/>
      <c r="WFI431" s="397"/>
      <c r="WFJ431" s="397"/>
      <c r="WFK431" s="397"/>
      <c r="WFL431" s="397"/>
      <c r="WFM431" s="397"/>
      <c r="WFN431" s="397"/>
      <c r="WFO431" s="397"/>
      <c r="WFP431" s="397"/>
      <c r="WFQ431" s="397"/>
      <c r="WFR431" s="397"/>
      <c r="WFS431" s="397"/>
      <c r="WFT431" s="397"/>
      <c r="WFU431" s="397"/>
      <c r="WFV431" s="397"/>
      <c r="WFW431" s="397"/>
      <c r="WFX431" s="397"/>
      <c r="WFY431" s="397"/>
      <c r="WFZ431" s="397"/>
      <c r="WGA431" s="397"/>
      <c r="WGB431" s="397"/>
      <c r="WGC431" s="397"/>
      <c r="WGD431" s="397"/>
      <c r="WGE431" s="397"/>
      <c r="WGF431" s="397"/>
      <c r="WGG431" s="397"/>
      <c r="WGH431" s="397"/>
      <c r="WGI431" s="397"/>
      <c r="WGJ431" s="397"/>
      <c r="WGK431" s="397"/>
      <c r="WGL431" s="397"/>
      <c r="WGM431" s="397"/>
      <c r="WGN431" s="397"/>
      <c r="WGO431" s="397"/>
      <c r="WGP431" s="397"/>
      <c r="WGQ431" s="397"/>
      <c r="WGR431" s="397"/>
      <c r="WGS431" s="397"/>
      <c r="WGT431" s="397"/>
      <c r="WGU431" s="397"/>
      <c r="WGV431" s="397"/>
      <c r="WGW431" s="397"/>
      <c r="WGX431" s="397"/>
      <c r="WGY431" s="397"/>
      <c r="WGZ431" s="397"/>
      <c r="WHA431" s="397"/>
      <c r="WHB431" s="397"/>
      <c r="WHC431" s="397"/>
      <c r="WHD431" s="397"/>
      <c r="WHE431" s="397"/>
      <c r="WHF431" s="397"/>
      <c r="WHG431" s="397"/>
      <c r="WHH431" s="397"/>
      <c r="WHI431" s="397"/>
      <c r="WHJ431" s="397"/>
      <c r="WHK431" s="397"/>
      <c r="WHL431" s="397"/>
      <c r="WHM431" s="397"/>
      <c r="WHN431" s="397"/>
      <c r="WHO431" s="397"/>
      <c r="WHP431" s="397"/>
      <c r="WHQ431" s="397"/>
      <c r="WHR431" s="397"/>
      <c r="WHS431" s="397"/>
      <c r="WHT431" s="397"/>
      <c r="WHU431" s="397"/>
      <c r="WHV431" s="397"/>
      <c r="WHW431" s="397"/>
      <c r="WHX431" s="397"/>
      <c r="WHY431" s="397"/>
      <c r="WHZ431" s="397"/>
      <c r="WIA431" s="397"/>
      <c r="WIB431" s="397"/>
      <c r="WIC431" s="397"/>
      <c r="WID431" s="397"/>
      <c r="WIE431" s="397"/>
      <c r="WIF431" s="397"/>
      <c r="WIG431" s="397"/>
      <c r="WIH431" s="397"/>
      <c r="WII431" s="397"/>
      <c r="WIJ431" s="397"/>
      <c r="WIK431" s="397"/>
      <c r="WIL431" s="397"/>
      <c r="WIM431" s="397"/>
      <c r="WIN431" s="397"/>
      <c r="WIO431" s="397"/>
      <c r="WIP431" s="397"/>
      <c r="WIQ431" s="397"/>
      <c r="WIR431" s="397"/>
      <c r="WIS431" s="397"/>
      <c r="WIT431" s="397"/>
      <c r="WIU431" s="397"/>
      <c r="WIV431" s="397"/>
      <c r="WIW431" s="397"/>
      <c r="WIX431" s="397"/>
      <c r="WIY431" s="397"/>
      <c r="WIZ431" s="397"/>
      <c r="WJA431" s="397"/>
      <c r="WJB431" s="397"/>
      <c r="WJC431" s="397"/>
      <c r="WJD431" s="397"/>
      <c r="WJE431" s="397"/>
      <c r="WJF431" s="397"/>
      <c r="WJG431" s="397"/>
      <c r="WJH431" s="397"/>
      <c r="WJI431" s="397"/>
      <c r="WJJ431" s="397"/>
      <c r="WJK431" s="397"/>
      <c r="WJL431" s="397"/>
      <c r="WJM431" s="397"/>
      <c r="WJN431" s="397"/>
      <c r="WJO431" s="397"/>
      <c r="WJP431" s="397"/>
      <c r="WJQ431" s="397"/>
      <c r="WJR431" s="397"/>
      <c r="WJS431" s="397"/>
      <c r="WJT431" s="397"/>
      <c r="WJU431" s="397"/>
      <c r="WJZ431" s="397"/>
      <c r="WKA431" s="397"/>
      <c r="WKB431" s="397"/>
      <c r="WKC431" s="397"/>
      <c r="WKD431" s="397"/>
      <c r="WKE431" s="397"/>
      <c r="WKF431" s="397"/>
      <c r="WKG431" s="397"/>
      <c r="WKH431" s="397"/>
      <c r="WKI431" s="397"/>
      <c r="WKJ431" s="397"/>
      <c r="WMB431" s="397"/>
      <c r="WMC431" s="397"/>
      <c r="WMD431" s="397"/>
      <c r="WME431" s="397"/>
      <c r="WMF431" s="397"/>
      <c r="WMG431" s="397"/>
      <c r="WMH431" s="397"/>
      <c r="WMI431" s="397"/>
      <c r="WMJ431" s="397"/>
      <c r="WMK431" s="397"/>
      <c r="WML431" s="397"/>
      <c r="WMM431" s="397"/>
      <c r="WMN431" s="397"/>
      <c r="WMO431" s="397"/>
      <c r="WMP431" s="397"/>
      <c r="WMQ431" s="397"/>
      <c r="WMR431" s="397"/>
      <c r="WMS431" s="397"/>
      <c r="WMT431" s="397"/>
      <c r="WMU431" s="397"/>
      <c r="WMV431" s="397"/>
      <c r="WMW431" s="397"/>
      <c r="WMX431" s="397"/>
      <c r="WMY431" s="397"/>
      <c r="WMZ431" s="397"/>
      <c r="WNA431" s="397"/>
      <c r="WNB431" s="397"/>
      <c r="WNC431" s="397"/>
      <c r="WND431" s="397"/>
      <c r="WNE431" s="397"/>
      <c r="WNF431" s="397"/>
      <c r="WNG431" s="397"/>
      <c r="WNH431" s="397"/>
      <c r="WNI431" s="397"/>
      <c r="WNJ431" s="397"/>
      <c r="WNK431" s="397"/>
      <c r="WNL431" s="397"/>
      <c r="WNM431" s="397"/>
      <c r="WNN431" s="397"/>
      <c r="WNO431" s="397"/>
      <c r="WNP431" s="397"/>
      <c r="WNQ431" s="397"/>
      <c r="WNR431" s="397"/>
      <c r="WNS431" s="397"/>
      <c r="WNT431" s="397"/>
      <c r="WNU431" s="397"/>
      <c r="WNV431" s="397"/>
      <c r="WNW431" s="397"/>
      <c r="WNX431" s="397"/>
      <c r="WNY431" s="397"/>
      <c r="WNZ431" s="397"/>
      <c r="WOA431" s="397"/>
      <c r="WOB431" s="397"/>
      <c r="WOC431" s="397"/>
      <c r="WOD431" s="397"/>
      <c r="WOE431" s="397"/>
      <c r="WOF431" s="397"/>
      <c r="WOG431" s="397"/>
      <c r="WOH431" s="397"/>
      <c r="WOI431" s="397"/>
      <c r="WOJ431" s="397"/>
      <c r="WOK431" s="397"/>
      <c r="WOL431" s="397"/>
      <c r="WOM431" s="397"/>
      <c r="WON431" s="397"/>
      <c r="WOO431" s="397"/>
      <c r="WOP431" s="397"/>
      <c r="WOQ431" s="397"/>
      <c r="WOR431" s="397"/>
      <c r="WOS431" s="397"/>
      <c r="WOT431" s="397"/>
      <c r="WOU431" s="397"/>
      <c r="WOV431" s="397"/>
      <c r="WOW431" s="397"/>
      <c r="WOX431" s="397"/>
      <c r="WOY431" s="397"/>
      <c r="WOZ431" s="397"/>
      <c r="WPA431" s="397"/>
      <c r="WPB431" s="397"/>
      <c r="WPC431" s="397"/>
      <c r="WPD431" s="397"/>
      <c r="WPE431" s="397"/>
      <c r="WPF431" s="397"/>
      <c r="WPG431" s="397"/>
      <c r="WPH431" s="397"/>
      <c r="WPI431" s="397"/>
      <c r="WPJ431" s="397"/>
      <c r="WPK431" s="397"/>
      <c r="WPL431" s="397"/>
      <c r="WPM431" s="397"/>
      <c r="WPN431" s="397"/>
      <c r="WPO431" s="397"/>
      <c r="WPP431" s="397"/>
      <c r="WPQ431" s="397"/>
      <c r="WPR431" s="397"/>
      <c r="WPS431" s="397"/>
      <c r="WPT431" s="397"/>
      <c r="WPU431" s="397"/>
      <c r="WPV431" s="397"/>
      <c r="WPW431" s="397"/>
      <c r="WPX431" s="397"/>
      <c r="WPY431" s="397"/>
      <c r="WPZ431" s="397"/>
      <c r="WQA431" s="397"/>
      <c r="WQB431" s="397"/>
      <c r="WQC431" s="397"/>
      <c r="WQD431" s="397"/>
      <c r="WQE431" s="397"/>
      <c r="WQF431" s="397"/>
      <c r="WQG431" s="397"/>
      <c r="WQH431" s="397"/>
      <c r="WQI431" s="397"/>
      <c r="WQJ431" s="397"/>
      <c r="WQK431" s="397"/>
      <c r="WQL431" s="397"/>
      <c r="WQM431" s="397"/>
      <c r="WQN431" s="397"/>
      <c r="WQO431" s="397"/>
      <c r="WQP431" s="397"/>
      <c r="WQQ431" s="397"/>
      <c r="WQR431" s="397"/>
      <c r="WQS431" s="397"/>
      <c r="WQT431" s="397"/>
      <c r="WQU431" s="397"/>
      <c r="WQV431" s="397"/>
      <c r="WQW431" s="397"/>
      <c r="WQX431" s="397"/>
      <c r="WQY431" s="397"/>
      <c r="WQZ431" s="397"/>
      <c r="WRA431" s="397"/>
      <c r="WRB431" s="397"/>
      <c r="WRC431" s="397"/>
      <c r="WRD431" s="397"/>
      <c r="WRE431" s="397"/>
      <c r="WRF431" s="397"/>
      <c r="WRG431" s="397"/>
      <c r="WRH431" s="397"/>
      <c r="WRI431" s="397"/>
      <c r="WRJ431" s="397"/>
      <c r="WRK431" s="397"/>
      <c r="WRL431" s="397"/>
      <c r="WRM431" s="397"/>
      <c r="WRN431" s="397"/>
      <c r="WRO431" s="397"/>
      <c r="WRP431" s="397"/>
      <c r="WRQ431" s="397"/>
      <c r="WRR431" s="397"/>
      <c r="WRS431" s="397"/>
      <c r="WRT431" s="397"/>
      <c r="WRU431" s="397"/>
      <c r="WRV431" s="397"/>
      <c r="WRW431" s="397"/>
      <c r="WRX431" s="397"/>
      <c r="WRY431" s="397"/>
      <c r="WRZ431" s="397"/>
      <c r="WSA431" s="397"/>
      <c r="WSB431" s="397"/>
      <c r="WSC431" s="397"/>
      <c r="WSD431" s="397"/>
      <c r="WSE431" s="397"/>
      <c r="WSF431" s="397"/>
      <c r="WSG431" s="397"/>
      <c r="WSH431" s="397"/>
      <c r="WSI431" s="397"/>
      <c r="WSJ431" s="397"/>
      <c r="WSK431" s="397"/>
      <c r="WSL431" s="397"/>
      <c r="WSM431" s="397"/>
      <c r="WSN431" s="397"/>
      <c r="WSO431" s="397"/>
      <c r="WSP431" s="397"/>
      <c r="WSQ431" s="397"/>
      <c r="WSR431" s="397"/>
      <c r="WSS431" s="397"/>
      <c r="WST431" s="397"/>
      <c r="WSU431" s="397"/>
      <c r="WSV431" s="397"/>
      <c r="WSW431" s="397"/>
      <c r="WSX431" s="397"/>
      <c r="WSY431" s="397"/>
      <c r="WSZ431" s="397"/>
      <c r="WTA431" s="397"/>
      <c r="WTB431" s="397"/>
      <c r="WTC431" s="397"/>
      <c r="WTD431" s="397"/>
      <c r="WTE431" s="397"/>
      <c r="WTF431" s="397"/>
      <c r="WTG431" s="397"/>
      <c r="WTH431" s="397"/>
      <c r="WTI431" s="397"/>
      <c r="WTJ431" s="397"/>
      <c r="WTK431" s="397"/>
      <c r="WTL431" s="397"/>
      <c r="WTM431" s="397"/>
      <c r="WTN431" s="397"/>
      <c r="WTO431" s="397"/>
      <c r="WTP431" s="397"/>
      <c r="WTQ431" s="397"/>
      <c r="WTV431" s="397"/>
      <c r="WTW431" s="397"/>
      <c r="WTX431" s="397"/>
      <c r="WTY431" s="397"/>
      <c r="WTZ431" s="397"/>
      <c r="WUA431" s="397"/>
      <c r="WUB431" s="397"/>
      <c r="WUC431" s="397"/>
      <c r="WUD431" s="397"/>
      <c r="WUE431" s="397"/>
      <c r="WUF431" s="397"/>
      <c r="WVX431" s="397"/>
      <c r="WVY431" s="397"/>
      <c r="WVZ431" s="397"/>
      <c r="WWA431" s="397"/>
      <c r="WWB431" s="397"/>
      <c r="WWC431" s="397"/>
      <c r="WWD431" s="397"/>
      <c r="WWE431" s="397"/>
      <c r="WWF431" s="397"/>
      <c r="WWG431" s="397"/>
      <c r="WWH431" s="397"/>
      <c r="WWI431" s="397"/>
      <c r="WWJ431" s="397"/>
      <c r="WWK431" s="397"/>
      <c r="WWL431" s="397"/>
      <c r="WWM431" s="397"/>
      <c r="WWN431" s="397"/>
      <c r="WWO431" s="397"/>
      <c r="WWP431" s="397"/>
      <c r="WWQ431" s="397"/>
      <c r="WWR431" s="397"/>
      <c r="WWS431" s="397"/>
      <c r="WWT431" s="397"/>
      <c r="WWU431" s="397"/>
      <c r="WWV431" s="397"/>
      <c r="WWW431" s="397"/>
      <c r="WWX431" s="397"/>
      <c r="WWY431" s="397"/>
      <c r="WWZ431" s="397"/>
      <c r="WXA431" s="397"/>
      <c r="WXB431" s="397"/>
      <c r="WXC431" s="397"/>
      <c r="WXD431" s="397"/>
      <c r="WXE431" s="397"/>
      <c r="WXF431" s="397"/>
      <c r="WXG431" s="397"/>
      <c r="WXH431" s="397"/>
      <c r="WXI431" s="397"/>
      <c r="WXJ431" s="397"/>
      <c r="WXK431" s="397"/>
      <c r="WXL431" s="397"/>
      <c r="WXM431" s="397"/>
      <c r="WXN431" s="397"/>
      <c r="WXO431" s="397"/>
      <c r="WXP431" s="397"/>
      <c r="WXQ431" s="397"/>
      <c r="WXR431" s="397"/>
      <c r="WXS431" s="397"/>
      <c r="WXT431" s="397"/>
      <c r="WXU431" s="397"/>
      <c r="WXV431" s="397"/>
      <c r="WXW431" s="397"/>
      <c r="WXX431" s="397"/>
      <c r="WXY431" s="397"/>
      <c r="WXZ431" s="397"/>
      <c r="WYA431" s="397"/>
      <c r="WYB431" s="397"/>
      <c r="WYC431" s="397"/>
      <c r="WYD431" s="397"/>
      <c r="WYE431" s="397"/>
      <c r="WYF431" s="397"/>
      <c r="WYG431" s="397"/>
      <c r="WYH431" s="397"/>
      <c r="WYI431" s="397"/>
      <c r="WYJ431" s="397"/>
      <c r="WYK431" s="397"/>
      <c r="WYL431" s="397"/>
      <c r="WYM431" s="397"/>
      <c r="WYN431" s="397"/>
      <c r="WYO431" s="397"/>
      <c r="WYP431" s="397"/>
      <c r="WYQ431" s="397"/>
      <c r="WYR431" s="397"/>
      <c r="WYS431" s="397"/>
      <c r="WYT431" s="397"/>
      <c r="WYU431" s="397"/>
      <c r="WYV431" s="397"/>
      <c r="WYW431" s="397"/>
      <c r="WYX431" s="397"/>
      <c r="WYY431" s="397"/>
      <c r="WYZ431" s="397"/>
      <c r="WZA431" s="397"/>
      <c r="WZB431" s="397"/>
      <c r="WZC431" s="397"/>
      <c r="WZD431" s="397"/>
      <c r="WZE431" s="397"/>
      <c r="WZF431" s="397"/>
      <c r="WZG431" s="397"/>
      <c r="WZH431" s="397"/>
      <c r="WZI431" s="397"/>
      <c r="WZJ431" s="397"/>
      <c r="WZK431" s="397"/>
      <c r="WZL431" s="397"/>
      <c r="WZM431" s="397"/>
      <c r="WZN431" s="397"/>
      <c r="WZO431" s="397"/>
      <c r="WZP431" s="397"/>
      <c r="WZQ431" s="397"/>
      <c r="WZR431" s="397"/>
      <c r="WZS431" s="397"/>
      <c r="WZT431" s="397"/>
      <c r="WZU431" s="397"/>
      <c r="WZV431" s="397"/>
      <c r="WZW431" s="397"/>
      <c r="WZX431" s="397"/>
      <c r="WZY431" s="397"/>
      <c r="WZZ431" s="397"/>
      <c r="XAA431" s="397"/>
      <c r="XAB431" s="397"/>
      <c r="XAC431" s="397"/>
      <c r="XAD431" s="397"/>
      <c r="XAE431" s="397"/>
      <c r="XAF431" s="397"/>
      <c r="XAG431" s="397"/>
      <c r="XAH431" s="397"/>
      <c r="XAI431" s="397"/>
      <c r="XAJ431" s="397"/>
      <c r="XAK431" s="397"/>
      <c r="XAL431" s="397"/>
      <c r="XAM431" s="397"/>
      <c r="XAN431" s="397"/>
      <c r="XAO431" s="397"/>
      <c r="XAP431" s="397"/>
      <c r="XAQ431" s="397"/>
      <c r="XAR431" s="397"/>
      <c r="XAS431" s="397"/>
      <c r="XAT431" s="397"/>
      <c r="XAU431" s="397"/>
      <c r="XAV431" s="397"/>
      <c r="XAW431" s="397"/>
      <c r="XAX431" s="397"/>
      <c r="XAY431" s="397"/>
      <c r="XAZ431" s="397"/>
      <c r="XBA431" s="397"/>
      <c r="XBB431" s="397"/>
      <c r="XBC431" s="397"/>
      <c r="XBD431" s="397"/>
      <c r="XBE431" s="397"/>
      <c r="XBF431" s="397"/>
      <c r="XBG431" s="397"/>
      <c r="XBH431" s="397"/>
      <c r="XBI431" s="397"/>
      <c r="XBJ431" s="397"/>
      <c r="XBK431" s="397"/>
      <c r="XBL431" s="397"/>
      <c r="XBM431" s="397"/>
      <c r="XBN431" s="397"/>
      <c r="XBO431" s="397"/>
      <c r="XBP431" s="397"/>
      <c r="XBQ431" s="397"/>
      <c r="XBR431" s="397"/>
      <c r="XBS431" s="397"/>
      <c r="XBT431" s="397"/>
      <c r="XBU431" s="397"/>
      <c r="XBV431" s="397"/>
      <c r="XBW431" s="397"/>
      <c r="XBX431" s="397"/>
      <c r="XBY431" s="397"/>
      <c r="XBZ431" s="397"/>
      <c r="XCA431" s="397"/>
      <c r="XCB431" s="397"/>
      <c r="XCC431" s="397"/>
      <c r="XCD431" s="397"/>
      <c r="XCE431" s="397"/>
      <c r="XCF431" s="397"/>
      <c r="XCG431" s="397"/>
      <c r="XCH431" s="397"/>
      <c r="XCI431" s="397"/>
      <c r="XCJ431" s="397"/>
      <c r="XCK431" s="397"/>
      <c r="XCL431" s="397"/>
      <c r="XCM431" s="397"/>
      <c r="XCN431" s="397"/>
      <c r="XCO431" s="397"/>
      <c r="XCP431" s="397"/>
      <c r="XCQ431" s="397"/>
      <c r="XCR431" s="397"/>
      <c r="XCS431" s="397"/>
      <c r="XCT431" s="397"/>
      <c r="XCU431" s="397"/>
      <c r="XCV431" s="397"/>
      <c r="XCW431" s="397"/>
      <c r="XCX431" s="397"/>
      <c r="XCY431" s="397"/>
      <c r="XCZ431" s="397"/>
      <c r="XDA431" s="397"/>
      <c r="XDB431" s="397"/>
      <c r="XDC431" s="397"/>
      <c r="XDD431" s="397"/>
      <c r="XDE431" s="397"/>
      <c r="XDF431" s="397"/>
      <c r="XDG431" s="397"/>
      <c r="XDH431" s="397"/>
      <c r="XDI431" s="397"/>
      <c r="XDJ431" s="397"/>
      <c r="XDK431" s="397"/>
      <c r="XDL431" s="397"/>
      <c r="XDM431" s="397"/>
      <c r="XDN431" s="397"/>
      <c r="XDO431" s="397"/>
      <c r="XDP431" s="397"/>
      <c r="XDQ431" s="397"/>
      <c r="XDR431" s="397"/>
      <c r="XDS431" s="397"/>
      <c r="XDT431" s="397"/>
      <c r="XDU431" s="397"/>
      <c r="XDV431" s="397"/>
      <c r="XDW431" s="397"/>
      <c r="XDX431" s="397"/>
      <c r="XDY431" s="397"/>
      <c r="XDZ431" s="397"/>
      <c r="XEA431" s="397"/>
      <c r="XEB431" s="397"/>
      <c r="XEC431" s="397"/>
      <c r="XED431" s="397"/>
      <c r="XEE431" s="397"/>
      <c r="XEF431" s="397"/>
      <c r="XEG431" s="397"/>
      <c r="XEH431" s="397"/>
      <c r="XEI431" s="397"/>
      <c r="XEJ431" s="397"/>
      <c r="XEK431" s="397"/>
      <c r="XEL431" s="397"/>
      <c r="XEM431" s="397"/>
      <c r="XEN431" s="397"/>
      <c r="XEO431" s="397"/>
      <c r="XEP431" s="397"/>
      <c r="XEQ431" s="397"/>
      <c r="XER431" s="397"/>
      <c r="XES431" s="397"/>
      <c r="XET431" s="397"/>
      <c r="XEU431" s="397"/>
      <c r="XEV431" s="397"/>
      <c r="XEW431" s="397"/>
      <c r="XEX431" s="397"/>
      <c r="XEY431" s="397"/>
      <c r="XEZ431" s="397"/>
      <c r="XFA431" s="397"/>
      <c r="XFB431" s="397"/>
      <c r="XFC431" s="397"/>
      <c r="XFD431" s="397"/>
    </row>
    <row r="432" spans="1:996 1040:2020 2064:3044 3088:4068 4112:5092 5136:6116 6160:7140 7184:8164 8208:9188 9232:10212 10256:11236 11280:12260 12304:13284 13328:14308 14352:15332 15376:16384" ht="110.25" customHeight="1" x14ac:dyDescent="0.25">
      <c r="A432" s="55">
        <v>422</v>
      </c>
      <c r="B432" s="55" t="s">
        <v>20</v>
      </c>
      <c r="C432" s="461" t="s">
        <v>7014</v>
      </c>
      <c r="D432" s="462"/>
      <c r="E432" s="463"/>
      <c r="F432" s="403">
        <v>250</v>
      </c>
      <c r="G432" s="403">
        <v>230</v>
      </c>
      <c r="H432" s="403">
        <v>625</v>
      </c>
      <c r="I432" s="403">
        <v>575</v>
      </c>
      <c r="J432" s="404">
        <v>2.5</v>
      </c>
      <c r="K432" s="57">
        <v>280</v>
      </c>
      <c r="L432" s="57">
        <v>250</v>
      </c>
      <c r="M432" s="57">
        <v>220</v>
      </c>
      <c r="N432" s="57">
        <v>180</v>
      </c>
      <c r="O432" s="82">
        <v>933.33333333333337</v>
      </c>
      <c r="P432" s="82">
        <v>625</v>
      </c>
      <c r="Q432" s="82">
        <v>484.00000000000006</v>
      </c>
      <c r="R432" s="82">
        <v>324</v>
      </c>
      <c r="S432" s="18">
        <v>1</v>
      </c>
      <c r="T432" s="18">
        <v>250</v>
      </c>
      <c r="U432" s="18">
        <v>230</v>
      </c>
      <c r="V432" s="18">
        <v>200</v>
      </c>
      <c r="W432" s="18">
        <v>150</v>
      </c>
      <c r="X432" s="18">
        <v>833.33333333333337</v>
      </c>
      <c r="Y432" s="18">
        <v>575</v>
      </c>
      <c r="Z432" s="18">
        <v>440.00000000000006</v>
      </c>
      <c r="AA432" s="18">
        <v>270</v>
      </c>
    </row>
    <row r="433" spans="1:996 1040:2020 2064:3044 3088:4068 4112:5092 5136:6116 6160:7140 7184:8164 8208:9188 9232:10212 10256:11236 11280:12260 12304:13284 13328:14308 14352:15332 15376:16384" ht="126" customHeight="1" x14ac:dyDescent="0.25">
      <c r="A433" s="55">
        <v>423</v>
      </c>
      <c r="B433" s="55" t="s">
        <v>21</v>
      </c>
      <c r="C433" s="461" t="s">
        <v>7015</v>
      </c>
      <c r="D433" s="462"/>
      <c r="E433" s="463"/>
      <c r="F433" s="403">
        <v>220</v>
      </c>
      <c r="G433" s="403">
        <v>200</v>
      </c>
      <c r="H433" s="403">
        <v>484.00000000000006</v>
      </c>
      <c r="I433" s="403">
        <v>440.00000000000006</v>
      </c>
      <c r="J433" s="404">
        <v>2.2000000000000002</v>
      </c>
      <c r="K433" s="57">
        <v>280</v>
      </c>
      <c r="L433" s="57">
        <v>250</v>
      </c>
      <c r="M433" s="57">
        <v>220</v>
      </c>
      <c r="N433" s="57">
        <v>180</v>
      </c>
      <c r="O433" s="82">
        <v>933.33333333333337</v>
      </c>
      <c r="P433" s="82">
        <v>625</v>
      </c>
      <c r="Q433" s="82">
        <v>484.00000000000006</v>
      </c>
      <c r="R433" s="82">
        <v>324</v>
      </c>
      <c r="S433" s="18">
        <v>1</v>
      </c>
      <c r="T433" s="18">
        <v>250</v>
      </c>
      <c r="U433" s="18">
        <v>230</v>
      </c>
      <c r="V433" s="18">
        <v>200</v>
      </c>
      <c r="W433" s="18">
        <v>150</v>
      </c>
      <c r="X433" s="18">
        <v>833.33333333333337</v>
      </c>
      <c r="Y433" s="18">
        <v>575</v>
      </c>
      <c r="Z433" s="18">
        <v>440.00000000000006</v>
      </c>
      <c r="AA433" s="18">
        <v>270</v>
      </c>
    </row>
    <row r="434" spans="1:996 1040:2020 2064:3044 3088:4068 4112:5092 5136:6116 6160:7140 7184:8164 8208:9188 9232:10212 10256:11236 11280:12260 12304:13284 13328:14308 14352:15332 15376:16384" ht="78.75" customHeight="1" x14ac:dyDescent="0.25">
      <c r="A434" s="55">
        <v>424</v>
      </c>
      <c r="B434" s="55" t="s">
        <v>22</v>
      </c>
      <c r="C434" s="461" t="s">
        <v>7016</v>
      </c>
      <c r="D434" s="462"/>
      <c r="E434" s="463"/>
      <c r="F434" s="403">
        <v>180</v>
      </c>
      <c r="G434" s="403">
        <v>150</v>
      </c>
      <c r="H434" s="403">
        <v>324</v>
      </c>
      <c r="I434" s="403">
        <v>270</v>
      </c>
      <c r="J434" s="404">
        <v>1.8</v>
      </c>
      <c r="K434" s="57">
        <v>280</v>
      </c>
      <c r="L434" s="57">
        <v>250</v>
      </c>
      <c r="M434" s="57">
        <v>220</v>
      </c>
      <c r="N434" s="57">
        <v>180</v>
      </c>
      <c r="O434" s="82">
        <v>933.33333333333337</v>
      </c>
      <c r="P434" s="82">
        <v>625</v>
      </c>
      <c r="Q434" s="82">
        <v>484.00000000000006</v>
      </c>
      <c r="R434" s="82">
        <v>324</v>
      </c>
      <c r="S434" s="18">
        <v>1</v>
      </c>
      <c r="T434" s="18">
        <v>250</v>
      </c>
      <c r="U434" s="18">
        <v>230</v>
      </c>
      <c r="V434" s="18">
        <v>200</v>
      </c>
      <c r="W434" s="18">
        <v>150</v>
      </c>
      <c r="X434" s="18">
        <v>833.33333333333337</v>
      </c>
      <c r="Y434" s="18">
        <v>575</v>
      </c>
      <c r="Z434" s="18">
        <v>440.00000000000006</v>
      </c>
      <c r="AA434" s="18">
        <v>270</v>
      </c>
    </row>
    <row r="435" spans="1:996 1040:2020 2064:3044 3088:4068 4112:5092 5136:6116 6160:7140 7184:8164 8208:9188 9232:10212 10256:11236 11280:12260 12304:13284 13328:14308 14352:15332 15376:16384" ht="110.25" customHeight="1" x14ac:dyDescent="0.25">
      <c r="A435" s="55">
        <v>425</v>
      </c>
      <c r="B435" s="55" t="s">
        <v>92</v>
      </c>
      <c r="C435" s="461" t="s">
        <v>7017</v>
      </c>
      <c r="D435" s="462"/>
      <c r="E435" s="463"/>
      <c r="F435" s="403">
        <v>250</v>
      </c>
      <c r="G435" s="403">
        <v>230</v>
      </c>
      <c r="H435" s="403">
        <v>625</v>
      </c>
      <c r="I435" s="403">
        <v>575</v>
      </c>
      <c r="J435" s="404">
        <v>2.5</v>
      </c>
      <c r="K435" s="57">
        <v>280</v>
      </c>
      <c r="L435" s="57">
        <v>250</v>
      </c>
      <c r="M435" s="57">
        <v>220</v>
      </c>
      <c r="N435" s="57">
        <v>180</v>
      </c>
      <c r="O435" s="82">
        <v>933.33333333333337</v>
      </c>
      <c r="P435" s="82">
        <v>625</v>
      </c>
      <c r="Q435" s="82">
        <v>484.00000000000006</v>
      </c>
      <c r="R435" s="82">
        <v>324</v>
      </c>
      <c r="S435" s="18">
        <v>1</v>
      </c>
      <c r="T435" s="18">
        <v>250</v>
      </c>
      <c r="U435" s="18">
        <v>230</v>
      </c>
      <c r="V435" s="18">
        <v>200</v>
      </c>
      <c r="W435" s="18">
        <v>150</v>
      </c>
      <c r="X435" s="18">
        <v>833.33333333333337</v>
      </c>
      <c r="Y435" s="18">
        <v>575</v>
      </c>
      <c r="Z435" s="18">
        <v>440.00000000000006</v>
      </c>
      <c r="AA435" s="18">
        <v>270</v>
      </c>
    </row>
    <row r="436" spans="1:996 1040:2020 2064:3044 3088:4068 4112:5092 5136:6116 6160:7140 7184:8164 8208:9188 9232:10212 10256:11236 11280:12260 12304:13284 13328:14308 14352:15332 15376:16384" ht="126" customHeight="1" x14ac:dyDescent="0.25">
      <c r="A436" s="55">
        <v>426</v>
      </c>
      <c r="B436" s="55" t="s">
        <v>93</v>
      </c>
      <c r="C436" s="461" t="s">
        <v>7018</v>
      </c>
      <c r="D436" s="462"/>
      <c r="E436" s="463"/>
      <c r="F436" s="403">
        <v>220</v>
      </c>
      <c r="G436" s="403">
        <v>200</v>
      </c>
      <c r="H436" s="403">
        <v>484.00000000000006</v>
      </c>
      <c r="I436" s="403">
        <v>440.00000000000006</v>
      </c>
      <c r="J436" s="404">
        <v>2.2000000000000002</v>
      </c>
      <c r="K436" s="57">
        <v>280</v>
      </c>
      <c r="L436" s="57">
        <v>250</v>
      </c>
      <c r="M436" s="57">
        <v>220</v>
      </c>
      <c r="N436" s="57">
        <v>180</v>
      </c>
      <c r="O436" s="82">
        <v>933.33333333333337</v>
      </c>
      <c r="P436" s="82">
        <v>625</v>
      </c>
      <c r="Q436" s="82">
        <v>484.00000000000006</v>
      </c>
      <c r="R436" s="82">
        <v>324</v>
      </c>
      <c r="S436" s="18">
        <v>1</v>
      </c>
      <c r="T436" s="18">
        <v>250</v>
      </c>
      <c r="U436" s="18">
        <v>230</v>
      </c>
      <c r="V436" s="18">
        <v>200</v>
      </c>
      <c r="W436" s="18">
        <v>150</v>
      </c>
      <c r="X436" s="18">
        <v>833.33333333333337</v>
      </c>
      <c r="Y436" s="18">
        <v>575</v>
      </c>
      <c r="Z436" s="18">
        <v>440.00000000000006</v>
      </c>
      <c r="AA436" s="18">
        <v>270</v>
      </c>
    </row>
    <row r="437" spans="1:996 1040:2020 2064:3044 3088:4068 4112:5092 5136:6116 6160:7140 7184:8164 8208:9188 9232:10212 10256:11236 11280:12260 12304:13284 13328:14308 14352:15332 15376:16384" ht="78.75" customHeight="1" x14ac:dyDescent="0.25">
      <c r="A437" s="55">
        <v>427</v>
      </c>
      <c r="B437" s="55" t="s">
        <v>94</v>
      </c>
      <c r="C437" s="461" t="s">
        <v>7019</v>
      </c>
      <c r="D437" s="462"/>
      <c r="E437" s="463"/>
      <c r="F437" s="403">
        <v>180</v>
      </c>
      <c r="G437" s="403">
        <v>150</v>
      </c>
      <c r="H437" s="403">
        <v>324</v>
      </c>
      <c r="I437" s="403">
        <v>270</v>
      </c>
      <c r="J437" s="404">
        <v>1.8</v>
      </c>
      <c r="K437" s="57">
        <v>280</v>
      </c>
      <c r="L437" s="57">
        <v>250</v>
      </c>
      <c r="M437" s="57">
        <v>220</v>
      </c>
      <c r="N437" s="57">
        <v>180</v>
      </c>
      <c r="O437" s="82">
        <v>933.33333333333337</v>
      </c>
      <c r="P437" s="82">
        <v>625</v>
      </c>
      <c r="Q437" s="82">
        <v>484.00000000000006</v>
      </c>
      <c r="R437" s="82">
        <v>324</v>
      </c>
      <c r="S437" s="18">
        <v>1</v>
      </c>
      <c r="T437" s="18">
        <v>250</v>
      </c>
      <c r="U437" s="18">
        <v>230</v>
      </c>
      <c r="V437" s="18">
        <v>200</v>
      </c>
      <c r="W437" s="18">
        <v>150</v>
      </c>
      <c r="X437" s="18">
        <v>833.33333333333337</v>
      </c>
      <c r="Y437" s="18">
        <v>575</v>
      </c>
      <c r="Z437" s="18">
        <v>440.00000000000006</v>
      </c>
      <c r="AA437" s="18">
        <v>270</v>
      </c>
    </row>
    <row r="438" spans="1:996 1040:2020 2064:3044 3088:4068 4112:5092 5136:6116 6160:7140 7184:8164 8208:9188 9232:10212 10256:11236 11280:12260 12304:13284 13328:14308 14352:15332 15376:16384" ht="31.5" x14ac:dyDescent="0.25">
      <c r="A438" s="55">
        <v>428</v>
      </c>
      <c r="B438" s="55" t="s">
        <v>5230</v>
      </c>
      <c r="C438" s="56" t="s">
        <v>6629</v>
      </c>
      <c r="D438" s="56" t="s">
        <v>6628</v>
      </c>
      <c r="E438" s="56" t="s">
        <v>6631</v>
      </c>
      <c r="F438" s="400">
        <v>280</v>
      </c>
      <c r="G438" s="400">
        <v>250</v>
      </c>
      <c r="H438" s="400">
        <v>933.33333333333337</v>
      </c>
      <c r="I438" s="400">
        <v>833.33333333333337</v>
      </c>
      <c r="J438" s="396">
        <v>3.3333333333333335</v>
      </c>
      <c r="K438" s="216">
        <v>280</v>
      </c>
      <c r="L438" s="216">
        <v>250</v>
      </c>
      <c r="M438" s="216">
        <v>220</v>
      </c>
      <c r="N438" s="216">
        <v>180</v>
      </c>
      <c r="O438" s="401">
        <v>933.33333333333337</v>
      </c>
      <c r="P438" s="401">
        <v>625</v>
      </c>
      <c r="Q438" s="401">
        <v>484.00000000000006</v>
      </c>
      <c r="R438" s="401">
        <v>324</v>
      </c>
      <c r="S438" s="18">
        <v>3</v>
      </c>
      <c r="T438" s="402">
        <v>250</v>
      </c>
      <c r="U438" s="402">
        <v>230</v>
      </c>
      <c r="V438" s="402">
        <v>200</v>
      </c>
      <c r="W438" s="402">
        <v>150</v>
      </c>
      <c r="X438" s="401">
        <v>833.33333333333337</v>
      </c>
      <c r="Y438" s="401">
        <v>575</v>
      </c>
      <c r="Z438" s="401">
        <v>440.00000000000006</v>
      </c>
      <c r="AA438" s="401">
        <v>270</v>
      </c>
      <c r="AB438" s="397"/>
      <c r="AC438" s="397"/>
      <c r="AD438" s="397"/>
      <c r="AE438" s="397"/>
      <c r="AF438" s="397"/>
      <c r="AG438" s="397"/>
      <c r="AH438" s="397"/>
      <c r="AI438" s="397"/>
      <c r="AJ438" s="397"/>
      <c r="AK438" s="397"/>
      <c r="AL438" s="397"/>
      <c r="AM438" s="397"/>
      <c r="AN438" s="397"/>
      <c r="AO438" s="397"/>
      <c r="AP438" s="397"/>
      <c r="AQ438" s="397"/>
      <c r="AR438" s="397"/>
      <c r="AS438" s="397"/>
      <c r="AT438" s="397"/>
      <c r="AU438" s="397"/>
      <c r="AV438" s="397"/>
      <c r="AW438" s="397"/>
      <c r="AX438" s="397"/>
      <c r="AY438" s="397"/>
      <c r="AZ438" s="397"/>
      <c r="BA438" s="397"/>
      <c r="BB438" s="397"/>
      <c r="BC438" s="397"/>
      <c r="BD438" s="397"/>
      <c r="BE438" s="397"/>
      <c r="BF438" s="397"/>
      <c r="BG438" s="397"/>
      <c r="BH438" s="397"/>
      <c r="BI438" s="397"/>
      <c r="BJ438" s="397"/>
      <c r="BK438" s="397"/>
      <c r="BL438" s="397"/>
      <c r="BM438" s="397"/>
      <c r="BN438" s="397"/>
      <c r="BO438" s="397"/>
      <c r="BP438" s="397"/>
      <c r="BQ438" s="397"/>
      <c r="BR438" s="397"/>
      <c r="BS438" s="397"/>
      <c r="BT438" s="397"/>
      <c r="BU438" s="397"/>
      <c r="BV438" s="397"/>
      <c r="BW438" s="397"/>
      <c r="BX438" s="397"/>
      <c r="BY438" s="397"/>
      <c r="BZ438" s="397"/>
      <c r="CA438" s="397"/>
      <c r="CB438" s="397"/>
      <c r="CC438" s="397"/>
      <c r="CD438" s="397"/>
      <c r="CE438" s="397"/>
      <c r="CF438" s="397"/>
      <c r="CG438" s="397"/>
      <c r="CH438" s="397"/>
      <c r="CI438" s="397"/>
      <c r="CJ438" s="397"/>
      <c r="CK438" s="397"/>
      <c r="CL438" s="397"/>
      <c r="CM438" s="397"/>
      <c r="CN438" s="397"/>
      <c r="CO438" s="397"/>
      <c r="CP438" s="397"/>
      <c r="CQ438" s="397"/>
      <c r="CR438" s="397"/>
      <c r="CS438" s="397"/>
      <c r="CT438" s="397"/>
      <c r="CU438" s="397"/>
      <c r="CV438" s="397"/>
      <c r="CW438" s="397"/>
      <c r="CX438" s="397"/>
      <c r="CY438" s="397"/>
      <c r="CZ438" s="397"/>
      <c r="DA438" s="397"/>
      <c r="DB438" s="397"/>
      <c r="DC438" s="397"/>
      <c r="DD438" s="397"/>
      <c r="DE438" s="397"/>
      <c r="DF438" s="397"/>
      <c r="DG438" s="397"/>
      <c r="DH438" s="397"/>
      <c r="DI438" s="397"/>
      <c r="DJ438" s="397"/>
      <c r="DK438" s="397"/>
      <c r="DL438" s="397"/>
      <c r="DM438" s="397"/>
      <c r="DN438" s="397"/>
      <c r="DO438" s="397"/>
      <c r="DP438" s="397"/>
      <c r="DQ438" s="397"/>
      <c r="DR438" s="397"/>
      <c r="DS438" s="397"/>
      <c r="DT438" s="397"/>
      <c r="DU438" s="397"/>
      <c r="DV438" s="397"/>
      <c r="DW438" s="397"/>
      <c r="DX438" s="397"/>
      <c r="DY438" s="397"/>
      <c r="DZ438" s="397"/>
      <c r="EA438" s="397"/>
      <c r="EB438" s="397"/>
      <c r="EC438" s="397"/>
      <c r="ED438" s="397"/>
      <c r="EE438" s="397"/>
      <c r="EF438" s="397"/>
      <c r="EG438" s="397"/>
      <c r="EH438" s="397"/>
      <c r="EI438" s="397"/>
      <c r="EJ438" s="397"/>
      <c r="EK438" s="397"/>
      <c r="EL438" s="397"/>
      <c r="EM438" s="397"/>
      <c r="EN438" s="397"/>
      <c r="EO438" s="397"/>
      <c r="EP438" s="397"/>
      <c r="EQ438" s="397"/>
      <c r="ER438" s="397"/>
      <c r="ES438" s="397"/>
      <c r="ET438" s="397"/>
      <c r="EU438" s="397"/>
      <c r="EV438" s="397"/>
      <c r="EW438" s="397"/>
      <c r="EX438" s="397"/>
      <c r="EY438" s="397"/>
      <c r="EZ438" s="397"/>
      <c r="FA438" s="397"/>
      <c r="FB438" s="397"/>
      <c r="FC438" s="397"/>
      <c r="FD438" s="397"/>
      <c r="FE438" s="397"/>
      <c r="FF438" s="397"/>
      <c r="FG438" s="397"/>
      <c r="FH438" s="397"/>
      <c r="FI438" s="397"/>
      <c r="FJ438" s="397"/>
      <c r="FK438" s="397"/>
      <c r="FL438" s="397"/>
      <c r="FM438" s="397"/>
      <c r="FN438" s="397"/>
      <c r="FO438" s="397"/>
      <c r="FP438" s="397"/>
      <c r="FQ438" s="397"/>
      <c r="FR438" s="397"/>
      <c r="FS438" s="397"/>
      <c r="FT438" s="397"/>
      <c r="FU438" s="397"/>
      <c r="FV438" s="397"/>
      <c r="FW438" s="397"/>
      <c r="FX438" s="397"/>
      <c r="FY438" s="397"/>
      <c r="FZ438" s="397"/>
      <c r="GA438" s="397"/>
      <c r="GB438" s="397"/>
      <c r="GC438" s="397"/>
      <c r="GD438" s="397"/>
      <c r="GE438" s="397"/>
      <c r="GF438" s="397"/>
      <c r="GG438" s="397"/>
      <c r="GH438" s="397"/>
      <c r="GI438" s="397"/>
      <c r="GJ438" s="397"/>
      <c r="GK438" s="397"/>
      <c r="GL438" s="397"/>
      <c r="GM438" s="397"/>
      <c r="GN438" s="397"/>
      <c r="GO438" s="397"/>
      <c r="GP438" s="397"/>
      <c r="GQ438" s="397"/>
      <c r="GR438" s="397"/>
      <c r="GS438" s="397"/>
      <c r="GT438" s="397"/>
      <c r="GU438" s="397"/>
      <c r="GV438" s="397"/>
      <c r="GW438" s="397"/>
      <c r="GX438" s="397"/>
      <c r="GY438" s="397"/>
      <c r="GZ438" s="397"/>
      <c r="HA438" s="397"/>
      <c r="HB438" s="397"/>
      <c r="HC438" s="397"/>
      <c r="HD438" s="397"/>
      <c r="HE438" s="397"/>
      <c r="HJ438" s="397"/>
      <c r="HK438" s="397"/>
      <c r="HL438" s="397"/>
      <c r="HM438" s="397"/>
      <c r="HN438" s="397"/>
      <c r="HO438" s="397"/>
      <c r="HP438" s="397"/>
      <c r="HQ438" s="397"/>
      <c r="HR438" s="397"/>
      <c r="HS438" s="397"/>
      <c r="HT438" s="397"/>
      <c r="JL438" s="397"/>
      <c r="JM438" s="397"/>
      <c r="JN438" s="397"/>
      <c r="JO438" s="397"/>
      <c r="JP438" s="397"/>
      <c r="JQ438" s="397"/>
      <c r="JR438" s="397"/>
      <c r="JS438" s="397"/>
      <c r="JT438" s="397"/>
      <c r="JU438" s="397"/>
      <c r="JV438" s="397"/>
      <c r="JW438" s="397"/>
      <c r="JX438" s="397"/>
      <c r="JY438" s="397"/>
      <c r="JZ438" s="397"/>
      <c r="KA438" s="397"/>
      <c r="KB438" s="397"/>
      <c r="KC438" s="397"/>
      <c r="KD438" s="397"/>
      <c r="KE438" s="397"/>
      <c r="KF438" s="397"/>
      <c r="KG438" s="397"/>
      <c r="KH438" s="397"/>
      <c r="KI438" s="397"/>
      <c r="KJ438" s="397"/>
      <c r="KK438" s="397"/>
      <c r="KL438" s="397"/>
      <c r="KM438" s="397"/>
      <c r="KN438" s="397"/>
      <c r="KO438" s="397"/>
      <c r="KP438" s="397"/>
      <c r="KQ438" s="397"/>
      <c r="KR438" s="397"/>
      <c r="KS438" s="397"/>
      <c r="KT438" s="397"/>
      <c r="KU438" s="397"/>
      <c r="KV438" s="397"/>
      <c r="KW438" s="397"/>
      <c r="KX438" s="397"/>
      <c r="KY438" s="397"/>
      <c r="KZ438" s="397"/>
      <c r="LA438" s="397"/>
      <c r="LB438" s="397"/>
      <c r="LC438" s="397"/>
      <c r="LD438" s="397"/>
      <c r="LE438" s="397"/>
      <c r="LF438" s="397"/>
      <c r="LG438" s="397"/>
      <c r="LH438" s="397"/>
      <c r="LI438" s="397"/>
      <c r="LJ438" s="397"/>
      <c r="LK438" s="397"/>
      <c r="LL438" s="397"/>
      <c r="LM438" s="397"/>
      <c r="LN438" s="397"/>
      <c r="LO438" s="397"/>
      <c r="LP438" s="397"/>
      <c r="LQ438" s="397"/>
      <c r="LR438" s="397"/>
      <c r="LS438" s="397"/>
      <c r="LT438" s="397"/>
      <c r="LU438" s="397"/>
      <c r="LV438" s="397"/>
      <c r="LW438" s="397"/>
      <c r="LX438" s="397"/>
      <c r="LY438" s="397"/>
      <c r="LZ438" s="397"/>
      <c r="MA438" s="397"/>
      <c r="MB438" s="397"/>
      <c r="MC438" s="397"/>
      <c r="MD438" s="397"/>
      <c r="ME438" s="397"/>
      <c r="MF438" s="397"/>
      <c r="MG438" s="397"/>
      <c r="MH438" s="397"/>
      <c r="MI438" s="397"/>
      <c r="MJ438" s="397"/>
      <c r="MK438" s="397"/>
      <c r="ML438" s="397"/>
      <c r="MM438" s="397"/>
      <c r="MN438" s="397"/>
      <c r="MO438" s="397"/>
      <c r="MP438" s="397"/>
      <c r="MQ438" s="397"/>
      <c r="MR438" s="397"/>
      <c r="MS438" s="397"/>
      <c r="MT438" s="397"/>
      <c r="MU438" s="397"/>
      <c r="MV438" s="397"/>
      <c r="MW438" s="397"/>
      <c r="MX438" s="397"/>
      <c r="MY438" s="397"/>
      <c r="MZ438" s="397"/>
      <c r="NA438" s="397"/>
      <c r="NB438" s="397"/>
      <c r="NC438" s="397"/>
      <c r="ND438" s="397"/>
      <c r="NE438" s="397"/>
      <c r="NF438" s="397"/>
      <c r="NG438" s="397"/>
      <c r="NH438" s="397"/>
      <c r="NI438" s="397"/>
      <c r="NJ438" s="397"/>
      <c r="NK438" s="397"/>
      <c r="NL438" s="397"/>
      <c r="NM438" s="397"/>
      <c r="NN438" s="397"/>
      <c r="NO438" s="397"/>
      <c r="NP438" s="397"/>
      <c r="NQ438" s="397"/>
      <c r="NR438" s="397"/>
      <c r="NS438" s="397"/>
      <c r="NT438" s="397"/>
      <c r="NU438" s="397"/>
      <c r="NV438" s="397"/>
      <c r="NW438" s="397"/>
      <c r="NX438" s="397"/>
      <c r="NY438" s="397"/>
      <c r="NZ438" s="397"/>
      <c r="OA438" s="397"/>
      <c r="OB438" s="397"/>
      <c r="OC438" s="397"/>
      <c r="OD438" s="397"/>
      <c r="OE438" s="397"/>
      <c r="OF438" s="397"/>
      <c r="OG438" s="397"/>
      <c r="OH438" s="397"/>
      <c r="OI438" s="397"/>
      <c r="OJ438" s="397"/>
      <c r="OK438" s="397"/>
      <c r="OL438" s="397"/>
      <c r="OM438" s="397"/>
      <c r="ON438" s="397"/>
      <c r="OO438" s="397"/>
      <c r="OP438" s="397"/>
      <c r="OQ438" s="397"/>
      <c r="OR438" s="397"/>
      <c r="OS438" s="397"/>
      <c r="OT438" s="397"/>
      <c r="OU438" s="397"/>
      <c r="OV438" s="397"/>
      <c r="OW438" s="397"/>
      <c r="OX438" s="397"/>
      <c r="OY438" s="397"/>
      <c r="OZ438" s="397"/>
      <c r="PA438" s="397"/>
      <c r="PB438" s="397"/>
      <c r="PC438" s="397"/>
      <c r="PD438" s="397"/>
      <c r="PE438" s="397"/>
      <c r="PF438" s="397"/>
      <c r="PG438" s="397"/>
      <c r="PH438" s="397"/>
      <c r="PI438" s="397"/>
      <c r="PJ438" s="397"/>
      <c r="PK438" s="397"/>
      <c r="PL438" s="397"/>
      <c r="PM438" s="397"/>
      <c r="PN438" s="397"/>
      <c r="PO438" s="397"/>
      <c r="PP438" s="397"/>
      <c r="PQ438" s="397"/>
      <c r="PR438" s="397"/>
      <c r="PS438" s="397"/>
      <c r="PT438" s="397"/>
      <c r="PU438" s="397"/>
      <c r="PV438" s="397"/>
      <c r="PW438" s="397"/>
      <c r="PX438" s="397"/>
      <c r="PY438" s="397"/>
      <c r="PZ438" s="397"/>
      <c r="QA438" s="397"/>
      <c r="QB438" s="397"/>
      <c r="QC438" s="397"/>
      <c r="QD438" s="397"/>
      <c r="QE438" s="397"/>
      <c r="QF438" s="397"/>
      <c r="QG438" s="397"/>
      <c r="QH438" s="397"/>
      <c r="QI438" s="397"/>
      <c r="QJ438" s="397"/>
      <c r="QK438" s="397"/>
      <c r="QL438" s="397"/>
      <c r="QM438" s="397"/>
      <c r="QN438" s="397"/>
      <c r="QO438" s="397"/>
      <c r="QP438" s="397"/>
      <c r="QQ438" s="397"/>
      <c r="QR438" s="397"/>
      <c r="QS438" s="397"/>
      <c r="QT438" s="397"/>
      <c r="QU438" s="397"/>
      <c r="QV438" s="397"/>
      <c r="QW438" s="397"/>
      <c r="QX438" s="397"/>
      <c r="QY438" s="397"/>
      <c r="QZ438" s="397"/>
      <c r="RA438" s="397"/>
      <c r="RF438" s="397"/>
      <c r="RG438" s="397"/>
      <c r="RH438" s="397"/>
      <c r="RI438" s="397"/>
      <c r="RJ438" s="397"/>
      <c r="RK438" s="397"/>
      <c r="RL438" s="397"/>
      <c r="RM438" s="397"/>
      <c r="RN438" s="397"/>
      <c r="RO438" s="397"/>
      <c r="RP438" s="397"/>
      <c r="TH438" s="397"/>
      <c r="TI438" s="397"/>
      <c r="TJ438" s="397"/>
      <c r="TK438" s="397"/>
      <c r="TL438" s="397"/>
      <c r="TM438" s="397"/>
      <c r="TN438" s="397"/>
      <c r="TO438" s="397"/>
      <c r="TP438" s="397"/>
      <c r="TQ438" s="397"/>
      <c r="TR438" s="397"/>
      <c r="TS438" s="397"/>
      <c r="TT438" s="397"/>
      <c r="TU438" s="397"/>
      <c r="TV438" s="397"/>
      <c r="TW438" s="397"/>
      <c r="TX438" s="397"/>
      <c r="TY438" s="397"/>
      <c r="TZ438" s="397"/>
      <c r="UA438" s="397"/>
      <c r="UB438" s="397"/>
      <c r="UC438" s="397"/>
      <c r="UD438" s="397"/>
      <c r="UE438" s="397"/>
      <c r="UF438" s="397"/>
      <c r="UG438" s="397"/>
      <c r="UH438" s="397"/>
      <c r="UI438" s="397"/>
      <c r="UJ438" s="397"/>
      <c r="UK438" s="397"/>
      <c r="UL438" s="397"/>
      <c r="UM438" s="397"/>
      <c r="UN438" s="397"/>
      <c r="UO438" s="397"/>
      <c r="UP438" s="397"/>
      <c r="UQ438" s="397"/>
      <c r="UR438" s="397"/>
      <c r="US438" s="397"/>
      <c r="UT438" s="397"/>
      <c r="UU438" s="397"/>
      <c r="UV438" s="397"/>
      <c r="UW438" s="397"/>
      <c r="UX438" s="397"/>
      <c r="UY438" s="397"/>
      <c r="UZ438" s="397"/>
      <c r="VA438" s="397"/>
      <c r="VB438" s="397"/>
      <c r="VC438" s="397"/>
      <c r="VD438" s="397"/>
      <c r="VE438" s="397"/>
      <c r="VF438" s="397"/>
      <c r="VG438" s="397"/>
      <c r="VH438" s="397"/>
      <c r="VI438" s="397"/>
      <c r="VJ438" s="397"/>
      <c r="VK438" s="397"/>
      <c r="VL438" s="397"/>
      <c r="VM438" s="397"/>
      <c r="VN438" s="397"/>
      <c r="VO438" s="397"/>
      <c r="VP438" s="397"/>
      <c r="VQ438" s="397"/>
      <c r="VR438" s="397"/>
      <c r="VS438" s="397"/>
      <c r="VT438" s="397"/>
      <c r="VU438" s="397"/>
      <c r="VV438" s="397"/>
      <c r="VW438" s="397"/>
      <c r="VX438" s="397"/>
      <c r="VY438" s="397"/>
      <c r="VZ438" s="397"/>
      <c r="WA438" s="397"/>
      <c r="WB438" s="397"/>
      <c r="WC438" s="397"/>
      <c r="WD438" s="397"/>
      <c r="WE438" s="397"/>
      <c r="WF438" s="397"/>
      <c r="WG438" s="397"/>
      <c r="WH438" s="397"/>
      <c r="WI438" s="397"/>
      <c r="WJ438" s="397"/>
      <c r="WK438" s="397"/>
      <c r="WL438" s="397"/>
      <c r="WM438" s="397"/>
      <c r="WN438" s="397"/>
      <c r="WO438" s="397"/>
      <c r="WP438" s="397"/>
      <c r="WQ438" s="397"/>
      <c r="WR438" s="397"/>
      <c r="WS438" s="397"/>
      <c r="WT438" s="397"/>
      <c r="WU438" s="397"/>
      <c r="WV438" s="397"/>
      <c r="WW438" s="397"/>
      <c r="WX438" s="397"/>
      <c r="WY438" s="397"/>
      <c r="WZ438" s="397"/>
      <c r="XA438" s="397"/>
      <c r="XB438" s="397"/>
      <c r="XC438" s="397"/>
      <c r="XD438" s="397"/>
      <c r="XE438" s="397"/>
      <c r="XF438" s="397"/>
      <c r="XG438" s="397"/>
      <c r="XH438" s="397"/>
      <c r="XI438" s="397"/>
      <c r="XJ438" s="397"/>
      <c r="XK438" s="397"/>
      <c r="XL438" s="397"/>
      <c r="XM438" s="397"/>
      <c r="XN438" s="397"/>
      <c r="XO438" s="397"/>
      <c r="XP438" s="397"/>
      <c r="XQ438" s="397"/>
      <c r="XR438" s="397"/>
      <c r="XS438" s="397"/>
      <c r="XT438" s="397"/>
      <c r="XU438" s="397"/>
      <c r="XV438" s="397"/>
      <c r="XW438" s="397"/>
      <c r="XX438" s="397"/>
      <c r="XY438" s="397"/>
      <c r="XZ438" s="397"/>
      <c r="YA438" s="397"/>
      <c r="YB438" s="397"/>
      <c r="YC438" s="397"/>
      <c r="YD438" s="397"/>
      <c r="YE438" s="397"/>
      <c r="YF438" s="397"/>
      <c r="YG438" s="397"/>
      <c r="YH438" s="397"/>
      <c r="YI438" s="397"/>
      <c r="YJ438" s="397"/>
      <c r="YK438" s="397"/>
      <c r="YL438" s="397"/>
      <c r="YM438" s="397"/>
      <c r="YN438" s="397"/>
      <c r="YO438" s="397"/>
      <c r="YP438" s="397"/>
      <c r="YQ438" s="397"/>
      <c r="YR438" s="397"/>
      <c r="YS438" s="397"/>
      <c r="YT438" s="397"/>
      <c r="YU438" s="397"/>
      <c r="YV438" s="397"/>
      <c r="YW438" s="397"/>
      <c r="YX438" s="397"/>
      <c r="YY438" s="397"/>
      <c r="YZ438" s="397"/>
      <c r="ZA438" s="397"/>
      <c r="ZB438" s="397"/>
      <c r="ZC438" s="397"/>
      <c r="ZD438" s="397"/>
      <c r="ZE438" s="397"/>
      <c r="ZF438" s="397"/>
      <c r="ZG438" s="397"/>
      <c r="ZH438" s="397"/>
      <c r="ZI438" s="397"/>
      <c r="ZJ438" s="397"/>
      <c r="ZK438" s="397"/>
      <c r="ZL438" s="397"/>
      <c r="ZM438" s="397"/>
      <c r="ZN438" s="397"/>
      <c r="ZO438" s="397"/>
      <c r="ZP438" s="397"/>
      <c r="ZQ438" s="397"/>
      <c r="ZR438" s="397"/>
      <c r="ZS438" s="397"/>
      <c r="ZT438" s="397"/>
      <c r="ZU438" s="397"/>
      <c r="ZV438" s="397"/>
      <c r="ZW438" s="397"/>
      <c r="ZX438" s="397"/>
      <c r="ZY438" s="397"/>
      <c r="ZZ438" s="397"/>
      <c r="AAA438" s="397"/>
      <c r="AAB438" s="397"/>
      <c r="AAC438" s="397"/>
      <c r="AAD438" s="397"/>
      <c r="AAE438" s="397"/>
      <c r="AAF438" s="397"/>
      <c r="AAG438" s="397"/>
      <c r="AAH438" s="397"/>
      <c r="AAI438" s="397"/>
      <c r="AAJ438" s="397"/>
      <c r="AAK438" s="397"/>
      <c r="AAL438" s="397"/>
      <c r="AAM438" s="397"/>
      <c r="AAN438" s="397"/>
      <c r="AAO438" s="397"/>
      <c r="AAP438" s="397"/>
      <c r="AAQ438" s="397"/>
      <c r="AAR438" s="397"/>
      <c r="AAS438" s="397"/>
      <c r="AAT438" s="397"/>
      <c r="AAU438" s="397"/>
      <c r="AAV438" s="397"/>
      <c r="AAW438" s="397"/>
      <c r="ABB438" s="397"/>
      <c r="ABC438" s="397"/>
      <c r="ABD438" s="397"/>
      <c r="ABE438" s="397"/>
      <c r="ABF438" s="397"/>
      <c r="ABG438" s="397"/>
      <c r="ABH438" s="397"/>
      <c r="ABI438" s="397"/>
      <c r="ABJ438" s="397"/>
      <c r="ABK438" s="397"/>
      <c r="ABL438" s="397"/>
      <c r="ADD438" s="397"/>
      <c r="ADE438" s="397"/>
      <c r="ADF438" s="397"/>
      <c r="ADG438" s="397"/>
      <c r="ADH438" s="397"/>
      <c r="ADI438" s="397"/>
      <c r="ADJ438" s="397"/>
      <c r="ADK438" s="397"/>
      <c r="ADL438" s="397"/>
      <c r="ADM438" s="397"/>
      <c r="ADN438" s="397"/>
      <c r="ADO438" s="397"/>
      <c r="ADP438" s="397"/>
      <c r="ADQ438" s="397"/>
      <c r="ADR438" s="397"/>
      <c r="ADS438" s="397"/>
      <c r="ADT438" s="397"/>
      <c r="ADU438" s="397"/>
      <c r="ADV438" s="397"/>
      <c r="ADW438" s="397"/>
      <c r="ADX438" s="397"/>
      <c r="ADY438" s="397"/>
      <c r="ADZ438" s="397"/>
      <c r="AEA438" s="397"/>
      <c r="AEB438" s="397"/>
      <c r="AEC438" s="397"/>
      <c r="AED438" s="397"/>
      <c r="AEE438" s="397"/>
      <c r="AEF438" s="397"/>
      <c r="AEG438" s="397"/>
      <c r="AEH438" s="397"/>
      <c r="AEI438" s="397"/>
      <c r="AEJ438" s="397"/>
      <c r="AEK438" s="397"/>
      <c r="AEL438" s="397"/>
      <c r="AEM438" s="397"/>
      <c r="AEN438" s="397"/>
      <c r="AEO438" s="397"/>
      <c r="AEP438" s="397"/>
      <c r="AEQ438" s="397"/>
      <c r="AER438" s="397"/>
      <c r="AES438" s="397"/>
      <c r="AET438" s="397"/>
      <c r="AEU438" s="397"/>
      <c r="AEV438" s="397"/>
      <c r="AEW438" s="397"/>
      <c r="AEX438" s="397"/>
      <c r="AEY438" s="397"/>
      <c r="AEZ438" s="397"/>
      <c r="AFA438" s="397"/>
      <c r="AFB438" s="397"/>
      <c r="AFC438" s="397"/>
      <c r="AFD438" s="397"/>
      <c r="AFE438" s="397"/>
      <c r="AFF438" s="397"/>
      <c r="AFG438" s="397"/>
      <c r="AFH438" s="397"/>
      <c r="AFI438" s="397"/>
      <c r="AFJ438" s="397"/>
      <c r="AFK438" s="397"/>
      <c r="AFL438" s="397"/>
      <c r="AFM438" s="397"/>
      <c r="AFN438" s="397"/>
      <c r="AFO438" s="397"/>
      <c r="AFP438" s="397"/>
      <c r="AFQ438" s="397"/>
      <c r="AFR438" s="397"/>
      <c r="AFS438" s="397"/>
      <c r="AFT438" s="397"/>
      <c r="AFU438" s="397"/>
      <c r="AFV438" s="397"/>
      <c r="AFW438" s="397"/>
      <c r="AFX438" s="397"/>
      <c r="AFY438" s="397"/>
      <c r="AFZ438" s="397"/>
      <c r="AGA438" s="397"/>
      <c r="AGB438" s="397"/>
      <c r="AGC438" s="397"/>
      <c r="AGD438" s="397"/>
      <c r="AGE438" s="397"/>
      <c r="AGF438" s="397"/>
      <c r="AGG438" s="397"/>
      <c r="AGH438" s="397"/>
      <c r="AGI438" s="397"/>
      <c r="AGJ438" s="397"/>
      <c r="AGK438" s="397"/>
      <c r="AGL438" s="397"/>
      <c r="AGM438" s="397"/>
      <c r="AGN438" s="397"/>
      <c r="AGO438" s="397"/>
      <c r="AGP438" s="397"/>
      <c r="AGQ438" s="397"/>
      <c r="AGR438" s="397"/>
      <c r="AGS438" s="397"/>
      <c r="AGT438" s="397"/>
      <c r="AGU438" s="397"/>
      <c r="AGV438" s="397"/>
      <c r="AGW438" s="397"/>
      <c r="AGX438" s="397"/>
      <c r="AGY438" s="397"/>
      <c r="AGZ438" s="397"/>
      <c r="AHA438" s="397"/>
      <c r="AHB438" s="397"/>
      <c r="AHC438" s="397"/>
      <c r="AHD438" s="397"/>
      <c r="AHE438" s="397"/>
      <c r="AHF438" s="397"/>
      <c r="AHG438" s="397"/>
      <c r="AHH438" s="397"/>
      <c r="AHI438" s="397"/>
      <c r="AHJ438" s="397"/>
      <c r="AHK438" s="397"/>
      <c r="AHL438" s="397"/>
      <c r="AHM438" s="397"/>
      <c r="AHN438" s="397"/>
      <c r="AHO438" s="397"/>
      <c r="AHP438" s="397"/>
      <c r="AHQ438" s="397"/>
      <c r="AHR438" s="397"/>
      <c r="AHS438" s="397"/>
      <c r="AHT438" s="397"/>
      <c r="AHU438" s="397"/>
      <c r="AHV438" s="397"/>
      <c r="AHW438" s="397"/>
      <c r="AHX438" s="397"/>
      <c r="AHY438" s="397"/>
      <c r="AHZ438" s="397"/>
      <c r="AIA438" s="397"/>
      <c r="AIB438" s="397"/>
      <c r="AIC438" s="397"/>
      <c r="AID438" s="397"/>
      <c r="AIE438" s="397"/>
      <c r="AIF438" s="397"/>
      <c r="AIG438" s="397"/>
      <c r="AIH438" s="397"/>
      <c r="AII438" s="397"/>
      <c r="AIJ438" s="397"/>
      <c r="AIK438" s="397"/>
      <c r="AIL438" s="397"/>
      <c r="AIM438" s="397"/>
      <c r="AIN438" s="397"/>
      <c r="AIO438" s="397"/>
      <c r="AIP438" s="397"/>
      <c r="AIQ438" s="397"/>
      <c r="AIR438" s="397"/>
      <c r="AIS438" s="397"/>
      <c r="AIT438" s="397"/>
      <c r="AIU438" s="397"/>
      <c r="AIV438" s="397"/>
      <c r="AIW438" s="397"/>
      <c r="AIX438" s="397"/>
      <c r="AIY438" s="397"/>
      <c r="AIZ438" s="397"/>
      <c r="AJA438" s="397"/>
      <c r="AJB438" s="397"/>
      <c r="AJC438" s="397"/>
      <c r="AJD438" s="397"/>
      <c r="AJE438" s="397"/>
      <c r="AJF438" s="397"/>
      <c r="AJG438" s="397"/>
      <c r="AJH438" s="397"/>
      <c r="AJI438" s="397"/>
      <c r="AJJ438" s="397"/>
      <c r="AJK438" s="397"/>
      <c r="AJL438" s="397"/>
      <c r="AJM438" s="397"/>
      <c r="AJN438" s="397"/>
      <c r="AJO438" s="397"/>
      <c r="AJP438" s="397"/>
      <c r="AJQ438" s="397"/>
      <c r="AJR438" s="397"/>
      <c r="AJS438" s="397"/>
      <c r="AJT438" s="397"/>
      <c r="AJU438" s="397"/>
      <c r="AJV438" s="397"/>
      <c r="AJW438" s="397"/>
      <c r="AJX438" s="397"/>
      <c r="AJY438" s="397"/>
      <c r="AJZ438" s="397"/>
      <c r="AKA438" s="397"/>
      <c r="AKB438" s="397"/>
      <c r="AKC438" s="397"/>
      <c r="AKD438" s="397"/>
      <c r="AKE438" s="397"/>
      <c r="AKF438" s="397"/>
      <c r="AKG438" s="397"/>
      <c r="AKH438" s="397"/>
      <c r="AKI438" s="397"/>
      <c r="AKJ438" s="397"/>
      <c r="AKK438" s="397"/>
      <c r="AKL438" s="397"/>
      <c r="AKM438" s="397"/>
      <c r="AKN438" s="397"/>
      <c r="AKO438" s="397"/>
      <c r="AKP438" s="397"/>
      <c r="AKQ438" s="397"/>
      <c r="AKR438" s="397"/>
      <c r="AKS438" s="397"/>
      <c r="AKX438" s="397"/>
      <c r="AKY438" s="397"/>
      <c r="AKZ438" s="397"/>
      <c r="ALA438" s="397"/>
      <c r="ALB438" s="397"/>
      <c r="ALC438" s="397"/>
      <c r="ALD438" s="397"/>
      <c r="ALE438" s="397"/>
      <c r="ALF438" s="397"/>
      <c r="ALG438" s="397"/>
      <c r="ALH438" s="397"/>
      <c r="AMZ438" s="397"/>
      <c r="ANA438" s="397"/>
      <c r="ANB438" s="397"/>
      <c r="ANC438" s="397"/>
      <c r="AND438" s="397"/>
      <c r="ANE438" s="397"/>
      <c r="ANF438" s="397"/>
      <c r="ANG438" s="397"/>
      <c r="ANH438" s="397"/>
      <c r="ANI438" s="397"/>
      <c r="ANJ438" s="397"/>
      <c r="ANK438" s="397"/>
      <c r="ANL438" s="397"/>
      <c r="ANM438" s="397"/>
      <c r="ANN438" s="397"/>
      <c r="ANO438" s="397"/>
      <c r="ANP438" s="397"/>
      <c r="ANQ438" s="397"/>
      <c r="ANR438" s="397"/>
      <c r="ANS438" s="397"/>
      <c r="ANT438" s="397"/>
      <c r="ANU438" s="397"/>
      <c r="ANV438" s="397"/>
      <c r="ANW438" s="397"/>
      <c r="ANX438" s="397"/>
      <c r="ANY438" s="397"/>
      <c r="ANZ438" s="397"/>
      <c r="AOA438" s="397"/>
      <c r="AOB438" s="397"/>
      <c r="AOC438" s="397"/>
      <c r="AOD438" s="397"/>
      <c r="AOE438" s="397"/>
      <c r="AOF438" s="397"/>
      <c r="AOG438" s="397"/>
      <c r="AOH438" s="397"/>
      <c r="AOI438" s="397"/>
      <c r="AOJ438" s="397"/>
      <c r="AOK438" s="397"/>
      <c r="AOL438" s="397"/>
      <c r="AOM438" s="397"/>
      <c r="AON438" s="397"/>
      <c r="AOO438" s="397"/>
      <c r="AOP438" s="397"/>
      <c r="AOQ438" s="397"/>
      <c r="AOR438" s="397"/>
      <c r="AOS438" s="397"/>
      <c r="AOT438" s="397"/>
      <c r="AOU438" s="397"/>
      <c r="AOV438" s="397"/>
      <c r="AOW438" s="397"/>
      <c r="AOX438" s="397"/>
      <c r="AOY438" s="397"/>
      <c r="AOZ438" s="397"/>
      <c r="APA438" s="397"/>
      <c r="APB438" s="397"/>
      <c r="APC438" s="397"/>
      <c r="APD438" s="397"/>
      <c r="APE438" s="397"/>
      <c r="APF438" s="397"/>
      <c r="APG438" s="397"/>
      <c r="APH438" s="397"/>
      <c r="API438" s="397"/>
      <c r="APJ438" s="397"/>
      <c r="APK438" s="397"/>
      <c r="APL438" s="397"/>
      <c r="APM438" s="397"/>
      <c r="APN438" s="397"/>
      <c r="APO438" s="397"/>
      <c r="APP438" s="397"/>
      <c r="APQ438" s="397"/>
      <c r="APR438" s="397"/>
      <c r="APS438" s="397"/>
      <c r="APT438" s="397"/>
      <c r="APU438" s="397"/>
      <c r="APV438" s="397"/>
      <c r="APW438" s="397"/>
      <c r="APX438" s="397"/>
      <c r="APY438" s="397"/>
      <c r="APZ438" s="397"/>
      <c r="AQA438" s="397"/>
      <c r="AQB438" s="397"/>
      <c r="AQC438" s="397"/>
      <c r="AQD438" s="397"/>
      <c r="AQE438" s="397"/>
      <c r="AQF438" s="397"/>
      <c r="AQG438" s="397"/>
      <c r="AQH438" s="397"/>
      <c r="AQI438" s="397"/>
      <c r="AQJ438" s="397"/>
      <c r="AQK438" s="397"/>
      <c r="AQL438" s="397"/>
      <c r="AQM438" s="397"/>
      <c r="AQN438" s="397"/>
      <c r="AQO438" s="397"/>
      <c r="AQP438" s="397"/>
      <c r="AQQ438" s="397"/>
      <c r="AQR438" s="397"/>
      <c r="AQS438" s="397"/>
      <c r="AQT438" s="397"/>
      <c r="AQU438" s="397"/>
      <c r="AQV438" s="397"/>
      <c r="AQW438" s="397"/>
      <c r="AQX438" s="397"/>
      <c r="AQY438" s="397"/>
      <c r="AQZ438" s="397"/>
      <c r="ARA438" s="397"/>
      <c r="ARB438" s="397"/>
      <c r="ARC438" s="397"/>
      <c r="ARD438" s="397"/>
      <c r="ARE438" s="397"/>
      <c r="ARF438" s="397"/>
      <c r="ARG438" s="397"/>
      <c r="ARH438" s="397"/>
      <c r="ARI438" s="397"/>
      <c r="ARJ438" s="397"/>
      <c r="ARK438" s="397"/>
      <c r="ARL438" s="397"/>
      <c r="ARM438" s="397"/>
      <c r="ARN438" s="397"/>
      <c r="ARO438" s="397"/>
      <c r="ARP438" s="397"/>
      <c r="ARQ438" s="397"/>
      <c r="ARR438" s="397"/>
      <c r="ARS438" s="397"/>
      <c r="ART438" s="397"/>
      <c r="ARU438" s="397"/>
      <c r="ARV438" s="397"/>
      <c r="ARW438" s="397"/>
      <c r="ARX438" s="397"/>
      <c r="ARY438" s="397"/>
      <c r="ARZ438" s="397"/>
      <c r="ASA438" s="397"/>
      <c r="ASB438" s="397"/>
      <c r="ASC438" s="397"/>
      <c r="ASD438" s="397"/>
      <c r="ASE438" s="397"/>
      <c r="ASF438" s="397"/>
      <c r="ASG438" s="397"/>
      <c r="ASH438" s="397"/>
      <c r="ASI438" s="397"/>
      <c r="ASJ438" s="397"/>
      <c r="ASK438" s="397"/>
      <c r="ASL438" s="397"/>
      <c r="ASM438" s="397"/>
      <c r="ASN438" s="397"/>
      <c r="ASO438" s="397"/>
      <c r="ASP438" s="397"/>
      <c r="ASQ438" s="397"/>
      <c r="ASR438" s="397"/>
      <c r="ASS438" s="397"/>
      <c r="AST438" s="397"/>
      <c r="ASU438" s="397"/>
      <c r="ASV438" s="397"/>
      <c r="ASW438" s="397"/>
      <c r="ASX438" s="397"/>
      <c r="ASY438" s="397"/>
      <c r="ASZ438" s="397"/>
      <c r="ATA438" s="397"/>
      <c r="ATB438" s="397"/>
      <c r="ATC438" s="397"/>
      <c r="ATD438" s="397"/>
      <c r="ATE438" s="397"/>
      <c r="ATF438" s="397"/>
      <c r="ATG438" s="397"/>
      <c r="ATH438" s="397"/>
      <c r="ATI438" s="397"/>
      <c r="ATJ438" s="397"/>
      <c r="ATK438" s="397"/>
      <c r="ATL438" s="397"/>
      <c r="ATM438" s="397"/>
      <c r="ATN438" s="397"/>
      <c r="ATO438" s="397"/>
      <c r="ATP438" s="397"/>
      <c r="ATQ438" s="397"/>
      <c r="ATR438" s="397"/>
      <c r="ATS438" s="397"/>
      <c r="ATT438" s="397"/>
      <c r="ATU438" s="397"/>
      <c r="ATV438" s="397"/>
      <c r="ATW438" s="397"/>
      <c r="ATX438" s="397"/>
      <c r="ATY438" s="397"/>
      <c r="ATZ438" s="397"/>
      <c r="AUA438" s="397"/>
      <c r="AUB438" s="397"/>
      <c r="AUC438" s="397"/>
      <c r="AUD438" s="397"/>
      <c r="AUE438" s="397"/>
      <c r="AUF438" s="397"/>
      <c r="AUG438" s="397"/>
      <c r="AUH438" s="397"/>
      <c r="AUI438" s="397"/>
      <c r="AUJ438" s="397"/>
      <c r="AUK438" s="397"/>
      <c r="AUL438" s="397"/>
      <c r="AUM438" s="397"/>
      <c r="AUN438" s="397"/>
      <c r="AUO438" s="397"/>
      <c r="AUT438" s="397"/>
      <c r="AUU438" s="397"/>
      <c r="AUV438" s="397"/>
      <c r="AUW438" s="397"/>
      <c r="AUX438" s="397"/>
      <c r="AUY438" s="397"/>
      <c r="AUZ438" s="397"/>
      <c r="AVA438" s="397"/>
      <c r="AVB438" s="397"/>
      <c r="AVC438" s="397"/>
      <c r="AVD438" s="397"/>
      <c r="AWV438" s="397"/>
      <c r="AWW438" s="397"/>
      <c r="AWX438" s="397"/>
      <c r="AWY438" s="397"/>
      <c r="AWZ438" s="397"/>
      <c r="AXA438" s="397"/>
      <c r="AXB438" s="397"/>
      <c r="AXC438" s="397"/>
      <c r="AXD438" s="397"/>
      <c r="AXE438" s="397"/>
      <c r="AXF438" s="397"/>
      <c r="AXG438" s="397"/>
      <c r="AXH438" s="397"/>
      <c r="AXI438" s="397"/>
      <c r="AXJ438" s="397"/>
      <c r="AXK438" s="397"/>
      <c r="AXL438" s="397"/>
      <c r="AXM438" s="397"/>
      <c r="AXN438" s="397"/>
      <c r="AXO438" s="397"/>
      <c r="AXP438" s="397"/>
      <c r="AXQ438" s="397"/>
      <c r="AXR438" s="397"/>
      <c r="AXS438" s="397"/>
      <c r="AXT438" s="397"/>
      <c r="AXU438" s="397"/>
      <c r="AXV438" s="397"/>
      <c r="AXW438" s="397"/>
      <c r="AXX438" s="397"/>
      <c r="AXY438" s="397"/>
      <c r="AXZ438" s="397"/>
      <c r="AYA438" s="397"/>
      <c r="AYB438" s="397"/>
      <c r="AYC438" s="397"/>
      <c r="AYD438" s="397"/>
      <c r="AYE438" s="397"/>
      <c r="AYF438" s="397"/>
      <c r="AYG438" s="397"/>
      <c r="AYH438" s="397"/>
      <c r="AYI438" s="397"/>
      <c r="AYJ438" s="397"/>
      <c r="AYK438" s="397"/>
      <c r="AYL438" s="397"/>
      <c r="AYM438" s="397"/>
      <c r="AYN438" s="397"/>
      <c r="AYO438" s="397"/>
      <c r="AYP438" s="397"/>
      <c r="AYQ438" s="397"/>
      <c r="AYR438" s="397"/>
      <c r="AYS438" s="397"/>
      <c r="AYT438" s="397"/>
      <c r="AYU438" s="397"/>
      <c r="AYV438" s="397"/>
      <c r="AYW438" s="397"/>
      <c r="AYX438" s="397"/>
      <c r="AYY438" s="397"/>
      <c r="AYZ438" s="397"/>
      <c r="AZA438" s="397"/>
      <c r="AZB438" s="397"/>
      <c r="AZC438" s="397"/>
      <c r="AZD438" s="397"/>
      <c r="AZE438" s="397"/>
      <c r="AZF438" s="397"/>
      <c r="AZG438" s="397"/>
      <c r="AZH438" s="397"/>
      <c r="AZI438" s="397"/>
      <c r="AZJ438" s="397"/>
      <c r="AZK438" s="397"/>
      <c r="AZL438" s="397"/>
      <c r="AZM438" s="397"/>
      <c r="AZN438" s="397"/>
      <c r="AZO438" s="397"/>
      <c r="AZP438" s="397"/>
      <c r="AZQ438" s="397"/>
      <c r="AZR438" s="397"/>
      <c r="AZS438" s="397"/>
      <c r="AZT438" s="397"/>
      <c r="AZU438" s="397"/>
      <c r="AZV438" s="397"/>
      <c r="AZW438" s="397"/>
      <c r="AZX438" s="397"/>
      <c r="AZY438" s="397"/>
      <c r="AZZ438" s="397"/>
      <c r="BAA438" s="397"/>
      <c r="BAB438" s="397"/>
      <c r="BAC438" s="397"/>
      <c r="BAD438" s="397"/>
      <c r="BAE438" s="397"/>
      <c r="BAF438" s="397"/>
      <c r="BAG438" s="397"/>
      <c r="BAH438" s="397"/>
      <c r="BAI438" s="397"/>
      <c r="BAJ438" s="397"/>
      <c r="BAK438" s="397"/>
      <c r="BAL438" s="397"/>
      <c r="BAM438" s="397"/>
      <c r="BAN438" s="397"/>
      <c r="BAO438" s="397"/>
      <c r="BAP438" s="397"/>
      <c r="BAQ438" s="397"/>
      <c r="BAR438" s="397"/>
      <c r="BAS438" s="397"/>
      <c r="BAT438" s="397"/>
      <c r="BAU438" s="397"/>
      <c r="BAV438" s="397"/>
      <c r="BAW438" s="397"/>
      <c r="BAX438" s="397"/>
      <c r="BAY438" s="397"/>
      <c r="BAZ438" s="397"/>
      <c r="BBA438" s="397"/>
      <c r="BBB438" s="397"/>
      <c r="BBC438" s="397"/>
      <c r="BBD438" s="397"/>
      <c r="BBE438" s="397"/>
      <c r="BBF438" s="397"/>
      <c r="BBG438" s="397"/>
      <c r="BBH438" s="397"/>
      <c r="BBI438" s="397"/>
      <c r="BBJ438" s="397"/>
      <c r="BBK438" s="397"/>
      <c r="BBL438" s="397"/>
      <c r="BBM438" s="397"/>
      <c r="BBN438" s="397"/>
      <c r="BBO438" s="397"/>
      <c r="BBP438" s="397"/>
      <c r="BBQ438" s="397"/>
      <c r="BBR438" s="397"/>
      <c r="BBS438" s="397"/>
      <c r="BBT438" s="397"/>
      <c r="BBU438" s="397"/>
      <c r="BBV438" s="397"/>
      <c r="BBW438" s="397"/>
      <c r="BBX438" s="397"/>
      <c r="BBY438" s="397"/>
      <c r="BBZ438" s="397"/>
      <c r="BCA438" s="397"/>
      <c r="BCB438" s="397"/>
      <c r="BCC438" s="397"/>
      <c r="BCD438" s="397"/>
      <c r="BCE438" s="397"/>
      <c r="BCF438" s="397"/>
      <c r="BCG438" s="397"/>
      <c r="BCH438" s="397"/>
      <c r="BCI438" s="397"/>
      <c r="BCJ438" s="397"/>
      <c r="BCK438" s="397"/>
      <c r="BCL438" s="397"/>
      <c r="BCM438" s="397"/>
      <c r="BCN438" s="397"/>
      <c r="BCO438" s="397"/>
      <c r="BCP438" s="397"/>
      <c r="BCQ438" s="397"/>
      <c r="BCR438" s="397"/>
      <c r="BCS438" s="397"/>
      <c r="BCT438" s="397"/>
      <c r="BCU438" s="397"/>
      <c r="BCV438" s="397"/>
      <c r="BCW438" s="397"/>
      <c r="BCX438" s="397"/>
      <c r="BCY438" s="397"/>
      <c r="BCZ438" s="397"/>
      <c r="BDA438" s="397"/>
      <c r="BDB438" s="397"/>
      <c r="BDC438" s="397"/>
      <c r="BDD438" s="397"/>
      <c r="BDE438" s="397"/>
      <c r="BDF438" s="397"/>
      <c r="BDG438" s="397"/>
      <c r="BDH438" s="397"/>
      <c r="BDI438" s="397"/>
      <c r="BDJ438" s="397"/>
      <c r="BDK438" s="397"/>
      <c r="BDL438" s="397"/>
      <c r="BDM438" s="397"/>
      <c r="BDN438" s="397"/>
      <c r="BDO438" s="397"/>
      <c r="BDP438" s="397"/>
      <c r="BDQ438" s="397"/>
      <c r="BDR438" s="397"/>
      <c r="BDS438" s="397"/>
      <c r="BDT438" s="397"/>
      <c r="BDU438" s="397"/>
      <c r="BDV438" s="397"/>
      <c r="BDW438" s="397"/>
      <c r="BDX438" s="397"/>
      <c r="BDY438" s="397"/>
      <c r="BDZ438" s="397"/>
      <c r="BEA438" s="397"/>
      <c r="BEB438" s="397"/>
      <c r="BEC438" s="397"/>
      <c r="BED438" s="397"/>
      <c r="BEE438" s="397"/>
      <c r="BEF438" s="397"/>
      <c r="BEG438" s="397"/>
      <c r="BEH438" s="397"/>
      <c r="BEI438" s="397"/>
      <c r="BEJ438" s="397"/>
      <c r="BEK438" s="397"/>
      <c r="BEP438" s="397"/>
      <c r="BEQ438" s="397"/>
      <c r="BER438" s="397"/>
      <c r="BES438" s="397"/>
      <c r="BET438" s="397"/>
      <c r="BEU438" s="397"/>
      <c r="BEV438" s="397"/>
      <c r="BEW438" s="397"/>
      <c r="BEX438" s="397"/>
      <c r="BEY438" s="397"/>
      <c r="BEZ438" s="397"/>
      <c r="BGR438" s="397"/>
      <c r="BGS438" s="397"/>
      <c r="BGT438" s="397"/>
      <c r="BGU438" s="397"/>
      <c r="BGV438" s="397"/>
      <c r="BGW438" s="397"/>
      <c r="BGX438" s="397"/>
      <c r="BGY438" s="397"/>
      <c r="BGZ438" s="397"/>
      <c r="BHA438" s="397"/>
      <c r="BHB438" s="397"/>
      <c r="BHC438" s="397"/>
      <c r="BHD438" s="397"/>
      <c r="BHE438" s="397"/>
      <c r="BHF438" s="397"/>
      <c r="BHG438" s="397"/>
      <c r="BHH438" s="397"/>
      <c r="BHI438" s="397"/>
      <c r="BHJ438" s="397"/>
      <c r="BHK438" s="397"/>
      <c r="BHL438" s="397"/>
      <c r="BHM438" s="397"/>
      <c r="BHN438" s="397"/>
      <c r="BHO438" s="397"/>
      <c r="BHP438" s="397"/>
      <c r="BHQ438" s="397"/>
      <c r="BHR438" s="397"/>
      <c r="BHS438" s="397"/>
      <c r="BHT438" s="397"/>
      <c r="BHU438" s="397"/>
      <c r="BHV438" s="397"/>
      <c r="BHW438" s="397"/>
      <c r="BHX438" s="397"/>
      <c r="BHY438" s="397"/>
      <c r="BHZ438" s="397"/>
      <c r="BIA438" s="397"/>
      <c r="BIB438" s="397"/>
      <c r="BIC438" s="397"/>
      <c r="BID438" s="397"/>
      <c r="BIE438" s="397"/>
      <c r="BIF438" s="397"/>
      <c r="BIG438" s="397"/>
      <c r="BIH438" s="397"/>
      <c r="BII438" s="397"/>
      <c r="BIJ438" s="397"/>
      <c r="BIK438" s="397"/>
      <c r="BIL438" s="397"/>
      <c r="BIM438" s="397"/>
      <c r="BIN438" s="397"/>
      <c r="BIO438" s="397"/>
      <c r="BIP438" s="397"/>
      <c r="BIQ438" s="397"/>
      <c r="BIR438" s="397"/>
      <c r="BIS438" s="397"/>
      <c r="BIT438" s="397"/>
      <c r="BIU438" s="397"/>
      <c r="BIV438" s="397"/>
      <c r="BIW438" s="397"/>
      <c r="BIX438" s="397"/>
      <c r="BIY438" s="397"/>
      <c r="BIZ438" s="397"/>
      <c r="BJA438" s="397"/>
      <c r="BJB438" s="397"/>
      <c r="BJC438" s="397"/>
      <c r="BJD438" s="397"/>
      <c r="BJE438" s="397"/>
      <c r="BJF438" s="397"/>
      <c r="BJG438" s="397"/>
      <c r="BJH438" s="397"/>
      <c r="BJI438" s="397"/>
      <c r="BJJ438" s="397"/>
      <c r="BJK438" s="397"/>
      <c r="BJL438" s="397"/>
      <c r="BJM438" s="397"/>
      <c r="BJN438" s="397"/>
      <c r="BJO438" s="397"/>
      <c r="BJP438" s="397"/>
      <c r="BJQ438" s="397"/>
      <c r="BJR438" s="397"/>
      <c r="BJS438" s="397"/>
      <c r="BJT438" s="397"/>
      <c r="BJU438" s="397"/>
      <c r="BJV438" s="397"/>
      <c r="BJW438" s="397"/>
      <c r="BJX438" s="397"/>
      <c r="BJY438" s="397"/>
      <c r="BJZ438" s="397"/>
      <c r="BKA438" s="397"/>
      <c r="BKB438" s="397"/>
      <c r="BKC438" s="397"/>
      <c r="BKD438" s="397"/>
      <c r="BKE438" s="397"/>
      <c r="BKF438" s="397"/>
      <c r="BKG438" s="397"/>
      <c r="BKH438" s="397"/>
      <c r="BKI438" s="397"/>
      <c r="BKJ438" s="397"/>
      <c r="BKK438" s="397"/>
      <c r="BKL438" s="397"/>
      <c r="BKM438" s="397"/>
      <c r="BKN438" s="397"/>
      <c r="BKO438" s="397"/>
      <c r="BKP438" s="397"/>
      <c r="BKQ438" s="397"/>
      <c r="BKR438" s="397"/>
      <c r="BKS438" s="397"/>
      <c r="BKT438" s="397"/>
      <c r="BKU438" s="397"/>
      <c r="BKV438" s="397"/>
      <c r="BKW438" s="397"/>
      <c r="BKX438" s="397"/>
      <c r="BKY438" s="397"/>
      <c r="BKZ438" s="397"/>
      <c r="BLA438" s="397"/>
      <c r="BLB438" s="397"/>
      <c r="BLC438" s="397"/>
      <c r="BLD438" s="397"/>
      <c r="BLE438" s="397"/>
      <c r="BLF438" s="397"/>
      <c r="BLG438" s="397"/>
      <c r="BLH438" s="397"/>
      <c r="BLI438" s="397"/>
      <c r="BLJ438" s="397"/>
      <c r="BLK438" s="397"/>
      <c r="BLL438" s="397"/>
      <c r="BLM438" s="397"/>
      <c r="BLN438" s="397"/>
      <c r="BLO438" s="397"/>
      <c r="BLP438" s="397"/>
      <c r="BLQ438" s="397"/>
      <c r="BLR438" s="397"/>
      <c r="BLS438" s="397"/>
      <c r="BLT438" s="397"/>
      <c r="BLU438" s="397"/>
      <c r="BLV438" s="397"/>
      <c r="BLW438" s="397"/>
      <c r="BLX438" s="397"/>
      <c r="BLY438" s="397"/>
      <c r="BLZ438" s="397"/>
      <c r="BMA438" s="397"/>
      <c r="BMB438" s="397"/>
      <c r="BMC438" s="397"/>
      <c r="BMD438" s="397"/>
      <c r="BME438" s="397"/>
      <c r="BMF438" s="397"/>
      <c r="BMG438" s="397"/>
      <c r="BMH438" s="397"/>
      <c r="BMI438" s="397"/>
      <c r="BMJ438" s="397"/>
      <c r="BMK438" s="397"/>
      <c r="BML438" s="397"/>
      <c r="BMM438" s="397"/>
      <c r="BMN438" s="397"/>
      <c r="BMO438" s="397"/>
      <c r="BMP438" s="397"/>
      <c r="BMQ438" s="397"/>
      <c r="BMR438" s="397"/>
      <c r="BMS438" s="397"/>
      <c r="BMT438" s="397"/>
      <c r="BMU438" s="397"/>
      <c r="BMV438" s="397"/>
      <c r="BMW438" s="397"/>
      <c r="BMX438" s="397"/>
      <c r="BMY438" s="397"/>
      <c r="BMZ438" s="397"/>
      <c r="BNA438" s="397"/>
      <c r="BNB438" s="397"/>
      <c r="BNC438" s="397"/>
      <c r="BND438" s="397"/>
      <c r="BNE438" s="397"/>
      <c r="BNF438" s="397"/>
      <c r="BNG438" s="397"/>
      <c r="BNH438" s="397"/>
      <c r="BNI438" s="397"/>
      <c r="BNJ438" s="397"/>
      <c r="BNK438" s="397"/>
      <c r="BNL438" s="397"/>
      <c r="BNM438" s="397"/>
      <c r="BNN438" s="397"/>
      <c r="BNO438" s="397"/>
      <c r="BNP438" s="397"/>
      <c r="BNQ438" s="397"/>
      <c r="BNR438" s="397"/>
      <c r="BNS438" s="397"/>
      <c r="BNT438" s="397"/>
      <c r="BNU438" s="397"/>
      <c r="BNV438" s="397"/>
      <c r="BNW438" s="397"/>
      <c r="BNX438" s="397"/>
      <c r="BNY438" s="397"/>
      <c r="BNZ438" s="397"/>
      <c r="BOA438" s="397"/>
      <c r="BOB438" s="397"/>
      <c r="BOC438" s="397"/>
      <c r="BOD438" s="397"/>
      <c r="BOE438" s="397"/>
      <c r="BOF438" s="397"/>
      <c r="BOG438" s="397"/>
      <c r="BOL438" s="397"/>
      <c r="BOM438" s="397"/>
      <c r="BON438" s="397"/>
      <c r="BOO438" s="397"/>
      <c r="BOP438" s="397"/>
      <c r="BOQ438" s="397"/>
      <c r="BOR438" s="397"/>
      <c r="BOS438" s="397"/>
      <c r="BOT438" s="397"/>
      <c r="BOU438" s="397"/>
      <c r="BOV438" s="397"/>
      <c r="BQN438" s="397"/>
      <c r="BQO438" s="397"/>
      <c r="BQP438" s="397"/>
      <c r="BQQ438" s="397"/>
      <c r="BQR438" s="397"/>
      <c r="BQS438" s="397"/>
      <c r="BQT438" s="397"/>
      <c r="BQU438" s="397"/>
      <c r="BQV438" s="397"/>
      <c r="BQW438" s="397"/>
      <c r="BQX438" s="397"/>
      <c r="BQY438" s="397"/>
      <c r="BQZ438" s="397"/>
      <c r="BRA438" s="397"/>
      <c r="BRB438" s="397"/>
      <c r="BRC438" s="397"/>
      <c r="BRD438" s="397"/>
      <c r="BRE438" s="397"/>
      <c r="BRF438" s="397"/>
      <c r="BRG438" s="397"/>
      <c r="BRH438" s="397"/>
      <c r="BRI438" s="397"/>
      <c r="BRJ438" s="397"/>
      <c r="BRK438" s="397"/>
      <c r="BRL438" s="397"/>
      <c r="BRM438" s="397"/>
      <c r="BRN438" s="397"/>
      <c r="BRO438" s="397"/>
      <c r="BRP438" s="397"/>
      <c r="BRQ438" s="397"/>
      <c r="BRR438" s="397"/>
      <c r="BRS438" s="397"/>
      <c r="BRT438" s="397"/>
      <c r="BRU438" s="397"/>
      <c r="BRV438" s="397"/>
      <c r="BRW438" s="397"/>
      <c r="BRX438" s="397"/>
      <c r="BRY438" s="397"/>
      <c r="BRZ438" s="397"/>
      <c r="BSA438" s="397"/>
      <c r="BSB438" s="397"/>
      <c r="BSC438" s="397"/>
      <c r="BSD438" s="397"/>
      <c r="BSE438" s="397"/>
      <c r="BSF438" s="397"/>
      <c r="BSG438" s="397"/>
      <c r="BSH438" s="397"/>
      <c r="BSI438" s="397"/>
      <c r="BSJ438" s="397"/>
      <c r="BSK438" s="397"/>
      <c r="BSL438" s="397"/>
      <c r="BSM438" s="397"/>
      <c r="BSN438" s="397"/>
      <c r="BSO438" s="397"/>
      <c r="BSP438" s="397"/>
      <c r="BSQ438" s="397"/>
      <c r="BSR438" s="397"/>
      <c r="BSS438" s="397"/>
      <c r="BST438" s="397"/>
      <c r="BSU438" s="397"/>
      <c r="BSV438" s="397"/>
      <c r="BSW438" s="397"/>
      <c r="BSX438" s="397"/>
      <c r="BSY438" s="397"/>
      <c r="BSZ438" s="397"/>
      <c r="BTA438" s="397"/>
      <c r="BTB438" s="397"/>
      <c r="BTC438" s="397"/>
      <c r="BTD438" s="397"/>
      <c r="BTE438" s="397"/>
      <c r="BTF438" s="397"/>
      <c r="BTG438" s="397"/>
      <c r="BTH438" s="397"/>
      <c r="BTI438" s="397"/>
      <c r="BTJ438" s="397"/>
      <c r="BTK438" s="397"/>
      <c r="BTL438" s="397"/>
      <c r="BTM438" s="397"/>
      <c r="BTN438" s="397"/>
      <c r="BTO438" s="397"/>
      <c r="BTP438" s="397"/>
      <c r="BTQ438" s="397"/>
      <c r="BTR438" s="397"/>
      <c r="BTS438" s="397"/>
      <c r="BTT438" s="397"/>
      <c r="BTU438" s="397"/>
      <c r="BTV438" s="397"/>
      <c r="BTW438" s="397"/>
      <c r="BTX438" s="397"/>
      <c r="BTY438" s="397"/>
      <c r="BTZ438" s="397"/>
      <c r="BUA438" s="397"/>
      <c r="BUB438" s="397"/>
      <c r="BUC438" s="397"/>
      <c r="BUD438" s="397"/>
      <c r="BUE438" s="397"/>
      <c r="BUF438" s="397"/>
      <c r="BUG438" s="397"/>
      <c r="BUH438" s="397"/>
      <c r="BUI438" s="397"/>
      <c r="BUJ438" s="397"/>
      <c r="BUK438" s="397"/>
      <c r="BUL438" s="397"/>
      <c r="BUM438" s="397"/>
      <c r="BUN438" s="397"/>
      <c r="BUO438" s="397"/>
      <c r="BUP438" s="397"/>
      <c r="BUQ438" s="397"/>
      <c r="BUR438" s="397"/>
      <c r="BUS438" s="397"/>
      <c r="BUT438" s="397"/>
      <c r="BUU438" s="397"/>
      <c r="BUV438" s="397"/>
      <c r="BUW438" s="397"/>
      <c r="BUX438" s="397"/>
      <c r="BUY438" s="397"/>
      <c r="BUZ438" s="397"/>
      <c r="BVA438" s="397"/>
      <c r="BVB438" s="397"/>
      <c r="BVC438" s="397"/>
      <c r="BVD438" s="397"/>
      <c r="BVE438" s="397"/>
      <c r="BVF438" s="397"/>
      <c r="BVG438" s="397"/>
      <c r="BVH438" s="397"/>
      <c r="BVI438" s="397"/>
      <c r="BVJ438" s="397"/>
      <c r="BVK438" s="397"/>
      <c r="BVL438" s="397"/>
      <c r="BVM438" s="397"/>
      <c r="BVN438" s="397"/>
      <c r="BVO438" s="397"/>
      <c r="BVP438" s="397"/>
      <c r="BVQ438" s="397"/>
      <c r="BVR438" s="397"/>
      <c r="BVS438" s="397"/>
      <c r="BVT438" s="397"/>
      <c r="BVU438" s="397"/>
      <c r="BVV438" s="397"/>
      <c r="BVW438" s="397"/>
      <c r="BVX438" s="397"/>
      <c r="BVY438" s="397"/>
      <c r="BVZ438" s="397"/>
      <c r="BWA438" s="397"/>
      <c r="BWB438" s="397"/>
      <c r="BWC438" s="397"/>
      <c r="BWD438" s="397"/>
      <c r="BWE438" s="397"/>
      <c r="BWF438" s="397"/>
      <c r="BWG438" s="397"/>
      <c r="BWH438" s="397"/>
      <c r="BWI438" s="397"/>
      <c r="BWJ438" s="397"/>
      <c r="BWK438" s="397"/>
      <c r="BWL438" s="397"/>
      <c r="BWM438" s="397"/>
      <c r="BWN438" s="397"/>
      <c r="BWO438" s="397"/>
      <c r="BWP438" s="397"/>
      <c r="BWQ438" s="397"/>
      <c r="BWR438" s="397"/>
      <c r="BWS438" s="397"/>
      <c r="BWT438" s="397"/>
      <c r="BWU438" s="397"/>
      <c r="BWV438" s="397"/>
      <c r="BWW438" s="397"/>
      <c r="BWX438" s="397"/>
      <c r="BWY438" s="397"/>
      <c r="BWZ438" s="397"/>
      <c r="BXA438" s="397"/>
      <c r="BXB438" s="397"/>
      <c r="BXC438" s="397"/>
      <c r="BXD438" s="397"/>
      <c r="BXE438" s="397"/>
      <c r="BXF438" s="397"/>
      <c r="BXG438" s="397"/>
      <c r="BXH438" s="397"/>
      <c r="BXI438" s="397"/>
      <c r="BXJ438" s="397"/>
      <c r="BXK438" s="397"/>
      <c r="BXL438" s="397"/>
      <c r="BXM438" s="397"/>
      <c r="BXN438" s="397"/>
      <c r="BXO438" s="397"/>
      <c r="BXP438" s="397"/>
      <c r="BXQ438" s="397"/>
      <c r="BXR438" s="397"/>
      <c r="BXS438" s="397"/>
      <c r="BXT438" s="397"/>
      <c r="BXU438" s="397"/>
      <c r="BXV438" s="397"/>
      <c r="BXW438" s="397"/>
      <c r="BXX438" s="397"/>
      <c r="BXY438" s="397"/>
      <c r="BXZ438" s="397"/>
      <c r="BYA438" s="397"/>
      <c r="BYB438" s="397"/>
      <c r="BYC438" s="397"/>
      <c r="BYH438" s="397"/>
      <c r="BYI438" s="397"/>
      <c r="BYJ438" s="397"/>
      <c r="BYK438" s="397"/>
      <c r="BYL438" s="397"/>
      <c r="BYM438" s="397"/>
      <c r="BYN438" s="397"/>
      <c r="BYO438" s="397"/>
      <c r="BYP438" s="397"/>
      <c r="BYQ438" s="397"/>
      <c r="BYR438" s="397"/>
      <c r="CAJ438" s="397"/>
      <c r="CAK438" s="397"/>
      <c r="CAL438" s="397"/>
      <c r="CAM438" s="397"/>
      <c r="CAN438" s="397"/>
      <c r="CAO438" s="397"/>
      <c r="CAP438" s="397"/>
      <c r="CAQ438" s="397"/>
      <c r="CAR438" s="397"/>
      <c r="CAS438" s="397"/>
      <c r="CAT438" s="397"/>
      <c r="CAU438" s="397"/>
      <c r="CAV438" s="397"/>
      <c r="CAW438" s="397"/>
      <c r="CAX438" s="397"/>
      <c r="CAY438" s="397"/>
      <c r="CAZ438" s="397"/>
      <c r="CBA438" s="397"/>
      <c r="CBB438" s="397"/>
      <c r="CBC438" s="397"/>
      <c r="CBD438" s="397"/>
      <c r="CBE438" s="397"/>
      <c r="CBF438" s="397"/>
      <c r="CBG438" s="397"/>
      <c r="CBH438" s="397"/>
      <c r="CBI438" s="397"/>
      <c r="CBJ438" s="397"/>
      <c r="CBK438" s="397"/>
      <c r="CBL438" s="397"/>
      <c r="CBM438" s="397"/>
      <c r="CBN438" s="397"/>
      <c r="CBO438" s="397"/>
      <c r="CBP438" s="397"/>
      <c r="CBQ438" s="397"/>
      <c r="CBR438" s="397"/>
      <c r="CBS438" s="397"/>
      <c r="CBT438" s="397"/>
      <c r="CBU438" s="397"/>
      <c r="CBV438" s="397"/>
      <c r="CBW438" s="397"/>
      <c r="CBX438" s="397"/>
      <c r="CBY438" s="397"/>
      <c r="CBZ438" s="397"/>
      <c r="CCA438" s="397"/>
      <c r="CCB438" s="397"/>
      <c r="CCC438" s="397"/>
      <c r="CCD438" s="397"/>
      <c r="CCE438" s="397"/>
      <c r="CCF438" s="397"/>
      <c r="CCG438" s="397"/>
      <c r="CCH438" s="397"/>
      <c r="CCI438" s="397"/>
      <c r="CCJ438" s="397"/>
      <c r="CCK438" s="397"/>
      <c r="CCL438" s="397"/>
      <c r="CCM438" s="397"/>
      <c r="CCN438" s="397"/>
      <c r="CCO438" s="397"/>
      <c r="CCP438" s="397"/>
      <c r="CCQ438" s="397"/>
      <c r="CCR438" s="397"/>
      <c r="CCS438" s="397"/>
      <c r="CCT438" s="397"/>
      <c r="CCU438" s="397"/>
      <c r="CCV438" s="397"/>
      <c r="CCW438" s="397"/>
      <c r="CCX438" s="397"/>
      <c r="CCY438" s="397"/>
      <c r="CCZ438" s="397"/>
      <c r="CDA438" s="397"/>
      <c r="CDB438" s="397"/>
      <c r="CDC438" s="397"/>
      <c r="CDD438" s="397"/>
      <c r="CDE438" s="397"/>
      <c r="CDF438" s="397"/>
      <c r="CDG438" s="397"/>
      <c r="CDH438" s="397"/>
      <c r="CDI438" s="397"/>
      <c r="CDJ438" s="397"/>
      <c r="CDK438" s="397"/>
      <c r="CDL438" s="397"/>
      <c r="CDM438" s="397"/>
      <c r="CDN438" s="397"/>
      <c r="CDO438" s="397"/>
      <c r="CDP438" s="397"/>
      <c r="CDQ438" s="397"/>
      <c r="CDR438" s="397"/>
      <c r="CDS438" s="397"/>
      <c r="CDT438" s="397"/>
      <c r="CDU438" s="397"/>
      <c r="CDV438" s="397"/>
      <c r="CDW438" s="397"/>
      <c r="CDX438" s="397"/>
      <c r="CDY438" s="397"/>
      <c r="CDZ438" s="397"/>
      <c r="CEA438" s="397"/>
      <c r="CEB438" s="397"/>
      <c r="CEC438" s="397"/>
      <c r="CED438" s="397"/>
      <c r="CEE438" s="397"/>
      <c r="CEF438" s="397"/>
      <c r="CEG438" s="397"/>
      <c r="CEH438" s="397"/>
      <c r="CEI438" s="397"/>
      <c r="CEJ438" s="397"/>
      <c r="CEK438" s="397"/>
      <c r="CEL438" s="397"/>
      <c r="CEM438" s="397"/>
      <c r="CEN438" s="397"/>
      <c r="CEO438" s="397"/>
      <c r="CEP438" s="397"/>
      <c r="CEQ438" s="397"/>
      <c r="CER438" s="397"/>
      <c r="CES438" s="397"/>
      <c r="CET438" s="397"/>
      <c r="CEU438" s="397"/>
      <c r="CEV438" s="397"/>
      <c r="CEW438" s="397"/>
      <c r="CEX438" s="397"/>
      <c r="CEY438" s="397"/>
      <c r="CEZ438" s="397"/>
      <c r="CFA438" s="397"/>
      <c r="CFB438" s="397"/>
      <c r="CFC438" s="397"/>
      <c r="CFD438" s="397"/>
      <c r="CFE438" s="397"/>
      <c r="CFF438" s="397"/>
      <c r="CFG438" s="397"/>
      <c r="CFH438" s="397"/>
      <c r="CFI438" s="397"/>
      <c r="CFJ438" s="397"/>
      <c r="CFK438" s="397"/>
      <c r="CFL438" s="397"/>
      <c r="CFM438" s="397"/>
      <c r="CFN438" s="397"/>
      <c r="CFO438" s="397"/>
      <c r="CFP438" s="397"/>
      <c r="CFQ438" s="397"/>
      <c r="CFR438" s="397"/>
      <c r="CFS438" s="397"/>
      <c r="CFT438" s="397"/>
      <c r="CFU438" s="397"/>
      <c r="CFV438" s="397"/>
      <c r="CFW438" s="397"/>
      <c r="CFX438" s="397"/>
      <c r="CFY438" s="397"/>
      <c r="CFZ438" s="397"/>
      <c r="CGA438" s="397"/>
      <c r="CGB438" s="397"/>
      <c r="CGC438" s="397"/>
      <c r="CGD438" s="397"/>
      <c r="CGE438" s="397"/>
      <c r="CGF438" s="397"/>
      <c r="CGG438" s="397"/>
      <c r="CGH438" s="397"/>
      <c r="CGI438" s="397"/>
      <c r="CGJ438" s="397"/>
      <c r="CGK438" s="397"/>
      <c r="CGL438" s="397"/>
      <c r="CGM438" s="397"/>
      <c r="CGN438" s="397"/>
      <c r="CGO438" s="397"/>
      <c r="CGP438" s="397"/>
      <c r="CGQ438" s="397"/>
      <c r="CGR438" s="397"/>
      <c r="CGS438" s="397"/>
      <c r="CGT438" s="397"/>
      <c r="CGU438" s="397"/>
      <c r="CGV438" s="397"/>
      <c r="CGW438" s="397"/>
      <c r="CGX438" s="397"/>
      <c r="CGY438" s="397"/>
      <c r="CGZ438" s="397"/>
      <c r="CHA438" s="397"/>
      <c r="CHB438" s="397"/>
      <c r="CHC438" s="397"/>
      <c r="CHD438" s="397"/>
      <c r="CHE438" s="397"/>
      <c r="CHF438" s="397"/>
      <c r="CHG438" s="397"/>
      <c r="CHH438" s="397"/>
      <c r="CHI438" s="397"/>
      <c r="CHJ438" s="397"/>
      <c r="CHK438" s="397"/>
      <c r="CHL438" s="397"/>
      <c r="CHM438" s="397"/>
      <c r="CHN438" s="397"/>
      <c r="CHO438" s="397"/>
      <c r="CHP438" s="397"/>
      <c r="CHQ438" s="397"/>
      <c r="CHR438" s="397"/>
      <c r="CHS438" s="397"/>
      <c r="CHT438" s="397"/>
      <c r="CHU438" s="397"/>
      <c r="CHV438" s="397"/>
      <c r="CHW438" s="397"/>
      <c r="CHX438" s="397"/>
      <c r="CHY438" s="397"/>
      <c r="CID438" s="397"/>
      <c r="CIE438" s="397"/>
      <c r="CIF438" s="397"/>
      <c r="CIG438" s="397"/>
      <c r="CIH438" s="397"/>
      <c r="CII438" s="397"/>
      <c r="CIJ438" s="397"/>
      <c r="CIK438" s="397"/>
      <c r="CIL438" s="397"/>
      <c r="CIM438" s="397"/>
      <c r="CIN438" s="397"/>
      <c r="CKF438" s="397"/>
      <c r="CKG438" s="397"/>
      <c r="CKH438" s="397"/>
      <c r="CKI438" s="397"/>
      <c r="CKJ438" s="397"/>
      <c r="CKK438" s="397"/>
      <c r="CKL438" s="397"/>
      <c r="CKM438" s="397"/>
      <c r="CKN438" s="397"/>
      <c r="CKO438" s="397"/>
      <c r="CKP438" s="397"/>
      <c r="CKQ438" s="397"/>
      <c r="CKR438" s="397"/>
      <c r="CKS438" s="397"/>
      <c r="CKT438" s="397"/>
      <c r="CKU438" s="397"/>
      <c r="CKV438" s="397"/>
      <c r="CKW438" s="397"/>
      <c r="CKX438" s="397"/>
      <c r="CKY438" s="397"/>
      <c r="CKZ438" s="397"/>
      <c r="CLA438" s="397"/>
      <c r="CLB438" s="397"/>
      <c r="CLC438" s="397"/>
      <c r="CLD438" s="397"/>
      <c r="CLE438" s="397"/>
      <c r="CLF438" s="397"/>
      <c r="CLG438" s="397"/>
      <c r="CLH438" s="397"/>
      <c r="CLI438" s="397"/>
      <c r="CLJ438" s="397"/>
      <c r="CLK438" s="397"/>
      <c r="CLL438" s="397"/>
      <c r="CLM438" s="397"/>
      <c r="CLN438" s="397"/>
      <c r="CLO438" s="397"/>
      <c r="CLP438" s="397"/>
      <c r="CLQ438" s="397"/>
      <c r="CLR438" s="397"/>
      <c r="CLS438" s="397"/>
      <c r="CLT438" s="397"/>
      <c r="CLU438" s="397"/>
      <c r="CLV438" s="397"/>
      <c r="CLW438" s="397"/>
      <c r="CLX438" s="397"/>
      <c r="CLY438" s="397"/>
      <c r="CLZ438" s="397"/>
      <c r="CMA438" s="397"/>
      <c r="CMB438" s="397"/>
      <c r="CMC438" s="397"/>
      <c r="CMD438" s="397"/>
      <c r="CME438" s="397"/>
      <c r="CMF438" s="397"/>
      <c r="CMG438" s="397"/>
      <c r="CMH438" s="397"/>
      <c r="CMI438" s="397"/>
      <c r="CMJ438" s="397"/>
      <c r="CMK438" s="397"/>
      <c r="CML438" s="397"/>
      <c r="CMM438" s="397"/>
      <c r="CMN438" s="397"/>
      <c r="CMO438" s="397"/>
      <c r="CMP438" s="397"/>
      <c r="CMQ438" s="397"/>
      <c r="CMR438" s="397"/>
      <c r="CMS438" s="397"/>
      <c r="CMT438" s="397"/>
      <c r="CMU438" s="397"/>
      <c r="CMV438" s="397"/>
      <c r="CMW438" s="397"/>
      <c r="CMX438" s="397"/>
      <c r="CMY438" s="397"/>
      <c r="CMZ438" s="397"/>
      <c r="CNA438" s="397"/>
      <c r="CNB438" s="397"/>
      <c r="CNC438" s="397"/>
      <c r="CND438" s="397"/>
      <c r="CNE438" s="397"/>
      <c r="CNF438" s="397"/>
      <c r="CNG438" s="397"/>
      <c r="CNH438" s="397"/>
      <c r="CNI438" s="397"/>
      <c r="CNJ438" s="397"/>
      <c r="CNK438" s="397"/>
      <c r="CNL438" s="397"/>
      <c r="CNM438" s="397"/>
      <c r="CNN438" s="397"/>
      <c r="CNO438" s="397"/>
      <c r="CNP438" s="397"/>
      <c r="CNQ438" s="397"/>
      <c r="CNR438" s="397"/>
      <c r="CNS438" s="397"/>
      <c r="CNT438" s="397"/>
      <c r="CNU438" s="397"/>
      <c r="CNV438" s="397"/>
      <c r="CNW438" s="397"/>
      <c r="CNX438" s="397"/>
      <c r="CNY438" s="397"/>
      <c r="CNZ438" s="397"/>
      <c r="COA438" s="397"/>
      <c r="COB438" s="397"/>
      <c r="COC438" s="397"/>
      <c r="COD438" s="397"/>
      <c r="COE438" s="397"/>
      <c r="COF438" s="397"/>
      <c r="COG438" s="397"/>
      <c r="COH438" s="397"/>
      <c r="COI438" s="397"/>
      <c r="COJ438" s="397"/>
      <c r="COK438" s="397"/>
      <c r="COL438" s="397"/>
      <c r="COM438" s="397"/>
      <c r="CON438" s="397"/>
      <c r="COO438" s="397"/>
      <c r="COP438" s="397"/>
      <c r="COQ438" s="397"/>
      <c r="COR438" s="397"/>
      <c r="COS438" s="397"/>
      <c r="COT438" s="397"/>
      <c r="COU438" s="397"/>
      <c r="COV438" s="397"/>
      <c r="COW438" s="397"/>
      <c r="COX438" s="397"/>
      <c r="COY438" s="397"/>
      <c r="COZ438" s="397"/>
      <c r="CPA438" s="397"/>
      <c r="CPB438" s="397"/>
      <c r="CPC438" s="397"/>
      <c r="CPD438" s="397"/>
      <c r="CPE438" s="397"/>
      <c r="CPF438" s="397"/>
      <c r="CPG438" s="397"/>
      <c r="CPH438" s="397"/>
      <c r="CPI438" s="397"/>
      <c r="CPJ438" s="397"/>
      <c r="CPK438" s="397"/>
      <c r="CPL438" s="397"/>
      <c r="CPM438" s="397"/>
      <c r="CPN438" s="397"/>
      <c r="CPO438" s="397"/>
      <c r="CPP438" s="397"/>
      <c r="CPQ438" s="397"/>
      <c r="CPR438" s="397"/>
      <c r="CPS438" s="397"/>
      <c r="CPT438" s="397"/>
      <c r="CPU438" s="397"/>
      <c r="CPV438" s="397"/>
      <c r="CPW438" s="397"/>
      <c r="CPX438" s="397"/>
      <c r="CPY438" s="397"/>
      <c r="CPZ438" s="397"/>
      <c r="CQA438" s="397"/>
      <c r="CQB438" s="397"/>
      <c r="CQC438" s="397"/>
      <c r="CQD438" s="397"/>
      <c r="CQE438" s="397"/>
      <c r="CQF438" s="397"/>
      <c r="CQG438" s="397"/>
      <c r="CQH438" s="397"/>
      <c r="CQI438" s="397"/>
      <c r="CQJ438" s="397"/>
      <c r="CQK438" s="397"/>
      <c r="CQL438" s="397"/>
      <c r="CQM438" s="397"/>
      <c r="CQN438" s="397"/>
      <c r="CQO438" s="397"/>
      <c r="CQP438" s="397"/>
      <c r="CQQ438" s="397"/>
      <c r="CQR438" s="397"/>
      <c r="CQS438" s="397"/>
      <c r="CQT438" s="397"/>
      <c r="CQU438" s="397"/>
      <c r="CQV438" s="397"/>
      <c r="CQW438" s="397"/>
      <c r="CQX438" s="397"/>
      <c r="CQY438" s="397"/>
      <c r="CQZ438" s="397"/>
      <c r="CRA438" s="397"/>
      <c r="CRB438" s="397"/>
      <c r="CRC438" s="397"/>
      <c r="CRD438" s="397"/>
      <c r="CRE438" s="397"/>
      <c r="CRF438" s="397"/>
      <c r="CRG438" s="397"/>
      <c r="CRH438" s="397"/>
      <c r="CRI438" s="397"/>
      <c r="CRJ438" s="397"/>
      <c r="CRK438" s="397"/>
      <c r="CRL438" s="397"/>
      <c r="CRM438" s="397"/>
      <c r="CRN438" s="397"/>
      <c r="CRO438" s="397"/>
      <c r="CRP438" s="397"/>
      <c r="CRQ438" s="397"/>
      <c r="CRR438" s="397"/>
      <c r="CRS438" s="397"/>
      <c r="CRT438" s="397"/>
      <c r="CRU438" s="397"/>
      <c r="CRZ438" s="397"/>
      <c r="CSA438" s="397"/>
      <c r="CSB438" s="397"/>
      <c r="CSC438" s="397"/>
      <c r="CSD438" s="397"/>
      <c r="CSE438" s="397"/>
      <c r="CSF438" s="397"/>
      <c r="CSG438" s="397"/>
      <c r="CSH438" s="397"/>
      <c r="CSI438" s="397"/>
      <c r="CSJ438" s="397"/>
      <c r="CUB438" s="397"/>
      <c r="CUC438" s="397"/>
      <c r="CUD438" s="397"/>
      <c r="CUE438" s="397"/>
      <c r="CUF438" s="397"/>
      <c r="CUG438" s="397"/>
      <c r="CUH438" s="397"/>
      <c r="CUI438" s="397"/>
      <c r="CUJ438" s="397"/>
      <c r="CUK438" s="397"/>
      <c r="CUL438" s="397"/>
      <c r="CUM438" s="397"/>
      <c r="CUN438" s="397"/>
      <c r="CUO438" s="397"/>
      <c r="CUP438" s="397"/>
      <c r="CUQ438" s="397"/>
      <c r="CUR438" s="397"/>
      <c r="CUS438" s="397"/>
      <c r="CUT438" s="397"/>
      <c r="CUU438" s="397"/>
      <c r="CUV438" s="397"/>
      <c r="CUW438" s="397"/>
      <c r="CUX438" s="397"/>
      <c r="CUY438" s="397"/>
      <c r="CUZ438" s="397"/>
      <c r="CVA438" s="397"/>
      <c r="CVB438" s="397"/>
      <c r="CVC438" s="397"/>
      <c r="CVD438" s="397"/>
      <c r="CVE438" s="397"/>
      <c r="CVF438" s="397"/>
      <c r="CVG438" s="397"/>
      <c r="CVH438" s="397"/>
      <c r="CVI438" s="397"/>
      <c r="CVJ438" s="397"/>
      <c r="CVK438" s="397"/>
      <c r="CVL438" s="397"/>
      <c r="CVM438" s="397"/>
      <c r="CVN438" s="397"/>
      <c r="CVO438" s="397"/>
      <c r="CVP438" s="397"/>
      <c r="CVQ438" s="397"/>
      <c r="CVR438" s="397"/>
      <c r="CVS438" s="397"/>
      <c r="CVT438" s="397"/>
      <c r="CVU438" s="397"/>
      <c r="CVV438" s="397"/>
      <c r="CVW438" s="397"/>
      <c r="CVX438" s="397"/>
      <c r="CVY438" s="397"/>
      <c r="CVZ438" s="397"/>
      <c r="CWA438" s="397"/>
      <c r="CWB438" s="397"/>
      <c r="CWC438" s="397"/>
      <c r="CWD438" s="397"/>
      <c r="CWE438" s="397"/>
      <c r="CWF438" s="397"/>
      <c r="CWG438" s="397"/>
      <c r="CWH438" s="397"/>
      <c r="CWI438" s="397"/>
      <c r="CWJ438" s="397"/>
      <c r="CWK438" s="397"/>
      <c r="CWL438" s="397"/>
      <c r="CWM438" s="397"/>
      <c r="CWN438" s="397"/>
      <c r="CWO438" s="397"/>
      <c r="CWP438" s="397"/>
      <c r="CWQ438" s="397"/>
      <c r="CWR438" s="397"/>
      <c r="CWS438" s="397"/>
      <c r="CWT438" s="397"/>
      <c r="CWU438" s="397"/>
      <c r="CWV438" s="397"/>
      <c r="CWW438" s="397"/>
      <c r="CWX438" s="397"/>
      <c r="CWY438" s="397"/>
      <c r="CWZ438" s="397"/>
      <c r="CXA438" s="397"/>
      <c r="CXB438" s="397"/>
      <c r="CXC438" s="397"/>
      <c r="CXD438" s="397"/>
      <c r="CXE438" s="397"/>
      <c r="CXF438" s="397"/>
      <c r="CXG438" s="397"/>
      <c r="CXH438" s="397"/>
      <c r="CXI438" s="397"/>
      <c r="CXJ438" s="397"/>
      <c r="CXK438" s="397"/>
      <c r="CXL438" s="397"/>
      <c r="CXM438" s="397"/>
      <c r="CXN438" s="397"/>
      <c r="CXO438" s="397"/>
      <c r="CXP438" s="397"/>
      <c r="CXQ438" s="397"/>
      <c r="CXR438" s="397"/>
      <c r="CXS438" s="397"/>
      <c r="CXT438" s="397"/>
      <c r="CXU438" s="397"/>
      <c r="CXV438" s="397"/>
      <c r="CXW438" s="397"/>
      <c r="CXX438" s="397"/>
      <c r="CXY438" s="397"/>
      <c r="CXZ438" s="397"/>
      <c r="CYA438" s="397"/>
      <c r="CYB438" s="397"/>
      <c r="CYC438" s="397"/>
      <c r="CYD438" s="397"/>
      <c r="CYE438" s="397"/>
      <c r="CYF438" s="397"/>
      <c r="CYG438" s="397"/>
      <c r="CYH438" s="397"/>
      <c r="CYI438" s="397"/>
      <c r="CYJ438" s="397"/>
      <c r="CYK438" s="397"/>
      <c r="CYL438" s="397"/>
      <c r="CYM438" s="397"/>
      <c r="CYN438" s="397"/>
      <c r="CYO438" s="397"/>
      <c r="CYP438" s="397"/>
      <c r="CYQ438" s="397"/>
      <c r="CYR438" s="397"/>
      <c r="CYS438" s="397"/>
      <c r="CYT438" s="397"/>
      <c r="CYU438" s="397"/>
      <c r="CYV438" s="397"/>
      <c r="CYW438" s="397"/>
      <c r="CYX438" s="397"/>
      <c r="CYY438" s="397"/>
      <c r="CYZ438" s="397"/>
      <c r="CZA438" s="397"/>
      <c r="CZB438" s="397"/>
      <c r="CZC438" s="397"/>
      <c r="CZD438" s="397"/>
      <c r="CZE438" s="397"/>
      <c r="CZF438" s="397"/>
      <c r="CZG438" s="397"/>
      <c r="CZH438" s="397"/>
      <c r="CZI438" s="397"/>
      <c r="CZJ438" s="397"/>
      <c r="CZK438" s="397"/>
      <c r="CZL438" s="397"/>
      <c r="CZM438" s="397"/>
      <c r="CZN438" s="397"/>
      <c r="CZO438" s="397"/>
      <c r="CZP438" s="397"/>
      <c r="CZQ438" s="397"/>
      <c r="CZR438" s="397"/>
      <c r="CZS438" s="397"/>
      <c r="CZT438" s="397"/>
      <c r="CZU438" s="397"/>
      <c r="CZV438" s="397"/>
      <c r="CZW438" s="397"/>
      <c r="CZX438" s="397"/>
      <c r="CZY438" s="397"/>
      <c r="CZZ438" s="397"/>
      <c r="DAA438" s="397"/>
      <c r="DAB438" s="397"/>
      <c r="DAC438" s="397"/>
      <c r="DAD438" s="397"/>
      <c r="DAE438" s="397"/>
      <c r="DAF438" s="397"/>
      <c r="DAG438" s="397"/>
      <c r="DAH438" s="397"/>
      <c r="DAI438" s="397"/>
      <c r="DAJ438" s="397"/>
      <c r="DAK438" s="397"/>
      <c r="DAL438" s="397"/>
      <c r="DAM438" s="397"/>
      <c r="DAN438" s="397"/>
      <c r="DAO438" s="397"/>
      <c r="DAP438" s="397"/>
      <c r="DAQ438" s="397"/>
      <c r="DAR438" s="397"/>
      <c r="DAS438" s="397"/>
      <c r="DAT438" s="397"/>
      <c r="DAU438" s="397"/>
      <c r="DAV438" s="397"/>
      <c r="DAW438" s="397"/>
      <c r="DAX438" s="397"/>
      <c r="DAY438" s="397"/>
      <c r="DAZ438" s="397"/>
      <c r="DBA438" s="397"/>
      <c r="DBB438" s="397"/>
      <c r="DBC438" s="397"/>
      <c r="DBD438" s="397"/>
      <c r="DBE438" s="397"/>
      <c r="DBF438" s="397"/>
      <c r="DBG438" s="397"/>
      <c r="DBH438" s="397"/>
      <c r="DBI438" s="397"/>
      <c r="DBJ438" s="397"/>
      <c r="DBK438" s="397"/>
      <c r="DBL438" s="397"/>
      <c r="DBM438" s="397"/>
      <c r="DBN438" s="397"/>
      <c r="DBO438" s="397"/>
      <c r="DBP438" s="397"/>
      <c r="DBQ438" s="397"/>
      <c r="DBV438" s="397"/>
      <c r="DBW438" s="397"/>
      <c r="DBX438" s="397"/>
      <c r="DBY438" s="397"/>
      <c r="DBZ438" s="397"/>
      <c r="DCA438" s="397"/>
      <c r="DCB438" s="397"/>
      <c r="DCC438" s="397"/>
      <c r="DCD438" s="397"/>
      <c r="DCE438" s="397"/>
      <c r="DCF438" s="397"/>
      <c r="DDX438" s="397"/>
      <c r="DDY438" s="397"/>
      <c r="DDZ438" s="397"/>
      <c r="DEA438" s="397"/>
      <c r="DEB438" s="397"/>
      <c r="DEC438" s="397"/>
      <c r="DED438" s="397"/>
      <c r="DEE438" s="397"/>
      <c r="DEF438" s="397"/>
      <c r="DEG438" s="397"/>
      <c r="DEH438" s="397"/>
      <c r="DEI438" s="397"/>
      <c r="DEJ438" s="397"/>
      <c r="DEK438" s="397"/>
      <c r="DEL438" s="397"/>
      <c r="DEM438" s="397"/>
      <c r="DEN438" s="397"/>
      <c r="DEO438" s="397"/>
      <c r="DEP438" s="397"/>
      <c r="DEQ438" s="397"/>
      <c r="DER438" s="397"/>
      <c r="DES438" s="397"/>
      <c r="DET438" s="397"/>
      <c r="DEU438" s="397"/>
      <c r="DEV438" s="397"/>
      <c r="DEW438" s="397"/>
      <c r="DEX438" s="397"/>
      <c r="DEY438" s="397"/>
      <c r="DEZ438" s="397"/>
      <c r="DFA438" s="397"/>
      <c r="DFB438" s="397"/>
      <c r="DFC438" s="397"/>
      <c r="DFD438" s="397"/>
      <c r="DFE438" s="397"/>
      <c r="DFF438" s="397"/>
      <c r="DFG438" s="397"/>
      <c r="DFH438" s="397"/>
      <c r="DFI438" s="397"/>
      <c r="DFJ438" s="397"/>
      <c r="DFK438" s="397"/>
      <c r="DFL438" s="397"/>
      <c r="DFM438" s="397"/>
      <c r="DFN438" s="397"/>
      <c r="DFO438" s="397"/>
      <c r="DFP438" s="397"/>
      <c r="DFQ438" s="397"/>
      <c r="DFR438" s="397"/>
      <c r="DFS438" s="397"/>
      <c r="DFT438" s="397"/>
      <c r="DFU438" s="397"/>
      <c r="DFV438" s="397"/>
      <c r="DFW438" s="397"/>
      <c r="DFX438" s="397"/>
      <c r="DFY438" s="397"/>
      <c r="DFZ438" s="397"/>
      <c r="DGA438" s="397"/>
      <c r="DGB438" s="397"/>
      <c r="DGC438" s="397"/>
      <c r="DGD438" s="397"/>
      <c r="DGE438" s="397"/>
      <c r="DGF438" s="397"/>
      <c r="DGG438" s="397"/>
      <c r="DGH438" s="397"/>
      <c r="DGI438" s="397"/>
      <c r="DGJ438" s="397"/>
      <c r="DGK438" s="397"/>
      <c r="DGL438" s="397"/>
      <c r="DGM438" s="397"/>
      <c r="DGN438" s="397"/>
      <c r="DGO438" s="397"/>
      <c r="DGP438" s="397"/>
      <c r="DGQ438" s="397"/>
      <c r="DGR438" s="397"/>
      <c r="DGS438" s="397"/>
      <c r="DGT438" s="397"/>
      <c r="DGU438" s="397"/>
      <c r="DGV438" s="397"/>
      <c r="DGW438" s="397"/>
      <c r="DGX438" s="397"/>
      <c r="DGY438" s="397"/>
      <c r="DGZ438" s="397"/>
      <c r="DHA438" s="397"/>
      <c r="DHB438" s="397"/>
      <c r="DHC438" s="397"/>
      <c r="DHD438" s="397"/>
      <c r="DHE438" s="397"/>
      <c r="DHF438" s="397"/>
      <c r="DHG438" s="397"/>
      <c r="DHH438" s="397"/>
      <c r="DHI438" s="397"/>
      <c r="DHJ438" s="397"/>
      <c r="DHK438" s="397"/>
      <c r="DHL438" s="397"/>
      <c r="DHM438" s="397"/>
      <c r="DHN438" s="397"/>
      <c r="DHO438" s="397"/>
      <c r="DHP438" s="397"/>
      <c r="DHQ438" s="397"/>
      <c r="DHR438" s="397"/>
      <c r="DHS438" s="397"/>
      <c r="DHT438" s="397"/>
      <c r="DHU438" s="397"/>
      <c r="DHV438" s="397"/>
      <c r="DHW438" s="397"/>
      <c r="DHX438" s="397"/>
      <c r="DHY438" s="397"/>
      <c r="DHZ438" s="397"/>
      <c r="DIA438" s="397"/>
      <c r="DIB438" s="397"/>
      <c r="DIC438" s="397"/>
      <c r="DID438" s="397"/>
      <c r="DIE438" s="397"/>
      <c r="DIF438" s="397"/>
      <c r="DIG438" s="397"/>
      <c r="DIH438" s="397"/>
      <c r="DII438" s="397"/>
      <c r="DIJ438" s="397"/>
      <c r="DIK438" s="397"/>
      <c r="DIL438" s="397"/>
      <c r="DIM438" s="397"/>
      <c r="DIN438" s="397"/>
      <c r="DIO438" s="397"/>
      <c r="DIP438" s="397"/>
      <c r="DIQ438" s="397"/>
      <c r="DIR438" s="397"/>
      <c r="DIS438" s="397"/>
      <c r="DIT438" s="397"/>
      <c r="DIU438" s="397"/>
      <c r="DIV438" s="397"/>
      <c r="DIW438" s="397"/>
      <c r="DIX438" s="397"/>
      <c r="DIY438" s="397"/>
      <c r="DIZ438" s="397"/>
      <c r="DJA438" s="397"/>
      <c r="DJB438" s="397"/>
      <c r="DJC438" s="397"/>
      <c r="DJD438" s="397"/>
      <c r="DJE438" s="397"/>
      <c r="DJF438" s="397"/>
      <c r="DJG438" s="397"/>
      <c r="DJH438" s="397"/>
      <c r="DJI438" s="397"/>
      <c r="DJJ438" s="397"/>
      <c r="DJK438" s="397"/>
      <c r="DJL438" s="397"/>
      <c r="DJM438" s="397"/>
      <c r="DJN438" s="397"/>
      <c r="DJO438" s="397"/>
      <c r="DJP438" s="397"/>
      <c r="DJQ438" s="397"/>
      <c r="DJR438" s="397"/>
      <c r="DJS438" s="397"/>
      <c r="DJT438" s="397"/>
      <c r="DJU438" s="397"/>
      <c r="DJV438" s="397"/>
      <c r="DJW438" s="397"/>
      <c r="DJX438" s="397"/>
      <c r="DJY438" s="397"/>
      <c r="DJZ438" s="397"/>
      <c r="DKA438" s="397"/>
      <c r="DKB438" s="397"/>
      <c r="DKC438" s="397"/>
      <c r="DKD438" s="397"/>
      <c r="DKE438" s="397"/>
      <c r="DKF438" s="397"/>
      <c r="DKG438" s="397"/>
      <c r="DKH438" s="397"/>
      <c r="DKI438" s="397"/>
      <c r="DKJ438" s="397"/>
      <c r="DKK438" s="397"/>
      <c r="DKL438" s="397"/>
      <c r="DKM438" s="397"/>
      <c r="DKN438" s="397"/>
      <c r="DKO438" s="397"/>
      <c r="DKP438" s="397"/>
      <c r="DKQ438" s="397"/>
      <c r="DKR438" s="397"/>
      <c r="DKS438" s="397"/>
      <c r="DKT438" s="397"/>
      <c r="DKU438" s="397"/>
      <c r="DKV438" s="397"/>
      <c r="DKW438" s="397"/>
      <c r="DKX438" s="397"/>
      <c r="DKY438" s="397"/>
      <c r="DKZ438" s="397"/>
      <c r="DLA438" s="397"/>
      <c r="DLB438" s="397"/>
      <c r="DLC438" s="397"/>
      <c r="DLD438" s="397"/>
      <c r="DLE438" s="397"/>
      <c r="DLF438" s="397"/>
      <c r="DLG438" s="397"/>
      <c r="DLH438" s="397"/>
      <c r="DLI438" s="397"/>
      <c r="DLJ438" s="397"/>
      <c r="DLK438" s="397"/>
      <c r="DLL438" s="397"/>
      <c r="DLM438" s="397"/>
      <c r="DLR438" s="397"/>
      <c r="DLS438" s="397"/>
      <c r="DLT438" s="397"/>
      <c r="DLU438" s="397"/>
      <c r="DLV438" s="397"/>
      <c r="DLW438" s="397"/>
      <c r="DLX438" s="397"/>
      <c r="DLY438" s="397"/>
      <c r="DLZ438" s="397"/>
      <c r="DMA438" s="397"/>
      <c r="DMB438" s="397"/>
      <c r="DNT438" s="397"/>
      <c r="DNU438" s="397"/>
      <c r="DNV438" s="397"/>
      <c r="DNW438" s="397"/>
      <c r="DNX438" s="397"/>
      <c r="DNY438" s="397"/>
      <c r="DNZ438" s="397"/>
      <c r="DOA438" s="397"/>
      <c r="DOB438" s="397"/>
      <c r="DOC438" s="397"/>
      <c r="DOD438" s="397"/>
      <c r="DOE438" s="397"/>
      <c r="DOF438" s="397"/>
      <c r="DOG438" s="397"/>
      <c r="DOH438" s="397"/>
      <c r="DOI438" s="397"/>
      <c r="DOJ438" s="397"/>
      <c r="DOK438" s="397"/>
      <c r="DOL438" s="397"/>
      <c r="DOM438" s="397"/>
      <c r="DON438" s="397"/>
      <c r="DOO438" s="397"/>
      <c r="DOP438" s="397"/>
      <c r="DOQ438" s="397"/>
      <c r="DOR438" s="397"/>
      <c r="DOS438" s="397"/>
      <c r="DOT438" s="397"/>
      <c r="DOU438" s="397"/>
      <c r="DOV438" s="397"/>
      <c r="DOW438" s="397"/>
      <c r="DOX438" s="397"/>
      <c r="DOY438" s="397"/>
      <c r="DOZ438" s="397"/>
      <c r="DPA438" s="397"/>
      <c r="DPB438" s="397"/>
      <c r="DPC438" s="397"/>
      <c r="DPD438" s="397"/>
      <c r="DPE438" s="397"/>
      <c r="DPF438" s="397"/>
      <c r="DPG438" s="397"/>
      <c r="DPH438" s="397"/>
      <c r="DPI438" s="397"/>
      <c r="DPJ438" s="397"/>
      <c r="DPK438" s="397"/>
      <c r="DPL438" s="397"/>
      <c r="DPM438" s="397"/>
      <c r="DPN438" s="397"/>
      <c r="DPO438" s="397"/>
      <c r="DPP438" s="397"/>
      <c r="DPQ438" s="397"/>
      <c r="DPR438" s="397"/>
      <c r="DPS438" s="397"/>
      <c r="DPT438" s="397"/>
      <c r="DPU438" s="397"/>
      <c r="DPV438" s="397"/>
      <c r="DPW438" s="397"/>
      <c r="DPX438" s="397"/>
      <c r="DPY438" s="397"/>
      <c r="DPZ438" s="397"/>
      <c r="DQA438" s="397"/>
      <c r="DQB438" s="397"/>
      <c r="DQC438" s="397"/>
      <c r="DQD438" s="397"/>
      <c r="DQE438" s="397"/>
      <c r="DQF438" s="397"/>
      <c r="DQG438" s="397"/>
      <c r="DQH438" s="397"/>
      <c r="DQI438" s="397"/>
      <c r="DQJ438" s="397"/>
      <c r="DQK438" s="397"/>
      <c r="DQL438" s="397"/>
      <c r="DQM438" s="397"/>
      <c r="DQN438" s="397"/>
      <c r="DQO438" s="397"/>
      <c r="DQP438" s="397"/>
      <c r="DQQ438" s="397"/>
      <c r="DQR438" s="397"/>
      <c r="DQS438" s="397"/>
      <c r="DQT438" s="397"/>
      <c r="DQU438" s="397"/>
      <c r="DQV438" s="397"/>
      <c r="DQW438" s="397"/>
      <c r="DQX438" s="397"/>
      <c r="DQY438" s="397"/>
      <c r="DQZ438" s="397"/>
      <c r="DRA438" s="397"/>
      <c r="DRB438" s="397"/>
      <c r="DRC438" s="397"/>
      <c r="DRD438" s="397"/>
      <c r="DRE438" s="397"/>
      <c r="DRF438" s="397"/>
      <c r="DRG438" s="397"/>
      <c r="DRH438" s="397"/>
      <c r="DRI438" s="397"/>
      <c r="DRJ438" s="397"/>
      <c r="DRK438" s="397"/>
      <c r="DRL438" s="397"/>
      <c r="DRM438" s="397"/>
      <c r="DRN438" s="397"/>
      <c r="DRO438" s="397"/>
      <c r="DRP438" s="397"/>
      <c r="DRQ438" s="397"/>
      <c r="DRR438" s="397"/>
      <c r="DRS438" s="397"/>
      <c r="DRT438" s="397"/>
      <c r="DRU438" s="397"/>
      <c r="DRV438" s="397"/>
      <c r="DRW438" s="397"/>
      <c r="DRX438" s="397"/>
      <c r="DRY438" s="397"/>
      <c r="DRZ438" s="397"/>
      <c r="DSA438" s="397"/>
      <c r="DSB438" s="397"/>
      <c r="DSC438" s="397"/>
      <c r="DSD438" s="397"/>
      <c r="DSE438" s="397"/>
      <c r="DSF438" s="397"/>
      <c r="DSG438" s="397"/>
      <c r="DSH438" s="397"/>
      <c r="DSI438" s="397"/>
      <c r="DSJ438" s="397"/>
      <c r="DSK438" s="397"/>
      <c r="DSL438" s="397"/>
      <c r="DSM438" s="397"/>
      <c r="DSN438" s="397"/>
      <c r="DSO438" s="397"/>
      <c r="DSP438" s="397"/>
      <c r="DSQ438" s="397"/>
      <c r="DSR438" s="397"/>
      <c r="DSS438" s="397"/>
      <c r="DST438" s="397"/>
      <c r="DSU438" s="397"/>
      <c r="DSV438" s="397"/>
      <c r="DSW438" s="397"/>
      <c r="DSX438" s="397"/>
      <c r="DSY438" s="397"/>
      <c r="DSZ438" s="397"/>
      <c r="DTA438" s="397"/>
      <c r="DTB438" s="397"/>
      <c r="DTC438" s="397"/>
      <c r="DTD438" s="397"/>
      <c r="DTE438" s="397"/>
      <c r="DTF438" s="397"/>
      <c r="DTG438" s="397"/>
      <c r="DTH438" s="397"/>
      <c r="DTI438" s="397"/>
      <c r="DTJ438" s="397"/>
      <c r="DTK438" s="397"/>
      <c r="DTL438" s="397"/>
      <c r="DTM438" s="397"/>
      <c r="DTN438" s="397"/>
      <c r="DTO438" s="397"/>
      <c r="DTP438" s="397"/>
      <c r="DTQ438" s="397"/>
      <c r="DTR438" s="397"/>
      <c r="DTS438" s="397"/>
      <c r="DTT438" s="397"/>
      <c r="DTU438" s="397"/>
      <c r="DTV438" s="397"/>
      <c r="DTW438" s="397"/>
      <c r="DTX438" s="397"/>
      <c r="DTY438" s="397"/>
      <c r="DTZ438" s="397"/>
      <c r="DUA438" s="397"/>
      <c r="DUB438" s="397"/>
      <c r="DUC438" s="397"/>
      <c r="DUD438" s="397"/>
      <c r="DUE438" s="397"/>
      <c r="DUF438" s="397"/>
      <c r="DUG438" s="397"/>
      <c r="DUH438" s="397"/>
      <c r="DUI438" s="397"/>
      <c r="DUJ438" s="397"/>
      <c r="DUK438" s="397"/>
      <c r="DUL438" s="397"/>
      <c r="DUM438" s="397"/>
      <c r="DUN438" s="397"/>
      <c r="DUO438" s="397"/>
      <c r="DUP438" s="397"/>
      <c r="DUQ438" s="397"/>
      <c r="DUR438" s="397"/>
      <c r="DUS438" s="397"/>
      <c r="DUT438" s="397"/>
      <c r="DUU438" s="397"/>
      <c r="DUV438" s="397"/>
      <c r="DUW438" s="397"/>
      <c r="DUX438" s="397"/>
      <c r="DUY438" s="397"/>
      <c r="DUZ438" s="397"/>
      <c r="DVA438" s="397"/>
      <c r="DVB438" s="397"/>
      <c r="DVC438" s="397"/>
      <c r="DVD438" s="397"/>
      <c r="DVE438" s="397"/>
      <c r="DVF438" s="397"/>
      <c r="DVG438" s="397"/>
      <c r="DVH438" s="397"/>
      <c r="DVI438" s="397"/>
      <c r="DVN438" s="397"/>
      <c r="DVO438" s="397"/>
      <c r="DVP438" s="397"/>
      <c r="DVQ438" s="397"/>
      <c r="DVR438" s="397"/>
      <c r="DVS438" s="397"/>
      <c r="DVT438" s="397"/>
      <c r="DVU438" s="397"/>
      <c r="DVV438" s="397"/>
      <c r="DVW438" s="397"/>
      <c r="DVX438" s="397"/>
      <c r="DXP438" s="397"/>
      <c r="DXQ438" s="397"/>
      <c r="DXR438" s="397"/>
      <c r="DXS438" s="397"/>
      <c r="DXT438" s="397"/>
      <c r="DXU438" s="397"/>
      <c r="DXV438" s="397"/>
      <c r="DXW438" s="397"/>
      <c r="DXX438" s="397"/>
      <c r="DXY438" s="397"/>
      <c r="DXZ438" s="397"/>
      <c r="DYA438" s="397"/>
      <c r="DYB438" s="397"/>
      <c r="DYC438" s="397"/>
      <c r="DYD438" s="397"/>
      <c r="DYE438" s="397"/>
      <c r="DYF438" s="397"/>
      <c r="DYG438" s="397"/>
      <c r="DYH438" s="397"/>
      <c r="DYI438" s="397"/>
      <c r="DYJ438" s="397"/>
      <c r="DYK438" s="397"/>
      <c r="DYL438" s="397"/>
      <c r="DYM438" s="397"/>
      <c r="DYN438" s="397"/>
      <c r="DYO438" s="397"/>
      <c r="DYP438" s="397"/>
      <c r="DYQ438" s="397"/>
      <c r="DYR438" s="397"/>
      <c r="DYS438" s="397"/>
      <c r="DYT438" s="397"/>
      <c r="DYU438" s="397"/>
      <c r="DYV438" s="397"/>
      <c r="DYW438" s="397"/>
      <c r="DYX438" s="397"/>
      <c r="DYY438" s="397"/>
      <c r="DYZ438" s="397"/>
      <c r="DZA438" s="397"/>
      <c r="DZB438" s="397"/>
      <c r="DZC438" s="397"/>
      <c r="DZD438" s="397"/>
      <c r="DZE438" s="397"/>
      <c r="DZF438" s="397"/>
      <c r="DZG438" s="397"/>
      <c r="DZH438" s="397"/>
      <c r="DZI438" s="397"/>
      <c r="DZJ438" s="397"/>
      <c r="DZK438" s="397"/>
      <c r="DZL438" s="397"/>
      <c r="DZM438" s="397"/>
      <c r="DZN438" s="397"/>
      <c r="DZO438" s="397"/>
      <c r="DZP438" s="397"/>
      <c r="DZQ438" s="397"/>
      <c r="DZR438" s="397"/>
      <c r="DZS438" s="397"/>
      <c r="DZT438" s="397"/>
      <c r="DZU438" s="397"/>
      <c r="DZV438" s="397"/>
      <c r="DZW438" s="397"/>
      <c r="DZX438" s="397"/>
      <c r="DZY438" s="397"/>
      <c r="DZZ438" s="397"/>
      <c r="EAA438" s="397"/>
      <c r="EAB438" s="397"/>
      <c r="EAC438" s="397"/>
      <c r="EAD438" s="397"/>
      <c r="EAE438" s="397"/>
      <c r="EAF438" s="397"/>
      <c r="EAG438" s="397"/>
      <c r="EAH438" s="397"/>
      <c r="EAI438" s="397"/>
      <c r="EAJ438" s="397"/>
      <c r="EAK438" s="397"/>
      <c r="EAL438" s="397"/>
      <c r="EAM438" s="397"/>
      <c r="EAN438" s="397"/>
      <c r="EAO438" s="397"/>
      <c r="EAP438" s="397"/>
      <c r="EAQ438" s="397"/>
      <c r="EAR438" s="397"/>
      <c r="EAS438" s="397"/>
      <c r="EAT438" s="397"/>
      <c r="EAU438" s="397"/>
      <c r="EAV438" s="397"/>
      <c r="EAW438" s="397"/>
      <c r="EAX438" s="397"/>
      <c r="EAY438" s="397"/>
      <c r="EAZ438" s="397"/>
      <c r="EBA438" s="397"/>
      <c r="EBB438" s="397"/>
      <c r="EBC438" s="397"/>
      <c r="EBD438" s="397"/>
      <c r="EBE438" s="397"/>
      <c r="EBF438" s="397"/>
      <c r="EBG438" s="397"/>
      <c r="EBH438" s="397"/>
      <c r="EBI438" s="397"/>
      <c r="EBJ438" s="397"/>
      <c r="EBK438" s="397"/>
      <c r="EBL438" s="397"/>
      <c r="EBM438" s="397"/>
      <c r="EBN438" s="397"/>
      <c r="EBO438" s="397"/>
      <c r="EBP438" s="397"/>
      <c r="EBQ438" s="397"/>
      <c r="EBR438" s="397"/>
      <c r="EBS438" s="397"/>
      <c r="EBT438" s="397"/>
      <c r="EBU438" s="397"/>
      <c r="EBV438" s="397"/>
      <c r="EBW438" s="397"/>
      <c r="EBX438" s="397"/>
      <c r="EBY438" s="397"/>
      <c r="EBZ438" s="397"/>
      <c r="ECA438" s="397"/>
      <c r="ECB438" s="397"/>
      <c r="ECC438" s="397"/>
      <c r="ECD438" s="397"/>
      <c r="ECE438" s="397"/>
      <c r="ECF438" s="397"/>
      <c r="ECG438" s="397"/>
      <c r="ECH438" s="397"/>
      <c r="ECI438" s="397"/>
      <c r="ECJ438" s="397"/>
      <c r="ECK438" s="397"/>
      <c r="ECL438" s="397"/>
      <c r="ECM438" s="397"/>
      <c r="ECN438" s="397"/>
      <c r="ECO438" s="397"/>
      <c r="ECP438" s="397"/>
      <c r="ECQ438" s="397"/>
      <c r="ECR438" s="397"/>
      <c r="ECS438" s="397"/>
      <c r="ECT438" s="397"/>
      <c r="ECU438" s="397"/>
      <c r="ECV438" s="397"/>
      <c r="ECW438" s="397"/>
      <c r="ECX438" s="397"/>
      <c r="ECY438" s="397"/>
      <c r="ECZ438" s="397"/>
      <c r="EDA438" s="397"/>
      <c r="EDB438" s="397"/>
      <c r="EDC438" s="397"/>
      <c r="EDD438" s="397"/>
      <c r="EDE438" s="397"/>
      <c r="EDF438" s="397"/>
      <c r="EDG438" s="397"/>
      <c r="EDH438" s="397"/>
      <c r="EDI438" s="397"/>
      <c r="EDJ438" s="397"/>
      <c r="EDK438" s="397"/>
      <c r="EDL438" s="397"/>
      <c r="EDM438" s="397"/>
      <c r="EDN438" s="397"/>
      <c r="EDO438" s="397"/>
      <c r="EDP438" s="397"/>
      <c r="EDQ438" s="397"/>
      <c r="EDR438" s="397"/>
      <c r="EDS438" s="397"/>
      <c r="EDT438" s="397"/>
      <c r="EDU438" s="397"/>
      <c r="EDV438" s="397"/>
      <c r="EDW438" s="397"/>
      <c r="EDX438" s="397"/>
      <c r="EDY438" s="397"/>
      <c r="EDZ438" s="397"/>
      <c r="EEA438" s="397"/>
      <c r="EEB438" s="397"/>
      <c r="EEC438" s="397"/>
      <c r="EED438" s="397"/>
      <c r="EEE438" s="397"/>
      <c r="EEF438" s="397"/>
      <c r="EEG438" s="397"/>
      <c r="EEH438" s="397"/>
      <c r="EEI438" s="397"/>
      <c r="EEJ438" s="397"/>
      <c r="EEK438" s="397"/>
      <c r="EEL438" s="397"/>
      <c r="EEM438" s="397"/>
      <c r="EEN438" s="397"/>
      <c r="EEO438" s="397"/>
      <c r="EEP438" s="397"/>
      <c r="EEQ438" s="397"/>
      <c r="EER438" s="397"/>
      <c r="EES438" s="397"/>
      <c r="EET438" s="397"/>
      <c r="EEU438" s="397"/>
      <c r="EEV438" s="397"/>
      <c r="EEW438" s="397"/>
      <c r="EEX438" s="397"/>
      <c r="EEY438" s="397"/>
      <c r="EEZ438" s="397"/>
      <c r="EFA438" s="397"/>
      <c r="EFB438" s="397"/>
      <c r="EFC438" s="397"/>
      <c r="EFD438" s="397"/>
      <c r="EFE438" s="397"/>
      <c r="EFJ438" s="397"/>
      <c r="EFK438" s="397"/>
      <c r="EFL438" s="397"/>
      <c r="EFM438" s="397"/>
      <c r="EFN438" s="397"/>
      <c r="EFO438" s="397"/>
      <c r="EFP438" s="397"/>
      <c r="EFQ438" s="397"/>
      <c r="EFR438" s="397"/>
      <c r="EFS438" s="397"/>
      <c r="EFT438" s="397"/>
      <c r="EHL438" s="397"/>
      <c r="EHM438" s="397"/>
      <c r="EHN438" s="397"/>
      <c r="EHO438" s="397"/>
      <c r="EHP438" s="397"/>
      <c r="EHQ438" s="397"/>
      <c r="EHR438" s="397"/>
      <c r="EHS438" s="397"/>
      <c r="EHT438" s="397"/>
      <c r="EHU438" s="397"/>
      <c r="EHV438" s="397"/>
      <c r="EHW438" s="397"/>
      <c r="EHX438" s="397"/>
      <c r="EHY438" s="397"/>
      <c r="EHZ438" s="397"/>
      <c r="EIA438" s="397"/>
      <c r="EIB438" s="397"/>
      <c r="EIC438" s="397"/>
      <c r="EID438" s="397"/>
      <c r="EIE438" s="397"/>
      <c r="EIF438" s="397"/>
      <c r="EIG438" s="397"/>
      <c r="EIH438" s="397"/>
      <c r="EII438" s="397"/>
      <c r="EIJ438" s="397"/>
      <c r="EIK438" s="397"/>
      <c r="EIL438" s="397"/>
      <c r="EIM438" s="397"/>
      <c r="EIN438" s="397"/>
      <c r="EIO438" s="397"/>
      <c r="EIP438" s="397"/>
      <c r="EIQ438" s="397"/>
      <c r="EIR438" s="397"/>
      <c r="EIS438" s="397"/>
      <c r="EIT438" s="397"/>
      <c r="EIU438" s="397"/>
      <c r="EIV438" s="397"/>
      <c r="EIW438" s="397"/>
      <c r="EIX438" s="397"/>
      <c r="EIY438" s="397"/>
      <c r="EIZ438" s="397"/>
      <c r="EJA438" s="397"/>
      <c r="EJB438" s="397"/>
      <c r="EJC438" s="397"/>
      <c r="EJD438" s="397"/>
      <c r="EJE438" s="397"/>
      <c r="EJF438" s="397"/>
      <c r="EJG438" s="397"/>
      <c r="EJH438" s="397"/>
      <c r="EJI438" s="397"/>
      <c r="EJJ438" s="397"/>
      <c r="EJK438" s="397"/>
      <c r="EJL438" s="397"/>
      <c r="EJM438" s="397"/>
      <c r="EJN438" s="397"/>
      <c r="EJO438" s="397"/>
      <c r="EJP438" s="397"/>
      <c r="EJQ438" s="397"/>
      <c r="EJR438" s="397"/>
      <c r="EJS438" s="397"/>
      <c r="EJT438" s="397"/>
      <c r="EJU438" s="397"/>
      <c r="EJV438" s="397"/>
      <c r="EJW438" s="397"/>
      <c r="EJX438" s="397"/>
      <c r="EJY438" s="397"/>
      <c r="EJZ438" s="397"/>
      <c r="EKA438" s="397"/>
      <c r="EKB438" s="397"/>
      <c r="EKC438" s="397"/>
      <c r="EKD438" s="397"/>
      <c r="EKE438" s="397"/>
      <c r="EKF438" s="397"/>
      <c r="EKG438" s="397"/>
      <c r="EKH438" s="397"/>
      <c r="EKI438" s="397"/>
      <c r="EKJ438" s="397"/>
      <c r="EKK438" s="397"/>
      <c r="EKL438" s="397"/>
      <c r="EKM438" s="397"/>
      <c r="EKN438" s="397"/>
      <c r="EKO438" s="397"/>
      <c r="EKP438" s="397"/>
      <c r="EKQ438" s="397"/>
      <c r="EKR438" s="397"/>
      <c r="EKS438" s="397"/>
      <c r="EKT438" s="397"/>
      <c r="EKU438" s="397"/>
      <c r="EKV438" s="397"/>
      <c r="EKW438" s="397"/>
      <c r="EKX438" s="397"/>
      <c r="EKY438" s="397"/>
      <c r="EKZ438" s="397"/>
      <c r="ELA438" s="397"/>
      <c r="ELB438" s="397"/>
      <c r="ELC438" s="397"/>
      <c r="ELD438" s="397"/>
      <c r="ELE438" s="397"/>
      <c r="ELF438" s="397"/>
      <c r="ELG438" s="397"/>
      <c r="ELH438" s="397"/>
      <c r="ELI438" s="397"/>
      <c r="ELJ438" s="397"/>
      <c r="ELK438" s="397"/>
      <c r="ELL438" s="397"/>
      <c r="ELM438" s="397"/>
      <c r="ELN438" s="397"/>
      <c r="ELO438" s="397"/>
      <c r="ELP438" s="397"/>
      <c r="ELQ438" s="397"/>
      <c r="ELR438" s="397"/>
      <c r="ELS438" s="397"/>
      <c r="ELT438" s="397"/>
      <c r="ELU438" s="397"/>
      <c r="ELV438" s="397"/>
      <c r="ELW438" s="397"/>
      <c r="ELX438" s="397"/>
      <c r="ELY438" s="397"/>
      <c r="ELZ438" s="397"/>
      <c r="EMA438" s="397"/>
      <c r="EMB438" s="397"/>
      <c r="EMC438" s="397"/>
      <c r="EMD438" s="397"/>
      <c r="EME438" s="397"/>
      <c r="EMF438" s="397"/>
      <c r="EMG438" s="397"/>
      <c r="EMH438" s="397"/>
      <c r="EMI438" s="397"/>
      <c r="EMJ438" s="397"/>
      <c r="EMK438" s="397"/>
      <c r="EML438" s="397"/>
      <c r="EMM438" s="397"/>
      <c r="EMN438" s="397"/>
      <c r="EMO438" s="397"/>
      <c r="EMP438" s="397"/>
      <c r="EMQ438" s="397"/>
      <c r="EMR438" s="397"/>
      <c r="EMS438" s="397"/>
      <c r="EMT438" s="397"/>
      <c r="EMU438" s="397"/>
      <c r="EMV438" s="397"/>
      <c r="EMW438" s="397"/>
      <c r="EMX438" s="397"/>
      <c r="EMY438" s="397"/>
      <c r="EMZ438" s="397"/>
      <c r="ENA438" s="397"/>
      <c r="ENB438" s="397"/>
      <c r="ENC438" s="397"/>
      <c r="END438" s="397"/>
      <c r="ENE438" s="397"/>
      <c r="ENF438" s="397"/>
      <c r="ENG438" s="397"/>
      <c r="ENH438" s="397"/>
      <c r="ENI438" s="397"/>
      <c r="ENJ438" s="397"/>
      <c r="ENK438" s="397"/>
      <c r="ENL438" s="397"/>
      <c r="ENM438" s="397"/>
      <c r="ENN438" s="397"/>
      <c r="ENO438" s="397"/>
      <c r="ENP438" s="397"/>
      <c r="ENQ438" s="397"/>
      <c r="ENR438" s="397"/>
      <c r="ENS438" s="397"/>
      <c r="ENT438" s="397"/>
      <c r="ENU438" s="397"/>
      <c r="ENV438" s="397"/>
      <c r="ENW438" s="397"/>
      <c r="ENX438" s="397"/>
      <c r="ENY438" s="397"/>
      <c r="ENZ438" s="397"/>
      <c r="EOA438" s="397"/>
      <c r="EOB438" s="397"/>
      <c r="EOC438" s="397"/>
      <c r="EOD438" s="397"/>
      <c r="EOE438" s="397"/>
      <c r="EOF438" s="397"/>
      <c r="EOG438" s="397"/>
      <c r="EOH438" s="397"/>
      <c r="EOI438" s="397"/>
      <c r="EOJ438" s="397"/>
      <c r="EOK438" s="397"/>
      <c r="EOL438" s="397"/>
      <c r="EOM438" s="397"/>
      <c r="EON438" s="397"/>
      <c r="EOO438" s="397"/>
      <c r="EOP438" s="397"/>
      <c r="EOQ438" s="397"/>
      <c r="EOR438" s="397"/>
      <c r="EOS438" s="397"/>
      <c r="EOT438" s="397"/>
      <c r="EOU438" s="397"/>
      <c r="EOV438" s="397"/>
      <c r="EOW438" s="397"/>
      <c r="EOX438" s="397"/>
      <c r="EOY438" s="397"/>
      <c r="EOZ438" s="397"/>
      <c r="EPA438" s="397"/>
      <c r="EPF438" s="397"/>
      <c r="EPG438" s="397"/>
      <c r="EPH438" s="397"/>
      <c r="EPI438" s="397"/>
      <c r="EPJ438" s="397"/>
      <c r="EPK438" s="397"/>
      <c r="EPL438" s="397"/>
      <c r="EPM438" s="397"/>
      <c r="EPN438" s="397"/>
      <c r="EPO438" s="397"/>
      <c r="EPP438" s="397"/>
      <c r="ERH438" s="397"/>
      <c r="ERI438" s="397"/>
      <c r="ERJ438" s="397"/>
      <c r="ERK438" s="397"/>
      <c r="ERL438" s="397"/>
      <c r="ERM438" s="397"/>
      <c r="ERN438" s="397"/>
      <c r="ERO438" s="397"/>
      <c r="ERP438" s="397"/>
      <c r="ERQ438" s="397"/>
      <c r="ERR438" s="397"/>
      <c r="ERS438" s="397"/>
      <c r="ERT438" s="397"/>
      <c r="ERU438" s="397"/>
      <c r="ERV438" s="397"/>
      <c r="ERW438" s="397"/>
      <c r="ERX438" s="397"/>
      <c r="ERY438" s="397"/>
      <c r="ERZ438" s="397"/>
      <c r="ESA438" s="397"/>
      <c r="ESB438" s="397"/>
      <c r="ESC438" s="397"/>
      <c r="ESD438" s="397"/>
      <c r="ESE438" s="397"/>
      <c r="ESF438" s="397"/>
      <c r="ESG438" s="397"/>
      <c r="ESH438" s="397"/>
      <c r="ESI438" s="397"/>
      <c r="ESJ438" s="397"/>
      <c r="ESK438" s="397"/>
      <c r="ESL438" s="397"/>
      <c r="ESM438" s="397"/>
      <c r="ESN438" s="397"/>
      <c r="ESO438" s="397"/>
      <c r="ESP438" s="397"/>
      <c r="ESQ438" s="397"/>
      <c r="ESR438" s="397"/>
      <c r="ESS438" s="397"/>
      <c r="EST438" s="397"/>
      <c r="ESU438" s="397"/>
      <c r="ESV438" s="397"/>
      <c r="ESW438" s="397"/>
      <c r="ESX438" s="397"/>
      <c r="ESY438" s="397"/>
      <c r="ESZ438" s="397"/>
      <c r="ETA438" s="397"/>
      <c r="ETB438" s="397"/>
      <c r="ETC438" s="397"/>
      <c r="ETD438" s="397"/>
      <c r="ETE438" s="397"/>
      <c r="ETF438" s="397"/>
      <c r="ETG438" s="397"/>
      <c r="ETH438" s="397"/>
      <c r="ETI438" s="397"/>
      <c r="ETJ438" s="397"/>
      <c r="ETK438" s="397"/>
      <c r="ETL438" s="397"/>
      <c r="ETM438" s="397"/>
      <c r="ETN438" s="397"/>
      <c r="ETO438" s="397"/>
      <c r="ETP438" s="397"/>
      <c r="ETQ438" s="397"/>
      <c r="ETR438" s="397"/>
      <c r="ETS438" s="397"/>
      <c r="ETT438" s="397"/>
      <c r="ETU438" s="397"/>
      <c r="ETV438" s="397"/>
      <c r="ETW438" s="397"/>
      <c r="ETX438" s="397"/>
      <c r="ETY438" s="397"/>
      <c r="ETZ438" s="397"/>
      <c r="EUA438" s="397"/>
      <c r="EUB438" s="397"/>
      <c r="EUC438" s="397"/>
      <c r="EUD438" s="397"/>
      <c r="EUE438" s="397"/>
      <c r="EUF438" s="397"/>
      <c r="EUG438" s="397"/>
      <c r="EUH438" s="397"/>
      <c r="EUI438" s="397"/>
      <c r="EUJ438" s="397"/>
      <c r="EUK438" s="397"/>
      <c r="EUL438" s="397"/>
      <c r="EUM438" s="397"/>
      <c r="EUN438" s="397"/>
      <c r="EUO438" s="397"/>
      <c r="EUP438" s="397"/>
      <c r="EUQ438" s="397"/>
      <c r="EUR438" s="397"/>
      <c r="EUS438" s="397"/>
      <c r="EUT438" s="397"/>
      <c r="EUU438" s="397"/>
      <c r="EUV438" s="397"/>
      <c r="EUW438" s="397"/>
      <c r="EUX438" s="397"/>
      <c r="EUY438" s="397"/>
      <c r="EUZ438" s="397"/>
      <c r="EVA438" s="397"/>
      <c r="EVB438" s="397"/>
      <c r="EVC438" s="397"/>
      <c r="EVD438" s="397"/>
      <c r="EVE438" s="397"/>
      <c r="EVF438" s="397"/>
      <c r="EVG438" s="397"/>
      <c r="EVH438" s="397"/>
      <c r="EVI438" s="397"/>
      <c r="EVJ438" s="397"/>
      <c r="EVK438" s="397"/>
      <c r="EVL438" s="397"/>
      <c r="EVM438" s="397"/>
      <c r="EVN438" s="397"/>
      <c r="EVO438" s="397"/>
      <c r="EVP438" s="397"/>
      <c r="EVQ438" s="397"/>
      <c r="EVR438" s="397"/>
      <c r="EVS438" s="397"/>
      <c r="EVT438" s="397"/>
      <c r="EVU438" s="397"/>
      <c r="EVV438" s="397"/>
      <c r="EVW438" s="397"/>
      <c r="EVX438" s="397"/>
      <c r="EVY438" s="397"/>
      <c r="EVZ438" s="397"/>
      <c r="EWA438" s="397"/>
      <c r="EWB438" s="397"/>
      <c r="EWC438" s="397"/>
      <c r="EWD438" s="397"/>
      <c r="EWE438" s="397"/>
      <c r="EWF438" s="397"/>
      <c r="EWG438" s="397"/>
      <c r="EWH438" s="397"/>
      <c r="EWI438" s="397"/>
      <c r="EWJ438" s="397"/>
      <c r="EWK438" s="397"/>
      <c r="EWL438" s="397"/>
      <c r="EWM438" s="397"/>
      <c r="EWN438" s="397"/>
      <c r="EWO438" s="397"/>
      <c r="EWP438" s="397"/>
      <c r="EWQ438" s="397"/>
      <c r="EWR438" s="397"/>
      <c r="EWS438" s="397"/>
      <c r="EWT438" s="397"/>
      <c r="EWU438" s="397"/>
      <c r="EWV438" s="397"/>
      <c r="EWW438" s="397"/>
      <c r="EWX438" s="397"/>
      <c r="EWY438" s="397"/>
      <c r="EWZ438" s="397"/>
      <c r="EXA438" s="397"/>
      <c r="EXB438" s="397"/>
      <c r="EXC438" s="397"/>
      <c r="EXD438" s="397"/>
      <c r="EXE438" s="397"/>
      <c r="EXF438" s="397"/>
      <c r="EXG438" s="397"/>
      <c r="EXH438" s="397"/>
      <c r="EXI438" s="397"/>
      <c r="EXJ438" s="397"/>
      <c r="EXK438" s="397"/>
      <c r="EXL438" s="397"/>
      <c r="EXM438" s="397"/>
      <c r="EXN438" s="397"/>
      <c r="EXO438" s="397"/>
      <c r="EXP438" s="397"/>
      <c r="EXQ438" s="397"/>
      <c r="EXR438" s="397"/>
      <c r="EXS438" s="397"/>
      <c r="EXT438" s="397"/>
      <c r="EXU438" s="397"/>
      <c r="EXV438" s="397"/>
      <c r="EXW438" s="397"/>
      <c r="EXX438" s="397"/>
      <c r="EXY438" s="397"/>
      <c r="EXZ438" s="397"/>
      <c r="EYA438" s="397"/>
      <c r="EYB438" s="397"/>
      <c r="EYC438" s="397"/>
      <c r="EYD438" s="397"/>
      <c r="EYE438" s="397"/>
      <c r="EYF438" s="397"/>
      <c r="EYG438" s="397"/>
      <c r="EYH438" s="397"/>
      <c r="EYI438" s="397"/>
      <c r="EYJ438" s="397"/>
      <c r="EYK438" s="397"/>
      <c r="EYL438" s="397"/>
      <c r="EYM438" s="397"/>
      <c r="EYN438" s="397"/>
      <c r="EYO438" s="397"/>
      <c r="EYP438" s="397"/>
      <c r="EYQ438" s="397"/>
      <c r="EYR438" s="397"/>
      <c r="EYS438" s="397"/>
      <c r="EYT438" s="397"/>
      <c r="EYU438" s="397"/>
      <c r="EYV438" s="397"/>
      <c r="EYW438" s="397"/>
      <c r="EZB438" s="397"/>
      <c r="EZC438" s="397"/>
      <c r="EZD438" s="397"/>
      <c r="EZE438" s="397"/>
      <c r="EZF438" s="397"/>
      <c r="EZG438" s="397"/>
      <c r="EZH438" s="397"/>
      <c r="EZI438" s="397"/>
      <c r="EZJ438" s="397"/>
      <c r="EZK438" s="397"/>
      <c r="EZL438" s="397"/>
      <c r="FBD438" s="397"/>
      <c r="FBE438" s="397"/>
      <c r="FBF438" s="397"/>
      <c r="FBG438" s="397"/>
      <c r="FBH438" s="397"/>
      <c r="FBI438" s="397"/>
      <c r="FBJ438" s="397"/>
      <c r="FBK438" s="397"/>
      <c r="FBL438" s="397"/>
      <c r="FBM438" s="397"/>
      <c r="FBN438" s="397"/>
      <c r="FBO438" s="397"/>
      <c r="FBP438" s="397"/>
      <c r="FBQ438" s="397"/>
      <c r="FBR438" s="397"/>
      <c r="FBS438" s="397"/>
      <c r="FBT438" s="397"/>
      <c r="FBU438" s="397"/>
      <c r="FBV438" s="397"/>
      <c r="FBW438" s="397"/>
      <c r="FBX438" s="397"/>
      <c r="FBY438" s="397"/>
      <c r="FBZ438" s="397"/>
      <c r="FCA438" s="397"/>
      <c r="FCB438" s="397"/>
      <c r="FCC438" s="397"/>
      <c r="FCD438" s="397"/>
      <c r="FCE438" s="397"/>
      <c r="FCF438" s="397"/>
      <c r="FCG438" s="397"/>
      <c r="FCH438" s="397"/>
      <c r="FCI438" s="397"/>
      <c r="FCJ438" s="397"/>
      <c r="FCK438" s="397"/>
      <c r="FCL438" s="397"/>
      <c r="FCM438" s="397"/>
      <c r="FCN438" s="397"/>
      <c r="FCO438" s="397"/>
      <c r="FCP438" s="397"/>
      <c r="FCQ438" s="397"/>
      <c r="FCR438" s="397"/>
      <c r="FCS438" s="397"/>
      <c r="FCT438" s="397"/>
      <c r="FCU438" s="397"/>
      <c r="FCV438" s="397"/>
      <c r="FCW438" s="397"/>
      <c r="FCX438" s="397"/>
      <c r="FCY438" s="397"/>
      <c r="FCZ438" s="397"/>
      <c r="FDA438" s="397"/>
      <c r="FDB438" s="397"/>
      <c r="FDC438" s="397"/>
      <c r="FDD438" s="397"/>
      <c r="FDE438" s="397"/>
      <c r="FDF438" s="397"/>
      <c r="FDG438" s="397"/>
      <c r="FDH438" s="397"/>
      <c r="FDI438" s="397"/>
      <c r="FDJ438" s="397"/>
      <c r="FDK438" s="397"/>
      <c r="FDL438" s="397"/>
      <c r="FDM438" s="397"/>
      <c r="FDN438" s="397"/>
      <c r="FDO438" s="397"/>
      <c r="FDP438" s="397"/>
      <c r="FDQ438" s="397"/>
      <c r="FDR438" s="397"/>
      <c r="FDS438" s="397"/>
      <c r="FDT438" s="397"/>
      <c r="FDU438" s="397"/>
      <c r="FDV438" s="397"/>
      <c r="FDW438" s="397"/>
      <c r="FDX438" s="397"/>
      <c r="FDY438" s="397"/>
      <c r="FDZ438" s="397"/>
      <c r="FEA438" s="397"/>
      <c r="FEB438" s="397"/>
      <c r="FEC438" s="397"/>
      <c r="FED438" s="397"/>
      <c r="FEE438" s="397"/>
      <c r="FEF438" s="397"/>
      <c r="FEG438" s="397"/>
      <c r="FEH438" s="397"/>
      <c r="FEI438" s="397"/>
      <c r="FEJ438" s="397"/>
      <c r="FEK438" s="397"/>
      <c r="FEL438" s="397"/>
      <c r="FEM438" s="397"/>
      <c r="FEN438" s="397"/>
      <c r="FEO438" s="397"/>
      <c r="FEP438" s="397"/>
      <c r="FEQ438" s="397"/>
      <c r="FER438" s="397"/>
      <c r="FES438" s="397"/>
      <c r="FET438" s="397"/>
      <c r="FEU438" s="397"/>
      <c r="FEV438" s="397"/>
      <c r="FEW438" s="397"/>
      <c r="FEX438" s="397"/>
      <c r="FEY438" s="397"/>
      <c r="FEZ438" s="397"/>
      <c r="FFA438" s="397"/>
      <c r="FFB438" s="397"/>
      <c r="FFC438" s="397"/>
      <c r="FFD438" s="397"/>
      <c r="FFE438" s="397"/>
      <c r="FFF438" s="397"/>
      <c r="FFG438" s="397"/>
      <c r="FFH438" s="397"/>
      <c r="FFI438" s="397"/>
      <c r="FFJ438" s="397"/>
      <c r="FFK438" s="397"/>
      <c r="FFL438" s="397"/>
      <c r="FFM438" s="397"/>
      <c r="FFN438" s="397"/>
      <c r="FFO438" s="397"/>
      <c r="FFP438" s="397"/>
      <c r="FFQ438" s="397"/>
      <c r="FFR438" s="397"/>
      <c r="FFS438" s="397"/>
      <c r="FFT438" s="397"/>
      <c r="FFU438" s="397"/>
      <c r="FFV438" s="397"/>
      <c r="FFW438" s="397"/>
      <c r="FFX438" s="397"/>
      <c r="FFY438" s="397"/>
      <c r="FFZ438" s="397"/>
      <c r="FGA438" s="397"/>
      <c r="FGB438" s="397"/>
      <c r="FGC438" s="397"/>
      <c r="FGD438" s="397"/>
      <c r="FGE438" s="397"/>
      <c r="FGF438" s="397"/>
      <c r="FGG438" s="397"/>
      <c r="FGH438" s="397"/>
      <c r="FGI438" s="397"/>
      <c r="FGJ438" s="397"/>
      <c r="FGK438" s="397"/>
      <c r="FGL438" s="397"/>
      <c r="FGM438" s="397"/>
      <c r="FGN438" s="397"/>
      <c r="FGO438" s="397"/>
      <c r="FGP438" s="397"/>
      <c r="FGQ438" s="397"/>
      <c r="FGR438" s="397"/>
      <c r="FGS438" s="397"/>
      <c r="FGT438" s="397"/>
      <c r="FGU438" s="397"/>
      <c r="FGV438" s="397"/>
      <c r="FGW438" s="397"/>
      <c r="FGX438" s="397"/>
      <c r="FGY438" s="397"/>
      <c r="FGZ438" s="397"/>
      <c r="FHA438" s="397"/>
      <c r="FHB438" s="397"/>
      <c r="FHC438" s="397"/>
      <c r="FHD438" s="397"/>
      <c r="FHE438" s="397"/>
      <c r="FHF438" s="397"/>
      <c r="FHG438" s="397"/>
      <c r="FHH438" s="397"/>
      <c r="FHI438" s="397"/>
      <c r="FHJ438" s="397"/>
      <c r="FHK438" s="397"/>
      <c r="FHL438" s="397"/>
      <c r="FHM438" s="397"/>
      <c r="FHN438" s="397"/>
      <c r="FHO438" s="397"/>
      <c r="FHP438" s="397"/>
      <c r="FHQ438" s="397"/>
      <c r="FHR438" s="397"/>
      <c r="FHS438" s="397"/>
      <c r="FHT438" s="397"/>
      <c r="FHU438" s="397"/>
      <c r="FHV438" s="397"/>
      <c r="FHW438" s="397"/>
      <c r="FHX438" s="397"/>
      <c r="FHY438" s="397"/>
      <c r="FHZ438" s="397"/>
      <c r="FIA438" s="397"/>
      <c r="FIB438" s="397"/>
      <c r="FIC438" s="397"/>
      <c r="FID438" s="397"/>
      <c r="FIE438" s="397"/>
      <c r="FIF438" s="397"/>
      <c r="FIG438" s="397"/>
      <c r="FIH438" s="397"/>
      <c r="FII438" s="397"/>
      <c r="FIJ438" s="397"/>
      <c r="FIK438" s="397"/>
      <c r="FIL438" s="397"/>
      <c r="FIM438" s="397"/>
      <c r="FIN438" s="397"/>
      <c r="FIO438" s="397"/>
      <c r="FIP438" s="397"/>
      <c r="FIQ438" s="397"/>
      <c r="FIR438" s="397"/>
      <c r="FIS438" s="397"/>
      <c r="FIX438" s="397"/>
      <c r="FIY438" s="397"/>
      <c r="FIZ438" s="397"/>
      <c r="FJA438" s="397"/>
      <c r="FJB438" s="397"/>
      <c r="FJC438" s="397"/>
      <c r="FJD438" s="397"/>
      <c r="FJE438" s="397"/>
      <c r="FJF438" s="397"/>
      <c r="FJG438" s="397"/>
      <c r="FJH438" s="397"/>
      <c r="FKZ438" s="397"/>
      <c r="FLA438" s="397"/>
      <c r="FLB438" s="397"/>
      <c r="FLC438" s="397"/>
      <c r="FLD438" s="397"/>
      <c r="FLE438" s="397"/>
      <c r="FLF438" s="397"/>
      <c r="FLG438" s="397"/>
      <c r="FLH438" s="397"/>
      <c r="FLI438" s="397"/>
      <c r="FLJ438" s="397"/>
      <c r="FLK438" s="397"/>
      <c r="FLL438" s="397"/>
      <c r="FLM438" s="397"/>
      <c r="FLN438" s="397"/>
      <c r="FLO438" s="397"/>
      <c r="FLP438" s="397"/>
      <c r="FLQ438" s="397"/>
      <c r="FLR438" s="397"/>
      <c r="FLS438" s="397"/>
      <c r="FLT438" s="397"/>
      <c r="FLU438" s="397"/>
      <c r="FLV438" s="397"/>
      <c r="FLW438" s="397"/>
      <c r="FLX438" s="397"/>
      <c r="FLY438" s="397"/>
      <c r="FLZ438" s="397"/>
      <c r="FMA438" s="397"/>
      <c r="FMB438" s="397"/>
      <c r="FMC438" s="397"/>
      <c r="FMD438" s="397"/>
      <c r="FME438" s="397"/>
      <c r="FMF438" s="397"/>
      <c r="FMG438" s="397"/>
      <c r="FMH438" s="397"/>
      <c r="FMI438" s="397"/>
      <c r="FMJ438" s="397"/>
      <c r="FMK438" s="397"/>
      <c r="FML438" s="397"/>
      <c r="FMM438" s="397"/>
      <c r="FMN438" s="397"/>
      <c r="FMO438" s="397"/>
      <c r="FMP438" s="397"/>
      <c r="FMQ438" s="397"/>
      <c r="FMR438" s="397"/>
      <c r="FMS438" s="397"/>
      <c r="FMT438" s="397"/>
      <c r="FMU438" s="397"/>
      <c r="FMV438" s="397"/>
      <c r="FMW438" s="397"/>
      <c r="FMX438" s="397"/>
      <c r="FMY438" s="397"/>
      <c r="FMZ438" s="397"/>
      <c r="FNA438" s="397"/>
      <c r="FNB438" s="397"/>
      <c r="FNC438" s="397"/>
      <c r="FND438" s="397"/>
      <c r="FNE438" s="397"/>
      <c r="FNF438" s="397"/>
      <c r="FNG438" s="397"/>
      <c r="FNH438" s="397"/>
      <c r="FNI438" s="397"/>
      <c r="FNJ438" s="397"/>
      <c r="FNK438" s="397"/>
      <c r="FNL438" s="397"/>
      <c r="FNM438" s="397"/>
      <c r="FNN438" s="397"/>
      <c r="FNO438" s="397"/>
      <c r="FNP438" s="397"/>
      <c r="FNQ438" s="397"/>
      <c r="FNR438" s="397"/>
      <c r="FNS438" s="397"/>
      <c r="FNT438" s="397"/>
      <c r="FNU438" s="397"/>
      <c r="FNV438" s="397"/>
      <c r="FNW438" s="397"/>
      <c r="FNX438" s="397"/>
      <c r="FNY438" s="397"/>
      <c r="FNZ438" s="397"/>
      <c r="FOA438" s="397"/>
      <c r="FOB438" s="397"/>
      <c r="FOC438" s="397"/>
      <c r="FOD438" s="397"/>
      <c r="FOE438" s="397"/>
      <c r="FOF438" s="397"/>
      <c r="FOG438" s="397"/>
      <c r="FOH438" s="397"/>
      <c r="FOI438" s="397"/>
      <c r="FOJ438" s="397"/>
      <c r="FOK438" s="397"/>
      <c r="FOL438" s="397"/>
      <c r="FOM438" s="397"/>
      <c r="FON438" s="397"/>
      <c r="FOO438" s="397"/>
      <c r="FOP438" s="397"/>
      <c r="FOQ438" s="397"/>
      <c r="FOR438" s="397"/>
      <c r="FOS438" s="397"/>
      <c r="FOT438" s="397"/>
      <c r="FOU438" s="397"/>
      <c r="FOV438" s="397"/>
      <c r="FOW438" s="397"/>
      <c r="FOX438" s="397"/>
      <c r="FOY438" s="397"/>
      <c r="FOZ438" s="397"/>
      <c r="FPA438" s="397"/>
      <c r="FPB438" s="397"/>
      <c r="FPC438" s="397"/>
      <c r="FPD438" s="397"/>
      <c r="FPE438" s="397"/>
      <c r="FPF438" s="397"/>
      <c r="FPG438" s="397"/>
      <c r="FPH438" s="397"/>
      <c r="FPI438" s="397"/>
      <c r="FPJ438" s="397"/>
      <c r="FPK438" s="397"/>
      <c r="FPL438" s="397"/>
      <c r="FPM438" s="397"/>
      <c r="FPN438" s="397"/>
      <c r="FPO438" s="397"/>
      <c r="FPP438" s="397"/>
      <c r="FPQ438" s="397"/>
      <c r="FPR438" s="397"/>
      <c r="FPS438" s="397"/>
      <c r="FPT438" s="397"/>
      <c r="FPU438" s="397"/>
      <c r="FPV438" s="397"/>
      <c r="FPW438" s="397"/>
      <c r="FPX438" s="397"/>
      <c r="FPY438" s="397"/>
      <c r="FPZ438" s="397"/>
      <c r="FQA438" s="397"/>
      <c r="FQB438" s="397"/>
      <c r="FQC438" s="397"/>
      <c r="FQD438" s="397"/>
      <c r="FQE438" s="397"/>
      <c r="FQF438" s="397"/>
      <c r="FQG438" s="397"/>
      <c r="FQH438" s="397"/>
      <c r="FQI438" s="397"/>
      <c r="FQJ438" s="397"/>
      <c r="FQK438" s="397"/>
      <c r="FQL438" s="397"/>
      <c r="FQM438" s="397"/>
      <c r="FQN438" s="397"/>
      <c r="FQO438" s="397"/>
      <c r="FQP438" s="397"/>
      <c r="FQQ438" s="397"/>
      <c r="FQR438" s="397"/>
      <c r="FQS438" s="397"/>
      <c r="FQT438" s="397"/>
      <c r="FQU438" s="397"/>
      <c r="FQV438" s="397"/>
      <c r="FQW438" s="397"/>
      <c r="FQX438" s="397"/>
      <c r="FQY438" s="397"/>
      <c r="FQZ438" s="397"/>
      <c r="FRA438" s="397"/>
      <c r="FRB438" s="397"/>
      <c r="FRC438" s="397"/>
      <c r="FRD438" s="397"/>
      <c r="FRE438" s="397"/>
      <c r="FRF438" s="397"/>
      <c r="FRG438" s="397"/>
      <c r="FRH438" s="397"/>
      <c r="FRI438" s="397"/>
      <c r="FRJ438" s="397"/>
      <c r="FRK438" s="397"/>
      <c r="FRL438" s="397"/>
      <c r="FRM438" s="397"/>
      <c r="FRN438" s="397"/>
      <c r="FRO438" s="397"/>
      <c r="FRP438" s="397"/>
      <c r="FRQ438" s="397"/>
      <c r="FRR438" s="397"/>
      <c r="FRS438" s="397"/>
      <c r="FRT438" s="397"/>
      <c r="FRU438" s="397"/>
      <c r="FRV438" s="397"/>
      <c r="FRW438" s="397"/>
      <c r="FRX438" s="397"/>
      <c r="FRY438" s="397"/>
      <c r="FRZ438" s="397"/>
      <c r="FSA438" s="397"/>
      <c r="FSB438" s="397"/>
      <c r="FSC438" s="397"/>
      <c r="FSD438" s="397"/>
      <c r="FSE438" s="397"/>
      <c r="FSF438" s="397"/>
      <c r="FSG438" s="397"/>
      <c r="FSH438" s="397"/>
      <c r="FSI438" s="397"/>
      <c r="FSJ438" s="397"/>
      <c r="FSK438" s="397"/>
      <c r="FSL438" s="397"/>
      <c r="FSM438" s="397"/>
      <c r="FSN438" s="397"/>
      <c r="FSO438" s="397"/>
      <c r="FST438" s="397"/>
      <c r="FSU438" s="397"/>
      <c r="FSV438" s="397"/>
      <c r="FSW438" s="397"/>
      <c r="FSX438" s="397"/>
      <c r="FSY438" s="397"/>
      <c r="FSZ438" s="397"/>
      <c r="FTA438" s="397"/>
      <c r="FTB438" s="397"/>
      <c r="FTC438" s="397"/>
      <c r="FTD438" s="397"/>
      <c r="FUV438" s="397"/>
      <c r="FUW438" s="397"/>
      <c r="FUX438" s="397"/>
      <c r="FUY438" s="397"/>
      <c r="FUZ438" s="397"/>
      <c r="FVA438" s="397"/>
      <c r="FVB438" s="397"/>
      <c r="FVC438" s="397"/>
      <c r="FVD438" s="397"/>
      <c r="FVE438" s="397"/>
      <c r="FVF438" s="397"/>
      <c r="FVG438" s="397"/>
      <c r="FVH438" s="397"/>
      <c r="FVI438" s="397"/>
      <c r="FVJ438" s="397"/>
      <c r="FVK438" s="397"/>
      <c r="FVL438" s="397"/>
      <c r="FVM438" s="397"/>
      <c r="FVN438" s="397"/>
      <c r="FVO438" s="397"/>
      <c r="FVP438" s="397"/>
      <c r="FVQ438" s="397"/>
      <c r="FVR438" s="397"/>
      <c r="FVS438" s="397"/>
      <c r="FVT438" s="397"/>
      <c r="FVU438" s="397"/>
      <c r="FVV438" s="397"/>
      <c r="FVW438" s="397"/>
      <c r="FVX438" s="397"/>
      <c r="FVY438" s="397"/>
      <c r="FVZ438" s="397"/>
      <c r="FWA438" s="397"/>
      <c r="FWB438" s="397"/>
      <c r="FWC438" s="397"/>
      <c r="FWD438" s="397"/>
      <c r="FWE438" s="397"/>
      <c r="FWF438" s="397"/>
      <c r="FWG438" s="397"/>
      <c r="FWH438" s="397"/>
      <c r="FWI438" s="397"/>
      <c r="FWJ438" s="397"/>
      <c r="FWK438" s="397"/>
      <c r="FWL438" s="397"/>
      <c r="FWM438" s="397"/>
      <c r="FWN438" s="397"/>
      <c r="FWO438" s="397"/>
      <c r="FWP438" s="397"/>
      <c r="FWQ438" s="397"/>
      <c r="FWR438" s="397"/>
      <c r="FWS438" s="397"/>
      <c r="FWT438" s="397"/>
      <c r="FWU438" s="397"/>
      <c r="FWV438" s="397"/>
      <c r="FWW438" s="397"/>
      <c r="FWX438" s="397"/>
      <c r="FWY438" s="397"/>
      <c r="FWZ438" s="397"/>
      <c r="FXA438" s="397"/>
      <c r="FXB438" s="397"/>
      <c r="FXC438" s="397"/>
      <c r="FXD438" s="397"/>
      <c r="FXE438" s="397"/>
      <c r="FXF438" s="397"/>
      <c r="FXG438" s="397"/>
      <c r="FXH438" s="397"/>
      <c r="FXI438" s="397"/>
      <c r="FXJ438" s="397"/>
      <c r="FXK438" s="397"/>
      <c r="FXL438" s="397"/>
      <c r="FXM438" s="397"/>
      <c r="FXN438" s="397"/>
      <c r="FXO438" s="397"/>
      <c r="FXP438" s="397"/>
      <c r="FXQ438" s="397"/>
      <c r="FXR438" s="397"/>
      <c r="FXS438" s="397"/>
      <c r="FXT438" s="397"/>
      <c r="FXU438" s="397"/>
      <c r="FXV438" s="397"/>
      <c r="FXW438" s="397"/>
      <c r="FXX438" s="397"/>
      <c r="FXY438" s="397"/>
      <c r="FXZ438" s="397"/>
      <c r="FYA438" s="397"/>
      <c r="FYB438" s="397"/>
      <c r="FYC438" s="397"/>
      <c r="FYD438" s="397"/>
      <c r="FYE438" s="397"/>
      <c r="FYF438" s="397"/>
      <c r="FYG438" s="397"/>
      <c r="FYH438" s="397"/>
      <c r="FYI438" s="397"/>
      <c r="FYJ438" s="397"/>
      <c r="FYK438" s="397"/>
      <c r="FYL438" s="397"/>
      <c r="FYM438" s="397"/>
      <c r="FYN438" s="397"/>
      <c r="FYO438" s="397"/>
      <c r="FYP438" s="397"/>
      <c r="FYQ438" s="397"/>
      <c r="FYR438" s="397"/>
      <c r="FYS438" s="397"/>
      <c r="FYT438" s="397"/>
      <c r="FYU438" s="397"/>
      <c r="FYV438" s="397"/>
      <c r="FYW438" s="397"/>
      <c r="FYX438" s="397"/>
      <c r="FYY438" s="397"/>
      <c r="FYZ438" s="397"/>
      <c r="FZA438" s="397"/>
      <c r="FZB438" s="397"/>
      <c r="FZC438" s="397"/>
      <c r="FZD438" s="397"/>
      <c r="FZE438" s="397"/>
      <c r="FZF438" s="397"/>
      <c r="FZG438" s="397"/>
      <c r="FZH438" s="397"/>
      <c r="FZI438" s="397"/>
      <c r="FZJ438" s="397"/>
      <c r="FZK438" s="397"/>
      <c r="FZL438" s="397"/>
      <c r="FZM438" s="397"/>
      <c r="FZN438" s="397"/>
      <c r="FZO438" s="397"/>
      <c r="FZP438" s="397"/>
      <c r="FZQ438" s="397"/>
      <c r="FZR438" s="397"/>
      <c r="FZS438" s="397"/>
      <c r="FZT438" s="397"/>
      <c r="FZU438" s="397"/>
      <c r="FZV438" s="397"/>
      <c r="FZW438" s="397"/>
      <c r="FZX438" s="397"/>
      <c r="FZY438" s="397"/>
      <c r="FZZ438" s="397"/>
      <c r="GAA438" s="397"/>
      <c r="GAB438" s="397"/>
      <c r="GAC438" s="397"/>
      <c r="GAD438" s="397"/>
      <c r="GAE438" s="397"/>
      <c r="GAF438" s="397"/>
      <c r="GAG438" s="397"/>
      <c r="GAH438" s="397"/>
      <c r="GAI438" s="397"/>
      <c r="GAJ438" s="397"/>
      <c r="GAK438" s="397"/>
      <c r="GAL438" s="397"/>
      <c r="GAM438" s="397"/>
      <c r="GAN438" s="397"/>
      <c r="GAO438" s="397"/>
      <c r="GAP438" s="397"/>
      <c r="GAQ438" s="397"/>
      <c r="GAR438" s="397"/>
      <c r="GAS438" s="397"/>
      <c r="GAT438" s="397"/>
      <c r="GAU438" s="397"/>
      <c r="GAV438" s="397"/>
      <c r="GAW438" s="397"/>
      <c r="GAX438" s="397"/>
      <c r="GAY438" s="397"/>
      <c r="GAZ438" s="397"/>
      <c r="GBA438" s="397"/>
      <c r="GBB438" s="397"/>
      <c r="GBC438" s="397"/>
      <c r="GBD438" s="397"/>
      <c r="GBE438" s="397"/>
      <c r="GBF438" s="397"/>
      <c r="GBG438" s="397"/>
      <c r="GBH438" s="397"/>
      <c r="GBI438" s="397"/>
      <c r="GBJ438" s="397"/>
      <c r="GBK438" s="397"/>
      <c r="GBL438" s="397"/>
      <c r="GBM438" s="397"/>
      <c r="GBN438" s="397"/>
      <c r="GBO438" s="397"/>
      <c r="GBP438" s="397"/>
      <c r="GBQ438" s="397"/>
      <c r="GBR438" s="397"/>
      <c r="GBS438" s="397"/>
      <c r="GBT438" s="397"/>
      <c r="GBU438" s="397"/>
      <c r="GBV438" s="397"/>
      <c r="GBW438" s="397"/>
      <c r="GBX438" s="397"/>
      <c r="GBY438" s="397"/>
      <c r="GBZ438" s="397"/>
      <c r="GCA438" s="397"/>
      <c r="GCB438" s="397"/>
      <c r="GCC438" s="397"/>
      <c r="GCD438" s="397"/>
      <c r="GCE438" s="397"/>
      <c r="GCF438" s="397"/>
      <c r="GCG438" s="397"/>
      <c r="GCH438" s="397"/>
      <c r="GCI438" s="397"/>
      <c r="GCJ438" s="397"/>
      <c r="GCK438" s="397"/>
      <c r="GCP438" s="397"/>
      <c r="GCQ438" s="397"/>
      <c r="GCR438" s="397"/>
      <c r="GCS438" s="397"/>
      <c r="GCT438" s="397"/>
      <c r="GCU438" s="397"/>
      <c r="GCV438" s="397"/>
      <c r="GCW438" s="397"/>
      <c r="GCX438" s="397"/>
      <c r="GCY438" s="397"/>
      <c r="GCZ438" s="397"/>
      <c r="GER438" s="397"/>
      <c r="GES438" s="397"/>
      <c r="GET438" s="397"/>
      <c r="GEU438" s="397"/>
      <c r="GEV438" s="397"/>
      <c r="GEW438" s="397"/>
      <c r="GEX438" s="397"/>
      <c r="GEY438" s="397"/>
      <c r="GEZ438" s="397"/>
      <c r="GFA438" s="397"/>
      <c r="GFB438" s="397"/>
      <c r="GFC438" s="397"/>
      <c r="GFD438" s="397"/>
      <c r="GFE438" s="397"/>
      <c r="GFF438" s="397"/>
      <c r="GFG438" s="397"/>
      <c r="GFH438" s="397"/>
      <c r="GFI438" s="397"/>
      <c r="GFJ438" s="397"/>
      <c r="GFK438" s="397"/>
      <c r="GFL438" s="397"/>
      <c r="GFM438" s="397"/>
      <c r="GFN438" s="397"/>
      <c r="GFO438" s="397"/>
      <c r="GFP438" s="397"/>
      <c r="GFQ438" s="397"/>
      <c r="GFR438" s="397"/>
      <c r="GFS438" s="397"/>
      <c r="GFT438" s="397"/>
      <c r="GFU438" s="397"/>
      <c r="GFV438" s="397"/>
      <c r="GFW438" s="397"/>
      <c r="GFX438" s="397"/>
      <c r="GFY438" s="397"/>
      <c r="GFZ438" s="397"/>
      <c r="GGA438" s="397"/>
      <c r="GGB438" s="397"/>
      <c r="GGC438" s="397"/>
      <c r="GGD438" s="397"/>
      <c r="GGE438" s="397"/>
      <c r="GGF438" s="397"/>
      <c r="GGG438" s="397"/>
      <c r="GGH438" s="397"/>
      <c r="GGI438" s="397"/>
      <c r="GGJ438" s="397"/>
      <c r="GGK438" s="397"/>
      <c r="GGL438" s="397"/>
      <c r="GGM438" s="397"/>
      <c r="GGN438" s="397"/>
      <c r="GGO438" s="397"/>
      <c r="GGP438" s="397"/>
      <c r="GGQ438" s="397"/>
      <c r="GGR438" s="397"/>
      <c r="GGS438" s="397"/>
      <c r="GGT438" s="397"/>
      <c r="GGU438" s="397"/>
      <c r="GGV438" s="397"/>
      <c r="GGW438" s="397"/>
      <c r="GGX438" s="397"/>
      <c r="GGY438" s="397"/>
      <c r="GGZ438" s="397"/>
      <c r="GHA438" s="397"/>
      <c r="GHB438" s="397"/>
      <c r="GHC438" s="397"/>
      <c r="GHD438" s="397"/>
      <c r="GHE438" s="397"/>
      <c r="GHF438" s="397"/>
      <c r="GHG438" s="397"/>
      <c r="GHH438" s="397"/>
      <c r="GHI438" s="397"/>
      <c r="GHJ438" s="397"/>
      <c r="GHK438" s="397"/>
      <c r="GHL438" s="397"/>
      <c r="GHM438" s="397"/>
      <c r="GHN438" s="397"/>
      <c r="GHO438" s="397"/>
      <c r="GHP438" s="397"/>
      <c r="GHQ438" s="397"/>
      <c r="GHR438" s="397"/>
      <c r="GHS438" s="397"/>
      <c r="GHT438" s="397"/>
      <c r="GHU438" s="397"/>
      <c r="GHV438" s="397"/>
      <c r="GHW438" s="397"/>
      <c r="GHX438" s="397"/>
      <c r="GHY438" s="397"/>
      <c r="GHZ438" s="397"/>
      <c r="GIA438" s="397"/>
      <c r="GIB438" s="397"/>
      <c r="GIC438" s="397"/>
      <c r="GID438" s="397"/>
      <c r="GIE438" s="397"/>
      <c r="GIF438" s="397"/>
      <c r="GIG438" s="397"/>
      <c r="GIH438" s="397"/>
      <c r="GII438" s="397"/>
      <c r="GIJ438" s="397"/>
      <c r="GIK438" s="397"/>
      <c r="GIL438" s="397"/>
      <c r="GIM438" s="397"/>
      <c r="GIN438" s="397"/>
      <c r="GIO438" s="397"/>
      <c r="GIP438" s="397"/>
      <c r="GIQ438" s="397"/>
      <c r="GIR438" s="397"/>
      <c r="GIS438" s="397"/>
      <c r="GIT438" s="397"/>
      <c r="GIU438" s="397"/>
      <c r="GIV438" s="397"/>
      <c r="GIW438" s="397"/>
      <c r="GIX438" s="397"/>
      <c r="GIY438" s="397"/>
      <c r="GIZ438" s="397"/>
      <c r="GJA438" s="397"/>
      <c r="GJB438" s="397"/>
      <c r="GJC438" s="397"/>
      <c r="GJD438" s="397"/>
      <c r="GJE438" s="397"/>
      <c r="GJF438" s="397"/>
      <c r="GJG438" s="397"/>
      <c r="GJH438" s="397"/>
      <c r="GJI438" s="397"/>
      <c r="GJJ438" s="397"/>
      <c r="GJK438" s="397"/>
      <c r="GJL438" s="397"/>
      <c r="GJM438" s="397"/>
      <c r="GJN438" s="397"/>
      <c r="GJO438" s="397"/>
      <c r="GJP438" s="397"/>
      <c r="GJQ438" s="397"/>
      <c r="GJR438" s="397"/>
      <c r="GJS438" s="397"/>
      <c r="GJT438" s="397"/>
      <c r="GJU438" s="397"/>
      <c r="GJV438" s="397"/>
      <c r="GJW438" s="397"/>
      <c r="GJX438" s="397"/>
      <c r="GJY438" s="397"/>
      <c r="GJZ438" s="397"/>
      <c r="GKA438" s="397"/>
      <c r="GKB438" s="397"/>
      <c r="GKC438" s="397"/>
      <c r="GKD438" s="397"/>
      <c r="GKE438" s="397"/>
      <c r="GKF438" s="397"/>
      <c r="GKG438" s="397"/>
      <c r="GKH438" s="397"/>
      <c r="GKI438" s="397"/>
      <c r="GKJ438" s="397"/>
      <c r="GKK438" s="397"/>
      <c r="GKL438" s="397"/>
      <c r="GKM438" s="397"/>
      <c r="GKN438" s="397"/>
      <c r="GKO438" s="397"/>
      <c r="GKP438" s="397"/>
      <c r="GKQ438" s="397"/>
      <c r="GKR438" s="397"/>
      <c r="GKS438" s="397"/>
      <c r="GKT438" s="397"/>
      <c r="GKU438" s="397"/>
      <c r="GKV438" s="397"/>
      <c r="GKW438" s="397"/>
      <c r="GKX438" s="397"/>
      <c r="GKY438" s="397"/>
      <c r="GKZ438" s="397"/>
      <c r="GLA438" s="397"/>
      <c r="GLB438" s="397"/>
      <c r="GLC438" s="397"/>
      <c r="GLD438" s="397"/>
      <c r="GLE438" s="397"/>
      <c r="GLF438" s="397"/>
      <c r="GLG438" s="397"/>
      <c r="GLH438" s="397"/>
      <c r="GLI438" s="397"/>
      <c r="GLJ438" s="397"/>
      <c r="GLK438" s="397"/>
      <c r="GLL438" s="397"/>
      <c r="GLM438" s="397"/>
      <c r="GLN438" s="397"/>
      <c r="GLO438" s="397"/>
      <c r="GLP438" s="397"/>
      <c r="GLQ438" s="397"/>
      <c r="GLR438" s="397"/>
      <c r="GLS438" s="397"/>
      <c r="GLT438" s="397"/>
      <c r="GLU438" s="397"/>
      <c r="GLV438" s="397"/>
      <c r="GLW438" s="397"/>
      <c r="GLX438" s="397"/>
      <c r="GLY438" s="397"/>
      <c r="GLZ438" s="397"/>
      <c r="GMA438" s="397"/>
      <c r="GMB438" s="397"/>
      <c r="GMC438" s="397"/>
      <c r="GMD438" s="397"/>
      <c r="GME438" s="397"/>
      <c r="GMF438" s="397"/>
      <c r="GMG438" s="397"/>
      <c r="GML438" s="397"/>
      <c r="GMM438" s="397"/>
      <c r="GMN438" s="397"/>
      <c r="GMO438" s="397"/>
      <c r="GMP438" s="397"/>
      <c r="GMQ438" s="397"/>
      <c r="GMR438" s="397"/>
      <c r="GMS438" s="397"/>
      <c r="GMT438" s="397"/>
      <c r="GMU438" s="397"/>
      <c r="GMV438" s="397"/>
      <c r="GON438" s="397"/>
      <c r="GOO438" s="397"/>
      <c r="GOP438" s="397"/>
      <c r="GOQ438" s="397"/>
      <c r="GOR438" s="397"/>
      <c r="GOS438" s="397"/>
      <c r="GOT438" s="397"/>
      <c r="GOU438" s="397"/>
      <c r="GOV438" s="397"/>
      <c r="GOW438" s="397"/>
      <c r="GOX438" s="397"/>
      <c r="GOY438" s="397"/>
      <c r="GOZ438" s="397"/>
      <c r="GPA438" s="397"/>
      <c r="GPB438" s="397"/>
      <c r="GPC438" s="397"/>
      <c r="GPD438" s="397"/>
      <c r="GPE438" s="397"/>
      <c r="GPF438" s="397"/>
      <c r="GPG438" s="397"/>
      <c r="GPH438" s="397"/>
      <c r="GPI438" s="397"/>
      <c r="GPJ438" s="397"/>
      <c r="GPK438" s="397"/>
      <c r="GPL438" s="397"/>
      <c r="GPM438" s="397"/>
      <c r="GPN438" s="397"/>
      <c r="GPO438" s="397"/>
      <c r="GPP438" s="397"/>
      <c r="GPQ438" s="397"/>
      <c r="GPR438" s="397"/>
      <c r="GPS438" s="397"/>
      <c r="GPT438" s="397"/>
      <c r="GPU438" s="397"/>
      <c r="GPV438" s="397"/>
      <c r="GPW438" s="397"/>
      <c r="GPX438" s="397"/>
      <c r="GPY438" s="397"/>
      <c r="GPZ438" s="397"/>
      <c r="GQA438" s="397"/>
      <c r="GQB438" s="397"/>
      <c r="GQC438" s="397"/>
      <c r="GQD438" s="397"/>
      <c r="GQE438" s="397"/>
      <c r="GQF438" s="397"/>
      <c r="GQG438" s="397"/>
      <c r="GQH438" s="397"/>
      <c r="GQI438" s="397"/>
      <c r="GQJ438" s="397"/>
      <c r="GQK438" s="397"/>
      <c r="GQL438" s="397"/>
      <c r="GQM438" s="397"/>
      <c r="GQN438" s="397"/>
      <c r="GQO438" s="397"/>
      <c r="GQP438" s="397"/>
      <c r="GQQ438" s="397"/>
      <c r="GQR438" s="397"/>
      <c r="GQS438" s="397"/>
      <c r="GQT438" s="397"/>
      <c r="GQU438" s="397"/>
      <c r="GQV438" s="397"/>
      <c r="GQW438" s="397"/>
      <c r="GQX438" s="397"/>
      <c r="GQY438" s="397"/>
      <c r="GQZ438" s="397"/>
      <c r="GRA438" s="397"/>
      <c r="GRB438" s="397"/>
      <c r="GRC438" s="397"/>
      <c r="GRD438" s="397"/>
      <c r="GRE438" s="397"/>
      <c r="GRF438" s="397"/>
      <c r="GRG438" s="397"/>
      <c r="GRH438" s="397"/>
      <c r="GRI438" s="397"/>
      <c r="GRJ438" s="397"/>
      <c r="GRK438" s="397"/>
      <c r="GRL438" s="397"/>
      <c r="GRM438" s="397"/>
      <c r="GRN438" s="397"/>
      <c r="GRO438" s="397"/>
      <c r="GRP438" s="397"/>
      <c r="GRQ438" s="397"/>
      <c r="GRR438" s="397"/>
      <c r="GRS438" s="397"/>
      <c r="GRT438" s="397"/>
      <c r="GRU438" s="397"/>
      <c r="GRV438" s="397"/>
      <c r="GRW438" s="397"/>
      <c r="GRX438" s="397"/>
      <c r="GRY438" s="397"/>
      <c r="GRZ438" s="397"/>
      <c r="GSA438" s="397"/>
      <c r="GSB438" s="397"/>
      <c r="GSC438" s="397"/>
      <c r="GSD438" s="397"/>
      <c r="GSE438" s="397"/>
      <c r="GSF438" s="397"/>
      <c r="GSG438" s="397"/>
      <c r="GSH438" s="397"/>
      <c r="GSI438" s="397"/>
      <c r="GSJ438" s="397"/>
      <c r="GSK438" s="397"/>
      <c r="GSL438" s="397"/>
      <c r="GSM438" s="397"/>
      <c r="GSN438" s="397"/>
      <c r="GSO438" s="397"/>
      <c r="GSP438" s="397"/>
      <c r="GSQ438" s="397"/>
      <c r="GSR438" s="397"/>
      <c r="GSS438" s="397"/>
      <c r="GST438" s="397"/>
      <c r="GSU438" s="397"/>
      <c r="GSV438" s="397"/>
      <c r="GSW438" s="397"/>
      <c r="GSX438" s="397"/>
      <c r="GSY438" s="397"/>
      <c r="GSZ438" s="397"/>
      <c r="GTA438" s="397"/>
      <c r="GTB438" s="397"/>
      <c r="GTC438" s="397"/>
      <c r="GTD438" s="397"/>
      <c r="GTE438" s="397"/>
      <c r="GTF438" s="397"/>
      <c r="GTG438" s="397"/>
      <c r="GTH438" s="397"/>
      <c r="GTI438" s="397"/>
      <c r="GTJ438" s="397"/>
      <c r="GTK438" s="397"/>
      <c r="GTL438" s="397"/>
      <c r="GTM438" s="397"/>
      <c r="GTN438" s="397"/>
      <c r="GTO438" s="397"/>
      <c r="GTP438" s="397"/>
      <c r="GTQ438" s="397"/>
      <c r="GTR438" s="397"/>
      <c r="GTS438" s="397"/>
      <c r="GTT438" s="397"/>
      <c r="GTU438" s="397"/>
      <c r="GTV438" s="397"/>
      <c r="GTW438" s="397"/>
      <c r="GTX438" s="397"/>
      <c r="GTY438" s="397"/>
      <c r="GTZ438" s="397"/>
      <c r="GUA438" s="397"/>
      <c r="GUB438" s="397"/>
      <c r="GUC438" s="397"/>
      <c r="GUD438" s="397"/>
      <c r="GUE438" s="397"/>
      <c r="GUF438" s="397"/>
      <c r="GUG438" s="397"/>
      <c r="GUH438" s="397"/>
      <c r="GUI438" s="397"/>
      <c r="GUJ438" s="397"/>
      <c r="GUK438" s="397"/>
      <c r="GUL438" s="397"/>
      <c r="GUM438" s="397"/>
      <c r="GUN438" s="397"/>
      <c r="GUO438" s="397"/>
      <c r="GUP438" s="397"/>
      <c r="GUQ438" s="397"/>
      <c r="GUR438" s="397"/>
      <c r="GUS438" s="397"/>
      <c r="GUT438" s="397"/>
      <c r="GUU438" s="397"/>
      <c r="GUV438" s="397"/>
      <c r="GUW438" s="397"/>
      <c r="GUX438" s="397"/>
      <c r="GUY438" s="397"/>
      <c r="GUZ438" s="397"/>
      <c r="GVA438" s="397"/>
      <c r="GVB438" s="397"/>
      <c r="GVC438" s="397"/>
      <c r="GVD438" s="397"/>
      <c r="GVE438" s="397"/>
      <c r="GVF438" s="397"/>
      <c r="GVG438" s="397"/>
      <c r="GVH438" s="397"/>
      <c r="GVI438" s="397"/>
      <c r="GVJ438" s="397"/>
      <c r="GVK438" s="397"/>
      <c r="GVL438" s="397"/>
      <c r="GVM438" s="397"/>
      <c r="GVN438" s="397"/>
      <c r="GVO438" s="397"/>
      <c r="GVP438" s="397"/>
      <c r="GVQ438" s="397"/>
      <c r="GVR438" s="397"/>
      <c r="GVS438" s="397"/>
      <c r="GVT438" s="397"/>
      <c r="GVU438" s="397"/>
      <c r="GVV438" s="397"/>
      <c r="GVW438" s="397"/>
      <c r="GVX438" s="397"/>
      <c r="GVY438" s="397"/>
      <c r="GVZ438" s="397"/>
      <c r="GWA438" s="397"/>
      <c r="GWB438" s="397"/>
      <c r="GWC438" s="397"/>
      <c r="GWH438" s="397"/>
      <c r="GWI438" s="397"/>
      <c r="GWJ438" s="397"/>
      <c r="GWK438" s="397"/>
      <c r="GWL438" s="397"/>
      <c r="GWM438" s="397"/>
      <c r="GWN438" s="397"/>
      <c r="GWO438" s="397"/>
      <c r="GWP438" s="397"/>
      <c r="GWQ438" s="397"/>
      <c r="GWR438" s="397"/>
      <c r="GYJ438" s="397"/>
      <c r="GYK438" s="397"/>
      <c r="GYL438" s="397"/>
      <c r="GYM438" s="397"/>
      <c r="GYN438" s="397"/>
      <c r="GYO438" s="397"/>
      <c r="GYP438" s="397"/>
      <c r="GYQ438" s="397"/>
      <c r="GYR438" s="397"/>
      <c r="GYS438" s="397"/>
      <c r="GYT438" s="397"/>
      <c r="GYU438" s="397"/>
      <c r="GYV438" s="397"/>
      <c r="GYW438" s="397"/>
      <c r="GYX438" s="397"/>
      <c r="GYY438" s="397"/>
      <c r="GYZ438" s="397"/>
      <c r="GZA438" s="397"/>
      <c r="GZB438" s="397"/>
      <c r="GZC438" s="397"/>
      <c r="GZD438" s="397"/>
      <c r="GZE438" s="397"/>
      <c r="GZF438" s="397"/>
      <c r="GZG438" s="397"/>
      <c r="GZH438" s="397"/>
      <c r="GZI438" s="397"/>
      <c r="GZJ438" s="397"/>
      <c r="GZK438" s="397"/>
      <c r="GZL438" s="397"/>
      <c r="GZM438" s="397"/>
      <c r="GZN438" s="397"/>
      <c r="GZO438" s="397"/>
      <c r="GZP438" s="397"/>
      <c r="GZQ438" s="397"/>
      <c r="GZR438" s="397"/>
      <c r="GZS438" s="397"/>
      <c r="GZT438" s="397"/>
      <c r="GZU438" s="397"/>
      <c r="GZV438" s="397"/>
      <c r="GZW438" s="397"/>
      <c r="GZX438" s="397"/>
      <c r="GZY438" s="397"/>
      <c r="GZZ438" s="397"/>
      <c r="HAA438" s="397"/>
      <c r="HAB438" s="397"/>
      <c r="HAC438" s="397"/>
      <c r="HAD438" s="397"/>
      <c r="HAE438" s="397"/>
      <c r="HAF438" s="397"/>
      <c r="HAG438" s="397"/>
      <c r="HAH438" s="397"/>
      <c r="HAI438" s="397"/>
      <c r="HAJ438" s="397"/>
      <c r="HAK438" s="397"/>
      <c r="HAL438" s="397"/>
      <c r="HAM438" s="397"/>
      <c r="HAN438" s="397"/>
      <c r="HAO438" s="397"/>
      <c r="HAP438" s="397"/>
      <c r="HAQ438" s="397"/>
      <c r="HAR438" s="397"/>
      <c r="HAS438" s="397"/>
      <c r="HAT438" s="397"/>
      <c r="HAU438" s="397"/>
      <c r="HAV438" s="397"/>
      <c r="HAW438" s="397"/>
      <c r="HAX438" s="397"/>
      <c r="HAY438" s="397"/>
      <c r="HAZ438" s="397"/>
      <c r="HBA438" s="397"/>
      <c r="HBB438" s="397"/>
      <c r="HBC438" s="397"/>
      <c r="HBD438" s="397"/>
      <c r="HBE438" s="397"/>
      <c r="HBF438" s="397"/>
      <c r="HBG438" s="397"/>
      <c r="HBH438" s="397"/>
      <c r="HBI438" s="397"/>
      <c r="HBJ438" s="397"/>
      <c r="HBK438" s="397"/>
      <c r="HBL438" s="397"/>
      <c r="HBM438" s="397"/>
      <c r="HBN438" s="397"/>
      <c r="HBO438" s="397"/>
      <c r="HBP438" s="397"/>
      <c r="HBQ438" s="397"/>
      <c r="HBR438" s="397"/>
      <c r="HBS438" s="397"/>
      <c r="HBT438" s="397"/>
      <c r="HBU438" s="397"/>
      <c r="HBV438" s="397"/>
      <c r="HBW438" s="397"/>
      <c r="HBX438" s="397"/>
      <c r="HBY438" s="397"/>
      <c r="HBZ438" s="397"/>
      <c r="HCA438" s="397"/>
      <c r="HCB438" s="397"/>
      <c r="HCC438" s="397"/>
      <c r="HCD438" s="397"/>
      <c r="HCE438" s="397"/>
      <c r="HCF438" s="397"/>
      <c r="HCG438" s="397"/>
      <c r="HCH438" s="397"/>
      <c r="HCI438" s="397"/>
      <c r="HCJ438" s="397"/>
      <c r="HCK438" s="397"/>
      <c r="HCL438" s="397"/>
      <c r="HCM438" s="397"/>
      <c r="HCN438" s="397"/>
      <c r="HCO438" s="397"/>
      <c r="HCP438" s="397"/>
      <c r="HCQ438" s="397"/>
      <c r="HCR438" s="397"/>
      <c r="HCS438" s="397"/>
      <c r="HCT438" s="397"/>
      <c r="HCU438" s="397"/>
      <c r="HCV438" s="397"/>
      <c r="HCW438" s="397"/>
      <c r="HCX438" s="397"/>
      <c r="HCY438" s="397"/>
      <c r="HCZ438" s="397"/>
      <c r="HDA438" s="397"/>
      <c r="HDB438" s="397"/>
      <c r="HDC438" s="397"/>
      <c r="HDD438" s="397"/>
      <c r="HDE438" s="397"/>
      <c r="HDF438" s="397"/>
      <c r="HDG438" s="397"/>
      <c r="HDH438" s="397"/>
      <c r="HDI438" s="397"/>
      <c r="HDJ438" s="397"/>
      <c r="HDK438" s="397"/>
      <c r="HDL438" s="397"/>
      <c r="HDM438" s="397"/>
      <c r="HDN438" s="397"/>
      <c r="HDO438" s="397"/>
      <c r="HDP438" s="397"/>
      <c r="HDQ438" s="397"/>
      <c r="HDR438" s="397"/>
      <c r="HDS438" s="397"/>
      <c r="HDT438" s="397"/>
      <c r="HDU438" s="397"/>
      <c r="HDV438" s="397"/>
      <c r="HDW438" s="397"/>
      <c r="HDX438" s="397"/>
      <c r="HDY438" s="397"/>
      <c r="HDZ438" s="397"/>
      <c r="HEA438" s="397"/>
      <c r="HEB438" s="397"/>
      <c r="HEC438" s="397"/>
      <c r="HED438" s="397"/>
      <c r="HEE438" s="397"/>
      <c r="HEF438" s="397"/>
      <c r="HEG438" s="397"/>
      <c r="HEH438" s="397"/>
      <c r="HEI438" s="397"/>
      <c r="HEJ438" s="397"/>
      <c r="HEK438" s="397"/>
      <c r="HEL438" s="397"/>
      <c r="HEM438" s="397"/>
      <c r="HEN438" s="397"/>
      <c r="HEO438" s="397"/>
      <c r="HEP438" s="397"/>
      <c r="HEQ438" s="397"/>
      <c r="HER438" s="397"/>
      <c r="HES438" s="397"/>
      <c r="HET438" s="397"/>
      <c r="HEU438" s="397"/>
      <c r="HEV438" s="397"/>
      <c r="HEW438" s="397"/>
      <c r="HEX438" s="397"/>
      <c r="HEY438" s="397"/>
      <c r="HEZ438" s="397"/>
      <c r="HFA438" s="397"/>
      <c r="HFB438" s="397"/>
      <c r="HFC438" s="397"/>
      <c r="HFD438" s="397"/>
      <c r="HFE438" s="397"/>
      <c r="HFF438" s="397"/>
      <c r="HFG438" s="397"/>
      <c r="HFH438" s="397"/>
      <c r="HFI438" s="397"/>
      <c r="HFJ438" s="397"/>
      <c r="HFK438" s="397"/>
      <c r="HFL438" s="397"/>
      <c r="HFM438" s="397"/>
      <c r="HFN438" s="397"/>
      <c r="HFO438" s="397"/>
      <c r="HFP438" s="397"/>
      <c r="HFQ438" s="397"/>
      <c r="HFR438" s="397"/>
      <c r="HFS438" s="397"/>
      <c r="HFT438" s="397"/>
      <c r="HFU438" s="397"/>
      <c r="HFV438" s="397"/>
      <c r="HFW438" s="397"/>
      <c r="HFX438" s="397"/>
      <c r="HFY438" s="397"/>
      <c r="HGD438" s="397"/>
      <c r="HGE438" s="397"/>
      <c r="HGF438" s="397"/>
      <c r="HGG438" s="397"/>
      <c r="HGH438" s="397"/>
      <c r="HGI438" s="397"/>
      <c r="HGJ438" s="397"/>
      <c r="HGK438" s="397"/>
      <c r="HGL438" s="397"/>
      <c r="HGM438" s="397"/>
      <c r="HGN438" s="397"/>
      <c r="HIF438" s="397"/>
      <c r="HIG438" s="397"/>
      <c r="HIH438" s="397"/>
      <c r="HII438" s="397"/>
      <c r="HIJ438" s="397"/>
      <c r="HIK438" s="397"/>
      <c r="HIL438" s="397"/>
      <c r="HIM438" s="397"/>
      <c r="HIN438" s="397"/>
      <c r="HIO438" s="397"/>
      <c r="HIP438" s="397"/>
      <c r="HIQ438" s="397"/>
      <c r="HIR438" s="397"/>
      <c r="HIS438" s="397"/>
      <c r="HIT438" s="397"/>
      <c r="HIU438" s="397"/>
      <c r="HIV438" s="397"/>
      <c r="HIW438" s="397"/>
      <c r="HIX438" s="397"/>
      <c r="HIY438" s="397"/>
      <c r="HIZ438" s="397"/>
      <c r="HJA438" s="397"/>
      <c r="HJB438" s="397"/>
      <c r="HJC438" s="397"/>
      <c r="HJD438" s="397"/>
      <c r="HJE438" s="397"/>
      <c r="HJF438" s="397"/>
      <c r="HJG438" s="397"/>
      <c r="HJH438" s="397"/>
      <c r="HJI438" s="397"/>
      <c r="HJJ438" s="397"/>
      <c r="HJK438" s="397"/>
      <c r="HJL438" s="397"/>
      <c r="HJM438" s="397"/>
      <c r="HJN438" s="397"/>
      <c r="HJO438" s="397"/>
      <c r="HJP438" s="397"/>
      <c r="HJQ438" s="397"/>
      <c r="HJR438" s="397"/>
      <c r="HJS438" s="397"/>
      <c r="HJT438" s="397"/>
      <c r="HJU438" s="397"/>
      <c r="HJV438" s="397"/>
      <c r="HJW438" s="397"/>
      <c r="HJX438" s="397"/>
      <c r="HJY438" s="397"/>
      <c r="HJZ438" s="397"/>
      <c r="HKA438" s="397"/>
      <c r="HKB438" s="397"/>
      <c r="HKC438" s="397"/>
      <c r="HKD438" s="397"/>
      <c r="HKE438" s="397"/>
      <c r="HKF438" s="397"/>
      <c r="HKG438" s="397"/>
      <c r="HKH438" s="397"/>
      <c r="HKI438" s="397"/>
      <c r="HKJ438" s="397"/>
      <c r="HKK438" s="397"/>
      <c r="HKL438" s="397"/>
      <c r="HKM438" s="397"/>
      <c r="HKN438" s="397"/>
      <c r="HKO438" s="397"/>
      <c r="HKP438" s="397"/>
      <c r="HKQ438" s="397"/>
      <c r="HKR438" s="397"/>
      <c r="HKS438" s="397"/>
      <c r="HKT438" s="397"/>
      <c r="HKU438" s="397"/>
      <c r="HKV438" s="397"/>
      <c r="HKW438" s="397"/>
      <c r="HKX438" s="397"/>
      <c r="HKY438" s="397"/>
      <c r="HKZ438" s="397"/>
      <c r="HLA438" s="397"/>
      <c r="HLB438" s="397"/>
      <c r="HLC438" s="397"/>
      <c r="HLD438" s="397"/>
      <c r="HLE438" s="397"/>
      <c r="HLF438" s="397"/>
      <c r="HLG438" s="397"/>
      <c r="HLH438" s="397"/>
      <c r="HLI438" s="397"/>
      <c r="HLJ438" s="397"/>
      <c r="HLK438" s="397"/>
      <c r="HLL438" s="397"/>
      <c r="HLM438" s="397"/>
      <c r="HLN438" s="397"/>
      <c r="HLO438" s="397"/>
      <c r="HLP438" s="397"/>
      <c r="HLQ438" s="397"/>
      <c r="HLR438" s="397"/>
      <c r="HLS438" s="397"/>
      <c r="HLT438" s="397"/>
      <c r="HLU438" s="397"/>
      <c r="HLV438" s="397"/>
      <c r="HLW438" s="397"/>
      <c r="HLX438" s="397"/>
      <c r="HLY438" s="397"/>
      <c r="HLZ438" s="397"/>
      <c r="HMA438" s="397"/>
      <c r="HMB438" s="397"/>
      <c r="HMC438" s="397"/>
      <c r="HMD438" s="397"/>
      <c r="HME438" s="397"/>
      <c r="HMF438" s="397"/>
      <c r="HMG438" s="397"/>
      <c r="HMH438" s="397"/>
      <c r="HMI438" s="397"/>
      <c r="HMJ438" s="397"/>
      <c r="HMK438" s="397"/>
      <c r="HML438" s="397"/>
      <c r="HMM438" s="397"/>
      <c r="HMN438" s="397"/>
      <c r="HMO438" s="397"/>
      <c r="HMP438" s="397"/>
      <c r="HMQ438" s="397"/>
      <c r="HMR438" s="397"/>
      <c r="HMS438" s="397"/>
      <c r="HMT438" s="397"/>
      <c r="HMU438" s="397"/>
      <c r="HMV438" s="397"/>
      <c r="HMW438" s="397"/>
      <c r="HMX438" s="397"/>
      <c r="HMY438" s="397"/>
      <c r="HMZ438" s="397"/>
      <c r="HNA438" s="397"/>
      <c r="HNB438" s="397"/>
      <c r="HNC438" s="397"/>
      <c r="HND438" s="397"/>
      <c r="HNE438" s="397"/>
      <c r="HNF438" s="397"/>
      <c r="HNG438" s="397"/>
      <c r="HNH438" s="397"/>
      <c r="HNI438" s="397"/>
      <c r="HNJ438" s="397"/>
      <c r="HNK438" s="397"/>
      <c r="HNL438" s="397"/>
      <c r="HNM438" s="397"/>
      <c r="HNN438" s="397"/>
      <c r="HNO438" s="397"/>
      <c r="HNP438" s="397"/>
      <c r="HNQ438" s="397"/>
      <c r="HNR438" s="397"/>
      <c r="HNS438" s="397"/>
      <c r="HNT438" s="397"/>
      <c r="HNU438" s="397"/>
      <c r="HNV438" s="397"/>
      <c r="HNW438" s="397"/>
      <c r="HNX438" s="397"/>
      <c r="HNY438" s="397"/>
      <c r="HNZ438" s="397"/>
      <c r="HOA438" s="397"/>
      <c r="HOB438" s="397"/>
      <c r="HOC438" s="397"/>
      <c r="HOD438" s="397"/>
      <c r="HOE438" s="397"/>
      <c r="HOF438" s="397"/>
      <c r="HOG438" s="397"/>
      <c r="HOH438" s="397"/>
      <c r="HOI438" s="397"/>
      <c r="HOJ438" s="397"/>
      <c r="HOK438" s="397"/>
      <c r="HOL438" s="397"/>
      <c r="HOM438" s="397"/>
      <c r="HON438" s="397"/>
      <c r="HOO438" s="397"/>
      <c r="HOP438" s="397"/>
      <c r="HOQ438" s="397"/>
      <c r="HOR438" s="397"/>
      <c r="HOS438" s="397"/>
      <c r="HOT438" s="397"/>
      <c r="HOU438" s="397"/>
      <c r="HOV438" s="397"/>
      <c r="HOW438" s="397"/>
      <c r="HOX438" s="397"/>
      <c r="HOY438" s="397"/>
      <c r="HOZ438" s="397"/>
      <c r="HPA438" s="397"/>
      <c r="HPB438" s="397"/>
      <c r="HPC438" s="397"/>
      <c r="HPD438" s="397"/>
      <c r="HPE438" s="397"/>
      <c r="HPF438" s="397"/>
      <c r="HPG438" s="397"/>
      <c r="HPH438" s="397"/>
      <c r="HPI438" s="397"/>
      <c r="HPJ438" s="397"/>
      <c r="HPK438" s="397"/>
      <c r="HPL438" s="397"/>
      <c r="HPM438" s="397"/>
      <c r="HPN438" s="397"/>
      <c r="HPO438" s="397"/>
      <c r="HPP438" s="397"/>
      <c r="HPQ438" s="397"/>
      <c r="HPR438" s="397"/>
      <c r="HPS438" s="397"/>
      <c r="HPT438" s="397"/>
      <c r="HPU438" s="397"/>
      <c r="HPZ438" s="397"/>
      <c r="HQA438" s="397"/>
      <c r="HQB438" s="397"/>
      <c r="HQC438" s="397"/>
      <c r="HQD438" s="397"/>
      <c r="HQE438" s="397"/>
      <c r="HQF438" s="397"/>
      <c r="HQG438" s="397"/>
      <c r="HQH438" s="397"/>
      <c r="HQI438" s="397"/>
      <c r="HQJ438" s="397"/>
      <c r="HSB438" s="397"/>
      <c r="HSC438" s="397"/>
      <c r="HSD438" s="397"/>
      <c r="HSE438" s="397"/>
      <c r="HSF438" s="397"/>
      <c r="HSG438" s="397"/>
      <c r="HSH438" s="397"/>
      <c r="HSI438" s="397"/>
      <c r="HSJ438" s="397"/>
      <c r="HSK438" s="397"/>
      <c r="HSL438" s="397"/>
      <c r="HSM438" s="397"/>
      <c r="HSN438" s="397"/>
      <c r="HSO438" s="397"/>
      <c r="HSP438" s="397"/>
      <c r="HSQ438" s="397"/>
      <c r="HSR438" s="397"/>
      <c r="HSS438" s="397"/>
      <c r="HST438" s="397"/>
      <c r="HSU438" s="397"/>
      <c r="HSV438" s="397"/>
      <c r="HSW438" s="397"/>
      <c r="HSX438" s="397"/>
      <c r="HSY438" s="397"/>
      <c r="HSZ438" s="397"/>
      <c r="HTA438" s="397"/>
      <c r="HTB438" s="397"/>
      <c r="HTC438" s="397"/>
      <c r="HTD438" s="397"/>
      <c r="HTE438" s="397"/>
      <c r="HTF438" s="397"/>
      <c r="HTG438" s="397"/>
      <c r="HTH438" s="397"/>
      <c r="HTI438" s="397"/>
      <c r="HTJ438" s="397"/>
      <c r="HTK438" s="397"/>
      <c r="HTL438" s="397"/>
      <c r="HTM438" s="397"/>
      <c r="HTN438" s="397"/>
      <c r="HTO438" s="397"/>
      <c r="HTP438" s="397"/>
      <c r="HTQ438" s="397"/>
      <c r="HTR438" s="397"/>
      <c r="HTS438" s="397"/>
      <c r="HTT438" s="397"/>
      <c r="HTU438" s="397"/>
      <c r="HTV438" s="397"/>
      <c r="HTW438" s="397"/>
      <c r="HTX438" s="397"/>
      <c r="HTY438" s="397"/>
      <c r="HTZ438" s="397"/>
      <c r="HUA438" s="397"/>
      <c r="HUB438" s="397"/>
      <c r="HUC438" s="397"/>
      <c r="HUD438" s="397"/>
      <c r="HUE438" s="397"/>
      <c r="HUF438" s="397"/>
      <c r="HUG438" s="397"/>
      <c r="HUH438" s="397"/>
      <c r="HUI438" s="397"/>
      <c r="HUJ438" s="397"/>
      <c r="HUK438" s="397"/>
      <c r="HUL438" s="397"/>
      <c r="HUM438" s="397"/>
      <c r="HUN438" s="397"/>
      <c r="HUO438" s="397"/>
      <c r="HUP438" s="397"/>
      <c r="HUQ438" s="397"/>
      <c r="HUR438" s="397"/>
      <c r="HUS438" s="397"/>
      <c r="HUT438" s="397"/>
      <c r="HUU438" s="397"/>
      <c r="HUV438" s="397"/>
      <c r="HUW438" s="397"/>
      <c r="HUX438" s="397"/>
      <c r="HUY438" s="397"/>
      <c r="HUZ438" s="397"/>
      <c r="HVA438" s="397"/>
      <c r="HVB438" s="397"/>
      <c r="HVC438" s="397"/>
      <c r="HVD438" s="397"/>
      <c r="HVE438" s="397"/>
      <c r="HVF438" s="397"/>
      <c r="HVG438" s="397"/>
      <c r="HVH438" s="397"/>
      <c r="HVI438" s="397"/>
      <c r="HVJ438" s="397"/>
      <c r="HVK438" s="397"/>
      <c r="HVL438" s="397"/>
      <c r="HVM438" s="397"/>
      <c r="HVN438" s="397"/>
      <c r="HVO438" s="397"/>
      <c r="HVP438" s="397"/>
      <c r="HVQ438" s="397"/>
      <c r="HVR438" s="397"/>
      <c r="HVS438" s="397"/>
      <c r="HVT438" s="397"/>
      <c r="HVU438" s="397"/>
      <c r="HVV438" s="397"/>
      <c r="HVW438" s="397"/>
      <c r="HVX438" s="397"/>
      <c r="HVY438" s="397"/>
      <c r="HVZ438" s="397"/>
      <c r="HWA438" s="397"/>
      <c r="HWB438" s="397"/>
      <c r="HWC438" s="397"/>
      <c r="HWD438" s="397"/>
      <c r="HWE438" s="397"/>
      <c r="HWF438" s="397"/>
      <c r="HWG438" s="397"/>
      <c r="HWH438" s="397"/>
      <c r="HWI438" s="397"/>
      <c r="HWJ438" s="397"/>
      <c r="HWK438" s="397"/>
      <c r="HWL438" s="397"/>
      <c r="HWM438" s="397"/>
      <c r="HWN438" s="397"/>
      <c r="HWO438" s="397"/>
      <c r="HWP438" s="397"/>
      <c r="HWQ438" s="397"/>
      <c r="HWR438" s="397"/>
      <c r="HWS438" s="397"/>
      <c r="HWT438" s="397"/>
      <c r="HWU438" s="397"/>
      <c r="HWV438" s="397"/>
      <c r="HWW438" s="397"/>
      <c r="HWX438" s="397"/>
      <c r="HWY438" s="397"/>
      <c r="HWZ438" s="397"/>
      <c r="HXA438" s="397"/>
      <c r="HXB438" s="397"/>
      <c r="HXC438" s="397"/>
      <c r="HXD438" s="397"/>
      <c r="HXE438" s="397"/>
      <c r="HXF438" s="397"/>
      <c r="HXG438" s="397"/>
      <c r="HXH438" s="397"/>
      <c r="HXI438" s="397"/>
      <c r="HXJ438" s="397"/>
      <c r="HXK438" s="397"/>
      <c r="HXL438" s="397"/>
      <c r="HXM438" s="397"/>
      <c r="HXN438" s="397"/>
      <c r="HXO438" s="397"/>
      <c r="HXP438" s="397"/>
      <c r="HXQ438" s="397"/>
      <c r="HXR438" s="397"/>
      <c r="HXS438" s="397"/>
      <c r="HXT438" s="397"/>
      <c r="HXU438" s="397"/>
      <c r="HXV438" s="397"/>
      <c r="HXW438" s="397"/>
      <c r="HXX438" s="397"/>
      <c r="HXY438" s="397"/>
      <c r="HXZ438" s="397"/>
      <c r="HYA438" s="397"/>
      <c r="HYB438" s="397"/>
      <c r="HYC438" s="397"/>
      <c r="HYD438" s="397"/>
      <c r="HYE438" s="397"/>
      <c r="HYF438" s="397"/>
      <c r="HYG438" s="397"/>
      <c r="HYH438" s="397"/>
      <c r="HYI438" s="397"/>
      <c r="HYJ438" s="397"/>
      <c r="HYK438" s="397"/>
      <c r="HYL438" s="397"/>
      <c r="HYM438" s="397"/>
      <c r="HYN438" s="397"/>
      <c r="HYO438" s="397"/>
      <c r="HYP438" s="397"/>
      <c r="HYQ438" s="397"/>
      <c r="HYR438" s="397"/>
      <c r="HYS438" s="397"/>
      <c r="HYT438" s="397"/>
      <c r="HYU438" s="397"/>
      <c r="HYV438" s="397"/>
      <c r="HYW438" s="397"/>
      <c r="HYX438" s="397"/>
      <c r="HYY438" s="397"/>
      <c r="HYZ438" s="397"/>
      <c r="HZA438" s="397"/>
      <c r="HZB438" s="397"/>
      <c r="HZC438" s="397"/>
      <c r="HZD438" s="397"/>
      <c r="HZE438" s="397"/>
      <c r="HZF438" s="397"/>
      <c r="HZG438" s="397"/>
      <c r="HZH438" s="397"/>
      <c r="HZI438" s="397"/>
      <c r="HZJ438" s="397"/>
      <c r="HZK438" s="397"/>
      <c r="HZL438" s="397"/>
      <c r="HZM438" s="397"/>
      <c r="HZN438" s="397"/>
      <c r="HZO438" s="397"/>
      <c r="HZP438" s="397"/>
      <c r="HZQ438" s="397"/>
      <c r="HZV438" s="397"/>
      <c r="HZW438" s="397"/>
      <c r="HZX438" s="397"/>
      <c r="HZY438" s="397"/>
      <c r="HZZ438" s="397"/>
      <c r="IAA438" s="397"/>
      <c r="IAB438" s="397"/>
      <c r="IAC438" s="397"/>
      <c r="IAD438" s="397"/>
      <c r="IAE438" s="397"/>
      <c r="IAF438" s="397"/>
      <c r="IBX438" s="397"/>
      <c r="IBY438" s="397"/>
      <c r="IBZ438" s="397"/>
      <c r="ICA438" s="397"/>
      <c r="ICB438" s="397"/>
      <c r="ICC438" s="397"/>
      <c r="ICD438" s="397"/>
      <c r="ICE438" s="397"/>
      <c r="ICF438" s="397"/>
      <c r="ICG438" s="397"/>
      <c r="ICH438" s="397"/>
      <c r="ICI438" s="397"/>
      <c r="ICJ438" s="397"/>
      <c r="ICK438" s="397"/>
      <c r="ICL438" s="397"/>
      <c r="ICM438" s="397"/>
      <c r="ICN438" s="397"/>
      <c r="ICO438" s="397"/>
      <c r="ICP438" s="397"/>
      <c r="ICQ438" s="397"/>
      <c r="ICR438" s="397"/>
      <c r="ICS438" s="397"/>
      <c r="ICT438" s="397"/>
      <c r="ICU438" s="397"/>
      <c r="ICV438" s="397"/>
      <c r="ICW438" s="397"/>
      <c r="ICX438" s="397"/>
      <c r="ICY438" s="397"/>
      <c r="ICZ438" s="397"/>
      <c r="IDA438" s="397"/>
      <c r="IDB438" s="397"/>
      <c r="IDC438" s="397"/>
      <c r="IDD438" s="397"/>
      <c r="IDE438" s="397"/>
      <c r="IDF438" s="397"/>
      <c r="IDG438" s="397"/>
      <c r="IDH438" s="397"/>
      <c r="IDI438" s="397"/>
      <c r="IDJ438" s="397"/>
      <c r="IDK438" s="397"/>
      <c r="IDL438" s="397"/>
      <c r="IDM438" s="397"/>
      <c r="IDN438" s="397"/>
      <c r="IDO438" s="397"/>
      <c r="IDP438" s="397"/>
      <c r="IDQ438" s="397"/>
      <c r="IDR438" s="397"/>
      <c r="IDS438" s="397"/>
      <c r="IDT438" s="397"/>
      <c r="IDU438" s="397"/>
      <c r="IDV438" s="397"/>
      <c r="IDW438" s="397"/>
      <c r="IDX438" s="397"/>
      <c r="IDY438" s="397"/>
      <c r="IDZ438" s="397"/>
      <c r="IEA438" s="397"/>
      <c r="IEB438" s="397"/>
      <c r="IEC438" s="397"/>
      <c r="IED438" s="397"/>
      <c r="IEE438" s="397"/>
      <c r="IEF438" s="397"/>
      <c r="IEG438" s="397"/>
      <c r="IEH438" s="397"/>
      <c r="IEI438" s="397"/>
      <c r="IEJ438" s="397"/>
      <c r="IEK438" s="397"/>
      <c r="IEL438" s="397"/>
      <c r="IEM438" s="397"/>
      <c r="IEN438" s="397"/>
      <c r="IEO438" s="397"/>
      <c r="IEP438" s="397"/>
      <c r="IEQ438" s="397"/>
      <c r="IER438" s="397"/>
      <c r="IES438" s="397"/>
      <c r="IET438" s="397"/>
      <c r="IEU438" s="397"/>
      <c r="IEV438" s="397"/>
      <c r="IEW438" s="397"/>
      <c r="IEX438" s="397"/>
      <c r="IEY438" s="397"/>
      <c r="IEZ438" s="397"/>
      <c r="IFA438" s="397"/>
      <c r="IFB438" s="397"/>
      <c r="IFC438" s="397"/>
      <c r="IFD438" s="397"/>
      <c r="IFE438" s="397"/>
      <c r="IFF438" s="397"/>
      <c r="IFG438" s="397"/>
      <c r="IFH438" s="397"/>
      <c r="IFI438" s="397"/>
      <c r="IFJ438" s="397"/>
      <c r="IFK438" s="397"/>
      <c r="IFL438" s="397"/>
      <c r="IFM438" s="397"/>
      <c r="IFN438" s="397"/>
      <c r="IFO438" s="397"/>
      <c r="IFP438" s="397"/>
      <c r="IFQ438" s="397"/>
      <c r="IFR438" s="397"/>
      <c r="IFS438" s="397"/>
      <c r="IFT438" s="397"/>
      <c r="IFU438" s="397"/>
      <c r="IFV438" s="397"/>
      <c r="IFW438" s="397"/>
      <c r="IFX438" s="397"/>
      <c r="IFY438" s="397"/>
      <c r="IFZ438" s="397"/>
      <c r="IGA438" s="397"/>
      <c r="IGB438" s="397"/>
      <c r="IGC438" s="397"/>
      <c r="IGD438" s="397"/>
      <c r="IGE438" s="397"/>
      <c r="IGF438" s="397"/>
      <c r="IGG438" s="397"/>
      <c r="IGH438" s="397"/>
      <c r="IGI438" s="397"/>
      <c r="IGJ438" s="397"/>
      <c r="IGK438" s="397"/>
      <c r="IGL438" s="397"/>
      <c r="IGM438" s="397"/>
      <c r="IGN438" s="397"/>
      <c r="IGO438" s="397"/>
      <c r="IGP438" s="397"/>
      <c r="IGQ438" s="397"/>
      <c r="IGR438" s="397"/>
      <c r="IGS438" s="397"/>
      <c r="IGT438" s="397"/>
      <c r="IGU438" s="397"/>
      <c r="IGV438" s="397"/>
      <c r="IGW438" s="397"/>
      <c r="IGX438" s="397"/>
      <c r="IGY438" s="397"/>
      <c r="IGZ438" s="397"/>
      <c r="IHA438" s="397"/>
      <c r="IHB438" s="397"/>
      <c r="IHC438" s="397"/>
      <c r="IHD438" s="397"/>
      <c r="IHE438" s="397"/>
      <c r="IHF438" s="397"/>
      <c r="IHG438" s="397"/>
      <c r="IHH438" s="397"/>
      <c r="IHI438" s="397"/>
      <c r="IHJ438" s="397"/>
      <c r="IHK438" s="397"/>
      <c r="IHL438" s="397"/>
      <c r="IHM438" s="397"/>
      <c r="IHN438" s="397"/>
      <c r="IHO438" s="397"/>
      <c r="IHP438" s="397"/>
      <c r="IHQ438" s="397"/>
      <c r="IHR438" s="397"/>
      <c r="IHS438" s="397"/>
      <c r="IHT438" s="397"/>
      <c r="IHU438" s="397"/>
      <c r="IHV438" s="397"/>
      <c r="IHW438" s="397"/>
      <c r="IHX438" s="397"/>
      <c r="IHY438" s="397"/>
      <c r="IHZ438" s="397"/>
      <c r="IIA438" s="397"/>
      <c r="IIB438" s="397"/>
      <c r="IIC438" s="397"/>
      <c r="IID438" s="397"/>
      <c r="IIE438" s="397"/>
      <c r="IIF438" s="397"/>
      <c r="IIG438" s="397"/>
      <c r="IIH438" s="397"/>
      <c r="III438" s="397"/>
      <c r="IIJ438" s="397"/>
      <c r="IIK438" s="397"/>
      <c r="IIL438" s="397"/>
      <c r="IIM438" s="397"/>
      <c r="IIN438" s="397"/>
      <c r="IIO438" s="397"/>
      <c r="IIP438" s="397"/>
      <c r="IIQ438" s="397"/>
      <c r="IIR438" s="397"/>
      <c r="IIS438" s="397"/>
      <c r="IIT438" s="397"/>
      <c r="IIU438" s="397"/>
      <c r="IIV438" s="397"/>
      <c r="IIW438" s="397"/>
      <c r="IIX438" s="397"/>
      <c r="IIY438" s="397"/>
      <c r="IIZ438" s="397"/>
      <c r="IJA438" s="397"/>
      <c r="IJB438" s="397"/>
      <c r="IJC438" s="397"/>
      <c r="IJD438" s="397"/>
      <c r="IJE438" s="397"/>
      <c r="IJF438" s="397"/>
      <c r="IJG438" s="397"/>
      <c r="IJH438" s="397"/>
      <c r="IJI438" s="397"/>
      <c r="IJJ438" s="397"/>
      <c r="IJK438" s="397"/>
      <c r="IJL438" s="397"/>
      <c r="IJM438" s="397"/>
      <c r="IJR438" s="397"/>
      <c r="IJS438" s="397"/>
      <c r="IJT438" s="397"/>
      <c r="IJU438" s="397"/>
      <c r="IJV438" s="397"/>
      <c r="IJW438" s="397"/>
      <c r="IJX438" s="397"/>
      <c r="IJY438" s="397"/>
      <c r="IJZ438" s="397"/>
      <c r="IKA438" s="397"/>
      <c r="IKB438" s="397"/>
      <c r="ILT438" s="397"/>
      <c r="ILU438" s="397"/>
      <c r="ILV438" s="397"/>
      <c r="ILW438" s="397"/>
      <c r="ILX438" s="397"/>
      <c r="ILY438" s="397"/>
      <c r="ILZ438" s="397"/>
      <c r="IMA438" s="397"/>
      <c r="IMB438" s="397"/>
      <c r="IMC438" s="397"/>
      <c r="IMD438" s="397"/>
      <c r="IME438" s="397"/>
      <c r="IMF438" s="397"/>
      <c r="IMG438" s="397"/>
      <c r="IMH438" s="397"/>
      <c r="IMI438" s="397"/>
      <c r="IMJ438" s="397"/>
      <c r="IMK438" s="397"/>
      <c r="IML438" s="397"/>
      <c r="IMM438" s="397"/>
      <c r="IMN438" s="397"/>
      <c r="IMO438" s="397"/>
      <c r="IMP438" s="397"/>
      <c r="IMQ438" s="397"/>
      <c r="IMR438" s="397"/>
      <c r="IMS438" s="397"/>
      <c r="IMT438" s="397"/>
      <c r="IMU438" s="397"/>
      <c r="IMV438" s="397"/>
      <c r="IMW438" s="397"/>
      <c r="IMX438" s="397"/>
      <c r="IMY438" s="397"/>
      <c r="IMZ438" s="397"/>
      <c r="INA438" s="397"/>
      <c r="INB438" s="397"/>
      <c r="INC438" s="397"/>
      <c r="IND438" s="397"/>
      <c r="INE438" s="397"/>
      <c r="INF438" s="397"/>
      <c r="ING438" s="397"/>
      <c r="INH438" s="397"/>
      <c r="INI438" s="397"/>
      <c r="INJ438" s="397"/>
      <c r="INK438" s="397"/>
      <c r="INL438" s="397"/>
      <c r="INM438" s="397"/>
      <c r="INN438" s="397"/>
      <c r="INO438" s="397"/>
      <c r="INP438" s="397"/>
      <c r="INQ438" s="397"/>
      <c r="INR438" s="397"/>
      <c r="INS438" s="397"/>
      <c r="INT438" s="397"/>
      <c r="INU438" s="397"/>
      <c r="INV438" s="397"/>
      <c r="INW438" s="397"/>
      <c r="INX438" s="397"/>
      <c r="INY438" s="397"/>
      <c r="INZ438" s="397"/>
      <c r="IOA438" s="397"/>
      <c r="IOB438" s="397"/>
      <c r="IOC438" s="397"/>
      <c r="IOD438" s="397"/>
      <c r="IOE438" s="397"/>
      <c r="IOF438" s="397"/>
      <c r="IOG438" s="397"/>
      <c r="IOH438" s="397"/>
      <c r="IOI438" s="397"/>
      <c r="IOJ438" s="397"/>
      <c r="IOK438" s="397"/>
      <c r="IOL438" s="397"/>
      <c r="IOM438" s="397"/>
      <c r="ION438" s="397"/>
      <c r="IOO438" s="397"/>
      <c r="IOP438" s="397"/>
      <c r="IOQ438" s="397"/>
      <c r="IOR438" s="397"/>
      <c r="IOS438" s="397"/>
      <c r="IOT438" s="397"/>
      <c r="IOU438" s="397"/>
      <c r="IOV438" s="397"/>
      <c r="IOW438" s="397"/>
      <c r="IOX438" s="397"/>
      <c r="IOY438" s="397"/>
      <c r="IOZ438" s="397"/>
      <c r="IPA438" s="397"/>
      <c r="IPB438" s="397"/>
      <c r="IPC438" s="397"/>
      <c r="IPD438" s="397"/>
      <c r="IPE438" s="397"/>
      <c r="IPF438" s="397"/>
      <c r="IPG438" s="397"/>
      <c r="IPH438" s="397"/>
      <c r="IPI438" s="397"/>
      <c r="IPJ438" s="397"/>
      <c r="IPK438" s="397"/>
      <c r="IPL438" s="397"/>
      <c r="IPM438" s="397"/>
      <c r="IPN438" s="397"/>
      <c r="IPO438" s="397"/>
      <c r="IPP438" s="397"/>
      <c r="IPQ438" s="397"/>
      <c r="IPR438" s="397"/>
      <c r="IPS438" s="397"/>
      <c r="IPT438" s="397"/>
      <c r="IPU438" s="397"/>
      <c r="IPV438" s="397"/>
      <c r="IPW438" s="397"/>
      <c r="IPX438" s="397"/>
      <c r="IPY438" s="397"/>
      <c r="IPZ438" s="397"/>
      <c r="IQA438" s="397"/>
      <c r="IQB438" s="397"/>
      <c r="IQC438" s="397"/>
      <c r="IQD438" s="397"/>
      <c r="IQE438" s="397"/>
      <c r="IQF438" s="397"/>
      <c r="IQG438" s="397"/>
      <c r="IQH438" s="397"/>
      <c r="IQI438" s="397"/>
      <c r="IQJ438" s="397"/>
      <c r="IQK438" s="397"/>
      <c r="IQL438" s="397"/>
      <c r="IQM438" s="397"/>
      <c r="IQN438" s="397"/>
      <c r="IQO438" s="397"/>
      <c r="IQP438" s="397"/>
      <c r="IQQ438" s="397"/>
      <c r="IQR438" s="397"/>
      <c r="IQS438" s="397"/>
      <c r="IQT438" s="397"/>
      <c r="IQU438" s="397"/>
      <c r="IQV438" s="397"/>
      <c r="IQW438" s="397"/>
      <c r="IQX438" s="397"/>
      <c r="IQY438" s="397"/>
      <c r="IQZ438" s="397"/>
      <c r="IRA438" s="397"/>
      <c r="IRB438" s="397"/>
      <c r="IRC438" s="397"/>
      <c r="IRD438" s="397"/>
      <c r="IRE438" s="397"/>
      <c r="IRF438" s="397"/>
      <c r="IRG438" s="397"/>
      <c r="IRH438" s="397"/>
      <c r="IRI438" s="397"/>
      <c r="IRJ438" s="397"/>
      <c r="IRK438" s="397"/>
      <c r="IRL438" s="397"/>
      <c r="IRM438" s="397"/>
      <c r="IRN438" s="397"/>
      <c r="IRO438" s="397"/>
      <c r="IRP438" s="397"/>
      <c r="IRQ438" s="397"/>
      <c r="IRR438" s="397"/>
      <c r="IRS438" s="397"/>
      <c r="IRT438" s="397"/>
      <c r="IRU438" s="397"/>
      <c r="IRV438" s="397"/>
      <c r="IRW438" s="397"/>
      <c r="IRX438" s="397"/>
      <c r="IRY438" s="397"/>
      <c r="IRZ438" s="397"/>
      <c r="ISA438" s="397"/>
      <c r="ISB438" s="397"/>
      <c r="ISC438" s="397"/>
      <c r="ISD438" s="397"/>
      <c r="ISE438" s="397"/>
      <c r="ISF438" s="397"/>
      <c r="ISG438" s="397"/>
      <c r="ISH438" s="397"/>
      <c r="ISI438" s="397"/>
      <c r="ISJ438" s="397"/>
      <c r="ISK438" s="397"/>
      <c r="ISL438" s="397"/>
      <c r="ISM438" s="397"/>
      <c r="ISN438" s="397"/>
      <c r="ISO438" s="397"/>
      <c r="ISP438" s="397"/>
      <c r="ISQ438" s="397"/>
      <c r="ISR438" s="397"/>
      <c r="ISS438" s="397"/>
      <c r="IST438" s="397"/>
      <c r="ISU438" s="397"/>
      <c r="ISV438" s="397"/>
      <c r="ISW438" s="397"/>
      <c r="ISX438" s="397"/>
      <c r="ISY438" s="397"/>
      <c r="ISZ438" s="397"/>
      <c r="ITA438" s="397"/>
      <c r="ITB438" s="397"/>
      <c r="ITC438" s="397"/>
      <c r="ITD438" s="397"/>
      <c r="ITE438" s="397"/>
      <c r="ITF438" s="397"/>
      <c r="ITG438" s="397"/>
      <c r="ITH438" s="397"/>
      <c r="ITI438" s="397"/>
      <c r="ITN438" s="397"/>
      <c r="ITO438" s="397"/>
      <c r="ITP438" s="397"/>
      <c r="ITQ438" s="397"/>
      <c r="ITR438" s="397"/>
      <c r="ITS438" s="397"/>
      <c r="ITT438" s="397"/>
      <c r="ITU438" s="397"/>
      <c r="ITV438" s="397"/>
      <c r="ITW438" s="397"/>
      <c r="ITX438" s="397"/>
      <c r="IVP438" s="397"/>
      <c r="IVQ438" s="397"/>
      <c r="IVR438" s="397"/>
      <c r="IVS438" s="397"/>
      <c r="IVT438" s="397"/>
      <c r="IVU438" s="397"/>
      <c r="IVV438" s="397"/>
      <c r="IVW438" s="397"/>
      <c r="IVX438" s="397"/>
      <c r="IVY438" s="397"/>
      <c r="IVZ438" s="397"/>
      <c r="IWA438" s="397"/>
      <c r="IWB438" s="397"/>
      <c r="IWC438" s="397"/>
      <c r="IWD438" s="397"/>
      <c r="IWE438" s="397"/>
      <c r="IWF438" s="397"/>
      <c r="IWG438" s="397"/>
      <c r="IWH438" s="397"/>
      <c r="IWI438" s="397"/>
      <c r="IWJ438" s="397"/>
      <c r="IWK438" s="397"/>
      <c r="IWL438" s="397"/>
      <c r="IWM438" s="397"/>
      <c r="IWN438" s="397"/>
      <c r="IWO438" s="397"/>
      <c r="IWP438" s="397"/>
      <c r="IWQ438" s="397"/>
      <c r="IWR438" s="397"/>
      <c r="IWS438" s="397"/>
      <c r="IWT438" s="397"/>
      <c r="IWU438" s="397"/>
      <c r="IWV438" s="397"/>
      <c r="IWW438" s="397"/>
      <c r="IWX438" s="397"/>
      <c r="IWY438" s="397"/>
      <c r="IWZ438" s="397"/>
      <c r="IXA438" s="397"/>
      <c r="IXB438" s="397"/>
      <c r="IXC438" s="397"/>
      <c r="IXD438" s="397"/>
      <c r="IXE438" s="397"/>
      <c r="IXF438" s="397"/>
      <c r="IXG438" s="397"/>
      <c r="IXH438" s="397"/>
      <c r="IXI438" s="397"/>
      <c r="IXJ438" s="397"/>
      <c r="IXK438" s="397"/>
      <c r="IXL438" s="397"/>
      <c r="IXM438" s="397"/>
      <c r="IXN438" s="397"/>
      <c r="IXO438" s="397"/>
      <c r="IXP438" s="397"/>
      <c r="IXQ438" s="397"/>
      <c r="IXR438" s="397"/>
      <c r="IXS438" s="397"/>
      <c r="IXT438" s="397"/>
      <c r="IXU438" s="397"/>
      <c r="IXV438" s="397"/>
      <c r="IXW438" s="397"/>
      <c r="IXX438" s="397"/>
      <c r="IXY438" s="397"/>
      <c r="IXZ438" s="397"/>
      <c r="IYA438" s="397"/>
      <c r="IYB438" s="397"/>
      <c r="IYC438" s="397"/>
      <c r="IYD438" s="397"/>
      <c r="IYE438" s="397"/>
      <c r="IYF438" s="397"/>
      <c r="IYG438" s="397"/>
      <c r="IYH438" s="397"/>
      <c r="IYI438" s="397"/>
      <c r="IYJ438" s="397"/>
      <c r="IYK438" s="397"/>
      <c r="IYL438" s="397"/>
      <c r="IYM438" s="397"/>
      <c r="IYN438" s="397"/>
      <c r="IYO438" s="397"/>
      <c r="IYP438" s="397"/>
      <c r="IYQ438" s="397"/>
      <c r="IYR438" s="397"/>
      <c r="IYS438" s="397"/>
      <c r="IYT438" s="397"/>
      <c r="IYU438" s="397"/>
      <c r="IYV438" s="397"/>
      <c r="IYW438" s="397"/>
      <c r="IYX438" s="397"/>
      <c r="IYY438" s="397"/>
      <c r="IYZ438" s="397"/>
      <c r="IZA438" s="397"/>
      <c r="IZB438" s="397"/>
      <c r="IZC438" s="397"/>
      <c r="IZD438" s="397"/>
      <c r="IZE438" s="397"/>
      <c r="IZF438" s="397"/>
      <c r="IZG438" s="397"/>
      <c r="IZH438" s="397"/>
      <c r="IZI438" s="397"/>
      <c r="IZJ438" s="397"/>
      <c r="IZK438" s="397"/>
      <c r="IZL438" s="397"/>
      <c r="IZM438" s="397"/>
      <c r="IZN438" s="397"/>
      <c r="IZO438" s="397"/>
      <c r="IZP438" s="397"/>
      <c r="IZQ438" s="397"/>
      <c r="IZR438" s="397"/>
      <c r="IZS438" s="397"/>
      <c r="IZT438" s="397"/>
      <c r="IZU438" s="397"/>
      <c r="IZV438" s="397"/>
      <c r="IZW438" s="397"/>
      <c r="IZX438" s="397"/>
      <c r="IZY438" s="397"/>
      <c r="IZZ438" s="397"/>
      <c r="JAA438" s="397"/>
      <c r="JAB438" s="397"/>
      <c r="JAC438" s="397"/>
      <c r="JAD438" s="397"/>
      <c r="JAE438" s="397"/>
      <c r="JAF438" s="397"/>
      <c r="JAG438" s="397"/>
      <c r="JAH438" s="397"/>
      <c r="JAI438" s="397"/>
      <c r="JAJ438" s="397"/>
      <c r="JAK438" s="397"/>
      <c r="JAL438" s="397"/>
      <c r="JAM438" s="397"/>
      <c r="JAN438" s="397"/>
      <c r="JAO438" s="397"/>
      <c r="JAP438" s="397"/>
      <c r="JAQ438" s="397"/>
      <c r="JAR438" s="397"/>
      <c r="JAS438" s="397"/>
      <c r="JAT438" s="397"/>
      <c r="JAU438" s="397"/>
      <c r="JAV438" s="397"/>
      <c r="JAW438" s="397"/>
      <c r="JAX438" s="397"/>
      <c r="JAY438" s="397"/>
      <c r="JAZ438" s="397"/>
      <c r="JBA438" s="397"/>
      <c r="JBB438" s="397"/>
      <c r="JBC438" s="397"/>
      <c r="JBD438" s="397"/>
      <c r="JBE438" s="397"/>
      <c r="JBF438" s="397"/>
      <c r="JBG438" s="397"/>
      <c r="JBH438" s="397"/>
      <c r="JBI438" s="397"/>
      <c r="JBJ438" s="397"/>
      <c r="JBK438" s="397"/>
      <c r="JBL438" s="397"/>
      <c r="JBM438" s="397"/>
      <c r="JBN438" s="397"/>
      <c r="JBO438" s="397"/>
      <c r="JBP438" s="397"/>
      <c r="JBQ438" s="397"/>
      <c r="JBR438" s="397"/>
      <c r="JBS438" s="397"/>
      <c r="JBT438" s="397"/>
      <c r="JBU438" s="397"/>
      <c r="JBV438" s="397"/>
      <c r="JBW438" s="397"/>
      <c r="JBX438" s="397"/>
      <c r="JBY438" s="397"/>
      <c r="JBZ438" s="397"/>
      <c r="JCA438" s="397"/>
      <c r="JCB438" s="397"/>
      <c r="JCC438" s="397"/>
      <c r="JCD438" s="397"/>
      <c r="JCE438" s="397"/>
      <c r="JCF438" s="397"/>
      <c r="JCG438" s="397"/>
      <c r="JCH438" s="397"/>
      <c r="JCI438" s="397"/>
      <c r="JCJ438" s="397"/>
      <c r="JCK438" s="397"/>
      <c r="JCL438" s="397"/>
      <c r="JCM438" s="397"/>
      <c r="JCN438" s="397"/>
      <c r="JCO438" s="397"/>
      <c r="JCP438" s="397"/>
      <c r="JCQ438" s="397"/>
      <c r="JCR438" s="397"/>
      <c r="JCS438" s="397"/>
      <c r="JCT438" s="397"/>
      <c r="JCU438" s="397"/>
      <c r="JCV438" s="397"/>
      <c r="JCW438" s="397"/>
      <c r="JCX438" s="397"/>
      <c r="JCY438" s="397"/>
      <c r="JCZ438" s="397"/>
      <c r="JDA438" s="397"/>
      <c r="JDB438" s="397"/>
      <c r="JDC438" s="397"/>
      <c r="JDD438" s="397"/>
      <c r="JDE438" s="397"/>
      <c r="JDJ438" s="397"/>
      <c r="JDK438" s="397"/>
      <c r="JDL438" s="397"/>
      <c r="JDM438" s="397"/>
      <c r="JDN438" s="397"/>
      <c r="JDO438" s="397"/>
      <c r="JDP438" s="397"/>
      <c r="JDQ438" s="397"/>
      <c r="JDR438" s="397"/>
      <c r="JDS438" s="397"/>
      <c r="JDT438" s="397"/>
      <c r="JFL438" s="397"/>
      <c r="JFM438" s="397"/>
      <c r="JFN438" s="397"/>
      <c r="JFO438" s="397"/>
      <c r="JFP438" s="397"/>
      <c r="JFQ438" s="397"/>
      <c r="JFR438" s="397"/>
      <c r="JFS438" s="397"/>
      <c r="JFT438" s="397"/>
      <c r="JFU438" s="397"/>
      <c r="JFV438" s="397"/>
      <c r="JFW438" s="397"/>
      <c r="JFX438" s="397"/>
      <c r="JFY438" s="397"/>
      <c r="JFZ438" s="397"/>
      <c r="JGA438" s="397"/>
      <c r="JGB438" s="397"/>
      <c r="JGC438" s="397"/>
      <c r="JGD438" s="397"/>
      <c r="JGE438" s="397"/>
      <c r="JGF438" s="397"/>
      <c r="JGG438" s="397"/>
      <c r="JGH438" s="397"/>
      <c r="JGI438" s="397"/>
      <c r="JGJ438" s="397"/>
      <c r="JGK438" s="397"/>
      <c r="JGL438" s="397"/>
      <c r="JGM438" s="397"/>
      <c r="JGN438" s="397"/>
      <c r="JGO438" s="397"/>
      <c r="JGP438" s="397"/>
      <c r="JGQ438" s="397"/>
      <c r="JGR438" s="397"/>
      <c r="JGS438" s="397"/>
      <c r="JGT438" s="397"/>
      <c r="JGU438" s="397"/>
      <c r="JGV438" s="397"/>
      <c r="JGW438" s="397"/>
      <c r="JGX438" s="397"/>
      <c r="JGY438" s="397"/>
      <c r="JGZ438" s="397"/>
      <c r="JHA438" s="397"/>
      <c r="JHB438" s="397"/>
      <c r="JHC438" s="397"/>
      <c r="JHD438" s="397"/>
      <c r="JHE438" s="397"/>
      <c r="JHF438" s="397"/>
      <c r="JHG438" s="397"/>
      <c r="JHH438" s="397"/>
      <c r="JHI438" s="397"/>
      <c r="JHJ438" s="397"/>
      <c r="JHK438" s="397"/>
      <c r="JHL438" s="397"/>
      <c r="JHM438" s="397"/>
      <c r="JHN438" s="397"/>
      <c r="JHO438" s="397"/>
      <c r="JHP438" s="397"/>
      <c r="JHQ438" s="397"/>
      <c r="JHR438" s="397"/>
      <c r="JHS438" s="397"/>
      <c r="JHT438" s="397"/>
      <c r="JHU438" s="397"/>
      <c r="JHV438" s="397"/>
      <c r="JHW438" s="397"/>
      <c r="JHX438" s="397"/>
      <c r="JHY438" s="397"/>
      <c r="JHZ438" s="397"/>
      <c r="JIA438" s="397"/>
      <c r="JIB438" s="397"/>
      <c r="JIC438" s="397"/>
      <c r="JID438" s="397"/>
      <c r="JIE438" s="397"/>
      <c r="JIF438" s="397"/>
      <c r="JIG438" s="397"/>
      <c r="JIH438" s="397"/>
      <c r="JII438" s="397"/>
      <c r="JIJ438" s="397"/>
      <c r="JIK438" s="397"/>
      <c r="JIL438" s="397"/>
      <c r="JIM438" s="397"/>
      <c r="JIN438" s="397"/>
      <c r="JIO438" s="397"/>
      <c r="JIP438" s="397"/>
      <c r="JIQ438" s="397"/>
      <c r="JIR438" s="397"/>
      <c r="JIS438" s="397"/>
      <c r="JIT438" s="397"/>
      <c r="JIU438" s="397"/>
      <c r="JIV438" s="397"/>
      <c r="JIW438" s="397"/>
      <c r="JIX438" s="397"/>
      <c r="JIY438" s="397"/>
      <c r="JIZ438" s="397"/>
      <c r="JJA438" s="397"/>
      <c r="JJB438" s="397"/>
      <c r="JJC438" s="397"/>
      <c r="JJD438" s="397"/>
      <c r="JJE438" s="397"/>
      <c r="JJF438" s="397"/>
      <c r="JJG438" s="397"/>
      <c r="JJH438" s="397"/>
      <c r="JJI438" s="397"/>
      <c r="JJJ438" s="397"/>
      <c r="JJK438" s="397"/>
      <c r="JJL438" s="397"/>
      <c r="JJM438" s="397"/>
      <c r="JJN438" s="397"/>
      <c r="JJO438" s="397"/>
      <c r="JJP438" s="397"/>
      <c r="JJQ438" s="397"/>
      <c r="JJR438" s="397"/>
      <c r="JJS438" s="397"/>
      <c r="JJT438" s="397"/>
      <c r="JJU438" s="397"/>
      <c r="JJV438" s="397"/>
      <c r="JJW438" s="397"/>
      <c r="JJX438" s="397"/>
      <c r="JJY438" s="397"/>
      <c r="JJZ438" s="397"/>
      <c r="JKA438" s="397"/>
      <c r="JKB438" s="397"/>
      <c r="JKC438" s="397"/>
      <c r="JKD438" s="397"/>
      <c r="JKE438" s="397"/>
      <c r="JKF438" s="397"/>
      <c r="JKG438" s="397"/>
      <c r="JKH438" s="397"/>
      <c r="JKI438" s="397"/>
      <c r="JKJ438" s="397"/>
      <c r="JKK438" s="397"/>
      <c r="JKL438" s="397"/>
      <c r="JKM438" s="397"/>
      <c r="JKN438" s="397"/>
      <c r="JKO438" s="397"/>
      <c r="JKP438" s="397"/>
      <c r="JKQ438" s="397"/>
      <c r="JKR438" s="397"/>
      <c r="JKS438" s="397"/>
      <c r="JKT438" s="397"/>
      <c r="JKU438" s="397"/>
      <c r="JKV438" s="397"/>
      <c r="JKW438" s="397"/>
      <c r="JKX438" s="397"/>
      <c r="JKY438" s="397"/>
      <c r="JKZ438" s="397"/>
      <c r="JLA438" s="397"/>
      <c r="JLB438" s="397"/>
      <c r="JLC438" s="397"/>
      <c r="JLD438" s="397"/>
      <c r="JLE438" s="397"/>
      <c r="JLF438" s="397"/>
      <c r="JLG438" s="397"/>
      <c r="JLH438" s="397"/>
      <c r="JLI438" s="397"/>
      <c r="JLJ438" s="397"/>
      <c r="JLK438" s="397"/>
      <c r="JLL438" s="397"/>
      <c r="JLM438" s="397"/>
      <c r="JLN438" s="397"/>
      <c r="JLO438" s="397"/>
      <c r="JLP438" s="397"/>
      <c r="JLQ438" s="397"/>
      <c r="JLR438" s="397"/>
      <c r="JLS438" s="397"/>
      <c r="JLT438" s="397"/>
      <c r="JLU438" s="397"/>
      <c r="JLV438" s="397"/>
      <c r="JLW438" s="397"/>
      <c r="JLX438" s="397"/>
      <c r="JLY438" s="397"/>
      <c r="JLZ438" s="397"/>
      <c r="JMA438" s="397"/>
      <c r="JMB438" s="397"/>
      <c r="JMC438" s="397"/>
      <c r="JMD438" s="397"/>
      <c r="JME438" s="397"/>
      <c r="JMF438" s="397"/>
      <c r="JMG438" s="397"/>
      <c r="JMH438" s="397"/>
      <c r="JMI438" s="397"/>
      <c r="JMJ438" s="397"/>
      <c r="JMK438" s="397"/>
      <c r="JML438" s="397"/>
      <c r="JMM438" s="397"/>
      <c r="JMN438" s="397"/>
      <c r="JMO438" s="397"/>
      <c r="JMP438" s="397"/>
      <c r="JMQ438" s="397"/>
      <c r="JMR438" s="397"/>
      <c r="JMS438" s="397"/>
      <c r="JMT438" s="397"/>
      <c r="JMU438" s="397"/>
      <c r="JMV438" s="397"/>
      <c r="JMW438" s="397"/>
      <c r="JMX438" s="397"/>
      <c r="JMY438" s="397"/>
      <c r="JMZ438" s="397"/>
      <c r="JNA438" s="397"/>
      <c r="JNF438" s="397"/>
      <c r="JNG438" s="397"/>
      <c r="JNH438" s="397"/>
      <c r="JNI438" s="397"/>
      <c r="JNJ438" s="397"/>
      <c r="JNK438" s="397"/>
      <c r="JNL438" s="397"/>
      <c r="JNM438" s="397"/>
      <c r="JNN438" s="397"/>
      <c r="JNO438" s="397"/>
      <c r="JNP438" s="397"/>
      <c r="JPH438" s="397"/>
      <c r="JPI438" s="397"/>
      <c r="JPJ438" s="397"/>
      <c r="JPK438" s="397"/>
      <c r="JPL438" s="397"/>
      <c r="JPM438" s="397"/>
      <c r="JPN438" s="397"/>
      <c r="JPO438" s="397"/>
      <c r="JPP438" s="397"/>
      <c r="JPQ438" s="397"/>
      <c r="JPR438" s="397"/>
      <c r="JPS438" s="397"/>
      <c r="JPT438" s="397"/>
      <c r="JPU438" s="397"/>
      <c r="JPV438" s="397"/>
      <c r="JPW438" s="397"/>
      <c r="JPX438" s="397"/>
      <c r="JPY438" s="397"/>
      <c r="JPZ438" s="397"/>
      <c r="JQA438" s="397"/>
      <c r="JQB438" s="397"/>
      <c r="JQC438" s="397"/>
      <c r="JQD438" s="397"/>
      <c r="JQE438" s="397"/>
      <c r="JQF438" s="397"/>
      <c r="JQG438" s="397"/>
      <c r="JQH438" s="397"/>
      <c r="JQI438" s="397"/>
      <c r="JQJ438" s="397"/>
      <c r="JQK438" s="397"/>
      <c r="JQL438" s="397"/>
      <c r="JQM438" s="397"/>
      <c r="JQN438" s="397"/>
      <c r="JQO438" s="397"/>
      <c r="JQP438" s="397"/>
      <c r="JQQ438" s="397"/>
      <c r="JQR438" s="397"/>
      <c r="JQS438" s="397"/>
      <c r="JQT438" s="397"/>
      <c r="JQU438" s="397"/>
      <c r="JQV438" s="397"/>
      <c r="JQW438" s="397"/>
      <c r="JQX438" s="397"/>
      <c r="JQY438" s="397"/>
      <c r="JQZ438" s="397"/>
      <c r="JRA438" s="397"/>
      <c r="JRB438" s="397"/>
      <c r="JRC438" s="397"/>
      <c r="JRD438" s="397"/>
      <c r="JRE438" s="397"/>
      <c r="JRF438" s="397"/>
      <c r="JRG438" s="397"/>
      <c r="JRH438" s="397"/>
      <c r="JRI438" s="397"/>
      <c r="JRJ438" s="397"/>
      <c r="JRK438" s="397"/>
      <c r="JRL438" s="397"/>
      <c r="JRM438" s="397"/>
      <c r="JRN438" s="397"/>
      <c r="JRO438" s="397"/>
      <c r="JRP438" s="397"/>
      <c r="JRQ438" s="397"/>
      <c r="JRR438" s="397"/>
      <c r="JRS438" s="397"/>
      <c r="JRT438" s="397"/>
      <c r="JRU438" s="397"/>
      <c r="JRV438" s="397"/>
      <c r="JRW438" s="397"/>
      <c r="JRX438" s="397"/>
      <c r="JRY438" s="397"/>
      <c r="JRZ438" s="397"/>
      <c r="JSA438" s="397"/>
      <c r="JSB438" s="397"/>
      <c r="JSC438" s="397"/>
      <c r="JSD438" s="397"/>
      <c r="JSE438" s="397"/>
      <c r="JSF438" s="397"/>
      <c r="JSG438" s="397"/>
      <c r="JSH438" s="397"/>
      <c r="JSI438" s="397"/>
      <c r="JSJ438" s="397"/>
      <c r="JSK438" s="397"/>
      <c r="JSL438" s="397"/>
      <c r="JSM438" s="397"/>
      <c r="JSN438" s="397"/>
      <c r="JSO438" s="397"/>
      <c r="JSP438" s="397"/>
      <c r="JSQ438" s="397"/>
      <c r="JSR438" s="397"/>
      <c r="JSS438" s="397"/>
      <c r="JST438" s="397"/>
      <c r="JSU438" s="397"/>
      <c r="JSV438" s="397"/>
      <c r="JSW438" s="397"/>
      <c r="JSX438" s="397"/>
      <c r="JSY438" s="397"/>
      <c r="JSZ438" s="397"/>
      <c r="JTA438" s="397"/>
      <c r="JTB438" s="397"/>
      <c r="JTC438" s="397"/>
      <c r="JTD438" s="397"/>
      <c r="JTE438" s="397"/>
      <c r="JTF438" s="397"/>
      <c r="JTG438" s="397"/>
      <c r="JTH438" s="397"/>
      <c r="JTI438" s="397"/>
      <c r="JTJ438" s="397"/>
      <c r="JTK438" s="397"/>
      <c r="JTL438" s="397"/>
      <c r="JTM438" s="397"/>
      <c r="JTN438" s="397"/>
      <c r="JTO438" s="397"/>
      <c r="JTP438" s="397"/>
      <c r="JTQ438" s="397"/>
      <c r="JTR438" s="397"/>
      <c r="JTS438" s="397"/>
      <c r="JTT438" s="397"/>
      <c r="JTU438" s="397"/>
      <c r="JTV438" s="397"/>
      <c r="JTW438" s="397"/>
      <c r="JTX438" s="397"/>
      <c r="JTY438" s="397"/>
      <c r="JTZ438" s="397"/>
      <c r="JUA438" s="397"/>
      <c r="JUB438" s="397"/>
      <c r="JUC438" s="397"/>
      <c r="JUD438" s="397"/>
      <c r="JUE438" s="397"/>
      <c r="JUF438" s="397"/>
      <c r="JUG438" s="397"/>
      <c r="JUH438" s="397"/>
      <c r="JUI438" s="397"/>
      <c r="JUJ438" s="397"/>
      <c r="JUK438" s="397"/>
      <c r="JUL438" s="397"/>
      <c r="JUM438" s="397"/>
      <c r="JUN438" s="397"/>
      <c r="JUO438" s="397"/>
      <c r="JUP438" s="397"/>
      <c r="JUQ438" s="397"/>
      <c r="JUR438" s="397"/>
      <c r="JUS438" s="397"/>
      <c r="JUT438" s="397"/>
      <c r="JUU438" s="397"/>
      <c r="JUV438" s="397"/>
      <c r="JUW438" s="397"/>
      <c r="JUX438" s="397"/>
      <c r="JUY438" s="397"/>
      <c r="JUZ438" s="397"/>
      <c r="JVA438" s="397"/>
      <c r="JVB438" s="397"/>
      <c r="JVC438" s="397"/>
      <c r="JVD438" s="397"/>
      <c r="JVE438" s="397"/>
      <c r="JVF438" s="397"/>
      <c r="JVG438" s="397"/>
      <c r="JVH438" s="397"/>
      <c r="JVI438" s="397"/>
      <c r="JVJ438" s="397"/>
      <c r="JVK438" s="397"/>
      <c r="JVL438" s="397"/>
      <c r="JVM438" s="397"/>
      <c r="JVN438" s="397"/>
      <c r="JVO438" s="397"/>
      <c r="JVP438" s="397"/>
      <c r="JVQ438" s="397"/>
      <c r="JVR438" s="397"/>
      <c r="JVS438" s="397"/>
      <c r="JVT438" s="397"/>
      <c r="JVU438" s="397"/>
      <c r="JVV438" s="397"/>
      <c r="JVW438" s="397"/>
      <c r="JVX438" s="397"/>
      <c r="JVY438" s="397"/>
      <c r="JVZ438" s="397"/>
      <c r="JWA438" s="397"/>
      <c r="JWB438" s="397"/>
      <c r="JWC438" s="397"/>
      <c r="JWD438" s="397"/>
      <c r="JWE438" s="397"/>
      <c r="JWF438" s="397"/>
      <c r="JWG438" s="397"/>
      <c r="JWH438" s="397"/>
      <c r="JWI438" s="397"/>
      <c r="JWJ438" s="397"/>
      <c r="JWK438" s="397"/>
      <c r="JWL438" s="397"/>
      <c r="JWM438" s="397"/>
      <c r="JWN438" s="397"/>
      <c r="JWO438" s="397"/>
      <c r="JWP438" s="397"/>
      <c r="JWQ438" s="397"/>
      <c r="JWR438" s="397"/>
      <c r="JWS438" s="397"/>
      <c r="JWT438" s="397"/>
      <c r="JWU438" s="397"/>
      <c r="JWV438" s="397"/>
      <c r="JWW438" s="397"/>
      <c r="JXB438" s="397"/>
      <c r="JXC438" s="397"/>
      <c r="JXD438" s="397"/>
      <c r="JXE438" s="397"/>
      <c r="JXF438" s="397"/>
      <c r="JXG438" s="397"/>
      <c r="JXH438" s="397"/>
      <c r="JXI438" s="397"/>
      <c r="JXJ438" s="397"/>
      <c r="JXK438" s="397"/>
      <c r="JXL438" s="397"/>
      <c r="JZD438" s="397"/>
      <c r="JZE438" s="397"/>
      <c r="JZF438" s="397"/>
      <c r="JZG438" s="397"/>
      <c r="JZH438" s="397"/>
      <c r="JZI438" s="397"/>
      <c r="JZJ438" s="397"/>
      <c r="JZK438" s="397"/>
      <c r="JZL438" s="397"/>
      <c r="JZM438" s="397"/>
      <c r="JZN438" s="397"/>
      <c r="JZO438" s="397"/>
      <c r="JZP438" s="397"/>
      <c r="JZQ438" s="397"/>
      <c r="JZR438" s="397"/>
      <c r="JZS438" s="397"/>
      <c r="JZT438" s="397"/>
      <c r="JZU438" s="397"/>
      <c r="JZV438" s="397"/>
      <c r="JZW438" s="397"/>
      <c r="JZX438" s="397"/>
      <c r="JZY438" s="397"/>
      <c r="JZZ438" s="397"/>
      <c r="KAA438" s="397"/>
      <c r="KAB438" s="397"/>
      <c r="KAC438" s="397"/>
      <c r="KAD438" s="397"/>
      <c r="KAE438" s="397"/>
      <c r="KAF438" s="397"/>
      <c r="KAG438" s="397"/>
      <c r="KAH438" s="397"/>
      <c r="KAI438" s="397"/>
      <c r="KAJ438" s="397"/>
      <c r="KAK438" s="397"/>
      <c r="KAL438" s="397"/>
      <c r="KAM438" s="397"/>
      <c r="KAN438" s="397"/>
      <c r="KAO438" s="397"/>
      <c r="KAP438" s="397"/>
      <c r="KAQ438" s="397"/>
      <c r="KAR438" s="397"/>
      <c r="KAS438" s="397"/>
      <c r="KAT438" s="397"/>
      <c r="KAU438" s="397"/>
      <c r="KAV438" s="397"/>
      <c r="KAW438" s="397"/>
      <c r="KAX438" s="397"/>
      <c r="KAY438" s="397"/>
      <c r="KAZ438" s="397"/>
      <c r="KBA438" s="397"/>
      <c r="KBB438" s="397"/>
      <c r="KBC438" s="397"/>
      <c r="KBD438" s="397"/>
      <c r="KBE438" s="397"/>
      <c r="KBF438" s="397"/>
      <c r="KBG438" s="397"/>
      <c r="KBH438" s="397"/>
      <c r="KBI438" s="397"/>
      <c r="KBJ438" s="397"/>
      <c r="KBK438" s="397"/>
      <c r="KBL438" s="397"/>
      <c r="KBM438" s="397"/>
      <c r="KBN438" s="397"/>
      <c r="KBO438" s="397"/>
      <c r="KBP438" s="397"/>
      <c r="KBQ438" s="397"/>
      <c r="KBR438" s="397"/>
      <c r="KBS438" s="397"/>
      <c r="KBT438" s="397"/>
      <c r="KBU438" s="397"/>
      <c r="KBV438" s="397"/>
      <c r="KBW438" s="397"/>
      <c r="KBX438" s="397"/>
      <c r="KBY438" s="397"/>
      <c r="KBZ438" s="397"/>
      <c r="KCA438" s="397"/>
      <c r="KCB438" s="397"/>
      <c r="KCC438" s="397"/>
      <c r="KCD438" s="397"/>
      <c r="KCE438" s="397"/>
      <c r="KCF438" s="397"/>
      <c r="KCG438" s="397"/>
      <c r="KCH438" s="397"/>
      <c r="KCI438" s="397"/>
      <c r="KCJ438" s="397"/>
      <c r="KCK438" s="397"/>
      <c r="KCL438" s="397"/>
      <c r="KCM438" s="397"/>
      <c r="KCN438" s="397"/>
      <c r="KCO438" s="397"/>
      <c r="KCP438" s="397"/>
      <c r="KCQ438" s="397"/>
      <c r="KCR438" s="397"/>
      <c r="KCS438" s="397"/>
      <c r="KCT438" s="397"/>
      <c r="KCU438" s="397"/>
      <c r="KCV438" s="397"/>
      <c r="KCW438" s="397"/>
      <c r="KCX438" s="397"/>
      <c r="KCY438" s="397"/>
      <c r="KCZ438" s="397"/>
      <c r="KDA438" s="397"/>
      <c r="KDB438" s="397"/>
      <c r="KDC438" s="397"/>
      <c r="KDD438" s="397"/>
      <c r="KDE438" s="397"/>
      <c r="KDF438" s="397"/>
      <c r="KDG438" s="397"/>
      <c r="KDH438" s="397"/>
      <c r="KDI438" s="397"/>
      <c r="KDJ438" s="397"/>
      <c r="KDK438" s="397"/>
      <c r="KDL438" s="397"/>
      <c r="KDM438" s="397"/>
      <c r="KDN438" s="397"/>
      <c r="KDO438" s="397"/>
      <c r="KDP438" s="397"/>
      <c r="KDQ438" s="397"/>
      <c r="KDR438" s="397"/>
      <c r="KDS438" s="397"/>
      <c r="KDT438" s="397"/>
      <c r="KDU438" s="397"/>
      <c r="KDV438" s="397"/>
      <c r="KDW438" s="397"/>
      <c r="KDX438" s="397"/>
      <c r="KDY438" s="397"/>
      <c r="KDZ438" s="397"/>
      <c r="KEA438" s="397"/>
      <c r="KEB438" s="397"/>
      <c r="KEC438" s="397"/>
      <c r="KED438" s="397"/>
      <c r="KEE438" s="397"/>
      <c r="KEF438" s="397"/>
      <c r="KEG438" s="397"/>
      <c r="KEH438" s="397"/>
      <c r="KEI438" s="397"/>
      <c r="KEJ438" s="397"/>
      <c r="KEK438" s="397"/>
      <c r="KEL438" s="397"/>
      <c r="KEM438" s="397"/>
      <c r="KEN438" s="397"/>
      <c r="KEO438" s="397"/>
      <c r="KEP438" s="397"/>
      <c r="KEQ438" s="397"/>
      <c r="KER438" s="397"/>
      <c r="KES438" s="397"/>
      <c r="KET438" s="397"/>
      <c r="KEU438" s="397"/>
      <c r="KEV438" s="397"/>
      <c r="KEW438" s="397"/>
      <c r="KEX438" s="397"/>
      <c r="KEY438" s="397"/>
      <c r="KEZ438" s="397"/>
      <c r="KFA438" s="397"/>
      <c r="KFB438" s="397"/>
      <c r="KFC438" s="397"/>
      <c r="KFD438" s="397"/>
      <c r="KFE438" s="397"/>
      <c r="KFF438" s="397"/>
      <c r="KFG438" s="397"/>
      <c r="KFH438" s="397"/>
      <c r="KFI438" s="397"/>
      <c r="KFJ438" s="397"/>
      <c r="KFK438" s="397"/>
      <c r="KFL438" s="397"/>
      <c r="KFM438" s="397"/>
      <c r="KFN438" s="397"/>
      <c r="KFO438" s="397"/>
      <c r="KFP438" s="397"/>
      <c r="KFQ438" s="397"/>
      <c r="KFR438" s="397"/>
      <c r="KFS438" s="397"/>
      <c r="KFT438" s="397"/>
      <c r="KFU438" s="397"/>
      <c r="KFV438" s="397"/>
      <c r="KFW438" s="397"/>
      <c r="KFX438" s="397"/>
      <c r="KFY438" s="397"/>
      <c r="KFZ438" s="397"/>
      <c r="KGA438" s="397"/>
      <c r="KGB438" s="397"/>
      <c r="KGC438" s="397"/>
      <c r="KGD438" s="397"/>
      <c r="KGE438" s="397"/>
      <c r="KGF438" s="397"/>
      <c r="KGG438" s="397"/>
      <c r="KGH438" s="397"/>
      <c r="KGI438" s="397"/>
      <c r="KGJ438" s="397"/>
      <c r="KGK438" s="397"/>
      <c r="KGL438" s="397"/>
      <c r="KGM438" s="397"/>
      <c r="KGN438" s="397"/>
      <c r="KGO438" s="397"/>
      <c r="KGP438" s="397"/>
      <c r="KGQ438" s="397"/>
      <c r="KGR438" s="397"/>
      <c r="KGS438" s="397"/>
      <c r="KGX438" s="397"/>
      <c r="KGY438" s="397"/>
      <c r="KGZ438" s="397"/>
      <c r="KHA438" s="397"/>
      <c r="KHB438" s="397"/>
      <c r="KHC438" s="397"/>
      <c r="KHD438" s="397"/>
      <c r="KHE438" s="397"/>
      <c r="KHF438" s="397"/>
      <c r="KHG438" s="397"/>
      <c r="KHH438" s="397"/>
      <c r="KIZ438" s="397"/>
      <c r="KJA438" s="397"/>
      <c r="KJB438" s="397"/>
      <c r="KJC438" s="397"/>
      <c r="KJD438" s="397"/>
      <c r="KJE438" s="397"/>
      <c r="KJF438" s="397"/>
      <c r="KJG438" s="397"/>
      <c r="KJH438" s="397"/>
      <c r="KJI438" s="397"/>
      <c r="KJJ438" s="397"/>
      <c r="KJK438" s="397"/>
      <c r="KJL438" s="397"/>
      <c r="KJM438" s="397"/>
      <c r="KJN438" s="397"/>
      <c r="KJO438" s="397"/>
      <c r="KJP438" s="397"/>
      <c r="KJQ438" s="397"/>
      <c r="KJR438" s="397"/>
      <c r="KJS438" s="397"/>
      <c r="KJT438" s="397"/>
      <c r="KJU438" s="397"/>
      <c r="KJV438" s="397"/>
      <c r="KJW438" s="397"/>
      <c r="KJX438" s="397"/>
      <c r="KJY438" s="397"/>
      <c r="KJZ438" s="397"/>
      <c r="KKA438" s="397"/>
      <c r="KKB438" s="397"/>
      <c r="KKC438" s="397"/>
      <c r="KKD438" s="397"/>
      <c r="KKE438" s="397"/>
      <c r="KKF438" s="397"/>
      <c r="KKG438" s="397"/>
      <c r="KKH438" s="397"/>
      <c r="KKI438" s="397"/>
      <c r="KKJ438" s="397"/>
      <c r="KKK438" s="397"/>
      <c r="KKL438" s="397"/>
      <c r="KKM438" s="397"/>
      <c r="KKN438" s="397"/>
      <c r="KKO438" s="397"/>
      <c r="KKP438" s="397"/>
      <c r="KKQ438" s="397"/>
      <c r="KKR438" s="397"/>
      <c r="KKS438" s="397"/>
      <c r="KKT438" s="397"/>
      <c r="KKU438" s="397"/>
      <c r="KKV438" s="397"/>
      <c r="KKW438" s="397"/>
      <c r="KKX438" s="397"/>
      <c r="KKY438" s="397"/>
      <c r="KKZ438" s="397"/>
      <c r="KLA438" s="397"/>
      <c r="KLB438" s="397"/>
      <c r="KLC438" s="397"/>
      <c r="KLD438" s="397"/>
      <c r="KLE438" s="397"/>
      <c r="KLF438" s="397"/>
      <c r="KLG438" s="397"/>
      <c r="KLH438" s="397"/>
      <c r="KLI438" s="397"/>
      <c r="KLJ438" s="397"/>
      <c r="KLK438" s="397"/>
      <c r="KLL438" s="397"/>
      <c r="KLM438" s="397"/>
      <c r="KLN438" s="397"/>
      <c r="KLO438" s="397"/>
      <c r="KLP438" s="397"/>
      <c r="KLQ438" s="397"/>
      <c r="KLR438" s="397"/>
      <c r="KLS438" s="397"/>
      <c r="KLT438" s="397"/>
      <c r="KLU438" s="397"/>
      <c r="KLV438" s="397"/>
      <c r="KLW438" s="397"/>
      <c r="KLX438" s="397"/>
      <c r="KLY438" s="397"/>
      <c r="KLZ438" s="397"/>
      <c r="KMA438" s="397"/>
      <c r="KMB438" s="397"/>
      <c r="KMC438" s="397"/>
      <c r="KMD438" s="397"/>
      <c r="KME438" s="397"/>
      <c r="KMF438" s="397"/>
      <c r="KMG438" s="397"/>
      <c r="KMH438" s="397"/>
      <c r="KMI438" s="397"/>
      <c r="KMJ438" s="397"/>
      <c r="KMK438" s="397"/>
      <c r="KML438" s="397"/>
      <c r="KMM438" s="397"/>
      <c r="KMN438" s="397"/>
      <c r="KMO438" s="397"/>
      <c r="KMP438" s="397"/>
      <c r="KMQ438" s="397"/>
      <c r="KMR438" s="397"/>
      <c r="KMS438" s="397"/>
      <c r="KMT438" s="397"/>
      <c r="KMU438" s="397"/>
      <c r="KMV438" s="397"/>
      <c r="KMW438" s="397"/>
      <c r="KMX438" s="397"/>
      <c r="KMY438" s="397"/>
      <c r="KMZ438" s="397"/>
      <c r="KNA438" s="397"/>
      <c r="KNB438" s="397"/>
      <c r="KNC438" s="397"/>
      <c r="KND438" s="397"/>
      <c r="KNE438" s="397"/>
      <c r="KNF438" s="397"/>
      <c r="KNG438" s="397"/>
      <c r="KNH438" s="397"/>
      <c r="KNI438" s="397"/>
      <c r="KNJ438" s="397"/>
      <c r="KNK438" s="397"/>
      <c r="KNL438" s="397"/>
      <c r="KNM438" s="397"/>
      <c r="KNN438" s="397"/>
      <c r="KNO438" s="397"/>
      <c r="KNP438" s="397"/>
      <c r="KNQ438" s="397"/>
      <c r="KNR438" s="397"/>
      <c r="KNS438" s="397"/>
      <c r="KNT438" s="397"/>
      <c r="KNU438" s="397"/>
      <c r="KNV438" s="397"/>
      <c r="KNW438" s="397"/>
      <c r="KNX438" s="397"/>
      <c r="KNY438" s="397"/>
      <c r="KNZ438" s="397"/>
      <c r="KOA438" s="397"/>
      <c r="KOB438" s="397"/>
      <c r="KOC438" s="397"/>
      <c r="KOD438" s="397"/>
      <c r="KOE438" s="397"/>
      <c r="KOF438" s="397"/>
      <c r="KOG438" s="397"/>
      <c r="KOH438" s="397"/>
      <c r="KOI438" s="397"/>
      <c r="KOJ438" s="397"/>
      <c r="KOK438" s="397"/>
      <c r="KOL438" s="397"/>
      <c r="KOM438" s="397"/>
      <c r="KON438" s="397"/>
      <c r="KOO438" s="397"/>
      <c r="KOP438" s="397"/>
      <c r="KOQ438" s="397"/>
      <c r="KOR438" s="397"/>
      <c r="KOS438" s="397"/>
      <c r="KOT438" s="397"/>
      <c r="KOU438" s="397"/>
      <c r="KOV438" s="397"/>
      <c r="KOW438" s="397"/>
      <c r="KOX438" s="397"/>
      <c r="KOY438" s="397"/>
      <c r="KOZ438" s="397"/>
      <c r="KPA438" s="397"/>
      <c r="KPB438" s="397"/>
      <c r="KPC438" s="397"/>
      <c r="KPD438" s="397"/>
      <c r="KPE438" s="397"/>
      <c r="KPF438" s="397"/>
      <c r="KPG438" s="397"/>
      <c r="KPH438" s="397"/>
      <c r="KPI438" s="397"/>
      <c r="KPJ438" s="397"/>
      <c r="KPK438" s="397"/>
      <c r="KPL438" s="397"/>
      <c r="KPM438" s="397"/>
      <c r="KPN438" s="397"/>
      <c r="KPO438" s="397"/>
      <c r="KPP438" s="397"/>
      <c r="KPQ438" s="397"/>
      <c r="KPR438" s="397"/>
      <c r="KPS438" s="397"/>
      <c r="KPT438" s="397"/>
      <c r="KPU438" s="397"/>
      <c r="KPV438" s="397"/>
      <c r="KPW438" s="397"/>
      <c r="KPX438" s="397"/>
      <c r="KPY438" s="397"/>
      <c r="KPZ438" s="397"/>
      <c r="KQA438" s="397"/>
      <c r="KQB438" s="397"/>
      <c r="KQC438" s="397"/>
      <c r="KQD438" s="397"/>
      <c r="KQE438" s="397"/>
      <c r="KQF438" s="397"/>
      <c r="KQG438" s="397"/>
      <c r="KQH438" s="397"/>
      <c r="KQI438" s="397"/>
      <c r="KQJ438" s="397"/>
      <c r="KQK438" s="397"/>
      <c r="KQL438" s="397"/>
      <c r="KQM438" s="397"/>
      <c r="KQN438" s="397"/>
      <c r="KQO438" s="397"/>
      <c r="KQT438" s="397"/>
      <c r="KQU438" s="397"/>
      <c r="KQV438" s="397"/>
      <c r="KQW438" s="397"/>
      <c r="KQX438" s="397"/>
      <c r="KQY438" s="397"/>
      <c r="KQZ438" s="397"/>
      <c r="KRA438" s="397"/>
      <c r="KRB438" s="397"/>
      <c r="KRC438" s="397"/>
      <c r="KRD438" s="397"/>
      <c r="KSV438" s="397"/>
      <c r="KSW438" s="397"/>
      <c r="KSX438" s="397"/>
      <c r="KSY438" s="397"/>
      <c r="KSZ438" s="397"/>
      <c r="KTA438" s="397"/>
      <c r="KTB438" s="397"/>
      <c r="KTC438" s="397"/>
      <c r="KTD438" s="397"/>
      <c r="KTE438" s="397"/>
      <c r="KTF438" s="397"/>
      <c r="KTG438" s="397"/>
      <c r="KTH438" s="397"/>
      <c r="KTI438" s="397"/>
      <c r="KTJ438" s="397"/>
      <c r="KTK438" s="397"/>
      <c r="KTL438" s="397"/>
      <c r="KTM438" s="397"/>
      <c r="KTN438" s="397"/>
      <c r="KTO438" s="397"/>
      <c r="KTP438" s="397"/>
      <c r="KTQ438" s="397"/>
      <c r="KTR438" s="397"/>
      <c r="KTS438" s="397"/>
      <c r="KTT438" s="397"/>
      <c r="KTU438" s="397"/>
      <c r="KTV438" s="397"/>
      <c r="KTW438" s="397"/>
      <c r="KTX438" s="397"/>
      <c r="KTY438" s="397"/>
      <c r="KTZ438" s="397"/>
      <c r="KUA438" s="397"/>
      <c r="KUB438" s="397"/>
      <c r="KUC438" s="397"/>
      <c r="KUD438" s="397"/>
      <c r="KUE438" s="397"/>
      <c r="KUF438" s="397"/>
      <c r="KUG438" s="397"/>
      <c r="KUH438" s="397"/>
      <c r="KUI438" s="397"/>
      <c r="KUJ438" s="397"/>
      <c r="KUK438" s="397"/>
      <c r="KUL438" s="397"/>
      <c r="KUM438" s="397"/>
      <c r="KUN438" s="397"/>
      <c r="KUO438" s="397"/>
      <c r="KUP438" s="397"/>
      <c r="KUQ438" s="397"/>
      <c r="KUR438" s="397"/>
      <c r="KUS438" s="397"/>
      <c r="KUT438" s="397"/>
      <c r="KUU438" s="397"/>
      <c r="KUV438" s="397"/>
      <c r="KUW438" s="397"/>
      <c r="KUX438" s="397"/>
      <c r="KUY438" s="397"/>
      <c r="KUZ438" s="397"/>
      <c r="KVA438" s="397"/>
      <c r="KVB438" s="397"/>
      <c r="KVC438" s="397"/>
      <c r="KVD438" s="397"/>
      <c r="KVE438" s="397"/>
      <c r="KVF438" s="397"/>
      <c r="KVG438" s="397"/>
      <c r="KVH438" s="397"/>
      <c r="KVI438" s="397"/>
      <c r="KVJ438" s="397"/>
      <c r="KVK438" s="397"/>
      <c r="KVL438" s="397"/>
      <c r="KVM438" s="397"/>
      <c r="KVN438" s="397"/>
      <c r="KVO438" s="397"/>
      <c r="KVP438" s="397"/>
      <c r="KVQ438" s="397"/>
      <c r="KVR438" s="397"/>
      <c r="KVS438" s="397"/>
      <c r="KVT438" s="397"/>
      <c r="KVU438" s="397"/>
      <c r="KVV438" s="397"/>
      <c r="KVW438" s="397"/>
      <c r="KVX438" s="397"/>
      <c r="KVY438" s="397"/>
      <c r="KVZ438" s="397"/>
      <c r="KWA438" s="397"/>
      <c r="KWB438" s="397"/>
      <c r="KWC438" s="397"/>
      <c r="KWD438" s="397"/>
      <c r="KWE438" s="397"/>
      <c r="KWF438" s="397"/>
      <c r="KWG438" s="397"/>
      <c r="KWH438" s="397"/>
      <c r="KWI438" s="397"/>
      <c r="KWJ438" s="397"/>
      <c r="KWK438" s="397"/>
      <c r="KWL438" s="397"/>
      <c r="KWM438" s="397"/>
      <c r="KWN438" s="397"/>
      <c r="KWO438" s="397"/>
      <c r="KWP438" s="397"/>
      <c r="KWQ438" s="397"/>
      <c r="KWR438" s="397"/>
      <c r="KWS438" s="397"/>
      <c r="KWT438" s="397"/>
      <c r="KWU438" s="397"/>
      <c r="KWV438" s="397"/>
      <c r="KWW438" s="397"/>
      <c r="KWX438" s="397"/>
      <c r="KWY438" s="397"/>
      <c r="KWZ438" s="397"/>
      <c r="KXA438" s="397"/>
      <c r="KXB438" s="397"/>
      <c r="KXC438" s="397"/>
      <c r="KXD438" s="397"/>
      <c r="KXE438" s="397"/>
      <c r="KXF438" s="397"/>
      <c r="KXG438" s="397"/>
      <c r="KXH438" s="397"/>
      <c r="KXI438" s="397"/>
      <c r="KXJ438" s="397"/>
      <c r="KXK438" s="397"/>
      <c r="KXL438" s="397"/>
      <c r="KXM438" s="397"/>
      <c r="KXN438" s="397"/>
      <c r="KXO438" s="397"/>
      <c r="KXP438" s="397"/>
      <c r="KXQ438" s="397"/>
      <c r="KXR438" s="397"/>
      <c r="KXS438" s="397"/>
      <c r="KXT438" s="397"/>
      <c r="KXU438" s="397"/>
      <c r="KXV438" s="397"/>
      <c r="KXW438" s="397"/>
      <c r="KXX438" s="397"/>
      <c r="KXY438" s="397"/>
      <c r="KXZ438" s="397"/>
      <c r="KYA438" s="397"/>
      <c r="KYB438" s="397"/>
      <c r="KYC438" s="397"/>
      <c r="KYD438" s="397"/>
      <c r="KYE438" s="397"/>
      <c r="KYF438" s="397"/>
      <c r="KYG438" s="397"/>
      <c r="KYH438" s="397"/>
      <c r="KYI438" s="397"/>
      <c r="KYJ438" s="397"/>
      <c r="KYK438" s="397"/>
      <c r="KYL438" s="397"/>
      <c r="KYM438" s="397"/>
      <c r="KYN438" s="397"/>
      <c r="KYO438" s="397"/>
      <c r="KYP438" s="397"/>
      <c r="KYQ438" s="397"/>
      <c r="KYR438" s="397"/>
      <c r="KYS438" s="397"/>
      <c r="KYT438" s="397"/>
      <c r="KYU438" s="397"/>
      <c r="KYV438" s="397"/>
      <c r="KYW438" s="397"/>
      <c r="KYX438" s="397"/>
      <c r="KYY438" s="397"/>
      <c r="KYZ438" s="397"/>
      <c r="KZA438" s="397"/>
      <c r="KZB438" s="397"/>
      <c r="KZC438" s="397"/>
      <c r="KZD438" s="397"/>
      <c r="KZE438" s="397"/>
      <c r="KZF438" s="397"/>
      <c r="KZG438" s="397"/>
      <c r="KZH438" s="397"/>
      <c r="KZI438" s="397"/>
      <c r="KZJ438" s="397"/>
      <c r="KZK438" s="397"/>
      <c r="KZL438" s="397"/>
      <c r="KZM438" s="397"/>
      <c r="KZN438" s="397"/>
      <c r="KZO438" s="397"/>
      <c r="KZP438" s="397"/>
      <c r="KZQ438" s="397"/>
      <c r="KZR438" s="397"/>
      <c r="KZS438" s="397"/>
      <c r="KZT438" s="397"/>
      <c r="KZU438" s="397"/>
      <c r="KZV438" s="397"/>
      <c r="KZW438" s="397"/>
      <c r="KZX438" s="397"/>
      <c r="KZY438" s="397"/>
      <c r="KZZ438" s="397"/>
      <c r="LAA438" s="397"/>
      <c r="LAB438" s="397"/>
      <c r="LAC438" s="397"/>
      <c r="LAD438" s="397"/>
      <c r="LAE438" s="397"/>
      <c r="LAF438" s="397"/>
      <c r="LAG438" s="397"/>
      <c r="LAH438" s="397"/>
      <c r="LAI438" s="397"/>
      <c r="LAJ438" s="397"/>
      <c r="LAK438" s="397"/>
      <c r="LAP438" s="397"/>
      <c r="LAQ438" s="397"/>
      <c r="LAR438" s="397"/>
      <c r="LAS438" s="397"/>
      <c r="LAT438" s="397"/>
      <c r="LAU438" s="397"/>
      <c r="LAV438" s="397"/>
      <c r="LAW438" s="397"/>
      <c r="LAX438" s="397"/>
      <c r="LAY438" s="397"/>
      <c r="LAZ438" s="397"/>
      <c r="LCR438" s="397"/>
      <c r="LCS438" s="397"/>
      <c r="LCT438" s="397"/>
      <c r="LCU438" s="397"/>
      <c r="LCV438" s="397"/>
      <c r="LCW438" s="397"/>
      <c r="LCX438" s="397"/>
      <c r="LCY438" s="397"/>
      <c r="LCZ438" s="397"/>
      <c r="LDA438" s="397"/>
      <c r="LDB438" s="397"/>
      <c r="LDC438" s="397"/>
      <c r="LDD438" s="397"/>
      <c r="LDE438" s="397"/>
      <c r="LDF438" s="397"/>
      <c r="LDG438" s="397"/>
      <c r="LDH438" s="397"/>
      <c r="LDI438" s="397"/>
      <c r="LDJ438" s="397"/>
      <c r="LDK438" s="397"/>
      <c r="LDL438" s="397"/>
      <c r="LDM438" s="397"/>
      <c r="LDN438" s="397"/>
      <c r="LDO438" s="397"/>
      <c r="LDP438" s="397"/>
      <c r="LDQ438" s="397"/>
      <c r="LDR438" s="397"/>
      <c r="LDS438" s="397"/>
      <c r="LDT438" s="397"/>
      <c r="LDU438" s="397"/>
      <c r="LDV438" s="397"/>
      <c r="LDW438" s="397"/>
      <c r="LDX438" s="397"/>
      <c r="LDY438" s="397"/>
      <c r="LDZ438" s="397"/>
      <c r="LEA438" s="397"/>
      <c r="LEB438" s="397"/>
      <c r="LEC438" s="397"/>
      <c r="LED438" s="397"/>
      <c r="LEE438" s="397"/>
      <c r="LEF438" s="397"/>
      <c r="LEG438" s="397"/>
      <c r="LEH438" s="397"/>
      <c r="LEI438" s="397"/>
      <c r="LEJ438" s="397"/>
      <c r="LEK438" s="397"/>
      <c r="LEL438" s="397"/>
      <c r="LEM438" s="397"/>
      <c r="LEN438" s="397"/>
      <c r="LEO438" s="397"/>
      <c r="LEP438" s="397"/>
      <c r="LEQ438" s="397"/>
      <c r="LER438" s="397"/>
      <c r="LES438" s="397"/>
      <c r="LET438" s="397"/>
      <c r="LEU438" s="397"/>
      <c r="LEV438" s="397"/>
      <c r="LEW438" s="397"/>
      <c r="LEX438" s="397"/>
      <c r="LEY438" s="397"/>
      <c r="LEZ438" s="397"/>
      <c r="LFA438" s="397"/>
      <c r="LFB438" s="397"/>
      <c r="LFC438" s="397"/>
      <c r="LFD438" s="397"/>
      <c r="LFE438" s="397"/>
      <c r="LFF438" s="397"/>
      <c r="LFG438" s="397"/>
      <c r="LFH438" s="397"/>
      <c r="LFI438" s="397"/>
      <c r="LFJ438" s="397"/>
      <c r="LFK438" s="397"/>
      <c r="LFL438" s="397"/>
      <c r="LFM438" s="397"/>
      <c r="LFN438" s="397"/>
      <c r="LFO438" s="397"/>
      <c r="LFP438" s="397"/>
      <c r="LFQ438" s="397"/>
      <c r="LFR438" s="397"/>
      <c r="LFS438" s="397"/>
      <c r="LFT438" s="397"/>
      <c r="LFU438" s="397"/>
      <c r="LFV438" s="397"/>
      <c r="LFW438" s="397"/>
      <c r="LFX438" s="397"/>
      <c r="LFY438" s="397"/>
      <c r="LFZ438" s="397"/>
      <c r="LGA438" s="397"/>
      <c r="LGB438" s="397"/>
      <c r="LGC438" s="397"/>
      <c r="LGD438" s="397"/>
      <c r="LGE438" s="397"/>
      <c r="LGF438" s="397"/>
      <c r="LGG438" s="397"/>
      <c r="LGH438" s="397"/>
      <c r="LGI438" s="397"/>
      <c r="LGJ438" s="397"/>
      <c r="LGK438" s="397"/>
      <c r="LGL438" s="397"/>
      <c r="LGM438" s="397"/>
      <c r="LGN438" s="397"/>
      <c r="LGO438" s="397"/>
      <c r="LGP438" s="397"/>
      <c r="LGQ438" s="397"/>
      <c r="LGR438" s="397"/>
      <c r="LGS438" s="397"/>
      <c r="LGT438" s="397"/>
      <c r="LGU438" s="397"/>
      <c r="LGV438" s="397"/>
      <c r="LGW438" s="397"/>
      <c r="LGX438" s="397"/>
      <c r="LGY438" s="397"/>
      <c r="LGZ438" s="397"/>
      <c r="LHA438" s="397"/>
      <c r="LHB438" s="397"/>
      <c r="LHC438" s="397"/>
      <c r="LHD438" s="397"/>
      <c r="LHE438" s="397"/>
      <c r="LHF438" s="397"/>
      <c r="LHG438" s="397"/>
      <c r="LHH438" s="397"/>
      <c r="LHI438" s="397"/>
      <c r="LHJ438" s="397"/>
      <c r="LHK438" s="397"/>
      <c r="LHL438" s="397"/>
      <c r="LHM438" s="397"/>
      <c r="LHN438" s="397"/>
      <c r="LHO438" s="397"/>
      <c r="LHP438" s="397"/>
      <c r="LHQ438" s="397"/>
      <c r="LHR438" s="397"/>
      <c r="LHS438" s="397"/>
      <c r="LHT438" s="397"/>
      <c r="LHU438" s="397"/>
      <c r="LHV438" s="397"/>
      <c r="LHW438" s="397"/>
      <c r="LHX438" s="397"/>
      <c r="LHY438" s="397"/>
      <c r="LHZ438" s="397"/>
      <c r="LIA438" s="397"/>
      <c r="LIB438" s="397"/>
      <c r="LIC438" s="397"/>
      <c r="LID438" s="397"/>
      <c r="LIE438" s="397"/>
      <c r="LIF438" s="397"/>
      <c r="LIG438" s="397"/>
      <c r="LIH438" s="397"/>
      <c r="LII438" s="397"/>
      <c r="LIJ438" s="397"/>
      <c r="LIK438" s="397"/>
      <c r="LIL438" s="397"/>
      <c r="LIM438" s="397"/>
      <c r="LIN438" s="397"/>
      <c r="LIO438" s="397"/>
      <c r="LIP438" s="397"/>
      <c r="LIQ438" s="397"/>
      <c r="LIR438" s="397"/>
      <c r="LIS438" s="397"/>
      <c r="LIT438" s="397"/>
      <c r="LIU438" s="397"/>
      <c r="LIV438" s="397"/>
      <c r="LIW438" s="397"/>
      <c r="LIX438" s="397"/>
      <c r="LIY438" s="397"/>
      <c r="LIZ438" s="397"/>
      <c r="LJA438" s="397"/>
      <c r="LJB438" s="397"/>
      <c r="LJC438" s="397"/>
      <c r="LJD438" s="397"/>
      <c r="LJE438" s="397"/>
      <c r="LJF438" s="397"/>
      <c r="LJG438" s="397"/>
      <c r="LJH438" s="397"/>
      <c r="LJI438" s="397"/>
      <c r="LJJ438" s="397"/>
      <c r="LJK438" s="397"/>
      <c r="LJL438" s="397"/>
      <c r="LJM438" s="397"/>
      <c r="LJN438" s="397"/>
      <c r="LJO438" s="397"/>
      <c r="LJP438" s="397"/>
      <c r="LJQ438" s="397"/>
      <c r="LJR438" s="397"/>
      <c r="LJS438" s="397"/>
      <c r="LJT438" s="397"/>
      <c r="LJU438" s="397"/>
      <c r="LJV438" s="397"/>
      <c r="LJW438" s="397"/>
      <c r="LJX438" s="397"/>
      <c r="LJY438" s="397"/>
      <c r="LJZ438" s="397"/>
      <c r="LKA438" s="397"/>
      <c r="LKB438" s="397"/>
      <c r="LKC438" s="397"/>
      <c r="LKD438" s="397"/>
      <c r="LKE438" s="397"/>
      <c r="LKF438" s="397"/>
      <c r="LKG438" s="397"/>
      <c r="LKL438" s="397"/>
      <c r="LKM438" s="397"/>
      <c r="LKN438" s="397"/>
      <c r="LKO438" s="397"/>
      <c r="LKP438" s="397"/>
      <c r="LKQ438" s="397"/>
      <c r="LKR438" s="397"/>
      <c r="LKS438" s="397"/>
      <c r="LKT438" s="397"/>
      <c r="LKU438" s="397"/>
      <c r="LKV438" s="397"/>
      <c r="LMN438" s="397"/>
      <c r="LMO438" s="397"/>
      <c r="LMP438" s="397"/>
      <c r="LMQ438" s="397"/>
      <c r="LMR438" s="397"/>
      <c r="LMS438" s="397"/>
      <c r="LMT438" s="397"/>
      <c r="LMU438" s="397"/>
      <c r="LMV438" s="397"/>
      <c r="LMW438" s="397"/>
      <c r="LMX438" s="397"/>
      <c r="LMY438" s="397"/>
      <c r="LMZ438" s="397"/>
      <c r="LNA438" s="397"/>
      <c r="LNB438" s="397"/>
      <c r="LNC438" s="397"/>
      <c r="LND438" s="397"/>
      <c r="LNE438" s="397"/>
      <c r="LNF438" s="397"/>
      <c r="LNG438" s="397"/>
      <c r="LNH438" s="397"/>
      <c r="LNI438" s="397"/>
      <c r="LNJ438" s="397"/>
      <c r="LNK438" s="397"/>
      <c r="LNL438" s="397"/>
      <c r="LNM438" s="397"/>
      <c r="LNN438" s="397"/>
      <c r="LNO438" s="397"/>
      <c r="LNP438" s="397"/>
      <c r="LNQ438" s="397"/>
      <c r="LNR438" s="397"/>
      <c r="LNS438" s="397"/>
      <c r="LNT438" s="397"/>
      <c r="LNU438" s="397"/>
      <c r="LNV438" s="397"/>
      <c r="LNW438" s="397"/>
      <c r="LNX438" s="397"/>
      <c r="LNY438" s="397"/>
      <c r="LNZ438" s="397"/>
      <c r="LOA438" s="397"/>
      <c r="LOB438" s="397"/>
      <c r="LOC438" s="397"/>
      <c r="LOD438" s="397"/>
      <c r="LOE438" s="397"/>
      <c r="LOF438" s="397"/>
      <c r="LOG438" s="397"/>
      <c r="LOH438" s="397"/>
      <c r="LOI438" s="397"/>
      <c r="LOJ438" s="397"/>
      <c r="LOK438" s="397"/>
      <c r="LOL438" s="397"/>
      <c r="LOM438" s="397"/>
      <c r="LON438" s="397"/>
      <c r="LOO438" s="397"/>
      <c r="LOP438" s="397"/>
      <c r="LOQ438" s="397"/>
      <c r="LOR438" s="397"/>
      <c r="LOS438" s="397"/>
      <c r="LOT438" s="397"/>
      <c r="LOU438" s="397"/>
      <c r="LOV438" s="397"/>
      <c r="LOW438" s="397"/>
      <c r="LOX438" s="397"/>
      <c r="LOY438" s="397"/>
      <c r="LOZ438" s="397"/>
      <c r="LPA438" s="397"/>
      <c r="LPB438" s="397"/>
      <c r="LPC438" s="397"/>
      <c r="LPD438" s="397"/>
      <c r="LPE438" s="397"/>
      <c r="LPF438" s="397"/>
      <c r="LPG438" s="397"/>
      <c r="LPH438" s="397"/>
      <c r="LPI438" s="397"/>
      <c r="LPJ438" s="397"/>
      <c r="LPK438" s="397"/>
      <c r="LPL438" s="397"/>
      <c r="LPM438" s="397"/>
      <c r="LPN438" s="397"/>
      <c r="LPO438" s="397"/>
      <c r="LPP438" s="397"/>
      <c r="LPQ438" s="397"/>
      <c r="LPR438" s="397"/>
      <c r="LPS438" s="397"/>
      <c r="LPT438" s="397"/>
      <c r="LPU438" s="397"/>
      <c r="LPV438" s="397"/>
      <c r="LPW438" s="397"/>
      <c r="LPX438" s="397"/>
      <c r="LPY438" s="397"/>
      <c r="LPZ438" s="397"/>
      <c r="LQA438" s="397"/>
      <c r="LQB438" s="397"/>
      <c r="LQC438" s="397"/>
      <c r="LQD438" s="397"/>
      <c r="LQE438" s="397"/>
      <c r="LQF438" s="397"/>
      <c r="LQG438" s="397"/>
      <c r="LQH438" s="397"/>
      <c r="LQI438" s="397"/>
      <c r="LQJ438" s="397"/>
      <c r="LQK438" s="397"/>
      <c r="LQL438" s="397"/>
      <c r="LQM438" s="397"/>
      <c r="LQN438" s="397"/>
      <c r="LQO438" s="397"/>
      <c r="LQP438" s="397"/>
      <c r="LQQ438" s="397"/>
      <c r="LQR438" s="397"/>
      <c r="LQS438" s="397"/>
      <c r="LQT438" s="397"/>
      <c r="LQU438" s="397"/>
      <c r="LQV438" s="397"/>
      <c r="LQW438" s="397"/>
      <c r="LQX438" s="397"/>
      <c r="LQY438" s="397"/>
      <c r="LQZ438" s="397"/>
      <c r="LRA438" s="397"/>
      <c r="LRB438" s="397"/>
      <c r="LRC438" s="397"/>
      <c r="LRD438" s="397"/>
      <c r="LRE438" s="397"/>
      <c r="LRF438" s="397"/>
      <c r="LRG438" s="397"/>
      <c r="LRH438" s="397"/>
      <c r="LRI438" s="397"/>
      <c r="LRJ438" s="397"/>
      <c r="LRK438" s="397"/>
      <c r="LRL438" s="397"/>
      <c r="LRM438" s="397"/>
      <c r="LRN438" s="397"/>
      <c r="LRO438" s="397"/>
      <c r="LRP438" s="397"/>
      <c r="LRQ438" s="397"/>
      <c r="LRR438" s="397"/>
      <c r="LRS438" s="397"/>
      <c r="LRT438" s="397"/>
      <c r="LRU438" s="397"/>
      <c r="LRV438" s="397"/>
      <c r="LRW438" s="397"/>
      <c r="LRX438" s="397"/>
      <c r="LRY438" s="397"/>
      <c r="LRZ438" s="397"/>
      <c r="LSA438" s="397"/>
      <c r="LSB438" s="397"/>
      <c r="LSC438" s="397"/>
      <c r="LSD438" s="397"/>
      <c r="LSE438" s="397"/>
      <c r="LSF438" s="397"/>
      <c r="LSG438" s="397"/>
      <c r="LSH438" s="397"/>
      <c r="LSI438" s="397"/>
      <c r="LSJ438" s="397"/>
      <c r="LSK438" s="397"/>
      <c r="LSL438" s="397"/>
      <c r="LSM438" s="397"/>
      <c r="LSN438" s="397"/>
      <c r="LSO438" s="397"/>
      <c r="LSP438" s="397"/>
      <c r="LSQ438" s="397"/>
      <c r="LSR438" s="397"/>
      <c r="LSS438" s="397"/>
      <c r="LST438" s="397"/>
      <c r="LSU438" s="397"/>
      <c r="LSV438" s="397"/>
      <c r="LSW438" s="397"/>
      <c r="LSX438" s="397"/>
      <c r="LSY438" s="397"/>
      <c r="LSZ438" s="397"/>
      <c r="LTA438" s="397"/>
      <c r="LTB438" s="397"/>
      <c r="LTC438" s="397"/>
      <c r="LTD438" s="397"/>
      <c r="LTE438" s="397"/>
      <c r="LTF438" s="397"/>
      <c r="LTG438" s="397"/>
      <c r="LTH438" s="397"/>
      <c r="LTI438" s="397"/>
      <c r="LTJ438" s="397"/>
      <c r="LTK438" s="397"/>
      <c r="LTL438" s="397"/>
      <c r="LTM438" s="397"/>
      <c r="LTN438" s="397"/>
      <c r="LTO438" s="397"/>
      <c r="LTP438" s="397"/>
      <c r="LTQ438" s="397"/>
      <c r="LTR438" s="397"/>
      <c r="LTS438" s="397"/>
      <c r="LTT438" s="397"/>
      <c r="LTU438" s="397"/>
      <c r="LTV438" s="397"/>
      <c r="LTW438" s="397"/>
      <c r="LTX438" s="397"/>
      <c r="LTY438" s="397"/>
      <c r="LTZ438" s="397"/>
      <c r="LUA438" s="397"/>
      <c r="LUB438" s="397"/>
      <c r="LUC438" s="397"/>
      <c r="LUH438" s="397"/>
      <c r="LUI438" s="397"/>
      <c r="LUJ438" s="397"/>
      <c r="LUK438" s="397"/>
      <c r="LUL438" s="397"/>
      <c r="LUM438" s="397"/>
      <c r="LUN438" s="397"/>
      <c r="LUO438" s="397"/>
      <c r="LUP438" s="397"/>
      <c r="LUQ438" s="397"/>
      <c r="LUR438" s="397"/>
      <c r="LWJ438" s="397"/>
      <c r="LWK438" s="397"/>
      <c r="LWL438" s="397"/>
      <c r="LWM438" s="397"/>
      <c r="LWN438" s="397"/>
      <c r="LWO438" s="397"/>
      <c r="LWP438" s="397"/>
      <c r="LWQ438" s="397"/>
      <c r="LWR438" s="397"/>
      <c r="LWS438" s="397"/>
      <c r="LWT438" s="397"/>
      <c r="LWU438" s="397"/>
      <c r="LWV438" s="397"/>
      <c r="LWW438" s="397"/>
      <c r="LWX438" s="397"/>
      <c r="LWY438" s="397"/>
      <c r="LWZ438" s="397"/>
      <c r="LXA438" s="397"/>
      <c r="LXB438" s="397"/>
      <c r="LXC438" s="397"/>
      <c r="LXD438" s="397"/>
      <c r="LXE438" s="397"/>
      <c r="LXF438" s="397"/>
      <c r="LXG438" s="397"/>
      <c r="LXH438" s="397"/>
      <c r="LXI438" s="397"/>
      <c r="LXJ438" s="397"/>
      <c r="LXK438" s="397"/>
      <c r="LXL438" s="397"/>
      <c r="LXM438" s="397"/>
      <c r="LXN438" s="397"/>
      <c r="LXO438" s="397"/>
      <c r="LXP438" s="397"/>
      <c r="LXQ438" s="397"/>
      <c r="LXR438" s="397"/>
      <c r="LXS438" s="397"/>
      <c r="LXT438" s="397"/>
      <c r="LXU438" s="397"/>
      <c r="LXV438" s="397"/>
      <c r="LXW438" s="397"/>
      <c r="LXX438" s="397"/>
      <c r="LXY438" s="397"/>
      <c r="LXZ438" s="397"/>
      <c r="LYA438" s="397"/>
      <c r="LYB438" s="397"/>
      <c r="LYC438" s="397"/>
      <c r="LYD438" s="397"/>
      <c r="LYE438" s="397"/>
      <c r="LYF438" s="397"/>
      <c r="LYG438" s="397"/>
      <c r="LYH438" s="397"/>
      <c r="LYI438" s="397"/>
      <c r="LYJ438" s="397"/>
      <c r="LYK438" s="397"/>
      <c r="LYL438" s="397"/>
      <c r="LYM438" s="397"/>
      <c r="LYN438" s="397"/>
      <c r="LYO438" s="397"/>
      <c r="LYP438" s="397"/>
      <c r="LYQ438" s="397"/>
      <c r="LYR438" s="397"/>
      <c r="LYS438" s="397"/>
      <c r="LYT438" s="397"/>
      <c r="LYU438" s="397"/>
      <c r="LYV438" s="397"/>
      <c r="LYW438" s="397"/>
      <c r="LYX438" s="397"/>
      <c r="LYY438" s="397"/>
      <c r="LYZ438" s="397"/>
      <c r="LZA438" s="397"/>
      <c r="LZB438" s="397"/>
      <c r="LZC438" s="397"/>
      <c r="LZD438" s="397"/>
      <c r="LZE438" s="397"/>
      <c r="LZF438" s="397"/>
      <c r="LZG438" s="397"/>
      <c r="LZH438" s="397"/>
      <c r="LZI438" s="397"/>
      <c r="LZJ438" s="397"/>
      <c r="LZK438" s="397"/>
      <c r="LZL438" s="397"/>
      <c r="LZM438" s="397"/>
      <c r="LZN438" s="397"/>
      <c r="LZO438" s="397"/>
      <c r="LZP438" s="397"/>
      <c r="LZQ438" s="397"/>
      <c r="LZR438" s="397"/>
      <c r="LZS438" s="397"/>
      <c r="LZT438" s="397"/>
      <c r="LZU438" s="397"/>
      <c r="LZV438" s="397"/>
      <c r="LZW438" s="397"/>
      <c r="LZX438" s="397"/>
      <c r="LZY438" s="397"/>
      <c r="LZZ438" s="397"/>
      <c r="MAA438" s="397"/>
      <c r="MAB438" s="397"/>
      <c r="MAC438" s="397"/>
      <c r="MAD438" s="397"/>
      <c r="MAE438" s="397"/>
      <c r="MAF438" s="397"/>
      <c r="MAG438" s="397"/>
      <c r="MAH438" s="397"/>
      <c r="MAI438" s="397"/>
      <c r="MAJ438" s="397"/>
      <c r="MAK438" s="397"/>
      <c r="MAL438" s="397"/>
      <c r="MAM438" s="397"/>
      <c r="MAN438" s="397"/>
      <c r="MAO438" s="397"/>
      <c r="MAP438" s="397"/>
      <c r="MAQ438" s="397"/>
      <c r="MAR438" s="397"/>
      <c r="MAS438" s="397"/>
      <c r="MAT438" s="397"/>
      <c r="MAU438" s="397"/>
      <c r="MAV438" s="397"/>
      <c r="MAW438" s="397"/>
      <c r="MAX438" s="397"/>
      <c r="MAY438" s="397"/>
      <c r="MAZ438" s="397"/>
      <c r="MBA438" s="397"/>
      <c r="MBB438" s="397"/>
      <c r="MBC438" s="397"/>
      <c r="MBD438" s="397"/>
      <c r="MBE438" s="397"/>
      <c r="MBF438" s="397"/>
      <c r="MBG438" s="397"/>
      <c r="MBH438" s="397"/>
      <c r="MBI438" s="397"/>
      <c r="MBJ438" s="397"/>
      <c r="MBK438" s="397"/>
      <c r="MBL438" s="397"/>
      <c r="MBM438" s="397"/>
      <c r="MBN438" s="397"/>
      <c r="MBO438" s="397"/>
      <c r="MBP438" s="397"/>
      <c r="MBQ438" s="397"/>
      <c r="MBR438" s="397"/>
      <c r="MBS438" s="397"/>
      <c r="MBT438" s="397"/>
      <c r="MBU438" s="397"/>
      <c r="MBV438" s="397"/>
      <c r="MBW438" s="397"/>
      <c r="MBX438" s="397"/>
      <c r="MBY438" s="397"/>
      <c r="MBZ438" s="397"/>
      <c r="MCA438" s="397"/>
      <c r="MCB438" s="397"/>
      <c r="MCC438" s="397"/>
      <c r="MCD438" s="397"/>
      <c r="MCE438" s="397"/>
      <c r="MCF438" s="397"/>
      <c r="MCG438" s="397"/>
      <c r="MCH438" s="397"/>
      <c r="MCI438" s="397"/>
      <c r="MCJ438" s="397"/>
      <c r="MCK438" s="397"/>
      <c r="MCL438" s="397"/>
      <c r="MCM438" s="397"/>
      <c r="MCN438" s="397"/>
      <c r="MCO438" s="397"/>
      <c r="MCP438" s="397"/>
      <c r="MCQ438" s="397"/>
      <c r="MCR438" s="397"/>
      <c r="MCS438" s="397"/>
      <c r="MCT438" s="397"/>
      <c r="MCU438" s="397"/>
      <c r="MCV438" s="397"/>
      <c r="MCW438" s="397"/>
      <c r="MCX438" s="397"/>
      <c r="MCY438" s="397"/>
      <c r="MCZ438" s="397"/>
      <c r="MDA438" s="397"/>
      <c r="MDB438" s="397"/>
      <c r="MDC438" s="397"/>
      <c r="MDD438" s="397"/>
      <c r="MDE438" s="397"/>
      <c r="MDF438" s="397"/>
      <c r="MDG438" s="397"/>
      <c r="MDH438" s="397"/>
      <c r="MDI438" s="397"/>
      <c r="MDJ438" s="397"/>
      <c r="MDK438" s="397"/>
      <c r="MDL438" s="397"/>
      <c r="MDM438" s="397"/>
      <c r="MDN438" s="397"/>
      <c r="MDO438" s="397"/>
      <c r="MDP438" s="397"/>
      <c r="MDQ438" s="397"/>
      <c r="MDR438" s="397"/>
      <c r="MDS438" s="397"/>
      <c r="MDT438" s="397"/>
      <c r="MDU438" s="397"/>
      <c r="MDV438" s="397"/>
      <c r="MDW438" s="397"/>
      <c r="MDX438" s="397"/>
      <c r="MDY438" s="397"/>
      <c r="MED438" s="397"/>
      <c r="MEE438" s="397"/>
      <c r="MEF438" s="397"/>
      <c r="MEG438" s="397"/>
      <c r="MEH438" s="397"/>
      <c r="MEI438" s="397"/>
      <c r="MEJ438" s="397"/>
      <c r="MEK438" s="397"/>
      <c r="MEL438" s="397"/>
      <c r="MEM438" s="397"/>
      <c r="MEN438" s="397"/>
      <c r="MGF438" s="397"/>
      <c r="MGG438" s="397"/>
      <c r="MGH438" s="397"/>
      <c r="MGI438" s="397"/>
      <c r="MGJ438" s="397"/>
      <c r="MGK438" s="397"/>
      <c r="MGL438" s="397"/>
      <c r="MGM438" s="397"/>
      <c r="MGN438" s="397"/>
      <c r="MGO438" s="397"/>
      <c r="MGP438" s="397"/>
      <c r="MGQ438" s="397"/>
      <c r="MGR438" s="397"/>
      <c r="MGS438" s="397"/>
      <c r="MGT438" s="397"/>
      <c r="MGU438" s="397"/>
      <c r="MGV438" s="397"/>
      <c r="MGW438" s="397"/>
      <c r="MGX438" s="397"/>
      <c r="MGY438" s="397"/>
      <c r="MGZ438" s="397"/>
      <c r="MHA438" s="397"/>
      <c r="MHB438" s="397"/>
      <c r="MHC438" s="397"/>
      <c r="MHD438" s="397"/>
      <c r="MHE438" s="397"/>
      <c r="MHF438" s="397"/>
      <c r="MHG438" s="397"/>
      <c r="MHH438" s="397"/>
      <c r="MHI438" s="397"/>
      <c r="MHJ438" s="397"/>
      <c r="MHK438" s="397"/>
      <c r="MHL438" s="397"/>
      <c r="MHM438" s="397"/>
      <c r="MHN438" s="397"/>
      <c r="MHO438" s="397"/>
      <c r="MHP438" s="397"/>
      <c r="MHQ438" s="397"/>
      <c r="MHR438" s="397"/>
      <c r="MHS438" s="397"/>
      <c r="MHT438" s="397"/>
      <c r="MHU438" s="397"/>
      <c r="MHV438" s="397"/>
      <c r="MHW438" s="397"/>
      <c r="MHX438" s="397"/>
      <c r="MHY438" s="397"/>
      <c r="MHZ438" s="397"/>
      <c r="MIA438" s="397"/>
      <c r="MIB438" s="397"/>
      <c r="MIC438" s="397"/>
      <c r="MID438" s="397"/>
      <c r="MIE438" s="397"/>
      <c r="MIF438" s="397"/>
      <c r="MIG438" s="397"/>
      <c r="MIH438" s="397"/>
      <c r="MII438" s="397"/>
      <c r="MIJ438" s="397"/>
      <c r="MIK438" s="397"/>
      <c r="MIL438" s="397"/>
      <c r="MIM438" s="397"/>
      <c r="MIN438" s="397"/>
      <c r="MIO438" s="397"/>
      <c r="MIP438" s="397"/>
      <c r="MIQ438" s="397"/>
      <c r="MIR438" s="397"/>
      <c r="MIS438" s="397"/>
      <c r="MIT438" s="397"/>
      <c r="MIU438" s="397"/>
      <c r="MIV438" s="397"/>
      <c r="MIW438" s="397"/>
      <c r="MIX438" s="397"/>
      <c r="MIY438" s="397"/>
      <c r="MIZ438" s="397"/>
      <c r="MJA438" s="397"/>
      <c r="MJB438" s="397"/>
      <c r="MJC438" s="397"/>
      <c r="MJD438" s="397"/>
      <c r="MJE438" s="397"/>
      <c r="MJF438" s="397"/>
      <c r="MJG438" s="397"/>
      <c r="MJH438" s="397"/>
      <c r="MJI438" s="397"/>
      <c r="MJJ438" s="397"/>
      <c r="MJK438" s="397"/>
      <c r="MJL438" s="397"/>
      <c r="MJM438" s="397"/>
      <c r="MJN438" s="397"/>
      <c r="MJO438" s="397"/>
      <c r="MJP438" s="397"/>
      <c r="MJQ438" s="397"/>
      <c r="MJR438" s="397"/>
      <c r="MJS438" s="397"/>
      <c r="MJT438" s="397"/>
      <c r="MJU438" s="397"/>
      <c r="MJV438" s="397"/>
      <c r="MJW438" s="397"/>
      <c r="MJX438" s="397"/>
      <c r="MJY438" s="397"/>
      <c r="MJZ438" s="397"/>
      <c r="MKA438" s="397"/>
      <c r="MKB438" s="397"/>
      <c r="MKC438" s="397"/>
      <c r="MKD438" s="397"/>
      <c r="MKE438" s="397"/>
      <c r="MKF438" s="397"/>
      <c r="MKG438" s="397"/>
      <c r="MKH438" s="397"/>
      <c r="MKI438" s="397"/>
      <c r="MKJ438" s="397"/>
      <c r="MKK438" s="397"/>
      <c r="MKL438" s="397"/>
      <c r="MKM438" s="397"/>
      <c r="MKN438" s="397"/>
      <c r="MKO438" s="397"/>
      <c r="MKP438" s="397"/>
      <c r="MKQ438" s="397"/>
      <c r="MKR438" s="397"/>
      <c r="MKS438" s="397"/>
      <c r="MKT438" s="397"/>
      <c r="MKU438" s="397"/>
      <c r="MKV438" s="397"/>
      <c r="MKW438" s="397"/>
      <c r="MKX438" s="397"/>
      <c r="MKY438" s="397"/>
      <c r="MKZ438" s="397"/>
      <c r="MLA438" s="397"/>
      <c r="MLB438" s="397"/>
      <c r="MLC438" s="397"/>
      <c r="MLD438" s="397"/>
      <c r="MLE438" s="397"/>
      <c r="MLF438" s="397"/>
      <c r="MLG438" s="397"/>
      <c r="MLH438" s="397"/>
      <c r="MLI438" s="397"/>
      <c r="MLJ438" s="397"/>
      <c r="MLK438" s="397"/>
      <c r="MLL438" s="397"/>
      <c r="MLM438" s="397"/>
      <c r="MLN438" s="397"/>
      <c r="MLO438" s="397"/>
      <c r="MLP438" s="397"/>
      <c r="MLQ438" s="397"/>
      <c r="MLR438" s="397"/>
      <c r="MLS438" s="397"/>
      <c r="MLT438" s="397"/>
      <c r="MLU438" s="397"/>
      <c r="MLV438" s="397"/>
      <c r="MLW438" s="397"/>
      <c r="MLX438" s="397"/>
      <c r="MLY438" s="397"/>
      <c r="MLZ438" s="397"/>
      <c r="MMA438" s="397"/>
      <c r="MMB438" s="397"/>
      <c r="MMC438" s="397"/>
      <c r="MMD438" s="397"/>
      <c r="MME438" s="397"/>
      <c r="MMF438" s="397"/>
      <c r="MMG438" s="397"/>
      <c r="MMH438" s="397"/>
      <c r="MMI438" s="397"/>
      <c r="MMJ438" s="397"/>
      <c r="MMK438" s="397"/>
      <c r="MML438" s="397"/>
      <c r="MMM438" s="397"/>
      <c r="MMN438" s="397"/>
      <c r="MMO438" s="397"/>
      <c r="MMP438" s="397"/>
      <c r="MMQ438" s="397"/>
      <c r="MMR438" s="397"/>
      <c r="MMS438" s="397"/>
      <c r="MMT438" s="397"/>
      <c r="MMU438" s="397"/>
      <c r="MMV438" s="397"/>
      <c r="MMW438" s="397"/>
      <c r="MMX438" s="397"/>
      <c r="MMY438" s="397"/>
      <c r="MMZ438" s="397"/>
      <c r="MNA438" s="397"/>
      <c r="MNB438" s="397"/>
      <c r="MNC438" s="397"/>
      <c r="MND438" s="397"/>
      <c r="MNE438" s="397"/>
      <c r="MNF438" s="397"/>
      <c r="MNG438" s="397"/>
      <c r="MNH438" s="397"/>
      <c r="MNI438" s="397"/>
      <c r="MNJ438" s="397"/>
      <c r="MNK438" s="397"/>
      <c r="MNL438" s="397"/>
      <c r="MNM438" s="397"/>
      <c r="MNN438" s="397"/>
      <c r="MNO438" s="397"/>
      <c r="MNP438" s="397"/>
      <c r="MNQ438" s="397"/>
      <c r="MNR438" s="397"/>
      <c r="MNS438" s="397"/>
      <c r="MNT438" s="397"/>
      <c r="MNU438" s="397"/>
      <c r="MNZ438" s="397"/>
      <c r="MOA438" s="397"/>
      <c r="MOB438" s="397"/>
      <c r="MOC438" s="397"/>
      <c r="MOD438" s="397"/>
      <c r="MOE438" s="397"/>
      <c r="MOF438" s="397"/>
      <c r="MOG438" s="397"/>
      <c r="MOH438" s="397"/>
      <c r="MOI438" s="397"/>
      <c r="MOJ438" s="397"/>
      <c r="MQB438" s="397"/>
      <c r="MQC438" s="397"/>
      <c r="MQD438" s="397"/>
      <c r="MQE438" s="397"/>
      <c r="MQF438" s="397"/>
      <c r="MQG438" s="397"/>
      <c r="MQH438" s="397"/>
      <c r="MQI438" s="397"/>
      <c r="MQJ438" s="397"/>
      <c r="MQK438" s="397"/>
      <c r="MQL438" s="397"/>
      <c r="MQM438" s="397"/>
      <c r="MQN438" s="397"/>
      <c r="MQO438" s="397"/>
      <c r="MQP438" s="397"/>
      <c r="MQQ438" s="397"/>
      <c r="MQR438" s="397"/>
      <c r="MQS438" s="397"/>
      <c r="MQT438" s="397"/>
      <c r="MQU438" s="397"/>
      <c r="MQV438" s="397"/>
      <c r="MQW438" s="397"/>
      <c r="MQX438" s="397"/>
      <c r="MQY438" s="397"/>
      <c r="MQZ438" s="397"/>
      <c r="MRA438" s="397"/>
      <c r="MRB438" s="397"/>
      <c r="MRC438" s="397"/>
      <c r="MRD438" s="397"/>
      <c r="MRE438" s="397"/>
      <c r="MRF438" s="397"/>
      <c r="MRG438" s="397"/>
      <c r="MRH438" s="397"/>
      <c r="MRI438" s="397"/>
      <c r="MRJ438" s="397"/>
      <c r="MRK438" s="397"/>
      <c r="MRL438" s="397"/>
      <c r="MRM438" s="397"/>
      <c r="MRN438" s="397"/>
      <c r="MRO438" s="397"/>
      <c r="MRP438" s="397"/>
      <c r="MRQ438" s="397"/>
      <c r="MRR438" s="397"/>
      <c r="MRS438" s="397"/>
      <c r="MRT438" s="397"/>
      <c r="MRU438" s="397"/>
      <c r="MRV438" s="397"/>
      <c r="MRW438" s="397"/>
      <c r="MRX438" s="397"/>
      <c r="MRY438" s="397"/>
      <c r="MRZ438" s="397"/>
      <c r="MSA438" s="397"/>
      <c r="MSB438" s="397"/>
      <c r="MSC438" s="397"/>
      <c r="MSD438" s="397"/>
      <c r="MSE438" s="397"/>
      <c r="MSF438" s="397"/>
      <c r="MSG438" s="397"/>
      <c r="MSH438" s="397"/>
      <c r="MSI438" s="397"/>
      <c r="MSJ438" s="397"/>
      <c r="MSK438" s="397"/>
      <c r="MSL438" s="397"/>
      <c r="MSM438" s="397"/>
      <c r="MSN438" s="397"/>
      <c r="MSO438" s="397"/>
      <c r="MSP438" s="397"/>
      <c r="MSQ438" s="397"/>
      <c r="MSR438" s="397"/>
      <c r="MSS438" s="397"/>
      <c r="MST438" s="397"/>
      <c r="MSU438" s="397"/>
      <c r="MSV438" s="397"/>
      <c r="MSW438" s="397"/>
      <c r="MSX438" s="397"/>
      <c r="MSY438" s="397"/>
      <c r="MSZ438" s="397"/>
      <c r="MTA438" s="397"/>
      <c r="MTB438" s="397"/>
      <c r="MTC438" s="397"/>
      <c r="MTD438" s="397"/>
      <c r="MTE438" s="397"/>
      <c r="MTF438" s="397"/>
      <c r="MTG438" s="397"/>
      <c r="MTH438" s="397"/>
      <c r="MTI438" s="397"/>
      <c r="MTJ438" s="397"/>
      <c r="MTK438" s="397"/>
      <c r="MTL438" s="397"/>
      <c r="MTM438" s="397"/>
      <c r="MTN438" s="397"/>
      <c r="MTO438" s="397"/>
      <c r="MTP438" s="397"/>
      <c r="MTQ438" s="397"/>
      <c r="MTR438" s="397"/>
      <c r="MTS438" s="397"/>
      <c r="MTT438" s="397"/>
      <c r="MTU438" s="397"/>
      <c r="MTV438" s="397"/>
      <c r="MTW438" s="397"/>
      <c r="MTX438" s="397"/>
      <c r="MTY438" s="397"/>
      <c r="MTZ438" s="397"/>
      <c r="MUA438" s="397"/>
      <c r="MUB438" s="397"/>
      <c r="MUC438" s="397"/>
      <c r="MUD438" s="397"/>
      <c r="MUE438" s="397"/>
      <c r="MUF438" s="397"/>
      <c r="MUG438" s="397"/>
      <c r="MUH438" s="397"/>
      <c r="MUI438" s="397"/>
      <c r="MUJ438" s="397"/>
      <c r="MUK438" s="397"/>
      <c r="MUL438" s="397"/>
      <c r="MUM438" s="397"/>
      <c r="MUN438" s="397"/>
      <c r="MUO438" s="397"/>
      <c r="MUP438" s="397"/>
      <c r="MUQ438" s="397"/>
      <c r="MUR438" s="397"/>
      <c r="MUS438" s="397"/>
      <c r="MUT438" s="397"/>
      <c r="MUU438" s="397"/>
      <c r="MUV438" s="397"/>
      <c r="MUW438" s="397"/>
      <c r="MUX438" s="397"/>
      <c r="MUY438" s="397"/>
      <c r="MUZ438" s="397"/>
      <c r="MVA438" s="397"/>
      <c r="MVB438" s="397"/>
      <c r="MVC438" s="397"/>
      <c r="MVD438" s="397"/>
      <c r="MVE438" s="397"/>
      <c r="MVF438" s="397"/>
      <c r="MVG438" s="397"/>
      <c r="MVH438" s="397"/>
      <c r="MVI438" s="397"/>
      <c r="MVJ438" s="397"/>
      <c r="MVK438" s="397"/>
      <c r="MVL438" s="397"/>
      <c r="MVM438" s="397"/>
      <c r="MVN438" s="397"/>
      <c r="MVO438" s="397"/>
      <c r="MVP438" s="397"/>
      <c r="MVQ438" s="397"/>
      <c r="MVR438" s="397"/>
      <c r="MVS438" s="397"/>
      <c r="MVT438" s="397"/>
      <c r="MVU438" s="397"/>
      <c r="MVV438" s="397"/>
      <c r="MVW438" s="397"/>
      <c r="MVX438" s="397"/>
      <c r="MVY438" s="397"/>
      <c r="MVZ438" s="397"/>
      <c r="MWA438" s="397"/>
      <c r="MWB438" s="397"/>
      <c r="MWC438" s="397"/>
      <c r="MWD438" s="397"/>
      <c r="MWE438" s="397"/>
      <c r="MWF438" s="397"/>
      <c r="MWG438" s="397"/>
      <c r="MWH438" s="397"/>
      <c r="MWI438" s="397"/>
      <c r="MWJ438" s="397"/>
      <c r="MWK438" s="397"/>
      <c r="MWL438" s="397"/>
      <c r="MWM438" s="397"/>
      <c r="MWN438" s="397"/>
      <c r="MWO438" s="397"/>
      <c r="MWP438" s="397"/>
      <c r="MWQ438" s="397"/>
      <c r="MWR438" s="397"/>
      <c r="MWS438" s="397"/>
      <c r="MWT438" s="397"/>
      <c r="MWU438" s="397"/>
      <c r="MWV438" s="397"/>
      <c r="MWW438" s="397"/>
      <c r="MWX438" s="397"/>
      <c r="MWY438" s="397"/>
      <c r="MWZ438" s="397"/>
      <c r="MXA438" s="397"/>
      <c r="MXB438" s="397"/>
      <c r="MXC438" s="397"/>
      <c r="MXD438" s="397"/>
      <c r="MXE438" s="397"/>
      <c r="MXF438" s="397"/>
      <c r="MXG438" s="397"/>
      <c r="MXH438" s="397"/>
      <c r="MXI438" s="397"/>
      <c r="MXJ438" s="397"/>
      <c r="MXK438" s="397"/>
      <c r="MXL438" s="397"/>
      <c r="MXM438" s="397"/>
      <c r="MXN438" s="397"/>
      <c r="MXO438" s="397"/>
      <c r="MXP438" s="397"/>
      <c r="MXQ438" s="397"/>
      <c r="MXV438" s="397"/>
      <c r="MXW438" s="397"/>
      <c r="MXX438" s="397"/>
      <c r="MXY438" s="397"/>
      <c r="MXZ438" s="397"/>
      <c r="MYA438" s="397"/>
      <c r="MYB438" s="397"/>
      <c r="MYC438" s="397"/>
      <c r="MYD438" s="397"/>
      <c r="MYE438" s="397"/>
      <c r="MYF438" s="397"/>
      <c r="MZX438" s="397"/>
      <c r="MZY438" s="397"/>
      <c r="MZZ438" s="397"/>
      <c r="NAA438" s="397"/>
      <c r="NAB438" s="397"/>
      <c r="NAC438" s="397"/>
      <c r="NAD438" s="397"/>
      <c r="NAE438" s="397"/>
      <c r="NAF438" s="397"/>
      <c r="NAG438" s="397"/>
      <c r="NAH438" s="397"/>
      <c r="NAI438" s="397"/>
      <c r="NAJ438" s="397"/>
      <c r="NAK438" s="397"/>
      <c r="NAL438" s="397"/>
      <c r="NAM438" s="397"/>
      <c r="NAN438" s="397"/>
      <c r="NAO438" s="397"/>
      <c r="NAP438" s="397"/>
      <c r="NAQ438" s="397"/>
      <c r="NAR438" s="397"/>
      <c r="NAS438" s="397"/>
      <c r="NAT438" s="397"/>
      <c r="NAU438" s="397"/>
      <c r="NAV438" s="397"/>
      <c r="NAW438" s="397"/>
      <c r="NAX438" s="397"/>
      <c r="NAY438" s="397"/>
      <c r="NAZ438" s="397"/>
      <c r="NBA438" s="397"/>
      <c r="NBB438" s="397"/>
      <c r="NBC438" s="397"/>
      <c r="NBD438" s="397"/>
      <c r="NBE438" s="397"/>
      <c r="NBF438" s="397"/>
      <c r="NBG438" s="397"/>
      <c r="NBH438" s="397"/>
      <c r="NBI438" s="397"/>
      <c r="NBJ438" s="397"/>
      <c r="NBK438" s="397"/>
      <c r="NBL438" s="397"/>
      <c r="NBM438" s="397"/>
      <c r="NBN438" s="397"/>
      <c r="NBO438" s="397"/>
      <c r="NBP438" s="397"/>
      <c r="NBQ438" s="397"/>
      <c r="NBR438" s="397"/>
      <c r="NBS438" s="397"/>
      <c r="NBT438" s="397"/>
      <c r="NBU438" s="397"/>
      <c r="NBV438" s="397"/>
      <c r="NBW438" s="397"/>
      <c r="NBX438" s="397"/>
      <c r="NBY438" s="397"/>
      <c r="NBZ438" s="397"/>
      <c r="NCA438" s="397"/>
      <c r="NCB438" s="397"/>
      <c r="NCC438" s="397"/>
      <c r="NCD438" s="397"/>
      <c r="NCE438" s="397"/>
      <c r="NCF438" s="397"/>
      <c r="NCG438" s="397"/>
      <c r="NCH438" s="397"/>
      <c r="NCI438" s="397"/>
      <c r="NCJ438" s="397"/>
      <c r="NCK438" s="397"/>
      <c r="NCL438" s="397"/>
      <c r="NCM438" s="397"/>
      <c r="NCN438" s="397"/>
      <c r="NCO438" s="397"/>
      <c r="NCP438" s="397"/>
      <c r="NCQ438" s="397"/>
      <c r="NCR438" s="397"/>
      <c r="NCS438" s="397"/>
      <c r="NCT438" s="397"/>
      <c r="NCU438" s="397"/>
      <c r="NCV438" s="397"/>
      <c r="NCW438" s="397"/>
      <c r="NCX438" s="397"/>
      <c r="NCY438" s="397"/>
      <c r="NCZ438" s="397"/>
      <c r="NDA438" s="397"/>
      <c r="NDB438" s="397"/>
      <c r="NDC438" s="397"/>
      <c r="NDD438" s="397"/>
      <c r="NDE438" s="397"/>
      <c r="NDF438" s="397"/>
      <c r="NDG438" s="397"/>
      <c r="NDH438" s="397"/>
      <c r="NDI438" s="397"/>
      <c r="NDJ438" s="397"/>
      <c r="NDK438" s="397"/>
      <c r="NDL438" s="397"/>
      <c r="NDM438" s="397"/>
      <c r="NDN438" s="397"/>
      <c r="NDO438" s="397"/>
      <c r="NDP438" s="397"/>
      <c r="NDQ438" s="397"/>
      <c r="NDR438" s="397"/>
      <c r="NDS438" s="397"/>
      <c r="NDT438" s="397"/>
      <c r="NDU438" s="397"/>
      <c r="NDV438" s="397"/>
      <c r="NDW438" s="397"/>
      <c r="NDX438" s="397"/>
      <c r="NDY438" s="397"/>
      <c r="NDZ438" s="397"/>
      <c r="NEA438" s="397"/>
      <c r="NEB438" s="397"/>
      <c r="NEC438" s="397"/>
      <c r="NED438" s="397"/>
      <c r="NEE438" s="397"/>
      <c r="NEF438" s="397"/>
      <c r="NEG438" s="397"/>
      <c r="NEH438" s="397"/>
      <c r="NEI438" s="397"/>
      <c r="NEJ438" s="397"/>
      <c r="NEK438" s="397"/>
      <c r="NEL438" s="397"/>
      <c r="NEM438" s="397"/>
      <c r="NEN438" s="397"/>
      <c r="NEO438" s="397"/>
      <c r="NEP438" s="397"/>
      <c r="NEQ438" s="397"/>
      <c r="NER438" s="397"/>
      <c r="NES438" s="397"/>
      <c r="NET438" s="397"/>
      <c r="NEU438" s="397"/>
      <c r="NEV438" s="397"/>
      <c r="NEW438" s="397"/>
      <c r="NEX438" s="397"/>
      <c r="NEY438" s="397"/>
      <c r="NEZ438" s="397"/>
      <c r="NFA438" s="397"/>
      <c r="NFB438" s="397"/>
      <c r="NFC438" s="397"/>
      <c r="NFD438" s="397"/>
      <c r="NFE438" s="397"/>
      <c r="NFF438" s="397"/>
      <c r="NFG438" s="397"/>
      <c r="NFH438" s="397"/>
      <c r="NFI438" s="397"/>
      <c r="NFJ438" s="397"/>
      <c r="NFK438" s="397"/>
      <c r="NFL438" s="397"/>
      <c r="NFM438" s="397"/>
      <c r="NFN438" s="397"/>
      <c r="NFO438" s="397"/>
      <c r="NFP438" s="397"/>
      <c r="NFQ438" s="397"/>
      <c r="NFR438" s="397"/>
      <c r="NFS438" s="397"/>
      <c r="NFT438" s="397"/>
      <c r="NFU438" s="397"/>
      <c r="NFV438" s="397"/>
      <c r="NFW438" s="397"/>
      <c r="NFX438" s="397"/>
      <c r="NFY438" s="397"/>
      <c r="NFZ438" s="397"/>
      <c r="NGA438" s="397"/>
      <c r="NGB438" s="397"/>
      <c r="NGC438" s="397"/>
      <c r="NGD438" s="397"/>
      <c r="NGE438" s="397"/>
      <c r="NGF438" s="397"/>
      <c r="NGG438" s="397"/>
      <c r="NGH438" s="397"/>
      <c r="NGI438" s="397"/>
      <c r="NGJ438" s="397"/>
      <c r="NGK438" s="397"/>
      <c r="NGL438" s="397"/>
      <c r="NGM438" s="397"/>
      <c r="NGN438" s="397"/>
      <c r="NGO438" s="397"/>
      <c r="NGP438" s="397"/>
      <c r="NGQ438" s="397"/>
      <c r="NGR438" s="397"/>
      <c r="NGS438" s="397"/>
      <c r="NGT438" s="397"/>
      <c r="NGU438" s="397"/>
      <c r="NGV438" s="397"/>
      <c r="NGW438" s="397"/>
      <c r="NGX438" s="397"/>
      <c r="NGY438" s="397"/>
      <c r="NGZ438" s="397"/>
      <c r="NHA438" s="397"/>
      <c r="NHB438" s="397"/>
      <c r="NHC438" s="397"/>
      <c r="NHD438" s="397"/>
      <c r="NHE438" s="397"/>
      <c r="NHF438" s="397"/>
      <c r="NHG438" s="397"/>
      <c r="NHH438" s="397"/>
      <c r="NHI438" s="397"/>
      <c r="NHJ438" s="397"/>
      <c r="NHK438" s="397"/>
      <c r="NHL438" s="397"/>
      <c r="NHM438" s="397"/>
      <c r="NHR438" s="397"/>
      <c r="NHS438" s="397"/>
      <c r="NHT438" s="397"/>
      <c r="NHU438" s="397"/>
      <c r="NHV438" s="397"/>
      <c r="NHW438" s="397"/>
      <c r="NHX438" s="397"/>
      <c r="NHY438" s="397"/>
      <c r="NHZ438" s="397"/>
      <c r="NIA438" s="397"/>
      <c r="NIB438" s="397"/>
      <c r="NJT438" s="397"/>
      <c r="NJU438" s="397"/>
      <c r="NJV438" s="397"/>
      <c r="NJW438" s="397"/>
      <c r="NJX438" s="397"/>
      <c r="NJY438" s="397"/>
      <c r="NJZ438" s="397"/>
      <c r="NKA438" s="397"/>
      <c r="NKB438" s="397"/>
      <c r="NKC438" s="397"/>
      <c r="NKD438" s="397"/>
      <c r="NKE438" s="397"/>
      <c r="NKF438" s="397"/>
      <c r="NKG438" s="397"/>
      <c r="NKH438" s="397"/>
      <c r="NKI438" s="397"/>
      <c r="NKJ438" s="397"/>
      <c r="NKK438" s="397"/>
      <c r="NKL438" s="397"/>
      <c r="NKM438" s="397"/>
      <c r="NKN438" s="397"/>
      <c r="NKO438" s="397"/>
      <c r="NKP438" s="397"/>
      <c r="NKQ438" s="397"/>
      <c r="NKR438" s="397"/>
      <c r="NKS438" s="397"/>
      <c r="NKT438" s="397"/>
      <c r="NKU438" s="397"/>
      <c r="NKV438" s="397"/>
      <c r="NKW438" s="397"/>
      <c r="NKX438" s="397"/>
      <c r="NKY438" s="397"/>
      <c r="NKZ438" s="397"/>
      <c r="NLA438" s="397"/>
      <c r="NLB438" s="397"/>
      <c r="NLC438" s="397"/>
      <c r="NLD438" s="397"/>
      <c r="NLE438" s="397"/>
      <c r="NLF438" s="397"/>
      <c r="NLG438" s="397"/>
      <c r="NLH438" s="397"/>
      <c r="NLI438" s="397"/>
      <c r="NLJ438" s="397"/>
      <c r="NLK438" s="397"/>
      <c r="NLL438" s="397"/>
      <c r="NLM438" s="397"/>
      <c r="NLN438" s="397"/>
      <c r="NLO438" s="397"/>
      <c r="NLP438" s="397"/>
      <c r="NLQ438" s="397"/>
      <c r="NLR438" s="397"/>
      <c r="NLS438" s="397"/>
      <c r="NLT438" s="397"/>
      <c r="NLU438" s="397"/>
      <c r="NLV438" s="397"/>
      <c r="NLW438" s="397"/>
      <c r="NLX438" s="397"/>
      <c r="NLY438" s="397"/>
      <c r="NLZ438" s="397"/>
      <c r="NMA438" s="397"/>
      <c r="NMB438" s="397"/>
      <c r="NMC438" s="397"/>
      <c r="NMD438" s="397"/>
      <c r="NME438" s="397"/>
      <c r="NMF438" s="397"/>
      <c r="NMG438" s="397"/>
      <c r="NMH438" s="397"/>
      <c r="NMI438" s="397"/>
      <c r="NMJ438" s="397"/>
      <c r="NMK438" s="397"/>
      <c r="NML438" s="397"/>
      <c r="NMM438" s="397"/>
      <c r="NMN438" s="397"/>
      <c r="NMO438" s="397"/>
      <c r="NMP438" s="397"/>
      <c r="NMQ438" s="397"/>
      <c r="NMR438" s="397"/>
      <c r="NMS438" s="397"/>
      <c r="NMT438" s="397"/>
      <c r="NMU438" s="397"/>
      <c r="NMV438" s="397"/>
      <c r="NMW438" s="397"/>
      <c r="NMX438" s="397"/>
      <c r="NMY438" s="397"/>
      <c r="NMZ438" s="397"/>
      <c r="NNA438" s="397"/>
      <c r="NNB438" s="397"/>
      <c r="NNC438" s="397"/>
      <c r="NND438" s="397"/>
      <c r="NNE438" s="397"/>
      <c r="NNF438" s="397"/>
      <c r="NNG438" s="397"/>
      <c r="NNH438" s="397"/>
      <c r="NNI438" s="397"/>
      <c r="NNJ438" s="397"/>
      <c r="NNK438" s="397"/>
      <c r="NNL438" s="397"/>
      <c r="NNM438" s="397"/>
      <c r="NNN438" s="397"/>
      <c r="NNO438" s="397"/>
      <c r="NNP438" s="397"/>
      <c r="NNQ438" s="397"/>
      <c r="NNR438" s="397"/>
      <c r="NNS438" s="397"/>
      <c r="NNT438" s="397"/>
      <c r="NNU438" s="397"/>
      <c r="NNV438" s="397"/>
      <c r="NNW438" s="397"/>
      <c r="NNX438" s="397"/>
      <c r="NNY438" s="397"/>
      <c r="NNZ438" s="397"/>
      <c r="NOA438" s="397"/>
      <c r="NOB438" s="397"/>
      <c r="NOC438" s="397"/>
      <c r="NOD438" s="397"/>
      <c r="NOE438" s="397"/>
      <c r="NOF438" s="397"/>
      <c r="NOG438" s="397"/>
      <c r="NOH438" s="397"/>
      <c r="NOI438" s="397"/>
      <c r="NOJ438" s="397"/>
      <c r="NOK438" s="397"/>
      <c r="NOL438" s="397"/>
      <c r="NOM438" s="397"/>
      <c r="NON438" s="397"/>
      <c r="NOO438" s="397"/>
      <c r="NOP438" s="397"/>
      <c r="NOQ438" s="397"/>
      <c r="NOR438" s="397"/>
      <c r="NOS438" s="397"/>
      <c r="NOT438" s="397"/>
      <c r="NOU438" s="397"/>
      <c r="NOV438" s="397"/>
      <c r="NOW438" s="397"/>
      <c r="NOX438" s="397"/>
      <c r="NOY438" s="397"/>
      <c r="NOZ438" s="397"/>
      <c r="NPA438" s="397"/>
      <c r="NPB438" s="397"/>
      <c r="NPC438" s="397"/>
      <c r="NPD438" s="397"/>
      <c r="NPE438" s="397"/>
      <c r="NPF438" s="397"/>
      <c r="NPG438" s="397"/>
      <c r="NPH438" s="397"/>
      <c r="NPI438" s="397"/>
      <c r="NPJ438" s="397"/>
      <c r="NPK438" s="397"/>
      <c r="NPL438" s="397"/>
      <c r="NPM438" s="397"/>
      <c r="NPN438" s="397"/>
      <c r="NPO438" s="397"/>
      <c r="NPP438" s="397"/>
      <c r="NPQ438" s="397"/>
      <c r="NPR438" s="397"/>
      <c r="NPS438" s="397"/>
      <c r="NPT438" s="397"/>
      <c r="NPU438" s="397"/>
      <c r="NPV438" s="397"/>
      <c r="NPW438" s="397"/>
      <c r="NPX438" s="397"/>
      <c r="NPY438" s="397"/>
      <c r="NPZ438" s="397"/>
      <c r="NQA438" s="397"/>
      <c r="NQB438" s="397"/>
      <c r="NQC438" s="397"/>
      <c r="NQD438" s="397"/>
      <c r="NQE438" s="397"/>
      <c r="NQF438" s="397"/>
      <c r="NQG438" s="397"/>
      <c r="NQH438" s="397"/>
      <c r="NQI438" s="397"/>
      <c r="NQJ438" s="397"/>
      <c r="NQK438" s="397"/>
      <c r="NQL438" s="397"/>
      <c r="NQM438" s="397"/>
      <c r="NQN438" s="397"/>
      <c r="NQO438" s="397"/>
      <c r="NQP438" s="397"/>
      <c r="NQQ438" s="397"/>
      <c r="NQR438" s="397"/>
      <c r="NQS438" s="397"/>
      <c r="NQT438" s="397"/>
      <c r="NQU438" s="397"/>
      <c r="NQV438" s="397"/>
      <c r="NQW438" s="397"/>
      <c r="NQX438" s="397"/>
      <c r="NQY438" s="397"/>
      <c r="NQZ438" s="397"/>
      <c r="NRA438" s="397"/>
      <c r="NRB438" s="397"/>
      <c r="NRC438" s="397"/>
      <c r="NRD438" s="397"/>
      <c r="NRE438" s="397"/>
      <c r="NRF438" s="397"/>
      <c r="NRG438" s="397"/>
      <c r="NRH438" s="397"/>
      <c r="NRI438" s="397"/>
      <c r="NRN438" s="397"/>
      <c r="NRO438" s="397"/>
      <c r="NRP438" s="397"/>
      <c r="NRQ438" s="397"/>
      <c r="NRR438" s="397"/>
      <c r="NRS438" s="397"/>
      <c r="NRT438" s="397"/>
      <c r="NRU438" s="397"/>
      <c r="NRV438" s="397"/>
      <c r="NRW438" s="397"/>
      <c r="NRX438" s="397"/>
      <c r="NTP438" s="397"/>
      <c r="NTQ438" s="397"/>
      <c r="NTR438" s="397"/>
      <c r="NTS438" s="397"/>
      <c r="NTT438" s="397"/>
      <c r="NTU438" s="397"/>
      <c r="NTV438" s="397"/>
      <c r="NTW438" s="397"/>
      <c r="NTX438" s="397"/>
      <c r="NTY438" s="397"/>
      <c r="NTZ438" s="397"/>
      <c r="NUA438" s="397"/>
      <c r="NUB438" s="397"/>
      <c r="NUC438" s="397"/>
      <c r="NUD438" s="397"/>
      <c r="NUE438" s="397"/>
      <c r="NUF438" s="397"/>
      <c r="NUG438" s="397"/>
      <c r="NUH438" s="397"/>
      <c r="NUI438" s="397"/>
      <c r="NUJ438" s="397"/>
      <c r="NUK438" s="397"/>
      <c r="NUL438" s="397"/>
      <c r="NUM438" s="397"/>
      <c r="NUN438" s="397"/>
      <c r="NUO438" s="397"/>
      <c r="NUP438" s="397"/>
      <c r="NUQ438" s="397"/>
      <c r="NUR438" s="397"/>
      <c r="NUS438" s="397"/>
      <c r="NUT438" s="397"/>
      <c r="NUU438" s="397"/>
      <c r="NUV438" s="397"/>
      <c r="NUW438" s="397"/>
      <c r="NUX438" s="397"/>
      <c r="NUY438" s="397"/>
      <c r="NUZ438" s="397"/>
      <c r="NVA438" s="397"/>
      <c r="NVB438" s="397"/>
      <c r="NVC438" s="397"/>
      <c r="NVD438" s="397"/>
      <c r="NVE438" s="397"/>
      <c r="NVF438" s="397"/>
      <c r="NVG438" s="397"/>
      <c r="NVH438" s="397"/>
      <c r="NVI438" s="397"/>
      <c r="NVJ438" s="397"/>
      <c r="NVK438" s="397"/>
      <c r="NVL438" s="397"/>
      <c r="NVM438" s="397"/>
      <c r="NVN438" s="397"/>
      <c r="NVO438" s="397"/>
      <c r="NVP438" s="397"/>
      <c r="NVQ438" s="397"/>
      <c r="NVR438" s="397"/>
      <c r="NVS438" s="397"/>
      <c r="NVT438" s="397"/>
      <c r="NVU438" s="397"/>
      <c r="NVV438" s="397"/>
      <c r="NVW438" s="397"/>
      <c r="NVX438" s="397"/>
      <c r="NVY438" s="397"/>
      <c r="NVZ438" s="397"/>
      <c r="NWA438" s="397"/>
      <c r="NWB438" s="397"/>
      <c r="NWC438" s="397"/>
      <c r="NWD438" s="397"/>
      <c r="NWE438" s="397"/>
      <c r="NWF438" s="397"/>
      <c r="NWG438" s="397"/>
      <c r="NWH438" s="397"/>
      <c r="NWI438" s="397"/>
      <c r="NWJ438" s="397"/>
      <c r="NWK438" s="397"/>
      <c r="NWL438" s="397"/>
      <c r="NWM438" s="397"/>
      <c r="NWN438" s="397"/>
      <c r="NWO438" s="397"/>
      <c r="NWP438" s="397"/>
      <c r="NWQ438" s="397"/>
      <c r="NWR438" s="397"/>
      <c r="NWS438" s="397"/>
      <c r="NWT438" s="397"/>
      <c r="NWU438" s="397"/>
      <c r="NWV438" s="397"/>
      <c r="NWW438" s="397"/>
      <c r="NWX438" s="397"/>
      <c r="NWY438" s="397"/>
      <c r="NWZ438" s="397"/>
      <c r="NXA438" s="397"/>
      <c r="NXB438" s="397"/>
      <c r="NXC438" s="397"/>
      <c r="NXD438" s="397"/>
      <c r="NXE438" s="397"/>
      <c r="NXF438" s="397"/>
      <c r="NXG438" s="397"/>
      <c r="NXH438" s="397"/>
      <c r="NXI438" s="397"/>
      <c r="NXJ438" s="397"/>
      <c r="NXK438" s="397"/>
      <c r="NXL438" s="397"/>
      <c r="NXM438" s="397"/>
      <c r="NXN438" s="397"/>
      <c r="NXO438" s="397"/>
      <c r="NXP438" s="397"/>
      <c r="NXQ438" s="397"/>
      <c r="NXR438" s="397"/>
      <c r="NXS438" s="397"/>
      <c r="NXT438" s="397"/>
      <c r="NXU438" s="397"/>
      <c r="NXV438" s="397"/>
      <c r="NXW438" s="397"/>
      <c r="NXX438" s="397"/>
      <c r="NXY438" s="397"/>
      <c r="NXZ438" s="397"/>
      <c r="NYA438" s="397"/>
      <c r="NYB438" s="397"/>
      <c r="NYC438" s="397"/>
      <c r="NYD438" s="397"/>
      <c r="NYE438" s="397"/>
      <c r="NYF438" s="397"/>
      <c r="NYG438" s="397"/>
      <c r="NYH438" s="397"/>
      <c r="NYI438" s="397"/>
      <c r="NYJ438" s="397"/>
      <c r="NYK438" s="397"/>
      <c r="NYL438" s="397"/>
      <c r="NYM438" s="397"/>
      <c r="NYN438" s="397"/>
      <c r="NYO438" s="397"/>
      <c r="NYP438" s="397"/>
      <c r="NYQ438" s="397"/>
      <c r="NYR438" s="397"/>
      <c r="NYS438" s="397"/>
      <c r="NYT438" s="397"/>
      <c r="NYU438" s="397"/>
      <c r="NYV438" s="397"/>
      <c r="NYW438" s="397"/>
      <c r="NYX438" s="397"/>
      <c r="NYY438" s="397"/>
      <c r="NYZ438" s="397"/>
      <c r="NZA438" s="397"/>
      <c r="NZB438" s="397"/>
      <c r="NZC438" s="397"/>
      <c r="NZD438" s="397"/>
      <c r="NZE438" s="397"/>
      <c r="NZF438" s="397"/>
      <c r="NZG438" s="397"/>
      <c r="NZH438" s="397"/>
      <c r="NZI438" s="397"/>
      <c r="NZJ438" s="397"/>
      <c r="NZK438" s="397"/>
      <c r="NZL438" s="397"/>
      <c r="NZM438" s="397"/>
      <c r="NZN438" s="397"/>
      <c r="NZO438" s="397"/>
      <c r="NZP438" s="397"/>
      <c r="NZQ438" s="397"/>
      <c r="NZR438" s="397"/>
      <c r="NZS438" s="397"/>
      <c r="NZT438" s="397"/>
      <c r="NZU438" s="397"/>
      <c r="NZV438" s="397"/>
      <c r="NZW438" s="397"/>
      <c r="NZX438" s="397"/>
      <c r="NZY438" s="397"/>
      <c r="NZZ438" s="397"/>
      <c r="OAA438" s="397"/>
      <c r="OAB438" s="397"/>
      <c r="OAC438" s="397"/>
      <c r="OAD438" s="397"/>
      <c r="OAE438" s="397"/>
      <c r="OAF438" s="397"/>
      <c r="OAG438" s="397"/>
      <c r="OAH438" s="397"/>
      <c r="OAI438" s="397"/>
      <c r="OAJ438" s="397"/>
      <c r="OAK438" s="397"/>
      <c r="OAL438" s="397"/>
      <c r="OAM438" s="397"/>
      <c r="OAN438" s="397"/>
      <c r="OAO438" s="397"/>
      <c r="OAP438" s="397"/>
      <c r="OAQ438" s="397"/>
      <c r="OAR438" s="397"/>
      <c r="OAS438" s="397"/>
      <c r="OAT438" s="397"/>
      <c r="OAU438" s="397"/>
      <c r="OAV438" s="397"/>
      <c r="OAW438" s="397"/>
      <c r="OAX438" s="397"/>
      <c r="OAY438" s="397"/>
      <c r="OAZ438" s="397"/>
      <c r="OBA438" s="397"/>
      <c r="OBB438" s="397"/>
      <c r="OBC438" s="397"/>
      <c r="OBD438" s="397"/>
      <c r="OBE438" s="397"/>
      <c r="OBJ438" s="397"/>
      <c r="OBK438" s="397"/>
      <c r="OBL438" s="397"/>
      <c r="OBM438" s="397"/>
      <c r="OBN438" s="397"/>
      <c r="OBO438" s="397"/>
      <c r="OBP438" s="397"/>
      <c r="OBQ438" s="397"/>
      <c r="OBR438" s="397"/>
      <c r="OBS438" s="397"/>
      <c r="OBT438" s="397"/>
      <c r="ODL438" s="397"/>
      <c r="ODM438" s="397"/>
      <c r="ODN438" s="397"/>
      <c r="ODO438" s="397"/>
      <c r="ODP438" s="397"/>
      <c r="ODQ438" s="397"/>
      <c r="ODR438" s="397"/>
      <c r="ODS438" s="397"/>
      <c r="ODT438" s="397"/>
      <c r="ODU438" s="397"/>
      <c r="ODV438" s="397"/>
      <c r="ODW438" s="397"/>
      <c r="ODX438" s="397"/>
      <c r="ODY438" s="397"/>
      <c r="ODZ438" s="397"/>
      <c r="OEA438" s="397"/>
      <c r="OEB438" s="397"/>
      <c r="OEC438" s="397"/>
      <c r="OED438" s="397"/>
      <c r="OEE438" s="397"/>
      <c r="OEF438" s="397"/>
      <c r="OEG438" s="397"/>
      <c r="OEH438" s="397"/>
      <c r="OEI438" s="397"/>
      <c r="OEJ438" s="397"/>
      <c r="OEK438" s="397"/>
      <c r="OEL438" s="397"/>
      <c r="OEM438" s="397"/>
      <c r="OEN438" s="397"/>
      <c r="OEO438" s="397"/>
      <c r="OEP438" s="397"/>
      <c r="OEQ438" s="397"/>
      <c r="OER438" s="397"/>
      <c r="OES438" s="397"/>
      <c r="OET438" s="397"/>
      <c r="OEU438" s="397"/>
      <c r="OEV438" s="397"/>
      <c r="OEW438" s="397"/>
      <c r="OEX438" s="397"/>
      <c r="OEY438" s="397"/>
      <c r="OEZ438" s="397"/>
      <c r="OFA438" s="397"/>
      <c r="OFB438" s="397"/>
      <c r="OFC438" s="397"/>
      <c r="OFD438" s="397"/>
      <c r="OFE438" s="397"/>
      <c r="OFF438" s="397"/>
      <c r="OFG438" s="397"/>
      <c r="OFH438" s="397"/>
      <c r="OFI438" s="397"/>
      <c r="OFJ438" s="397"/>
      <c r="OFK438" s="397"/>
      <c r="OFL438" s="397"/>
      <c r="OFM438" s="397"/>
      <c r="OFN438" s="397"/>
      <c r="OFO438" s="397"/>
      <c r="OFP438" s="397"/>
      <c r="OFQ438" s="397"/>
      <c r="OFR438" s="397"/>
      <c r="OFS438" s="397"/>
      <c r="OFT438" s="397"/>
      <c r="OFU438" s="397"/>
      <c r="OFV438" s="397"/>
      <c r="OFW438" s="397"/>
      <c r="OFX438" s="397"/>
      <c r="OFY438" s="397"/>
      <c r="OFZ438" s="397"/>
      <c r="OGA438" s="397"/>
      <c r="OGB438" s="397"/>
      <c r="OGC438" s="397"/>
      <c r="OGD438" s="397"/>
      <c r="OGE438" s="397"/>
      <c r="OGF438" s="397"/>
      <c r="OGG438" s="397"/>
      <c r="OGH438" s="397"/>
      <c r="OGI438" s="397"/>
      <c r="OGJ438" s="397"/>
      <c r="OGK438" s="397"/>
      <c r="OGL438" s="397"/>
      <c r="OGM438" s="397"/>
      <c r="OGN438" s="397"/>
      <c r="OGO438" s="397"/>
      <c r="OGP438" s="397"/>
      <c r="OGQ438" s="397"/>
      <c r="OGR438" s="397"/>
      <c r="OGS438" s="397"/>
      <c r="OGT438" s="397"/>
      <c r="OGU438" s="397"/>
      <c r="OGV438" s="397"/>
      <c r="OGW438" s="397"/>
      <c r="OGX438" s="397"/>
      <c r="OGY438" s="397"/>
      <c r="OGZ438" s="397"/>
      <c r="OHA438" s="397"/>
      <c r="OHB438" s="397"/>
      <c r="OHC438" s="397"/>
      <c r="OHD438" s="397"/>
      <c r="OHE438" s="397"/>
      <c r="OHF438" s="397"/>
      <c r="OHG438" s="397"/>
      <c r="OHH438" s="397"/>
      <c r="OHI438" s="397"/>
      <c r="OHJ438" s="397"/>
      <c r="OHK438" s="397"/>
      <c r="OHL438" s="397"/>
      <c r="OHM438" s="397"/>
      <c r="OHN438" s="397"/>
      <c r="OHO438" s="397"/>
      <c r="OHP438" s="397"/>
      <c r="OHQ438" s="397"/>
      <c r="OHR438" s="397"/>
      <c r="OHS438" s="397"/>
      <c r="OHT438" s="397"/>
      <c r="OHU438" s="397"/>
      <c r="OHV438" s="397"/>
      <c r="OHW438" s="397"/>
      <c r="OHX438" s="397"/>
      <c r="OHY438" s="397"/>
      <c r="OHZ438" s="397"/>
      <c r="OIA438" s="397"/>
      <c r="OIB438" s="397"/>
      <c r="OIC438" s="397"/>
      <c r="OID438" s="397"/>
      <c r="OIE438" s="397"/>
      <c r="OIF438" s="397"/>
      <c r="OIG438" s="397"/>
      <c r="OIH438" s="397"/>
      <c r="OII438" s="397"/>
      <c r="OIJ438" s="397"/>
      <c r="OIK438" s="397"/>
      <c r="OIL438" s="397"/>
      <c r="OIM438" s="397"/>
      <c r="OIN438" s="397"/>
      <c r="OIO438" s="397"/>
      <c r="OIP438" s="397"/>
      <c r="OIQ438" s="397"/>
      <c r="OIR438" s="397"/>
      <c r="OIS438" s="397"/>
      <c r="OIT438" s="397"/>
      <c r="OIU438" s="397"/>
      <c r="OIV438" s="397"/>
      <c r="OIW438" s="397"/>
      <c r="OIX438" s="397"/>
      <c r="OIY438" s="397"/>
      <c r="OIZ438" s="397"/>
      <c r="OJA438" s="397"/>
      <c r="OJB438" s="397"/>
      <c r="OJC438" s="397"/>
      <c r="OJD438" s="397"/>
      <c r="OJE438" s="397"/>
      <c r="OJF438" s="397"/>
      <c r="OJG438" s="397"/>
      <c r="OJH438" s="397"/>
      <c r="OJI438" s="397"/>
      <c r="OJJ438" s="397"/>
      <c r="OJK438" s="397"/>
      <c r="OJL438" s="397"/>
      <c r="OJM438" s="397"/>
      <c r="OJN438" s="397"/>
      <c r="OJO438" s="397"/>
      <c r="OJP438" s="397"/>
      <c r="OJQ438" s="397"/>
      <c r="OJR438" s="397"/>
      <c r="OJS438" s="397"/>
      <c r="OJT438" s="397"/>
      <c r="OJU438" s="397"/>
      <c r="OJV438" s="397"/>
      <c r="OJW438" s="397"/>
      <c r="OJX438" s="397"/>
      <c r="OJY438" s="397"/>
      <c r="OJZ438" s="397"/>
      <c r="OKA438" s="397"/>
      <c r="OKB438" s="397"/>
      <c r="OKC438" s="397"/>
      <c r="OKD438" s="397"/>
      <c r="OKE438" s="397"/>
      <c r="OKF438" s="397"/>
      <c r="OKG438" s="397"/>
      <c r="OKH438" s="397"/>
      <c r="OKI438" s="397"/>
      <c r="OKJ438" s="397"/>
      <c r="OKK438" s="397"/>
      <c r="OKL438" s="397"/>
      <c r="OKM438" s="397"/>
      <c r="OKN438" s="397"/>
      <c r="OKO438" s="397"/>
      <c r="OKP438" s="397"/>
      <c r="OKQ438" s="397"/>
      <c r="OKR438" s="397"/>
      <c r="OKS438" s="397"/>
      <c r="OKT438" s="397"/>
      <c r="OKU438" s="397"/>
      <c r="OKV438" s="397"/>
      <c r="OKW438" s="397"/>
      <c r="OKX438" s="397"/>
      <c r="OKY438" s="397"/>
      <c r="OKZ438" s="397"/>
      <c r="OLA438" s="397"/>
      <c r="OLF438" s="397"/>
      <c r="OLG438" s="397"/>
      <c r="OLH438" s="397"/>
      <c r="OLI438" s="397"/>
      <c r="OLJ438" s="397"/>
      <c r="OLK438" s="397"/>
      <c r="OLL438" s="397"/>
      <c r="OLM438" s="397"/>
      <c r="OLN438" s="397"/>
      <c r="OLO438" s="397"/>
      <c r="OLP438" s="397"/>
      <c r="ONH438" s="397"/>
      <c r="ONI438" s="397"/>
      <c r="ONJ438" s="397"/>
      <c r="ONK438" s="397"/>
      <c r="ONL438" s="397"/>
      <c r="ONM438" s="397"/>
      <c r="ONN438" s="397"/>
      <c r="ONO438" s="397"/>
      <c r="ONP438" s="397"/>
      <c r="ONQ438" s="397"/>
      <c r="ONR438" s="397"/>
      <c r="ONS438" s="397"/>
      <c r="ONT438" s="397"/>
      <c r="ONU438" s="397"/>
      <c r="ONV438" s="397"/>
      <c r="ONW438" s="397"/>
      <c r="ONX438" s="397"/>
      <c r="ONY438" s="397"/>
      <c r="ONZ438" s="397"/>
      <c r="OOA438" s="397"/>
      <c r="OOB438" s="397"/>
      <c r="OOC438" s="397"/>
      <c r="OOD438" s="397"/>
      <c r="OOE438" s="397"/>
      <c r="OOF438" s="397"/>
      <c r="OOG438" s="397"/>
      <c r="OOH438" s="397"/>
      <c r="OOI438" s="397"/>
      <c r="OOJ438" s="397"/>
      <c r="OOK438" s="397"/>
      <c r="OOL438" s="397"/>
      <c r="OOM438" s="397"/>
      <c r="OON438" s="397"/>
      <c r="OOO438" s="397"/>
      <c r="OOP438" s="397"/>
      <c r="OOQ438" s="397"/>
      <c r="OOR438" s="397"/>
      <c r="OOS438" s="397"/>
      <c r="OOT438" s="397"/>
      <c r="OOU438" s="397"/>
      <c r="OOV438" s="397"/>
      <c r="OOW438" s="397"/>
      <c r="OOX438" s="397"/>
      <c r="OOY438" s="397"/>
      <c r="OOZ438" s="397"/>
      <c r="OPA438" s="397"/>
      <c r="OPB438" s="397"/>
      <c r="OPC438" s="397"/>
      <c r="OPD438" s="397"/>
      <c r="OPE438" s="397"/>
      <c r="OPF438" s="397"/>
      <c r="OPG438" s="397"/>
      <c r="OPH438" s="397"/>
      <c r="OPI438" s="397"/>
      <c r="OPJ438" s="397"/>
      <c r="OPK438" s="397"/>
      <c r="OPL438" s="397"/>
      <c r="OPM438" s="397"/>
      <c r="OPN438" s="397"/>
      <c r="OPO438" s="397"/>
      <c r="OPP438" s="397"/>
      <c r="OPQ438" s="397"/>
      <c r="OPR438" s="397"/>
      <c r="OPS438" s="397"/>
      <c r="OPT438" s="397"/>
      <c r="OPU438" s="397"/>
      <c r="OPV438" s="397"/>
      <c r="OPW438" s="397"/>
      <c r="OPX438" s="397"/>
      <c r="OPY438" s="397"/>
      <c r="OPZ438" s="397"/>
      <c r="OQA438" s="397"/>
      <c r="OQB438" s="397"/>
      <c r="OQC438" s="397"/>
      <c r="OQD438" s="397"/>
      <c r="OQE438" s="397"/>
      <c r="OQF438" s="397"/>
      <c r="OQG438" s="397"/>
      <c r="OQH438" s="397"/>
      <c r="OQI438" s="397"/>
      <c r="OQJ438" s="397"/>
      <c r="OQK438" s="397"/>
      <c r="OQL438" s="397"/>
      <c r="OQM438" s="397"/>
      <c r="OQN438" s="397"/>
      <c r="OQO438" s="397"/>
      <c r="OQP438" s="397"/>
      <c r="OQQ438" s="397"/>
      <c r="OQR438" s="397"/>
      <c r="OQS438" s="397"/>
      <c r="OQT438" s="397"/>
      <c r="OQU438" s="397"/>
      <c r="OQV438" s="397"/>
      <c r="OQW438" s="397"/>
      <c r="OQX438" s="397"/>
      <c r="OQY438" s="397"/>
      <c r="OQZ438" s="397"/>
      <c r="ORA438" s="397"/>
      <c r="ORB438" s="397"/>
      <c r="ORC438" s="397"/>
      <c r="ORD438" s="397"/>
      <c r="ORE438" s="397"/>
      <c r="ORF438" s="397"/>
      <c r="ORG438" s="397"/>
      <c r="ORH438" s="397"/>
      <c r="ORI438" s="397"/>
      <c r="ORJ438" s="397"/>
      <c r="ORK438" s="397"/>
      <c r="ORL438" s="397"/>
      <c r="ORM438" s="397"/>
      <c r="ORN438" s="397"/>
      <c r="ORO438" s="397"/>
      <c r="ORP438" s="397"/>
      <c r="ORQ438" s="397"/>
      <c r="ORR438" s="397"/>
      <c r="ORS438" s="397"/>
      <c r="ORT438" s="397"/>
      <c r="ORU438" s="397"/>
      <c r="ORV438" s="397"/>
      <c r="ORW438" s="397"/>
      <c r="ORX438" s="397"/>
      <c r="ORY438" s="397"/>
      <c r="ORZ438" s="397"/>
      <c r="OSA438" s="397"/>
      <c r="OSB438" s="397"/>
      <c r="OSC438" s="397"/>
      <c r="OSD438" s="397"/>
      <c r="OSE438" s="397"/>
      <c r="OSF438" s="397"/>
      <c r="OSG438" s="397"/>
      <c r="OSH438" s="397"/>
      <c r="OSI438" s="397"/>
      <c r="OSJ438" s="397"/>
      <c r="OSK438" s="397"/>
      <c r="OSL438" s="397"/>
      <c r="OSM438" s="397"/>
      <c r="OSN438" s="397"/>
      <c r="OSO438" s="397"/>
      <c r="OSP438" s="397"/>
      <c r="OSQ438" s="397"/>
      <c r="OSR438" s="397"/>
      <c r="OSS438" s="397"/>
      <c r="OST438" s="397"/>
      <c r="OSU438" s="397"/>
      <c r="OSV438" s="397"/>
      <c r="OSW438" s="397"/>
      <c r="OSX438" s="397"/>
      <c r="OSY438" s="397"/>
      <c r="OSZ438" s="397"/>
      <c r="OTA438" s="397"/>
      <c r="OTB438" s="397"/>
      <c r="OTC438" s="397"/>
      <c r="OTD438" s="397"/>
      <c r="OTE438" s="397"/>
      <c r="OTF438" s="397"/>
      <c r="OTG438" s="397"/>
      <c r="OTH438" s="397"/>
      <c r="OTI438" s="397"/>
      <c r="OTJ438" s="397"/>
      <c r="OTK438" s="397"/>
      <c r="OTL438" s="397"/>
      <c r="OTM438" s="397"/>
      <c r="OTN438" s="397"/>
      <c r="OTO438" s="397"/>
      <c r="OTP438" s="397"/>
      <c r="OTQ438" s="397"/>
      <c r="OTR438" s="397"/>
      <c r="OTS438" s="397"/>
      <c r="OTT438" s="397"/>
      <c r="OTU438" s="397"/>
      <c r="OTV438" s="397"/>
      <c r="OTW438" s="397"/>
      <c r="OTX438" s="397"/>
      <c r="OTY438" s="397"/>
      <c r="OTZ438" s="397"/>
      <c r="OUA438" s="397"/>
      <c r="OUB438" s="397"/>
      <c r="OUC438" s="397"/>
      <c r="OUD438" s="397"/>
      <c r="OUE438" s="397"/>
      <c r="OUF438" s="397"/>
      <c r="OUG438" s="397"/>
      <c r="OUH438" s="397"/>
      <c r="OUI438" s="397"/>
      <c r="OUJ438" s="397"/>
      <c r="OUK438" s="397"/>
      <c r="OUL438" s="397"/>
      <c r="OUM438" s="397"/>
      <c r="OUN438" s="397"/>
      <c r="OUO438" s="397"/>
      <c r="OUP438" s="397"/>
      <c r="OUQ438" s="397"/>
      <c r="OUR438" s="397"/>
      <c r="OUS438" s="397"/>
      <c r="OUT438" s="397"/>
      <c r="OUU438" s="397"/>
      <c r="OUV438" s="397"/>
      <c r="OUW438" s="397"/>
      <c r="OVB438" s="397"/>
      <c r="OVC438" s="397"/>
      <c r="OVD438" s="397"/>
      <c r="OVE438" s="397"/>
      <c r="OVF438" s="397"/>
      <c r="OVG438" s="397"/>
      <c r="OVH438" s="397"/>
      <c r="OVI438" s="397"/>
      <c r="OVJ438" s="397"/>
      <c r="OVK438" s="397"/>
      <c r="OVL438" s="397"/>
      <c r="OXD438" s="397"/>
      <c r="OXE438" s="397"/>
      <c r="OXF438" s="397"/>
      <c r="OXG438" s="397"/>
      <c r="OXH438" s="397"/>
      <c r="OXI438" s="397"/>
      <c r="OXJ438" s="397"/>
      <c r="OXK438" s="397"/>
      <c r="OXL438" s="397"/>
      <c r="OXM438" s="397"/>
      <c r="OXN438" s="397"/>
      <c r="OXO438" s="397"/>
      <c r="OXP438" s="397"/>
      <c r="OXQ438" s="397"/>
      <c r="OXR438" s="397"/>
      <c r="OXS438" s="397"/>
      <c r="OXT438" s="397"/>
      <c r="OXU438" s="397"/>
      <c r="OXV438" s="397"/>
      <c r="OXW438" s="397"/>
      <c r="OXX438" s="397"/>
      <c r="OXY438" s="397"/>
      <c r="OXZ438" s="397"/>
      <c r="OYA438" s="397"/>
      <c r="OYB438" s="397"/>
      <c r="OYC438" s="397"/>
      <c r="OYD438" s="397"/>
      <c r="OYE438" s="397"/>
      <c r="OYF438" s="397"/>
      <c r="OYG438" s="397"/>
      <c r="OYH438" s="397"/>
      <c r="OYI438" s="397"/>
      <c r="OYJ438" s="397"/>
      <c r="OYK438" s="397"/>
      <c r="OYL438" s="397"/>
      <c r="OYM438" s="397"/>
      <c r="OYN438" s="397"/>
      <c r="OYO438" s="397"/>
      <c r="OYP438" s="397"/>
      <c r="OYQ438" s="397"/>
      <c r="OYR438" s="397"/>
      <c r="OYS438" s="397"/>
      <c r="OYT438" s="397"/>
      <c r="OYU438" s="397"/>
      <c r="OYV438" s="397"/>
      <c r="OYW438" s="397"/>
      <c r="OYX438" s="397"/>
      <c r="OYY438" s="397"/>
      <c r="OYZ438" s="397"/>
      <c r="OZA438" s="397"/>
      <c r="OZB438" s="397"/>
      <c r="OZC438" s="397"/>
      <c r="OZD438" s="397"/>
      <c r="OZE438" s="397"/>
      <c r="OZF438" s="397"/>
      <c r="OZG438" s="397"/>
      <c r="OZH438" s="397"/>
      <c r="OZI438" s="397"/>
      <c r="OZJ438" s="397"/>
      <c r="OZK438" s="397"/>
      <c r="OZL438" s="397"/>
      <c r="OZM438" s="397"/>
      <c r="OZN438" s="397"/>
      <c r="OZO438" s="397"/>
      <c r="OZP438" s="397"/>
      <c r="OZQ438" s="397"/>
      <c r="OZR438" s="397"/>
      <c r="OZS438" s="397"/>
      <c r="OZT438" s="397"/>
      <c r="OZU438" s="397"/>
      <c r="OZV438" s="397"/>
      <c r="OZW438" s="397"/>
      <c r="OZX438" s="397"/>
      <c r="OZY438" s="397"/>
      <c r="OZZ438" s="397"/>
      <c r="PAA438" s="397"/>
      <c r="PAB438" s="397"/>
      <c r="PAC438" s="397"/>
      <c r="PAD438" s="397"/>
      <c r="PAE438" s="397"/>
      <c r="PAF438" s="397"/>
      <c r="PAG438" s="397"/>
      <c r="PAH438" s="397"/>
      <c r="PAI438" s="397"/>
      <c r="PAJ438" s="397"/>
      <c r="PAK438" s="397"/>
      <c r="PAL438" s="397"/>
      <c r="PAM438" s="397"/>
      <c r="PAN438" s="397"/>
      <c r="PAO438" s="397"/>
      <c r="PAP438" s="397"/>
      <c r="PAQ438" s="397"/>
      <c r="PAR438" s="397"/>
      <c r="PAS438" s="397"/>
      <c r="PAT438" s="397"/>
      <c r="PAU438" s="397"/>
      <c r="PAV438" s="397"/>
      <c r="PAW438" s="397"/>
      <c r="PAX438" s="397"/>
      <c r="PAY438" s="397"/>
      <c r="PAZ438" s="397"/>
      <c r="PBA438" s="397"/>
      <c r="PBB438" s="397"/>
      <c r="PBC438" s="397"/>
      <c r="PBD438" s="397"/>
      <c r="PBE438" s="397"/>
      <c r="PBF438" s="397"/>
      <c r="PBG438" s="397"/>
      <c r="PBH438" s="397"/>
      <c r="PBI438" s="397"/>
      <c r="PBJ438" s="397"/>
      <c r="PBK438" s="397"/>
      <c r="PBL438" s="397"/>
      <c r="PBM438" s="397"/>
      <c r="PBN438" s="397"/>
      <c r="PBO438" s="397"/>
      <c r="PBP438" s="397"/>
      <c r="PBQ438" s="397"/>
      <c r="PBR438" s="397"/>
      <c r="PBS438" s="397"/>
      <c r="PBT438" s="397"/>
      <c r="PBU438" s="397"/>
      <c r="PBV438" s="397"/>
      <c r="PBW438" s="397"/>
      <c r="PBX438" s="397"/>
      <c r="PBY438" s="397"/>
      <c r="PBZ438" s="397"/>
      <c r="PCA438" s="397"/>
      <c r="PCB438" s="397"/>
      <c r="PCC438" s="397"/>
      <c r="PCD438" s="397"/>
      <c r="PCE438" s="397"/>
      <c r="PCF438" s="397"/>
      <c r="PCG438" s="397"/>
      <c r="PCH438" s="397"/>
      <c r="PCI438" s="397"/>
      <c r="PCJ438" s="397"/>
      <c r="PCK438" s="397"/>
      <c r="PCL438" s="397"/>
      <c r="PCM438" s="397"/>
      <c r="PCN438" s="397"/>
      <c r="PCO438" s="397"/>
      <c r="PCP438" s="397"/>
      <c r="PCQ438" s="397"/>
      <c r="PCR438" s="397"/>
      <c r="PCS438" s="397"/>
      <c r="PCT438" s="397"/>
      <c r="PCU438" s="397"/>
      <c r="PCV438" s="397"/>
      <c r="PCW438" s="397"/>
      <c r="PCX438" s="397"/>
      <c r="PCY438" s="397"/>
      <c r="PCZ438" s="397"/>
      <c r="PDA438" s="397"/>
      <c r="PDB438" s="397"/>
      <c r="PDC438" s="397"/>
      <c r="PDD438" s="397"/>
      <c r="PDE438" s="397"/>
      <c r="PDF438" s="397"/>
      <c r="PDG438" s="397"/>
      <c r="PDH438" s="397"/>
      <c r="PDI438" s="397"/>
      <c r="PDJ438" s="397"/>
      <c r="PDK438" s="397"/>
      <c r="PDL438" s="397"/>
      <c r="PDM438" s="397"/>
      <c r="PDN438" s="397"/>
      <c r="PDO438" s="397"/>
      <c r="PDP438" s="397"/>
      <c r="PDQ438" s="397"/>
      <c r="PDR438" s="397"/>
      <c r="PDS438" s="397"/>
      <c r="PDT438" s="397"/>
      <c r="PDU438" s="397"/>
      <c r="PDV438" s="397"/>
      <c r="PDW438" s="397"/>
      <c r="PDX438" s="397"/>
      <c r="PDY438" s="397"/>
      <c r="PDZ438" s="397"/>
      <c r="PEA438" s="397"/>
      <c r="PEB438" s="397"/>
      <c r="PEC438" s="397"/>
      <c r="PED438" s="397"/>
      <c r="PEE438" s="397"/>
      <c r="PEF438" s="397"/>
      <c r="PEG438" s="397"/>
      <c r="PEH438" s="397"/>
      <c r="PEI438" s="397"/>
      <c r="PEJ438" s="397"/>
      <c r="PEK438" s="397"/>
      <c r="PEL438" s="397"/>
      <c r="PEM438" s="397"/>
      <c r="PEN438" s="397"/>
      <c r="PEO438" s="397"/>
      <c r="PEP438" s="397"/>
      <c r="PEQ438" s="397"/>
      <c r="PER438" s="397"/>
      <c r="PES438" s="397"/>
      <c r="PEX438" s="397"/>
      <c r="PEY438" s="397"/>
      <c r="PEZ438" s="397"/>
      <c r="PFA438" s="397"/>
      <c r="PFB438" s="397"/>
      <c r="PFC438" s="397"/>
      <c r="PFD438" s="397"/>
      <c r="PFE438" s="397"/>
      <c r="PFF438" s="397"/>
      <c r="PFG438" s="397"/>
      <c r="PFH438" s="397"/>
      <c r="PGZ438" s="397"/>
      <c r="PHA438" s="397"/>
      <c r="PHB438" s="397"/>
      <c r="PHC438" s="397"/>
      <c r="PHD438" s="397"/>
      <c r="PHE438" s="397"/>
      <c r="PHF438" s="397"/>
      <c r="PHG438" s="397"/>
      <c r="PHH438" s="397"/>
      <c r="PHI438" s="397"/>
      <c r="PHJ438" s="397"/>
      <c r="PHK438" s="397"/>
      <c r="PHL438" s="397"/>
      <c r="PHM438" s="397"/>
      <c r="PHN438" s="397"/>
      <c r="PHO438" s="397"/>
      <c r="PHP438" s="397"/>
      <c r="PHQ438" s="397"/>
      <c r="PHR438" s="397"/>
      <c r="PHS438" s="397"/>
      <c r="PHT438" s="397"/>
      <c r="PHU438" s="397"/>
      <c r="PHV438" s="397"/>
      <c r="PHW438" s="397"/>
      <c r="PHX438" s="397"/>
      <c r="PHY438" s="397"/>
      <c r="PHZ438" s="397"/>
      <c r="PIA438" s="397"/>
      <c r="PIB438" s="397"/>
      <c r="PIC438" s="397"/>
      <c r="PID438" s="397"/>
      <c r="PIE438" s="397"/>
      <c r="PIF438" s="397"/>
      <c r="PIG438" s="397"/>
      <c r="PIH438" s="397"/>
      <c r="PII438" s="397"/>
      <c r="PIJ438" s="397"/>
      <c r="PIK438" s="397"/>
      <c r="PIL438" s="397"/>
      <c r="PIM438" s="397"/>
      <c r="PIN438" s="397"/>
      <c r="PIO438" s="397"/>
      <c r="PIP438" s="397"/>
      <c r="PIQ438" s="397"/>
      <c r="PIR438" s="397"/>
      <c r="PIS438" s="397"/>
      <c r="PIT438" s="397"/>
      <c r="PIU438" s="397"/>
      <c r="PIV438" s="397"/>
      <c r="PIW438" s="397"/>
      <c r="PIX438" s="397"/>
      <c r="PIY438" s="397"/>
      <c r="PIZ438" s="397"/>
      <c r="PJA438" s="397"/>
      <c r="PJB438" s="397"/>
      <c r="PJC438" s="397"/>
      <c r="PJD438" s="397"/>
      <c r="PJE438" s="397"/>
      <c r="PJF438" s="397"/>
      <c r="PJG438" s="397"/>
      <c r="PJH438" s="397"/>
      <c r="PJI438" s="397"/>
      <c r="PJJ438" s="397"/>
      <c r="PJK438" s="397"/>
      <c r="PJL438" s="397"/>
      <c r="PJM438" s="397"/>
      <c r="PJN438" s="397"/>
      <c r="PJO438" s="397"/>
      <c r="PJP438" s="397"/>
      <c r="PJQ438" s="397"/>
      <c r="PJR438" s="397"/>
      <c r="PJS438" s="397"/>
      <c r="PJT438" s="397"/>
      <c r="PJU438" s="397"/>
      <c r="PJV438" s="397"/>
      <c r="PJW438" s="397"/>
      <c r="PJX438" s="397"/>
      <c r="PJY438" s="397"/>
      <c r="PJZ438" s="397"/>
      <c r="PKA438" s="397"/>
      <c r="PKB438" s="397"/>
      <c r="PKC438" s="397"/>
      <c r="PKD438" s="397"/>
      <c r="PKE438" s="397"/>
      <c r="PKF438" s="397"/>
      <c r="PKG438" s="397"/>
      <c r="PKH438" s="397"/>
      <c r="PKI438" s="397"/>
      <c r="PKJ438" s="397"/>
      <c r="PKK438" s="397"/>
      <c r="PKL438" s="397"/>
      <c r="PKM438" s="397"/>
      <c r="PKN438" s="397"/>
      <c r="PKO438" s="397"/>
      <c r="PKP438" s="397"/>
      <c r="PKQ438" s="397"/>
      <c r="PKR438" s="397"/>
      <c r="PKS438" s="397"/>
      <c r="PKT438" s="397"/>
      <c r="PKU438" s="397"/>
      <c r="PKV438" s="397"/>
      <c r="PKW438" s="397"/>
      <c r="PKX438" s="397"/>
      <c r="PKY438" s="397"/>
      <c r="PKZ438" s="397"/>
      <c r="PLA438" s="397"/>
      <c r="PLB438" s="397"/>
      <c r="PLC438" s="397"/>
      <c r="PLD438" s="397"/>
      <c r="PLE438" s="397"/>
      <c r="PLF438" s="397"/>
      <c r="PLG438" s="397"/>
      <c r="PLH438" s="397"/>
      <c r="PLI438" s="397"/>
      <c r="PLJ438" s="397"/>
      <c r="PLK438" s="397"/>
      <c r="PLL438" s="397"/>
      <c r="PLM438" s="397"/>
      <c r="PLN438" s="397"/>
      <c r="PLO438" s="397"/>
      <c r="PLP438" s="397"/>
      <c r="PLQ438" s="397"/>
      <c r="PLR438" s="397"/>
      <c r="PLS438" s="397"/>
      <c r="PLT438" s="397"/>
      <c r="PLU438" s="397"/>
      <c r="PLV438" s="397"/>
      <c r="PLW438" s="397"/>
      <c r="PLX438" s="397"/>
      <c r="PLY438" s="397"/>
      <c r="PLZ438" s="397"/>
      <c r="PMA438" s="397"/>
      <c r="PMB438" s="397"/>
      <c r="PMC438" s="397"/>
      <c r="PMD438" s="397"/>
      <c r="PME438" s="397"/>
      <c r="PMF438" s="397"/>
      <c r="PMG438" s="397"/>
      <c r="PMH438" s="397"/>
      <c r="PMI438" s="397"/>
      <c r="PMJ438" s="397"/>
      <c r="PMK438" s="397"/>
      <c r="PML438" s="397"/>
      <c r="PMM438" s="397"/>
      <c r="PMN438" s="397"/>
      <c r="PMO438" s="397"/>
      <c r="PMP438" s="397"/>
      <c r="PMQ438" s="397"/>
      <c r="PMR438" s="397"/>
      <c r="PMS438" s="397"/>
      <c r="PMT438" s="397"/>
      <c r="PMU438" s="397"/>
      <c r="PMV438" s="397"/>
      <c r="PMW438" s="397"/>
      <c r="PMX438" s="397"/>
      <c r="PMY438" s="397"/>
      <c r="PMZ438" s="397"/>
      <c r="PNA438" s="397"/>
      <c r="PNB438" s="397"/>
      <c r="PNC438" s="397"/>
      <c r="PND438" s="397"/>
      <c r="PNE438" s="397"/>
      <c r="PNF438" s="397"/>
      <c r="PNG438" s="397"/>
      <c r="PNH438" s="397"/>
      <c r="PNI438" s="397"/>
      <c r="PNJ438" s="397"/>
      <c r="PNK438" s="397"/>
      <c r="PNL438" s="397"/>
      <c r="PNM438" s="397"/>
      <c r="PNN438" s="397"/>
      <c r="PNO438" s="397"/>
      <c r="PNP438" s="397"/>
      <c r="PNQ438" s="397"/>
      <c r="PNR438" s="397"/>
      <c r="PNS438" s="397"/>
      <c r="PNT438" s="397"/>
      <c r="PNU438" s="397"/>
      <c r="PNV438" s="397"/>
      <c r="PNW438" s="397"/>
      <c r="PNX438" s="397"/>
      <c r="PNY438" s="397"/>
      <c r="PNZ438" s="397"/>
      <c r="POA438" s="397"/>
      <c r="POB438" s="397"/>
      <c r="POC438" s="397"/>
      <c r="POD438" s="397"/>
      <c r="POE438" s="397"/>
      <c r="POF438" s="397"/>
      <c r="POG438" s="397"/>
      <c r="POH438" s="397"/>
      <c r="POI438" s="397"/>
      <c r="POJ438" s="397"/>
      <c r="POK438" s="397"/>
      <c r="POL438" s="397"/>
      <c r="POM438" s="397"/>
      <c r="PON438" s="397"/>
      <c r="POO438" s="397"/>
      <c r="POT438" s="397"/>
      <c r="POU438" s="397"/>
      <c r="POV438" s="397"/>
      <c r="POW438" s="397"/>
      <c r="POX438" s="397"/>
      <c r="POY438" s="397"/>
      <c r="POZ438" s="397"/>
      <c r="PPA438" s="397"/>
      <c r="PPB438" s="397"/>
      <c r="PPC438" s="397"/>
      <c r="PPD438" s="397"/>
      <c r="PQV438" s="397"/>
      <c r="PQW438" s="397"/>
      <c r="PQX438" s="397"/>
      <c r="PQY438" s="397"/>
      <c r="PQZ438" s="397"/>
      <c r="PRA438" s="397"/>
      <c r="PRB438" s="397"/>
      <c r="PRC438" s="397"/>
      <c r="PRD438" s="397"/>
      <c r="PRE438" s="397"/>
      <c r="PRF438" s="397"/>
      <c r="PRG438" s="397"/>
      <c r="PRH438" s="397"/>
      <c r="PRI438" s="397"/>
      <c r="PRJ438" s="397"/>
      <c r="PRK438" s="397"/>
      <c r="PRL438" s="397"/>
      <c r="PRM438" s="397"/>
      <c r="PRN438" s="397"/>
      <c r="PRO438" s="397"/>
      <c r="PRP438" s="397"/>
      <c r="PRQ438" s="397"/>
      <c r="PRR438" s="397"/>
      <c r="PRS438" s="397"/>
      <c r="PRT438" s="397"/>
      <c r="PRU438" s="397"/>
      <c r="PRV438" s="397"/>
      <c r="PRW438" s="397"/>
      <c r="PRX438" s="397"/>
      <c r="PRY438" s="397"/>
      <c r="PRZ438" s="397"/>
      <c r="PSA438" s="397"/>
      <c r="PSB438" s="397"/>
      <c r="PSC438" s="397"/>
      <c r="PSD438" s="397"/>
      <c r="PSE438" s="397"/>
      <c r="PSF438" s="397"/>
      <c r="PSG438" s="397"/>
      <c r="PSH438" s="397"/>
      <c r="PSI438" s="397"/>
      <c r="PSJ438" s="397"/>
      <c r="PSK438" s="397"/>
      <c r="PSL438" s="397"/>
      <c r="PSM438" s="397"/>
      <c r="PSN438" s="397"/>
      <c r="PSO438" s="397"/>
      <c r="PSP438" s="397"/>
      <c r="PSQ438" s="397"/>
      <c r="PSR438" s="397"/>
      <c r="PSS438" s="397"/>
      <c r="PST438" s="397"/>
      <c r="PSU438" s="397"/>
      <c r="PSV438" s="397"/>
      <c r="PSW438" s="397"/>
      <c r="PSX438" s="397"/>
      <c r="PSY438" s="397"/>
      <c r="PSZ438" s="397"/>
      <c r="PTA438" s="397"/>
      <c r="PTB438" s="397"/>
      <c r="PTC438" s="397"/>
      <c r="PTD438" s="397"/>
      <c r="PTE438" s="397"/>
      <c r="PTF438" s="397"/>
      <c r="PTG438" s="397"/>
      <c r="PTH438" s="397"/>
      <c r="PTI438" s="397"/>
      <c r="PTJ438" s="397"/>
      <c r="PTK438" s="397"/>
      <c r="PTL438" s="397"/>
      <c r="PTM438" s="397"/>
      <c r="PTN438" s="397"/>
      <c r="PTO438" s="397"/>
      <c r="PTP438" s="397"/>
      <c r="PTQ438" s="397"/>
      <c r="PTR438" s="397"/>
      <c r="PTS438" s="397"/>
      <c r="PTT438" s="397"/>
      <c r="PTU438" s="397"/>
      <c r="PTV438" s="397"/>
      <c r="PTW438" s="397"/>
      <c r="PTX438" s="397"/>
      <c r="PTY438" s="397"/>
      <c r="PTZ438" s="397"/>
      <c r="PUA438" s="397"/>
      <c r="PUB438" s="397"/>
      <c r="PUC438" s="397"/>
      <c r="PUD438" s="397"/>
      <c r="PUE438" s="397"/>
      <c r="PUF438" s="397"/>
      <c r="PUG438" s="397"/>
      <c r="PUH438" s="397"/>
      <c r="PUI438" s="397"/>
      <c r="PUJ438" s="397"/>
      <c r="PUK438" s="397"/>
      <c r="PUL438" s="397"/>
      <c r="PUM438" s="397"/>
      <c r="PUN438" s="397"/>
      <c r="PUO438" s="397"/>
      <c r="PUP438" s="397"/>
      <c r="PUQ438" s="397"/>
      <c r="PUR438" s="397"/>
      <c r="PUS438" s="397"/>
      <c r="PUT438" s="397"/>
      <c r="PUU438" s="397"/>
      <c r="PUV438" s="397"/>
      <c r="PUW438" s="397"/>
      <c r="PUX438" s="397"/>
      <c r="PUY438" s="397"/>
      <c r="PUZ438" s="397"/>
      <c r="PVA438" s="397"/>
      <c r="PVB438" s="397"/>
      <c r="PVC438" s="397"/>
      <c r="PVD438" s="397"/>
      <c r="PVE438" s="397"/>
      <c r="PVF438" s="397"/>
      <c r="PVG438" s="397"/>
      <c r="PVH438" s="397"/>
      <c r="PVI438" s="397"/>
      <c r="PVJ438" s="397"/>
      <c r="PVK438" s="397"/>
      <c r="PVL438" s="397"/>
      <c r="PVM438" s="397"/>
      <c r="PVN438" s="397"/>
      <c r="PVO438" s="397"/>
      <c r="PVP438" s="397"/>
      <c r="PVQ438" s="397"/>
      <c r="PVR438" s="397"/>
      <c r="PVS438" s="397"/>
      <c r="PVT438" s="397"/>
      <c r="PVU438" s="397"/>
      <c r="PVV438" s="397"/>
      <c r="PVW438" s="397"/>
      <c r="PVX438" s="397"/>
      <c r="PVY438" s="397"/>
      <c r="PVZ438" s="397"/>
      <c r="PWA438" s="397"/>
      <c r="PWB438" s="397"/>
      <c r="PWC438" s="397"/>
      <c r="PWD438" s="397"/>
      <c r="PWE438" s="397"/>
      <c r="PWF438" s="397"/>
      <c r="PWG438" s="397"/>
      <c r="PWH438" s="397"/>
      <c r="PWI438" s="397"/>
      <c r="PWJ438" s="397"/>
      <c r="PWK438" s="397"/>
      <c r="PWL438" s="397"/>
      <c r="PWM438" s="397"/>
      <c r="PWN438" s="397"/>
      <c r="PWO438" s="397"/>
      <c r="PWP438" s="397"/>
      <c r="PWQ438" s="397"/>
      <c r="PWR438" s="397"/>
      <c r="PWS438" s="397"/>
      <c r="PWT438" s="397"/>
      <c r="PWU438" s="397"/>
      <c r="PWV438" s="397"/>
      <c r="PWW438" s="397"/>
      <c r="PWX438" s="397"/>
      <c r="PWY438" s="397"/>
      <c r="PWZ438" s="397"/>
      <c r="PXA438" s="397"/>
      <c r="PXB438" s="397"/>
      <c r="PXC438" s="397"/>
      <c r="PXD438" s="397"/>
      <c r="PXE438" s="397"/>
      <c r="PXF438" s="397"/>
      <c r="PXG438" s="397"/>
      <c r="PXH438" s="397"/>
      <c r="PXI438" s="397"/>
      <c r="PXJ438" s="397"/>
      <c r="PXK438" s="397"/>
      <c r="PXL438" s="397"/>
      <c r="PXM438" s="397"/>
      <c r="PXN438" s="397"/>
      <c r="PXO438" s="397"/>
      <c r="PXP438" s="397"/>
      <c r="PXQ438" s="397"/>
      <c r="PXR438" s="397"/>
      <c r="PXS438" s="397"/>
      <c r="PXT438" s="397"/>
      <c r="PXU438" s="397"/>
      <c r="PXV438" s="397"/>
      <c r="PXW438" s="397"/>
      <c r="PXX438" s="397"/>
      <c r="PXY438" s="397"/>
      <c r="PXZ438" s="397"/>
      <c r="PYA438" s="397"/>
      <c r="PYB438" s="397"/>
      <c r="PYC438" s="397"/>
      <c r="PYD438" s="397"/>
      <c r="PYE438" s="397"/>
      <c r="PYF438" s="397"/>
      <c r="PYG438" s="397"/>
      <c r="PYH438" s="397"/>
      <c r="PYI438" s="397"/>
      <c r="PYJ438" s="397"/>
      <c r="PYK438" s="397"/>
      <c r="PYP438" s="397"/>
      <c r="PYQ438" s="397"/>
      <c r="PYR438" s="397"/>
      <c r="PYS438" s="397"/>
      <c r="PYT438" s="397"/>
      <c r="PYU438" s="397"/>
      <c r="PYV438" s="397"/>
      <c r="PYW438" s="397"/>
      <c r="PYX438" s="397"/>
      <c r="PYY438" s="397"/>
      <c r="PYZ438" s="397"/>
      <c r="QAR438" s="397"/>
      <c r="QAS438" s="397"/>
      <c r="QAT438" s="397"/>
      <c r="QAU438" s="397"/>
      <c r="QAV438" s="397"/>
      <c r="QAW438" s="397"/>
      <c r="QAX438" s="397"/>
      <c r="QAY438" s="397"/>
      <c r="QAZ438" s="397"/>
      <c r="QBA438" s="397"/>
      <c r="QBB438" s="397"/>
      <c r="QBC438" s="397"/>
      <c r="QBD438" s="397"/>
      <c r="QBE438" s="397"/>
      <c r="QBF438" s="397"/>
      <c r="QBG438" s="397"/>
      <c r="QBH438" s="397"/>
      <c r="QBI438" s="397"/>
      <c r="QBJ438" s="397"/>
      <c r="QBK438" s="397"/>
      <c r="QBL438" s="397"/>
      <c r="QBM438" s="397"/>
      <c r="QBN438" s="397"/>
      <c r="QBO438" s="397"/>
      <c r="QBP438" s="397"/>
      <c r="QBQ438" s="397"/>
      <c r="QBR438" s="397"/>
      <c r="QBS438" s="397"/>
      <c r="QBT438" s="397"/>
      <c r="QBU438" s="397"/>
      <c r="QBV438" s="397"/>
      <c r="QBW438" s="397"/>
      <c r="QBX438" s="397"/>
      <c r="QBY438" s="397"/>
      <c r="QBZ438" s="397"/>
      <c r="QCA438" s="397"/>
      <c r="QCB438" s="397"/>
      <c r="QCC438" s="397"/>
      <c r="QCD438" s="397"/>
      <c r="QCE438" s="397"/>
      <c r="QCF438" s="397"/>
      <c r="QCG438" s="397"/>
      <c r="QCH438" s="397"/>
      <c r="QCI438" s="397"/>
      <c r="QCJ438" s="397"/>
      <c r="QCK438" s="397"/>
      <c r="QCL438" s="397"/>
      <c r="QCM438" s="397"/>
      <c r="QCN438" s="397"/>
      <c r="QCO438" s="397"/>
      <c r="QCP438" s="397"/>
      <c r="QCQ438" s="397"/>
      <c r="QCR438" s="397"/>
      <c r="QCS438" s="397"/>
      <c r="QCT438" s="397"/>
      <c r="QCU438" s="397"/>
      <c r="QCV438" s="397"/>
      <c r="QCW438" s="397"/>
      <c r="QCX438" s="397"/>
      <c r="QCY438" s="397"/>
      <c r="QCZ438" s="397"/>
      <c r="QDA438" s="397"/>
      <c r="QDB438" s="397"/>
      <c r="QDC438" s="397"/>
      <c r="QDD438" s="397"/>
      <c r="QDE438" s="397"/>
      <c r="QDF438" s="397"/>
      <c r="QDG438" s="397"/>
      <c r="QDH438" s="397"/>
      <c r="QDI438" s="397"/>
      <c r="QDJ438" s="397"/>
      <c r="QDK438" s="397"/>
      <c r="QDL438" s="397"/>
      <c r="QDM438" s="397"/>
      <c r="QDN438" s="397"/>
      <c r="QDO438" s="397"/>
      <c r="QDP438" s="397"/>
      <c r="QDQ438" s="397"/>
      <c r="QDR438" s="397"/>
      <c r="QDS438" s="397"/>
      <c r="QDT438" s="397"/>
      <c r="QDU438" s="397"/>
      <c r="QDV438" s="397"/>
      <c r="QDW438" s="397"/>
      <c r="QDX438" s="397"/>
      <c r="QDY438" s="397"/>
      <c r="QDZ438" s="397"/>
      <c r="QEA438" s="397"/>
      <c r="QEB438" s="397"/>
      <c r="QEC438" s="397"/>
      <c r="QED438" s="397"/>
      <c r="QEE438" s="397"/>
      <c r="QEF438" s="397"/>
      <c r="QEG438" s="397"/>
      <c r="QEH438" s="397"/>
      <c r="QEI438" s="397"/>
      <c r="QEJ438" s="397"/>
      <c r="QEK438" s="397"/>
      <c r="QEL438" s="397"/>
      <c r="QEM438" s="397"/>
      <c r="QEN438" s="397"/>
      <c r="QEO438" s="397"/>
      <c r="QEP438" s="397"/>
      <c r="QEQ438" s="397"/>
      <c r="QER438" s="397"/>
      <c r="QES438" s="397"/>
      <c r="QET438" s="397"/>
      <c r="QEU438" s="397"/>
      <c r="QEV438" s="397"/>
      <c r="QEW438" s="397"/>
      <c r="QEX438" s="397"/>
      <c r="QEY438" s="397"/>
      <c r="QEZ438" s="397"/>
      <c r="QFA438" s="397"/>
      <c r="QFB438" s="397"/>
      <c r="QFC438" s="397"/>
      <c r="QFD438" s="397"/>
      <c r="QFE438" s="397"/>
      <c r="QFF438" s="397"/>
      <c r="QFG438" s="397"/>
      <c r="QFH438" s="397"/>
      <c r="QFI438" s="397"/>
      <c r="QFJ438" s="397"/>
      <c r="QFK438" s="397"/>
      <c r="QFL438" s="397"/>
      <c r="QFM438" s="397"/>
      <c r="QFN438" s="397"/>
      <c r="QFO438" s="397"/>
      <c r="QFP438" s="397"/>
      <c r="QFQ438" s="397"/>
      <c r="QFR438" s="397"/>
      <c r="QFS438" s="397"/>
      <c r="QFT438" s="397"/>
      <c r="QFU438" s="397"/>
      <c r="QFV438" s="397"/>
      <c r="QFW438" s="397"/>
      <c r="QFX438" s="397"/>
      <c r="QFY438" s="397"/>
      <c r="QFZ438" s="397"/>
      <c r="QGA438" s="397"/>
      <c r="QGB438" s="397"/>
      <c r="QGC438" s="397"/>
      <c r="QGD438" s="397"/>
      <c r="QGE438" s="397"/>
      <c r="QGF438" s="397"/>
      <c r="QGG438" s="397"/>
      <c r="QGH438" s="397"/>
      <c r="QGI438" s="397"/>
      <c r="QGJ438" s="397"/>
      <c r="QGK438" s="397"/>
      <c r="QGL438" s="397"/>
      <c r="QGM438" s="397"/>
      <c r="QGN438" s="397"/>
      <c r="QGO438" s="397"/>
      <c r="QGP438" s="397"/>
      <c r="QGQ438" s="397"/>
      <c r="QGR438" s="397"/>
      <c r="QGS438" s="397"/>
      <c r="QGT438" s="397"/>
      <c r="QGU438" s="397"/>
      <c r="QGV438" s="397"/>
      <c r="QGW438" s="397"/>
      <c r="QGX438" s="397"/>
      <c r="QGY438" s="397"/>
      <c r="QGZ438" s="397"/>
      <c r="QHA438" s="397"/>
      <c r="QHB438" s="397"/>
      <c r="QHC438" s="397"/>
      <c r="QHD438" s="397"/>
      <c r="QHE438" s="397"/>
      <c r="QHF438" s="397"/>
      <c r="QHG438" s="397"/>
      <c r="QHH438" s="397"/>
      <c r="QHI438" s="397"/>
      <c r="QHJ438" s="397"/>
      <c r="QHK438" s="397"/>
      <c r="QHL438" s="397"/>
      <c r="QHM438" s="397"/>
      <c r="QHN438" s="397"/>
      <c r="QHO438" s="397"/>
      <c r="QHP438" s="397"/>
      <c r="QHQ438" s="397"/>
      <c r="QHR438" s="397"/>
      <c r="QHS438" s="397"/>
      <c r="QHT438" s="397"/>
      <c r="QHU438" s="397"/>
      <c r="QHV438" s="397"/>
      <c r="QHW438" s="397"/>
      <c r="QHX438" s="397"/>
      <c r="QHY438" s="397"/>
      <c r="QHZ438" s="397"/>
      <c r="QIA438" s="397"/>
      <c r="QIB438" s="397"/>
      <c r="QIC438" s="397"/>
      <c r="QID438" s="397"/>
      <c r="QIE438" s="397"/>
      <c r="QIF438" s="397"/>
      <c r="QIG438" s="397"/>
      <c r="QIL438" s="397"/>
      <c r="QIM438" s="397"/>
      <c r="QIN438" s="397"/>
      <c r="QIO438" s="397"/>
      <c r="QIP438" s="397"/>
      <c r="QIQ438" s="397"/>
      <c r="QIR438" s="397"/>
      <c r="QIS438" s="397"/>
      <c r="QIT438" s="397"/>
      <c r="QIU438" s="397"/>
      <c r="QIV438" s="397"/>
      <c r="QKN438" s="397"/>
      <c r="QKO438" s="397"/>
      <c r="QKP438" s="397"/>
      <c r="QKQ438" s="397"/>
      <c r="QKR438" s="397"/>
      <c r="QKS438" s="397"/>
      <c r="QKT438" s="397"/>
      <c r="QKU438" s="397"/>
      <c r="QKV438" s="397"/>
      <c r="QKW438" s="397"/>
      <c r="QKX438" s="397"/>
      <c r="QKY438" s="397"/>
      <c r="QKZ438" s="397"/>
      <c r="QLA438" s="397"/>
      <c r="QLB438" s="397"/>
      <c r="QLC438" s="397"/>
      <c r="QLD438" s="397"/>
      <c r="QLE438" s="397"/>
      <c r="QLF438" s="397"/>
      <c r="QLG438" s="397"/>
      <c r="QLH438" s="397"/>
      <c r="QLI438" s="397"/>
      <c r="QLJ438" s="397"/>
      <c r="QLK438" s="397"/>
      <c r="QLL438" s="397"/>
      <c r="QLM438" s="397"/>
      <c r="QLN438" s="397"/>
      <c r="QLO438" s="397"/>
      <c r="QLP438" s="397"/>
      <c r="QLQ438" s="397"/>
      <c r="QLR438" s="397"/>
      <c r="QLS438" s="397"/>
      <c r="QLT438" s="397"/>
      <c r="QLU438" s="397"/>
      <c r="QLV438" s="397"/>
      <c r="QLW438" s="397"/>
      <c r="QLX438" s="397"/>
      <c r="QLY438" s="397"/>
      <c r="QLZ438" s="397"/>
      <c r="QMA438" s="397"/>
      <c r="QMB438" s="397"/>
      <c r="QMC438" s="397"/>
      <c r="QMD438" s="397"/>
      <c r="QME438" s="397"/>
      <c r="QMF438" s="397"/>
      <c r="QMG438" s="397"/>
      <c r="QMH438" s="397"/>
      <c r="QMI438" s="397"/>
      <c r="QMJ438" s="397"/>
      <c r="QMK438" s="397"/>
      <c r="QML438" s="397"/>
      <c r="QMM438" s="397"/>
      <c r="QMN438" s="397"/>
      <c r="QMO438" s="397"/>
      <c r="QMP438" s="397"/>
      <c r="QMQ438" s="397"/>
      <c r="QMR438" s="397"/>
      <c r="QMS438" s="397"/>
      <c r="QMT438" s="397"/>
      <c r="QMU438" s="397"/>
      <c r="QMV438" s="397"/>
      <c r="QMW438" s="397"/>
      <c r="QMX438" s="397"/>
      <c r="QMY438" s="397"/>
      <c r="QMZ438" s="397"/>
      <c r="QNA438" s="397"/>
      <c r="QNB438" s="397"/>
      <c r="QNC438" s="397"/>
      <c r="QND438" s="397"/>
      <c r="QNE438" s="397"/>
      <c r="QNF438" s="397"/>
      <c r="QNG438" s="397"/>
      <c r="QNH438" s="397"/>
      <c r="QNI438" s="397"/>
      <c r="QNJ438" s="397"/>
      <c r="QNK438" s="397"/>
      <c r="QNL438" s="397"/>
      <c r="QNM438" s="397"/>
      <c r="QNN438" s="397"/>
      <c r="QNO438" s="397"/>
      <c r="QNP438" s="397"/>
      <c r="QNQ438" s="397"/>
      <c r="QNR438" s="397"/>
      <c r="QNS438" s="397"/>
      <c r="QNT438" s="397"/>
      <c r="QNU438" s="397"/>
      <c r="QNV438" s="397"/>
      <c r="QNW438" s="397"/>
      <c r="QNX438" s="397"/>
      <c r="QNY438" s="397"/>
      <c r="QNZ438" s="397"/>
      <c r="QOA438" s="397"/>
      <c r="QOB438" s="397"/>
      <c r="QOC438" s="397"/>
      <c r="QOD438" s="397"/>
      <c r="QOE438" s="397"/>
      <c r="QOF438" s="397"/>
      <c r="QOG438" s="397"/>
      <c r="QOH438" s="397"/>
      <c r="QOI438" s="397"/>
      <c r="QOJ438" s="397"/>
      <c r="QOK438" s="397"/>
      <c r="QOL438" s="397"/>
      <c r="QOM438" s="397"/>
      <c r="QON438" s="397"/>
      <c r="QOO438" s="397"/>
      <c r="QOP438" s="397"/>
      <c r="QOQ438" s="397"/>
      <c r="QOR438" s="397"/>
      <c r="QOS438" s="397"/>
      <c r="QOT438" s="397"/>
      <c r="QOU438" s="397"/>
      <c r="QOV438" s="397"/>
      <c r="QOW438" s="397"/>
      <c r="QOX438" s="397"/>
      <c r="QOY438" s="397"/>
      <c r="QOZ438" s="397"/>
      <c r="QPA438" s="397"/>
      <c r="QPB438" s="397"/>
      <c r="QPC438" s="397"/>
      <c r="QPD438" s="397"/>
      <c r="QPE438" s="397"/>
      <c r="QPF438" s="397"/>
      <c r="QPG438" s="397"/>
      <c r="QPH438" s="397"/>
      <c r="QPI438" s="397"/>
      <c r="QPJ438" s="397"/>
      <c r="QPK438" s="397"/>
      <c r="QPL438" s="397"/>
      <c r="QPM438" s="397"/>
      <c r="QPN438" s="397"/>
      <c r="QPO438" s="397"/>
      <c r="QPP438" s="397"/>
      <c r="QPQ438" s="397"/>
      <c r="QPR438" s="397"/>
      <c r="QPS438" s="397"/>
      <c r="QPT438" s="397"/>
      <c r="QPU438" s="397"/>
      <c r="QPV438" s="397"/>
      <c r="QPW438" s="397"/>
      <c r="QPX438" s="397"/>
      <c r="QPY438" s="397"/>
      <c r="QPZ438" s="397"/>
      <c r="QQA438" s="397"/>
      <c r="QQB438" s="397"/>
      <c r="QQC438" s="397"/>
      <c r="QQD438" s="397"/>
      <c r="QQE438" s="397"/>
      <c r="QQF438" s="397"/>
      <c r="QQG438" s="397"/>
      <c r="QQH438" s="397"/>
      <c r="QQI438" s="397"/>
      <c r="QQJ438" s="397"/>
      <c r="QQK438" s="397"/>
      <c r="QQL438" s="397"/>
      <c r="QQM438" s="397"/>
      <c r="QQN438" s="397"/>
      <c r="QQO438" s="397"/>
      <c r="QQP438" s="397"/>
      <c r="QQQ438" s="397"/>
      <c r="QQR438" s="397"/>
      <c r="QQS438" s="397"/>
      <c r="QQT438" s="397"/>
      <c r="QQU438" s="397"/>
      <c r="QQV438" s="397"/>
      <c r="QQW438" s="397"/>
      <c r="QQX438" s="397"/>
      <c r="QQY438" s="397"/>
      <c r="QQZ438" s="397"/>
      <c r="QRA438" s="397"/>
      <c r="QRB438" s="397"/>
      <c r="QRC438" s="397"/>
      <c r="QRD438" s="397"/>
      <c r="QRE438" s="397"/>
      <c r="QRF438" s="397"/>
      <c r="QRG438" s="397"/>
      <c r="QRH438" s="397"/>
      <c r="QRI438" s="397"/>
      <c r="QRJ438" s="397"/>
      <c r="QRK438" s="397"/>
      <c r="QRL438" s="397"/>
      <c r="QRM438" s="397"/>
      <c r="QRN438" s="397"/>
      <c r="QRO438" s="397"/>
      <c r="QRP438" s="397"/>
      <c r="QRQ438" s="397"/>
      <c r="QRR438" s="397"/>
      <c r="QRS438" s="397"/>
      <c r="QRT438" s="397"/>
      <c r="QRU438" s="397"/>
      <c r="QRV438" s="397"/>
      <c r="QRW438" s="397"/>
      <c r="QRX438" s="397"/>
      <c r="QRY438" s="397"/>
      <c r="QRZ438" s="397"/>
      <c r="QSA438" s="397"/>
      <c r="QSB438" s="397"/>
      <c r="QSC438" s="397"/>
      <c r="QSH438" s="397"/>
      <c r="QSI438" s="397"/>
      <c r="QSJ438" s="397"/>
      <c r="QSK438" s="397"/>
      <c r="QSL438" s="397"/>
      <c r="QSM438" s="397"/>
      <c r="QSN438" s="397"/>
      <c r="QSO438" s="397"/>
      <c r="QSP438" s="397"/>
      <c r="QSQ438" s="397"/>
      <c r="QSR438" s="397"/>
      <c r="QUJ438" s="397"/>
      <c r="QUK438" s="397"/>
      <c r="QUL438" s="397"/>
      <c r="QUM438" s="397"/>
      <c r="QUN438" s="397"/>
      <c r="QUO438" s="397"/>
      <c r="QUP438" s="397"/>
      <c r="QUQ438" s="397"/>
      <c r="QUR438" s="397"/>
      <c r="QUS438" s="397"/>
      <c r="QUT438" s="397"/>
      <c r="QUU438" s="397"/>
      <c r="QUV438" s="397"/>
      <c r="QUW438" s="397"/>
      <c r="QUX438" s="397"/>
      <c r="QUY438" s="397"/>
      <c r="QUZ438" s="397"/>
      <c r="QVA438" s="397"/>
      <c r="QVB438" s="397"/>
      <c r="QVC438" s="397"/>
      <c r="QVD438" s="397"/>
      <c r="QVE438" s="397"/>
      <c r="QVF438" s="397"/>
      <c r="QVG438" s="397"/>
      <c r="QVH438" s="397"/>
      <c r="QVI438" s="397"/>
      <c r="QVJ438" s="397"/>
      <c r="QVK438" s="397"/>
      <c r="QVL438" s="397"/>
      <c r="QVM438" s="397"/>
      <c r="QVN438" s="397"/>
      <c r="QVO438" s="397"/>
      <c r="QVP438" s="397"/>
      <c r="QVQ438" s="397"/>
      <c r="QVR438" s="397"/>
      <c r="QVS438" s="397"/>
      <c r="QVT438" s="397"/>
      <c r="QVU438" s="397"/>
      <c r="QVV438" s="397"/>
      <c r="QVW438" s="397"/>
      <c r="QVX438" s="397"/>
      <c r="QVY438" s="397"/>
      <c r="QVZ438" s="397"/>
      <c r="QWA438" s="397"/>
      <c r="QWB438" s="397"/>
      <c r="QWC438" s="397"/>
      <c r="QWD438" s="397"/>
      <c r="QWE438" s="397"/>
      <c r="QWF438" s="397"/>
      <c r="QWG438" s="397"/>
      <c r="QWH438" s="397"/>
      <c r="QWI438" s="397"/>
      <c r="QWJ438" s="397"/>
      <c r="QWK438" s="397"/>
      <c r="QWL438" s="397"/>
      <c r="QWM438" s="397"/>
      <c r="QWN438" s="397"/>
      <c r="QWO438" s="397"/>
      <c r="QWP438" s="397"/>
      <c r="QWQ438" s="397"/>
      <c r="QWR438" s="397"/>
      <c r="QWS438" s="397"/>
      <c r="QWT438" s="397"/>
      <c r="QWU438" s="397"/>
      <c r="QWV438" s="397"/>
      <c r="QWW438" s="397"/>
      <c r="QWX438" s="397"/>
      <c r="QWY438" s="397"/>
      <c r="QWZ438" s="397"/>
      <c r="QXA438" s="397"/>
      <c r="QXB438" s="397"/>
      <c r="QXC438" s="397"/>
      <c r="QXD438" s="397"/>
      <c r="QXE438" s="397"/>
      <c r="QXF438" s="397"/>
      <c r="QXG438" s="397"/>
      <c r="QXH438" s="397"/>
      <c r="QXI438" s="397"/>
      <c r="QXJ438" s="397"/>
      <c r="QXK438" s="397"/>
      <c r="QXL438" s="397"/>
      <c r="QXM438" s="397"/>
      <c r="QXN438" s="397"/>
      <c r="QXO438" s="397"/>
      <c r="QXP438" s="397"/>
      <c r="QXQ438" s="397"/>
      <c r="QXR438" s="397"/>
      <c r="QXS438" s="397"/>
      <c r="QXT438" s="397"/>
      <c r="QXU438" s="397"/>
      <c r="QXV438" s="397"/>
      <c r="QXW438" s="397"/>
      <c r="QXX438" s="397"/>
      <c r="QXY438" s="397"/>
      <c r="QXZ438" s="397"/>
      <c r="QYA438" s="397"/>
      <c r="QYB438" s="397"/>
      <c r="QYC438" s="397"/>
      <c r="QYD438" s="397"/>
      <c r="QYE438" s="397"/>
      <c r="QYF438" s="397"/>
      <c r="QYG438" s="397"/>
      <c r="QYH438" s="397"/>
      <c r="QYI438" s="397"/>
      <c r="QYJ438" s="397"/>
      <c r="QYK438" s="397"/>
      <c r="QYL438" s="397"/>
      <c r="QYM438" s="397"/>
      <c r="QYN438" s="397"/>
      <c r="QYO438" s="397"/>
      <c r="QYP438" s="397"/>
      <c r="QYQ438" s="397"/>
      <c r="QYR438" s="397"/>
      <c r="QYS438" s="397"/>
      <c r="QYT438" s="397"/>
      <c r="QYU438" s="397"/>
      <c r="QYV438" s="397"/>
      <c r="QYW438" s="397"/>
      <c r="QYX438" s="397"/>
      <c r="QYY438" s="397"/>
      <c r="QYZ438" s="397"/>
      <c r="QZA438" s="397"/>
      <c r="QZB438" s="397"/>
      <c r="QZC438" s="397"/>
      <c r="QZD438" s="397"/>
      <c r="QZE438" s="397"/>
      <c r="QZF438" s="397"/>
      <c r="QZG438" s="397"/>
      <c r="QZH438" s="397"/>
      <c r="QZI438" s="397"/>
      <c r="QZJ438" s="397"/>
      <c r="QZK438" s="397"/>
      <c r="QZL438" s="397"/>
      <c r="QZM438" s="397"/>
      <c r="QZN438" s="397"/>
      <c r="QZO438" s="397"/>
      <c r="QZP438" s="397"/>
      <c r="QZQ438" s="397"/>
      <c r="QZR438" s="397"/>
      <c r="QZS438" s="397"/>
      <c r="QZT438" s="397"/>
      <c r="QZU438" s="397"/>
      <c r="QZV438" s="397"/>
      <c r="QZW438" s="397"/>
      <c r="QZX438" s="397"/>
      <c r="QZY438" s="397"/>
      <c r="QZZ438" s="397"/>
      <c r="RAA438" s="397"/>
      <c r="RAB438" s="397"/>
      <c r="RAC438" s="397"/>
      <c r="RAD438" s="397"/>
      <c r="RAE438" s="397"/>
      <c r="RAF438" s="397"/>
      <c r="RAG438" s="397"/>
      <c r="RAH438" s="397"/>
      <c r="RAI438" s="397"/>
      <c r="RAJ438" s="397"/>
      <c r="RAK438" s="397"/>
      <c r="RAL438" s="397"/>
      <c r="RAM438" s="397"/>
      <c r="RAN438" s="397"/>
      <c r="RAO438" s="397"/>
      <c r="RAP438" s="397"/>
      <c r="RAQ438" s="397"/>
      <c r="RAR438" s="397"/>
      <c r="RAS438" s="397"/>
      <c r="RAT438" s="397"/>
      <c r="RAU438" s="397"/>
      <c r="RAV438" s="397"/>
      <c r="RAW438" s="397"/>
      <c r="RAX438" s="397"/>
      <c r="RAY438" s="397"/>
      <c r="RAZ438" s="397"/>
      <c r="RBA438" s="397"/>
      <c r="RBB438" s="397"/>
      <c r="RBC438" s="397"/>
      <c r="RBD438" s="397"/>
      <c r="RBE438" s="397"/>
      <c r="RBF438" s="397"/>
      <c r="RBG438" s="397"/>
      <c r="RBH438" s="397"/>
      <c r="RBI438" s="397"/>
      <c r="RBJ438" s="397"/>
      <c r="RBK438" s="397"/>
      <c r="RBL438" s="397"/>
      <c r="RBM438" s="397"/>
      <c r="RBN438" s="397"/>
      <c r="RBO438" s="397"/>
      <c r="RBP438" s="397"/>
      <c r="RBQ438" s="397"/>
      <c r="RBR438" s="397"/>
      <c r="RBS438" s="397"/>
      <c r="RBT438" s="397"/>
      <c r="RBU438" s="397"/>
      <c r="RBV438" s="397"/>
      <c r="RBW438" s="397"/>
      <c r="RBX438" s="397"/>
      <c r="RBY438" s="397"/>
      <c r="RCD438" s="397"/>
      <c r="RCE438" s="397"/>
      <c r="RCF438" s="397"/>
      <c r="RCG438" s="397"/>
      <c r="RCH438" s="397"/>
      <c r="RCI438" s="397"/>
      <c r="RCJ438" s="397"/>
      <c r="RCK438" s="397"/>
      <c r="RCL438" s="397"/>
      <c r="RCM438" s="397"/>
      <c r="RCN438" s="397"/>
      <c r="REF438" s="397"/>
      <c r="REG438" s="397"/>
      <c r="REH438" s="397"/>
      <c r="REI438" s="397"/>
      <c r="REJ438" s="397"/>
      <c r="REK438" s="397"/>
      <c r="REL438" s="397"/>
      <c r="REM438" s="397"/>
      <c r="REN438" s="397"/>
      <c r="REO438" s="397"/>
      <c r="REP438" s="397"/>
      <c r="REQ438" s="397"/>
      <c r="RER438" s="397"/>
      <c r="RES438" s="397"/>
      <c r="RET438" s="397"/>
      <c r="REU438" s="397"/>
      <c r="REV438" s="397"/>
      <c r="REW438" s="397"/>
      <c r="REX438" s="397"/>
      <c r="REY438" s="397"/>
      <c r="REZ438" s="397"/>
      <c r="RFA438" s="397"/>
      <c r="RFB438" s="397"/>
      <c r="RFC438" s="397"/>
      <c r="RFD438" s="397"/>
      <c r="RFE438" s="397"/>
      <c r="RFF438" s="397"/>
      <c r="RFG438" s="397"/>
      <c r="RFH438" s="397"/>
      <c r="RFI438" s="397"/>
      <c r="RFJ438" s="397"/>
      <c r="RFK438" s="397"/>
      <c r="RFL438" s="397"/>
      <c r="RFM438" s="397"/>
      <c r="RFN438" s="397"/>
      <c r="RFO438" s="397"/>
      <c r="RFP438" s="397"/>
      <c r="RFQ438" s="397"/>
      <c r="RFR438" s="397"/>
      <c r="RFS438" s="397"/>
      <c r="RFT438" s="397"/>
      <c r="RFU438" s="397"/>
      <c r="RFV438" s="397"/>
      <c r="RFW438" s="397"/>
      <c r="RFX438" s="397"/>
      <c r="RFY438" s="397"/>
      <c r="RFZ438" s="397"/>
      <c r="RGA438" s="397"/>
      <c r="RGB438" s="397"/>
      <c r="RGC438" s="397"/>
      <c r="RGD438" s="397"/>
      <c r="RGE438" s="397"/>
      <c r="RGF438" s="397"/>
      <c r="RGG438" s="397"/>
      <c r="RGH438" s="397"/>
      <c r="RGI438" s="397"/>
      <c r="RGJ438" s="397"/>
      <c r="RGK438" s="397"/>
      <c r="RGL438" s="397"/>
      <c r="RGM438" s="397"/>
      <c r="RGN438" s="397"/>
      <c r="RGO438" s="397"/>
      <c r="RGP438" s="397"/>
      <c r="RGQ438" s="397"/>
      <c r="RGR438" s="397"/>
      <c r="RGS438" s="397"/>
      <c r="RGT438" s="397"/>
      <c r="RGU438" s="397"/>
      <c r="RGV438" s="397"/>
      <c r="RGW438" s="397"/>
      <c r="RGX438" s="397"/>
      <c r="RGY438" s="397"/>
      <c r="RGZ438" s="397"/>
      <c r="RHA438" s="397"/>
      <c r="RHB438" s="397"/>
      <c r="RHC438" s="397"/>
      <c r="RHD438" s="397"/>
      <c r="RHE438" s="397"/>
      <c r="RHF438" s="397"/>
      <c r="RHG438" s="397"/>
      <c r="RHH438" s="397"/>
      <c r="RHI438" s="397"/>
      <c r="RHJ438" s="397"/>
      <c r="RHK438" s="397"/>
      <c r="RHL438" s="397"/>
      <c r="RHM438" s="397"/>
      <c r="RHN438" s="397"/>
      <c r="RHO438" s="397"/>
      <c r="RHP438" s="397"/>
      <c r="RHQ438" s="397"/>
      <c r="RHR438" s="397"/>
      <c r="RHS438" s="397"/>
      <c r="RHT438" s="397"/>
      <c r="RHU438" s="397"/>
      <c r="RHV438" s="397"/>
      <c r="RHW438" s="397"/>
      <c r="RHX438" s="397"/>
      <c r="RHY438" s="397"/>
      <c r="RHZ438" s="397"/>
      <c r="RIA438" s="397"/>
      <c r="RIB438" s="397"/>
      <c r="RIC438" s="397"/>
      <c r="RID438" s="397"/>
      <c r="RIE438" s="397"/>
      <c r="RIF438" s="397"/>
      <c r="RIG438" s="397"/>
      <c r="RIH438" s="397"/>
      <c r="RII438" s="397"/>
      <c r="RIJ438" s="397"/>
      <c r="RIK438" s="397"/>
      <c r="RIL438" s="397"/>
      <c r="RIM438" s="397"/>
      <c r="RIN438" s="397"/>
      <c r="RIO438" s="397"/>
      <c r="RIP438" s="397"/>
      <c r="RIQ438" s="397"/>
      <c r="RIR438" s="397"/>
      <c r="RIS438" s="397"/>
      <c r="RIT438" s="397"/>
      <c r="RIU438" s="397"/>
      <c r="RIV438" s="397"/>
      <c r="RIW438" s="397"/>
      <c r="RIX438" s="397"/>
      <c r="RIY438" s="397"/>
      <c r="RIZ438" s="397"/>
      <c r="RJA438" s="397"/>
      <c r="RJB438" s="397"/>
      <c r="RJC438" s="397"/>
      <c r="RJD438" s="397"/>
      <c r="RJE438" s="397"/>
      <c r="RJF438" s="397"/>
      <c r="RJG438" s="397"/>
      <c r="RJH438" s="397"/>
      <c r="RJI438" s="397"/>
      <c r="RJJ438" s="397"/>
      <c r="RJK438" s="397"/>
      <c r="RJL438" s="397"/>
      <c r="RJM438" s="397"/>
      <c r="RJN438" s="397"/>
      <c r="RJO438" s="397"/>
      <c r="RJP438" s="397"/>
      <c r="RJQ438" s="397"/>
      <c r="RJR438" s="397"/>
      <c r="RJS438" s="397"/>
      <c r="RJT438" s="397"/>
      <c r="RJU438" s="397"/>
      <c r="RJV438" s="397"/>
      <c r="RJW438" s="397"/>
      <c r="RJX438" s="397"/>
      <c r="RJY438" s="397"/>
      <c r="RJZ438" s="397"/>
      <c r="RKA438" s="397"/>
      <c r="RKB438" s="397"/>
      <c r="RKC438" s="397"/>
      <c r="RKD438" s="397"/>
      <c r="RKE438" s="397"/>
      <c r="RKF438" s="397"/>
      <c r="RKG438" s="397"/>
      <c r="RKH438" s="397"/>
      <c r="RKI438" s="397"/>
      <c r="RKJ438" s="397"/>
      <c r="RKK438" s="397"/>
      <c r="RKL438" s="397"/>
      <c r="RKM438" s="397"/>
      <c r="RKN438" s="397"/>
      <c r="RKO438" s="397"/>
      <c r="RKP438" s="397"/>
      <c r="RKQ438" s="397"/>
      <c r="RKR438" s="397"/>
      <c r="RKS438" s="397"/>
      <c r="RKT438" s="397"/>
      <c r="RKU438" s="397"/>
      <c r="RKV438" s="397"/>
      <c r="RKW438" s="397"/>
      <c r="RKX438" s="397"/>
      <c r="RKY438" s="397"/>
      <c r="RKZ438" s="397"/>
      <c r="RLA438" s="397"/>
      <c r="RLB438" s="397"/>
      <c r="RLC438" s="397"/>
      <c r="RLD438" s="397"/>
      <c r="RLE438" s="397"/>
      <c r="RLF438" s="397"/>
      <c r="RLG438" s="397"/>
      <c r="RLH438" s="397"/>
      <c r="RLI438" s="397"/>
      <c r="RLJ438" s="397"/>
      <c r="RLK438" s="397"/>
      <c r="RLL438" s="397"/>
      <c r="RLM438" s="397"/>
      <c r="RLN438" s="397"/>
      <c r="RLO438" s="397"/>
      <c r="RLP438" s="397"/>
      <c r="RLQ438" s="397"/>
      <c r="RLR438" s="397"/>
      <c r="RLS438" s="397"/>
      <c r="RLT438" s="397"/>
      <c r="RLU438" s="397"/>
      <c r="RLZ438" s="397"/>
      <c r="RMA438" s="397"/>
      <c r="RMB438" s="397"/>
      <c r="RMC438" s="397"/>
      <c r="RMD438" s="397"/>
      <c r="RME438" s="397"/>
      <c r="RMF438" s="397"/>
      <c r="RMG438" s="397"/>
      <c r="RMH438" s="397"/>
      <c r="RMI438" s="397"/>
      <c r="RMJ438" s="397"/>
      <c r="ROB438" s="397"/>
      <c r="ROC438" s="397"/>
      <c r="ROD438" s="397"/>
      <c r="ROE438" s="397"/>
      <c r="ROF438" s="397"/>
      <c r="ROG438" s="397"/>
      <c r="ROH438" s="397"/>
      <c r="ROI438" s="397"/>
      <c r="ROJ438" s="397"/>
      <c r="ROK438" s="397"/>
      <c r="ROL438" s="397"/>
      <c r="ROM438" s="397"/>
      <c r="RON438" s="397"/>
      <c r="ROO438" s="397"/>
      <c r="ROP438" s="397"/>
      <c r="ROQ438" s="397"/>
      <c r="ROR438" s="397"/>
      <c r="ROS438" s="397"/>
      <c r="ROT438" s="397"/>
      <c r="ROU438" s="397"/>
      <c r="ROV438" s="397"/>
      <c r="ROW438" s="397"/>
      <c r="ROX438" s="397"/>
      <c r="ROY438" s="397"/>
      <c r="ROZ438" s="397"/>
      <c r="RPA438" s="397"/>
      <c r="RPB438" s="397"/>
      <c r="RPC438" s="397"/>
      <c r="RPD438" s="397"/>
      <c r="RPE438" s="397"/>
      <c r="RPF438" s="397"/>
      <c r="RPG438" s="397"/>
      <c r="RPH438" s="397"/>
      <c r="RPI438" s="397"/>
      <c r="RPJ438" s="397"/>
      <c r="RPK438" s="397"/>
      <c r="RPL438" s="397"/>
      <c r="RPM438" s="397"/>
      <c r="RPN438" s="397"/>
      <c r="RPO438" s="397"/>
      <c r="RPP438" s="397"/>
      <c r="RPQ438" s="397"/>
      <c r="RPR438" s="397"/>
      <c r="RPS438" s="397"/>
      <c r="RPT438" s="397"/>
      <c r="RPU438" s="397"/>
      <c r="RPV438" s="397"/>
      <c r="RPW438" s="397"/>
      <c r="RPX438" s="397"/>
      <c r="RPY438" s="397"/>
      <c r="RPZ438" s="397"/>
      <c r="RQA438" s="397"/>
      <c r="RQB438" s="397"/>
      <c r="RQC438" s="397"/>
      <c r="RQD438" s="397"/>
      <c r="RQE438" s="397"/>
      <c r="RQF438" s="397"/>
      <c r="RQG438" s="397"/>
      <c r="RQH438" s="397"/>
      <c r="RQI438" s="397"/>
      <c r="RQJ438" s="397"/>
      <c r="RQK438" s="397"/>
      <c r="RQL438" s="397"/>
      <c r="RQM438" s="397"/>
      <c r="RQN438" s="397"/>
      <c r="RQO438" s="397"/>
      <c r="RQP438" s="397"/>
      <c r="RQQ438" s="397"/>
      <c r="RQR438" s="397"/>
      <c r="RQS438" s="397"/>
      <c r="RQT438" s="397"/>
      <c r="RQU438" s="397"/>
      <c r="RQV438" s="397"/>
      <c r="RQW438" s="397"/>
      <c r="RQX438" s="397"/>
      <c r="RQY438" s="397"/>
      <c r="RQZ438" s="397"/>
      <c r="RRA438" s="397"/>
      <c r="RRB438" s="397"/>
      <c r="RRC438" s="397"/>
      <c r="RRD438" s="397"/>
      <c r="RRE438" s="397"/>
      <c r="RRF438" s="397"/>
      <c r="RRG438" s="397"/>
      <c r="RRH438" s="397"/>
      <c r="RRI438" s="397"/>
      <c r="RRJ438" s="397"/>
      <c r="RRK438" s="397"/>
      <c r="RRL438" s="397"/>
      <c r="RRM438" s="397"/>
      <c r="RRN438" s="397"/>
      <c r="RRO438" s="397"/>
      <c r="RRP438" s="397"/>
      <c r="RRQ438" s="397"/>
      <c r="RRR438" s="397"/>
      <c r="RRS438" s="397"/>
      <c r="RRT438" s="397"/>
      <c r="RRU438" s="397"/>
      <c r="RRV438" s="397"/>
      <c r="RRW438" s="397"/>
      <c r="RRX438" s="397"/>
      <c r="RRY438" s="397"/>
      <c r="RRZ438" s="397"/>
      <c r="RSA438" s="397"/>
      <c r="RSB438" s="397"/>
      <c r="RSC438" s="397"/>
      <c r="RSD438" s="397"/>
      <c r="RSE438" s="397"/>
      <c r="RSF438" s="397"/>
      <c r="RSG438" s="397"/>
      <c r="RSH438" s="397"/>
      <c r="RSI438" s="397"/>
      <c r="RSJ438" s="397"/>
      <c r="RSK438" s="397"/>
      <c r="RSL438" s="397"/>
      <c r="RSM438" s="397"/>
      <c r="RSN438" s="397"/>
      <c r="RSO438" s="397"/>
      <c r="RSP438" s="397"/>
      <c r="RSQ438" s="397"/>
      <c r="RSR438" s="397"/>
      <c r="RSS438" s="397"/>
      <c r="RST438" s="397"/>
      <c r="RSU438" s="397"/>
      <c r="RSV438" s="397"/>
      <c r="RSW438" s="397"/>
      <c r="RSX438" s="397"/>
      <c r="RSY438" s="397"/>
      <c r="RSZ438" s="397"/>
      <c r="RTA438" s="397"/>
      <c r="RTB438" s="397"/>
      <c r="RTC438" s="397"/>
      <c r="RTD438" s="397"/>
      <c r="RTE438" s="397"/>
      <c r="RTF438" s="397"/>
      <c r="RTG438" s="397"/>
      <c r="RTH438" s="397"/>
      <c r="RTI438" s="397"/>
      <c r="RTJ438" s="397"/>
      <c r="RTK438" s="397"/>
      <c r="RTL438" s="397"/>
      <c r="RTM438" s="397"/>
      <c r="RTN438" s="397"/>
      <c r="RTO438" s="397"/>
      <c r="RTP438" s="397"/>
      <c r="RTQ438" s="397"/>
      <c r="RTR438" s="397"/>
      <c r="RTS438" s="397"/>
      <c r="RTT438" s="397"/>
      <c r="RTU438" s="397"/>
      <c r="RTV438" s="397"/>
      <c r="RTW438" s="397"/>
      <c r="RTX438" s="397"/>
      <c r="RTY438" s="397"/>
      <c r="RTZ438" s="397"/>
      <c r="RUA438" s="397"/>
      <c r="RUB438" s="397"/>
      <c r="RUC438" s="397"/>
      <c r="RUD438" s="397"/>
      <c r="RUE438" s="397"/>
      <c r="RUF438" s="397"/>
      <c r="RUG438" s="397"/>
      <c r="RUH438" s="397"/>
      <c r="RUI438" s="397"/>
      <c r="RUJ438" s="397"/>
      <c r="RUK438" s="397"/>
      <c r="RUL438" s="397"/>
      <c r="RUM438" s="397"/>
      <c r="RUN438" s="397"/>
      <c r="RUO438" s="397"/>
      <c r="RUP438" s="397"/>
      <c r="RUQ438" s="397"/>
      <c r="RUR438" s="397"/>
      <c r="RUS438" s="397"/>
      <c r="RUT438" s="397"/>
      <c r="RUU438" s="397"/>
      <c r="RUV438" s="397"/>
      <c r="RUW438" s="397"/>
      <c r="RUX438" s="397"/>
      <c r="RUY438" s="397"/>
      <c r="RUZ438" s="397"/>
      <c r="RVA438" s="397"/>
      <c r="RVB438" s="397"/>
      <c r="RVC438" s="397"/>
      <c r="RVD438" s="397"/>
      <c r="RVE438" s="397"/>
      <c r="RVF438" s="397"/>
      <c r="RVG438" s="397"/>
      <c r="RVH438" s="397"/>
      <c r="RVI438" s="397"/>
      <c r="RVJ438" s="397"/>
      <c r="RVK438" s="397"/>
      <c r="RVL438" s="397"/>
      <c r="RVM438" s="397"/>
      <c r="RVN438" s="397"/>
      <c r="RVO438" s="397"/>
      <c r="RVP438" s="397"/>
      <c r="RVQ438" s="397"/>
      <c r="RVV438" s="397"/>
      <c r="RVW438" s="397"/>
      <c r="RVX438" s="397"/>
      <c r="RVY438" s="397"/>
      <c r="RVZ438" s="397"/>
      <c r="RWA438" s="397"/>
      <c r="RWB438" s="397"/>
      <c r="RWC438" s="397"/>
      <c r="RWD438" s="397"/>
      <c r="RWE438" s="397"/>
      <c r="RWF438" s="397"/>
      <c r="RXX438" s="397"/>
      <c r="RXY438" s="397"/>
      <c r="RXZ438" s="397"/>
      <c r="RYA438" s="397"/>
      <c r="RYB438" s="397"/>
      <c r="RYC438" s="397"/>
      <c r="RYD438" s="397"/>
      <c r="RYE438" s="397"/>
      <c r="RYF438" s="397"/>
      <c r="RYG438" s="397"/>
      <c r="RYH438" s="397"/>
      <c r="RYI438" s="397"/>
      <c r="RYJ438" s="397"/>
      <c r="RYK438" s="397"/>
      <c r="RYL438" s="397"/>
      <c r="RYM438" s="397"/>
      <c r="RYN438" s="397"/>
      <c r="RYO438" s="397"/>
      <c r="RYP438" s="397"/>
      <c r="RYQ438" s="397"/>
      <c r="RYR438" s="397"/>
      <c r="RYS438" s="397"/>
      <c r="RYT438" s="397"/>
      <c r="RYU438" s="397"/>
      <c r="RYV438" s="397"/>
      <c r="RYW438" s="397"/>
      <c r="RYX438" s="397"/>
      <c r="RYY438" s="397"/>
      <c r="RYZ438" s="397"/>
      <c r="RZA438" s="397"/>
      <c r="RZB438" s="397"/>
      <c r="RZC438" s="397"/>
      <c r="RZD438" s="397"/>
      <c r="RZE438" s="397"/>
      <c r="RZF438" s="397"/>
      <c r="RZG438" s="397"/>
      <c r="RZH438" s="397"/>
      <c r="RZI438" s="397"/>
      <c r="RZJ438" s="397"/>
      <c r="RZK438" s="397"/>
      <c r="RZL438" s="397"/>
      <c r="RZM438" s="397"/>
      <c r="RZN438" s="397"/>
      <c r="RZO438" s="397"/>
      <c r="RZP438" s="397"/>
      <c r="RZQ438" s="397"/>
      <c r="RZR438" s="397"/>
      <c r="RZS438" s="397"/>
      <c r="RZT438" s="397"/>
      <c r="RZU438" s="397"/>
      <c r="RZV438" s="397"/>
      <c r="RZW438" s="397"/>
      <c r="RZX438" s="397"/>
      <c r="RZY438" s="397"/>
      <c r="RZZ438" s="397"/>
      <c r="SAA438" s="397"/>
      <c r="SAB438" s="397"/>
      <c r="SAC438" s="397"/>
      <c r="SAD438" s="397"/>
      <c r="SAE438" s="397"/>
      <c r="SAF438" s="397"/>
      <c r="SAG438" s="397"/>
      <c r="SAH438" s="397"/>
      <c r="SAI438" s="397"/>
      <c r="SAJ438" s="397"/>
      <c r="SAK438" s="397"/>
      <c r="SAL438" s="397"/>
      <c r="SAM438" s="397"/>
      <c r="SAN438" s="397"/>
      <c r="SAO438" s="397"/>
      <c r="SAP438" s="397"/>
      <c r="SAQ438" s="397"/>
      <c r="SAR438" s="397"/>
      <c r="SAS438" s="397"/>
      <c r="SAT438" s="397"/>
      <c r="SAU438" s="397"/>
      <c r="SAV438" s="397"/>
      <c r="SAW438" s="397"/>
      <c r="SAX438" s="397"/>
      <c r="SAY438" s="397"/>
      <c r="SAZ438" s="397"/>
      <c r="SBA438" s="397"/>
      <c r="SBB438" s="397"/>
      <c r="SBC438" s="397"/>
      <c r="SBD438" s="397"/>
      <c r="SBE438" s="397"/>
      <c r="SBF438" s="397"/>
      <c r="SBG438" s="397"/>
      <c r="SBH438" s="397"/>
      <c r="SBI438" s="397"/>
      <c r="SBJ438" s="397"/>
      <c r="SBK438" s="397"/>
      <c r="SBL438" s="397"/>
      <c r="SBM438" s="397"/>
      <c r="SBN438" s="397"/>
      <c r="SBO438" s="397"/>
      <c r="SBP438" s="397"/>
      <c r="SBQ438" s="397"/>
      <c r="SBR438" s="397"/>
      <c r="SBS438" s="397"/>
      <c r="SBT438" s="397"/>
      <c r="SBU438" s="397"/>
      <c r="SBV438" s="397"/>
      <c r="SBW438" s="397"/>
      <c r="SBX438" s="397"/>
      <c r="SBY438" s="397"/>
      <c r="SBZ438" s="397"/>
      <c r="SCA438" s="397"/>
      <c r="SCB438" s="397"/>
      <c r="SCC438" s="397"/>
      <c r="SCD438" s="397"/>
      <c r="SCE438" s="397"/>
      <c r="SCF438" s="397"/>
      <c r="SCG438" s="397"/>
      <c r="SCH438" s="397"/>
      <c r="SCI438" s="397"/>
      <c r="SCJ438" s="397"/>
      <c r="SCK438" s="397"/>
      <c r="SCL438" s="397"/>
      <c r="SCM438" s="397"/>
      <c r="SCN438" s="397"/>
      <c r="SCO438" s="397"/>
      <c r="SCP438" s="397"/>
      <c r="SCQ438" s="397"/>
      <c r="SCR438" s="397"/>
      <c r="SCS438" s="397"/>
      <c r="SCT438" s="397"/>
      <c r="SCU438" s="397"/>
      <c r="SCV438" s="397"/>
      <c r="SCW438" s="397"/>
      <c r="SCX438" s="397"/>
      <c r="SCY438" s="397"/>
      <c r="SCZ438" s="397"/>
      <c r="SDA438" s="397"/>
      <c r="SDB438" s="397"/>
      <c r="SDC438" s="397"/>
      <c r="SDD438" s="397"/>
      <c r="SDE438" s="397"/>
      <c r="SDF438" s="397"/>
      <c r="SDG438" s="397"/>
      <c r="SDH438" s="397"/>
      <c r="SDI438" s="397"/>
      <c r="SDJ438" s="397"/>
      <c r="SDK438" s="397"/>
      <c r="SDL438" s="397"/>
      <c r="SDM438" s="397"/>
      <c r="SDN438" s="397"/>
      <c r="SDO438" s="397"/>
      <c r="SDP438" s="397"/>
      <c r="SDQ438" s="397"/>
      <c r="SDR438" s="397"/>
      <c r="SDS438" s="397"/>
      <c r="SDT438" s="397"/>
      <c r="SDU438" s="397"/>
      <c r="SDV438" s="397"/>
      <c r="SDW438" s="397"/>
      <c r="SDX438" s="397"/>
      <c r="SDY438" s="397"/>
      <c r="SDZ438" s="397"/>
      <c r="SEA438" s="397"/>
      <c r="SEB438" s="397"/>
      <c r="SEC438" s="397"/>
      <c r="SED438" s="397"/>
      <c r="SEE438" s="397"/>
      <c r="SEF438" s="397"/>
      <c r="SEG438" s="397"/>
      <c r="SEH438" s="397"/>
      <c r="SEI438" s="397"/>
      <c r="SEJ438" s="397"/>
      <c r="SEK438" s="397"/>
      <c r="SEL438" s="397"/>
      <c r="SEM438" s="397"/>
      <c r="SEN438" s="397"/>
      <c r="SEO438" s="397"/>
      <c r="SEP438" s="397"/>
      <c r="SEQ438" s="397"/>
      <c r="SER438" s="397"/>
      <c r="SES438" s="397"/>
      <c r="SET438" s="397"/>
      <c r="SEU438" s="397"/>
      <c r="SEV438" s="397"/>
      <c r="SEW438" s="397"/>
      <c r="SEX438" s="397"/>
      <c r="SEY438" s="397"/>
      <c r="SEZ438" s="397"/>
      <c r="SFA438" s="397"/>
      <c r="SFB438" s="397"/>
      <c r="SFC438" s="397"/>
      <c r="SFD438" s="397"/>
      <c r="SFE438" s="397"/>
      <c r="SFF438" s="397"/>
      <c r="SFG438" s="397"/>
      <c r="SFH438" s="397"/>
      <c r="SFI438" s="397"/>
      <c r="SFJ438" s="397"/>
      <c r="SFK438" s="397"/>
      <c r="SFL438" s="397"/>
      <c r="SFM438" s="397"/>
      <c r="SFR438" s="397"/>
      <c r="SFS438" s="397"/>
      <c r="SFT438" s="397"/>
      <c r="SFU438" s="397"/>
      <c r="SFV438" s="397"/>
      <c r="SFW438" s="397"/>
      <c r="SFX438" s="397"/>
      <c r="SFY438" s="397"/>
      <c r="SFZ438" s="397"/>
      <c r="SGA438" s="397"/>
      <c r="SGB438" s="397"/>
      <c r="SHT438" s="397"/>
      <c r="SHU438" s="397"/>
      <c r="SHV438" s="397"/>
      <c r="SHW438" s="397"/>
      <c r="SHX438" s="397"/>
      <c r="SHY438" s="397"/>
      <c r="SHZ438" s="397"/>
      <c r="SIA438" s="397"/>
      <c r="SIB438" s="397"/>
      <c r="SIC438" s="397"/>
      <c r="SID438" s="397"/>
      <c r="SIE438" s="397"/>
      <c r="SIF438" s="397"/>
      <c r="SIG438" s="397"/>
      <c r="SIH438" s="397"/>
      <c r="SII438" s="397"/>
      <c r="SIJ438" s="397"/>
      <c r="SIK438" s="397"/>
      <c r="SIL438" s="397"/>
      <c r="SIM438" s="397"/>
      <c r="SIN438" s="397"/>
      <c r="SIO438" s="397"/>
      <c r="SIP438" s="397"/>
      <c r="SIQ438" s="397"/>
      <c r="SIR438" s="397"/>
      <c r="SIS438" s="397"/>
      <c r="SIT438" s="397"/>
      <c r="SIU438" s="397"/>
      <c r="SIV438" s="397"/>
      <c r="SIW438" s="397"/>
      <c r="SIX438" s="397"/>
      <c r="SIY438" s="397"/>
      <c r="SIZ438" s="397"/>
      <c r="SJA438" s="397"/>
      <c r="SJB438" s="397"/>
      <c r="SJC438" s="397"/>
      <c r="SJD438" s="397"/>
      <c r="SJE438" s="397"/>
      <c r="SJF438" s="397"/>
      <c r="SJG438" s="397"/>
      <c r="SJH438" s="397"/>
      <c r="SJI438" s="397"/>
      <c r="SJJ438" s="397"/>
      <c r="SJK438" s="397"/>
      <c r="SJL438" s="397"/>
      <c r="SJM438" s="397"/>
      <c r="SJN438" s="397"/>
      <c r="SJO438" s="397"/>
      <c r="SJP438" s="397"/>
      <c r="SJQ438" s="397"/>
      <c r="SJR438" s="397"/>
      <c r="SJS438" s="397"/>
      <c r="SJT438" s="397"/>
      <c r="SJU438" s="397"/>
      <c r="SJV438" s="397"/>
      <c r="SJW438" s="397"/>
      <c r="SJX438" s="397"/>
      <c r="SJY438" s="397"/>
      <c r="SJZ438" s="397"/>
      <c r="SKA438" s="397"/>
      <c r="SKB438" s="397"/>
      <c r="SKC438" s="397"/>
      <c r="SKD438" s="397"/>
      <c r="SKE438" s="397"/>
      <c r="SKF438" s="397"/>
      <c r="SKG438" s="397"/>
      <c r="SKH438" s="397"/>
      <c r="SKI438" s="397"/>
      <c r="SKJ438" s="397"/>
      <c r="SKK438" s="397"/>
      <c r="SKL438" s="397"/>
      <c r="SKM438" s="397"/>
      <c r="SKN438" s="397"/>
      <c r="SKO438" s="397"/>
      <c r="SKP438" s="397"/>
      <c r="SKQ438" s="397"/>
      <c r="SKR438" s="397"/>
      <c r="SKS438" s="397"/>
      <c r="SKT438" s="397"/>
      <c r="SKU438" s="397"/>
      <c r="SKV438" s="397"/>
      <c r="SKW438" s="397"/>
      <c r="SKX438" s="397"/>
      <c r="SKY438" s="397"/>
      <c r="SKZ438" s="397"/>
      <c r="SLA438" s="397"/>
      <c r="SLB438" s="397"/>
      <c r="SLC438" s="397"/>
      <c r="SLD438" s="397"/>
      <c r="SLE438" s="397"/>
      <c r="SLF438" s="397"/>
      <c r="SLG438" s="397"/>
      <c r="SLH438" s="397"/>
      <c r="SLI438" s="397"/>
      <c r="SLJ438" s="397"/>
      <c r="SLK438" s="397"/>
      <c r="SLL438" s="397"/>
      <c r="SLM438" s="397"/>
      <c r="SLN438" s="397"/>
      <c r="SLO438" s="397"/>
      <c r="SLP438" s="397"/>
      <c r="SLQ438" s="397"/>
      <c r="SLR438" s="397"/>
      <c r="SLS438" s="397"/>
      <c r="SLT438" s="397"/>
      <c r="SLU438" s="397"/>
      <c r="SLV438" s="397"/>
      <c r="SLW438" s="397"/>
      <c r="SLX438" s="397"/>
      <c r="SLY438" s="397"/>
      <c r="SLZ438" s="397"/>
      <c r="SMA438" s="397"/>
      <c r="SMB438" s="397"/>
      <c r="SMC438" s="397"/>
      <c r="SMD438" s="397"/>
      <c r="SME438" s="397"/>
      <c r="SMF438" s="397"/>
      <c r="SMG438" s="397"/>
      <c r="SMH438" s="397"/>
      <c r="SMI438" s="397"/>
      <c r="SMJ438" s="397"/>
      <c r="SMK438" s="397"/>
      <c r="SML438" s="397"/>
      <c r="SMM438" s="397"/>
      <c r="SMN438" s="397"/>
      <c r="SMO438" s="397"/>
      <c r="SMP438" s="397"/>
      <c r="SMQ438" s="397"/>
      <c r="SMR438" s="397"/>
      <c r="SMS438" s="397"/>
      <c r="SMT438" s="397"/>
      <c r="SMU438" s="397"/>
      <c r="SMV438" s="397"/>
      <c r="SMW438" s="397"/>
      <c r="SMX438" s="397"/>
      <c r="SMY438" s="397"/>
      <c r="SMZ438" s="397"/>
      <c r="SNA438" s="397"/>
      <c r="SNB438" s="397"/>
      <c r="SNC438" s="397"/>
      <c r="SND438" s="397"/>
      <c r="SNE438" s="397"/>
      <c r="SNF438" s="397"/>
      <c r="SNG438" s="397"/>
      <c r="SNH438" s="397"/>
      <c r="SNI438" s="397"/>
      <c r="SNJ438" s="397"/>
      <c r="SNK438" s="397"/>
      <c r="SNL438" s="397"/>
      <c r="SNM438" s="397"/>
      <c r="SNN438" s="397"/>
      <c r="SNO438" s="397"/>
      <c r="SNP438" s="397"/>
      <c r="SNQ438" s="397"/>
      <c r="SNR438" s="397"/>
      <c r="SNS438" s="397"/>
      <c r="SNT438" s="397"/>
      <c r="SNU438" s="397"/>
      <c r="SNV438" s="397"/>
      <c r="SNW438" s="397"/>
      <c r="SNX438" s="397"/>
      <c r="SNY438" s="397"/>
      <c r="SNZ438" s="397"/>
      <c r="SOA438" s="397"/>
      <c r="SOB438" s="397"/>
      <c r="SOC438" s="397"/>
      <c r="SOD438" s="397"/>
      <c r="SOE438" s="397"/>
      <c r="SOF438" s="397"/>
      <c r="SOG438" s="397"/>
      <c r="SOH438" s="397"/>
      <c r="SOI438" s="397"/>
      <c r="SOJ438" s="397"/>
      <c r="SOK438" s="397"/>
      <c r="SOL438" s="397"/>
      <c r="SOM438" s="397"/>
      <c r="SON438" s="397"/>
      <c r="SOO438" s="397"/>
      <c r="SOP438" s="397"/>
      <c r="SOQ438" s="397"/>
      <c r="SOR438" s="397"/>
      <c r="SOS438" s="397"/>
      <c r="SOT438" s="397"/>
      <c r="SOU438" s="397"/>
      <c r="SOV438" s="397"/>
      <c r="SOW438" s="397"/>
      <c r="SOX438" s="397"/>
      <c r="SOY438" s="397"/>
      <c r="SOZ438" s="397"/>
      <c r="SPA438" s="397"/>
      <c r="SPB438" s="397"/>
      <c r="SPC438" s="397"/>
      <c r="SPD438" s="397"/>
      <c r="SPE438" s="397"/>
      <c r="SPF438" s="397"/>
      <c r="SPG438" s="397"/>
      <c r="SPH438" s="397"/>
      <c r="SPI438" s="397"/>
      <c r="SPN438" s="397"/>
      <c r="SPO438" s="397"/>
      <c r="SPP438" s="397"/>
      <c r="SPQ438" s="397"/>
      <c r="SPR438" s="397"/>
      <c r="SPS438" s="397"/>
      <c r="SPT438" s="397"/>
      <c r="SPU438" s="397"/>
      <c r="SPV438" s="397"/>
      <c r="SPW438" s="397"/>
      <c r="SPX438" s="397"/>
      <c r="SRP438" s="397"/>
      <c r="SRQ438" s="397"/>
      <c r="SRR438" s="397"/>
      <c r="SRS438" s="397"/>
      <c r="SRT438" s="397"/>
      <c r="SRU438" s="397"/>
      <c r="SRV438" s="397"/>
      <c r="SRW438" s="397"/>
      <c r="SRX438" s="397"/>
      <c r="SRY438" s="397"/>
      <c r="SRZ438" s="397"/>
      <c r="SSA438" s="397"/>
      <c r="SSB438" s="397"/>
      <c r="SSC438" s="397"/>
      <c r="SSD438" s="397"/>
      <c r="SSE438" s="397"/>
      <c r="SSF438" s="397"/>
      <c r="SSG438" s="397"/>
      <c r="SSH438" s="397"/>
      <c r="SSI438" s="397"/>
      <c r="SSJ438" s="397"/>
      <c r="SSK438" s="397"/>
      <c r="SSL438" s="397"/>
      <c r="SSM438" s="397"/>
      <c r="SSN438" s="397"/>
      <c r="SSO438" s="397"/>
      <c r="SSP438" s="397"/>
      <c r="SSQ438" s="397"/>
      <c r="SSR438" s="397"/>
      <c r="SSS438" s="397"/>
      <c r="SST438" s="397"/>
      <c r="SSU438" s="397"/>
      <c r="SSV438" s="397"/>
      <c r="SSW438" s="397"/>
      <c r="SSX438" s="397"/>
      <c r="SSY438" s="397"/>
      <c r="SSZ438" s="397"/>
      <c r="STA438" s="397"/>
      <c r="STB438" s="397"/>
      <c r="STC438" s="397"/>
      <c r="STD438" s="397"/>
      <c r="STE438" s="397"/>
      <c r="STF438" s="397"/>
      <c r="STG438" s="397"/>
      <c r="STH438" s="397"/>
      <c r="STI438" s="397"/>
      <c r="STJ438" s="397"/>
      <c r="STK438" s="397"/>
      <c r="STL438" s="397"/>
      <c r="STM438" s="397"/>
      <c r="STN438" s="397"/>
      <c r="STO438" s="397"/>
      <c r="STP438" s="397"/>
      <c r="STQ438" s="397"/>
      <c r="STR438" s="397"/>
      <c r="STS438" s="397"/>
      <c r="STT438" s="397"/>
      <c r="STU438" s="397"/>
      <c r="STV438" s="397"/>
      <c r="STW438" s="397"/>
      <c r="STX438" s="397"/>
      <c r="STY438" s="397"/>
      <c r="STZ438" s="397"/>
      <c r="SUA438" s="397"/>
      <c r="SUB438" s="397"/>
      <c r="SUC438" s="397"/>
      <c r="SUD438" s="397"/>
      <c r="SUE438" s="397"/>
      <c r="SUF438" s="397"/>
      <c r="SUG438" s="397"/>
      <c r="SUH438" s="397"/>
      <c r="SUI438" s="397"/>
      <c r="SUJ438" s="397"/>
      <c r="SUK438" s="397"/>
      <c r="SUL438" s="397"/>
      <c r="SUM438" s="397"/>
      <c r="SUN438" s="397"/>
      <c r="SUO438" s="397"/>
      <c r="SUP438" s="397"/>
      <c r="SUQ438" s="397"/>
      <c r="SUR438" s="397"/>
      <c r="SUS438" s="397"/>
      <c r="SUT438" s="397"/>
      <c r="SUU438" s="397"/>
      <c r="SUV438" s="397"/>
      <c r="SUW438" s="397"/>
      <c r="SUX438" s="397"/>
      <c r="SUY438" s="397"/>
      <c r="SUZ438" s="397"/>
      <c r="SVA438" s="397"/>
      <c r="SVB438" s="397"/>
      <c r="SVC438" s="397"/>
      <c r="SVD438" s="397"/>
      <c r="SVE438" s="397"/>
      <c r="SVF438" s="397"/>
      <c r="SVG438" s="397"/>
      <c r="SVH438" s="397"/>
      <c r="SVI438" s="397"/>
      <c r="SVJ438" s="397"/>
      <c r="SVK438" s="397"/>
      <c r="SVL438" s="397"/>
      <c r="SVM438" s="397"/>
      <c r="SVN438" s="397"/>
      <c r="SVO438" s="397"/>
      <c r="SVP438" s="397"/>
      <c r="SVQ438" s="397"/>
      <c r="SVR438" s="397"/>
      <c r="SVS438" s="397"/>
      <c r="SVT438" s="397"/>
      <c r="SVU438" s="397"/>
      <c r="SVV438" s="397"/>
      <c r="SVW438" s="397"/>
      <c r="SVX438" s="397"/>
      <c r="SVY438" s="397"/>
      <c r="SVZ438" s="397"/>
      <c r="SWA438" s="397"/>
      <c r="SWB438" s="397"/>
      <c r="SWC438" s="397"/>
      <c r="SWD438" s="397"/>
      <c r="SWE438" s="397"/>
      <c r="SWF438" s="397"/>
      <c r="SWG438" s="397"/>
      <c r="SWH438" s="397"/>
      <c r="SWI438" s="397"/>
      <c r="SWJ438" s="397"/>
      <c r="SWK438" s="397"/>
      <c r="SWL438" s="397"/>
      <c r="SWM438" s="397"/>
      <c r="SWN438" s="397"/>
      <c r="SWO438" s="397"/>
      <c r="SWP438" s="397"/>
      <c r="SWQ438" s="397"/>
      <c r="SWR438" s="397"/>
      <c r="SWS438" s="397"/>
      <c r="SWT438" s="397"/>
      <c r="SWU438" s="397"/>
      <c r="SWV438" s="397"/>
      <c r="SWW438" s="397"/>
      <c r="SWX438" s="397"/>
      <c r="SWY438" s="397"/>
      <c r="SWZ438" s="397"/>
      <c r="SXA438" s="397"/>
      <c r="SXB438" s="397"/>
      <c r="SXC438" s="397"/>
      <c r="SXD438" s="397"/>
      <c r="SXE438" s="397"/>
      <c r="SXF438" s="397"/>
      <c r="SXG438" s="397"/>
      <c r="SXH438" s="397"/>
      <c r="SXI438" s="397"/>
      <c r="SXJ438" s="397"/>
      <c r="SXK438" s="397"/>
      <c r="SXL438" s="397"/>
      <c r="SXM438" s="397"/>
      <c r="SXN438" s="397"/>
      <c r="SXO438" s="397"/>
      <c r="SXP438" s="397"/>
      <c r="SXQ438" s="397"/>
      <c r="SXR438" s="397"/>
      <c r="SXS438" s="397"/>
      <c r="SXT438" s="397"/>
      <c r="SXU438" s="397"/>
      <c r="SXV438" s="397"/>
      <c r="SXW438" s="397"/>
      <c r="SXX438" s="397"/>
      <c r="SXY438" s="397"/>
      <c r="SXZ438" s="397"/>
      <c r="SYA438" s="397"/>
      <c r="SYB438" s="397"/>
      <c r="SYC438" s="397"/>
      <c r="SYD438" s="397"/>
      <c r="SYE438" s="397"/>
      <c r="SYF438" s="397"/>
      <c r="SYG438" s="397"/>
      <c r="SYH438" s="397"/>
      <c r="SYI438" s="397"/>
      <c r="SYJ438" s="397"/>
      <c r="SYK438" s="397"/>
      <c r="SYL438" s="397"/>
      <c r="SYM438" s="397"/>
      <c r="SYN438" s="397"/>
      <c r="SYO438" s="397"/>
      <c r="SYP438" s="397"/>
      <c r="SYQ438" s="397"/>
      <c r="SYR438" s="397"/>
      <c r="SYS438" s="397"/>
      <c r="SYT438" s="397"/>
      <c r="SYU438" s="397"/>
      <c r="SYV438" s="397"/>
      <c r="SYW438" s="397"/>
      <c r="SYX438" s="397"/>
      <c r="SYY438" s="397"/>
      <c r="SYZ438" s="397"/>
      <c r="SZA438" s="397"/>
      <c r="SZB438" s="397"/>
      <c r="SZC438" s="397"/>
      <c r="SZD438" s="397"/>
      <c r="SZE438" s="397"/>
      <c r="SZJ438" s="397"/>
      <c r="SZK438" s="397"/>
      <c r="SZL438" s="397"/>
      <c r="SZM438" s="397"/>
      <c r="SZN438" s="397"/>
      <c r="SZO438" s="397"/>
      <c r="SZP438" s="397"/>
      <c r="SZQ438" s="397"/>
      <c r="SZR438" s="397"/>
      <c r="SZS438" s="397"/>
      <c r="SZT438" s="397"/>
      <c r="TBL438" s="397"/>
      <c r="TBM438" s="397"/>
      <c r="TBN438" s="397"/>
      <c r="TBO438" s="397"/>
      <c r="TBP438" s="397"/>
      <c r="TBQ438" s="397"/>
      <c r="TBR438" s="397"/>
      <c r="TBS438" s="397"/>
      <c r="TBT438" s="397"/>
      <c r="TBU438" s="397"/>
      <c r="TBV438" s="397"/>
      <c r="TBW438" s="397"/>
      <c r="TBX438" s="397"/>
      <c r="TBY438" s="397"/>
      <c r="TBZ438" s="397"/>
      <c r="TCA438" s="397"/>
      <c r="TCB438" s="397"/>
      <c r="TCC438" s="397"/>
      <c r="TCD438" s="397"/>
      <c r="TCE438" s="397"/>
      <c r="TCF438" s="397"/>
      <c r="TCG438" s="397"/>
      <c r="TCH438" s="397"/>
      <c r="TCI438" s="397"/>
      <c r="TCJ438" s="397"/>
      <c r="TCK438" s="397"/>
      <c r="TCL438" s="397"/>
      <c r="TCM438" s="397"/>
      <c r="TCN438" s="397"/>
      <c r="TCO438" s="397"/>
      <c r="TCP438" s="397"/>
      <c r="TCQ438" s="397"/>
      <c r="TCR438" s="397"/>
      <c r="TCS438" s="397"/>
      <c r="TCT438" s="397"/>
      <c r="TCU438" s="397"/>
      <c r="TCV438" s="397"/>
      <c r="TCW438" s="397"/>
      <c r="TCX438" s="397"/>
      <c r="TCY438" s="397"/>
      <c r="TCZ438" s="397"/>
      <c r="TDA438" s="397"/>
      <c r="TDB438" s="397"/>
      <c r="TDC438" s="397"/>
      <c r="TDD438" s="397"/>
      <c r="TDE438" s="397"/>
      <c r="TDF438" s="397"/>
      <c r="TDG438" s="397"/>
      <c r="TDH438" s="397"/>
      <c r="TDI438" s="397"/>
      <c r="TDJ438" s="397"/>
      <c r="TDK438" s="397"/>
      <c r="TDL438" s="397"/>
      <c r="TDM438" s="397"/>
      <c r="TDN438" s="397"/>
      <c r="TDO438" s="397"/>
      <c r="TDP438" s="397"/>
      <c r="TDQ438" s="397"/>
      <c r="TDR438" s="397"/>
      <c r="TDS438" s="397"/>
      <c r="TDT438" s="397"/>
      <c r="TDU438" s="397"/>
      <c r="TDV438" s="397"/>
      <c r="TDW438" s="397"/>
      <c r="TDX438" s="397"/>
      <c r="TDY438" s="397"/>
      <c r="TDZ438" s="397"/>
      <c r="TEA438" s="397"/>
      <c r="TEB438" s="397"/>
      <c r="TEC438" s="397"/>
      <c r="TED438" s="397"/>
      <c r="TEE438" s="397"/>
      <c r="TEF438" s="397"/>
      <c r="TEG438" s="397"/>
      <c r="TEH438" s="397"/>
      <c r="TEI438" s="397"/>
      <c r="TEJ438" s="397"/>
      <c r="TEK438" s="397"/>
      <c r="TEL438" s="397"/>
      <c r="TEM438" s="397"/>
      <c r="TEN438" s="397"/>
      <c r="TEO438" s="397"/>
      <c r="TEP438" s="397"/>
      <c r="TEQ438" s="397"/>
      <c r="TER438" s="397"/>
      <c r="TES438" s="397"/>
      <c r="TET438" s="397"/>
      <c r="TEU438" s="397"/>
      <c r="TEV438" s="397"/>
      <c r="TEW438" s="397"/>
      <c r="TEX438" s="397"/>
      <c r="TEY438" s="397"/>
      <c r="TEZ438" s="397"/>
      <c r="TFA438" s="397"/>
      <c r="TFB438" s="397"/>
      <c r="TFC438" s="397"/>
      <c r="TFD438" s="397"/>
      <c r="TFE438" s="397"/>
      <c r="TFF438" s="397"/>
      <c r="TFG438" s="397"/>
      <c r="TFH438" s="397"/>
      <c r="TFI438" s="397"/>
      <c r="TFJ438" s="397"/>
      <c r="TFK438" s="397"/>
      <c r="TFL438" s="397"/>
      <c r="TFM438" s="397"/>
      <c r="TFN438" s="397"/>
      <c r="TFO438" s="397"/>
      <c r="TFP438" s="397"/>
      <c r="TFQ438" s="397"/>
      <c r="TFR438" s="397"/>
      <c r="TFS438" s="397"/>
      <c r="TFT438" s="397"/>
      <c r="TFU438" s="397"/>
      <c r="TFV438" s="397"/>
      <c r="TFW438" s="397"/>
      <c r="TFX438" s="397"/>
      <c r="TFY438" s="397"/>
      <c r="TFZ438" s="397"/>
      <c r="TGA438" s="397"/>
      <c r="TGB438" s="397"/>
      <c r="TGC438" s="397"/>
      <c r="TGD438" s="397"/>
      <c r="TGE438" s="397"/>
      <c r="TGF438" s="397"/>
      <c r="TGG438" s="397"/>
      <c r="TGH438" s="397"/>
      <c r="TGI438" s="397"/>
      <c r="TGJ438" s="397"/>
      <c r="TGK438" s="397"/>
      <c r="TGL438" s="397"/>
      <c r="TGM438" s="397"/>
      <c r="TGN438" s="397"/>
      <c r="TGO438" s="397"/>
      <c r="TGP438" s="397"/>
      <c r="TGQ438" s="397"/>
      <c r="TGR438" s="397"/>
      <c r="TGS438" s="397"/>
      <c r="TGT438" s="397"/>
      <c r="TGU438" s="397"/>
      <c r="TGV438" s="397"/>
      <c r="TGW438" s="397"/>
      <c r="TGX438" s="397"/>
      <c r="TGY438" s="397"/>
      <c r="TGZ438" s="397"/>
      <c r="THA438" s="397"/>
      <c r="THB438" s="397"/>
      <c r="THC438" s="397"/>
      <c r="THD438" s="397"/>
      <c r="THE438" s="397"/>
      <c r="THF438" s="397"/>
      <c r="THG438" s="397"/>
      <c r="THH438" s="397"/>
      <c r="THI438" s="397"/>
      <c r="THJ438" s="397"/>
      <c r="THK438" s="397"/>
      <c r="THL438" s="397"/>
      <c r="THM438" s="397"/>
      <c r="THN438" s="397"/>
      <c r="THO438" s="397"/>
      <c r="THP438" s="397"/>
      <c r="THQ438" s="397"/>
      <c r="THR438" s="397"/>
      <c r="THS438" s="397"/>
      <c r="THT438" s="397"/>
      <c r="THU438" s="397"/>
      <c r="THV438" s="397"/>
      <c r="THW438" s="397"/>
      <c r="THX438" s="397"/>
      <c r="THY438" s="397"/>
      <c r="THZ438" s="397"/>
      <c r="TIA438" s="397"/>
      <c r="TIB438" s="397"/>
      <c r="TIC438" s="397"/>
      <c r="TID438" s="397"/>
      <c r="TIE438" s="397"/>
      <c r="TIF438" s="397"/>
      <c r="TIG438" s="397"/>
      <c r="TIH438" s="397"/>
      <c r="TII438" s="397"/>
      <c r="TIJ438" s="397"/>
      <c r="TIK438" s="397"/>
      <c r="TIL438" s="397"/>
      <c r="TIM438" s="397"/>
      <c r="TIN438" s="397"/>
      <c r="TIO438" s="397"/>
      <c r="TIP438" s="397"/>
      <c r="TIQ438" s="397"/>
      <c r="TIR438" s="397"/>
      <c r="TIS438" s="397"/>
      <c r="TIT438" s="397"/>
      <c r="TIU438" s="397"/>
      <c r="TIV438" s="397"/>
      <c r="TIW438" s="397"/>
      <c r="TIX438" s="397"/>
      <c r="TIY438" s="397"/>
      <c r="TIZ438" s="397"/>
      <c r="TJA438" s="397"/>
      <c r="TJF438" s="397"/>
      <c r="TJG438" s="397"/>
      <c r="TJH438" s="397"/>
      <c r="TJI438" s="397"/>
      <c r="TJJ438" s="397"/>
      <c r="TJK438" s="397"/>
      <c r="TJL438" s="397"/>
      <c r="TJM438" s="397"/>
      <c r="TJN438" s="397"/>
      <c r="TJO438" s="397"/>
      <c r="TJP438" s="397"/>
      <c r="TLH438" s="397"/>
      <c r="TLI438" s="397"/>
      <c r="TLJ438" s="397"/>
      <c r="TLK438" s="397"/>
      <c r="TLL438" s="397"/>
      <c r="TLM438" s="397"/>
      <c r="TLN438" s="397"/>
      <c r="TLO438" s="397"/>
      <c r="TLP438" s="397"/>
      <c r="TLQ438" s="397"/>
      <c r="TLR438" s="397"/>
      <c r="TLS438" s="397"/>
      <c r="TLT438" s="397"/>
      <c r="TLU438" s="397"/>
      <c r="TLV438" s="397"/>
      <c r="TLW438" s="397"/>
      <c r="TLX438" s="397"/>
      <c r="TLY438" s="397"/>
      <c r="TLZ438" s="397"/>
      <c r="TMA438" s="397"/>
      <c r="TMB438" s="397"/>
      <c r="TMC438" s="397"/>
      <c r="TMD438" s="397"/>
      <c r="TME438" s="397"/>
      <c r="TMF438" s="397"/>
      <c r="TMG438" s="397"/>
      <c r="TMH438" s="397"/>
      <c r="TMI438" s="397"/>
      <c r="TMJ438" s="397"/>
      <c r="TMK438" s="397"/>
      <c r="TML438" s="397"/>
      <c r="TMM438" s="397"/>
      <c r="TMN438" s="397"/>
      <c r="TMO438" s="397"/>
      <c r="TMP438" s="397"/>
      <c r="TMQ438" s="397"/>
      <c r="TMR438" s="397"/>
      <c r="TMS438" s="397"/>
      <c r="TMT438" s="397"/>
      <c r="TMU438" s="397"/>
      <c r="TMV438" s="397"/>
      <c r="TMW438" s="397"/>
      <c r="TMX438" s="397"/>
      <c r="TMY438" s="397"/>
      <c r="TMZ438" s="397"/>
      <c r="TNA438" s="397"/>
      <c r="TNB438" s="397"/>
      <c r="TNC438" s="397"/>
      <c r="TND438" s="397"/>
      <c r="TNE438" s="397"/>
      <c r="TNF438" s="397"/>
      <c r="TNG438" s="397"/>
      <c r="TNH438" s="397"/>
      <c r="TNI438" s="397"/>
      <c r="TNJ438" s="397"/>
      <c r="TNK438" s="397"/>
      <c r="TNL438" s="397"/>
      <c r="TNM438" s="397"/>
      <c r="TNN438" s="397"/>
      <c r="TNO438" s="397"/>
      <c r="TNP438" s="397"/>
      <c r="TNQ438" s="397"/>
      <c r="TNR438" s="397"/>
      <c r="TNS438" s="397"/>
      <c r="TNT438" s="397"/>
      <c r="TNU438" s="397"/>
      <c r="TNV438" s="397"/>
      <c r="TNW438" s="397"/>
      <c r="TNX438" s="397"/>
      <c r="TNY438" s="397"/>
      <c r="TNZ438" s="397"/>
      <c r="TOA438" s="397"/>
      <c r="TOB438" s="397"/>
      <c r="TOC438" s="397"/>
      <c r="TOD438" s="397"/>
      <c r="TOE438" s="397"/>
      <c r="TOF438" s="397"/>
      <c r="TOG438" s="397"/>
      <c r="TOH438" s="397"/>
      <c r="TOI438" s="397"/>
      <c r="TOJ438" s="397"/>
      <c r="TOK438" s="397"/>
      <c r="TOL438" s="397"/>
      <c r="TOM438" s="397"/>
      <c r="TON438" s="397"/>
      <c r="TOO438" s="397"/>
      <c r="TOP438" s="397"/>
      <c r="TOQ438" s="397"/>
      <c r="TOR438" s="397"/>
      <c r="TOS438" s="397"/>
      <c r="TOT438" s="397"/>
      <c r="TOU438" s="397"/>
      <c r="TOV438" s="397"/>
      <c r="TOW438" s="397"/>
      <c r="TOX438" s="397"/>
      <c r="TOY438" s="397"/>
      <c r="TOZ438" s="397"/>
      <c r="TPA438" s="397"/>
      <c r="TPB438" s="397"/>
      <c r="TPC438" s="397"/>
      <c r="TPD438" s="397"/>
      <c r="TPE438" s="397"/>
      <c r="TPF438" s="397"/>
      <c r="TPG438" s="397"/>
      <c r="TPH438" s="397"/>
      <c r="TPI438" s="397"/>
      <c r="TPJ438" s="397"/>
      <c r="TPK438" s="397"/>
      <c r="TPL438" s="397"/>
      <c r="TPM438" s="397"/>
      <c r="TPN438" s="397"/>
      <c r="TPO438" s="397"/>
      <c r="TPP438" s="397"/>
      <c r="TPQ438" s="397"/>
      <c r="TPR438" s="397"/>
      <c r="TPS438" s="397"/>
      <c r="TPT438" s="397"/>
      <c r="TPU438" s="397"/>
      <c r="TPV438" s="397"/>
      <c r="TPW438" s="397"/>
      <c r="TPX438" s="397"/>
      <c r="TPY438" s="397"/>
      <c r="TPZ438" s="397"/>
      <c r="TQA438" s="397"/>
      <c r="TQB438" s="397"/>
      <c r="TQC438" s="397"/>
      <c r="TQD438" s="397"/>
      <c r="TQE438" s="397"/>
      <c r="TQF438" s="397"/>
      <c r="TQG438" s="397"/>
      <c r="TQH438" s="397"/>
      <c r="TQI438" s="397"/>
      <c r="TQJ438" s="397"/>
      <c r="TQK438" s="397"/>
      <c r="TQL438" s="397"/>
      <c r="TQM438" s="397"/>
      <c r="TQN438" s="397"/>
      <c r="TQO438" s="397"/>
      <c r="TQP438" s="397"/>
      <c r="TQQ438" s="397"/>
      <c r="TQR438" s="397"/>
      <c r="TQS438" s="397"/>
      <c r="TQT438" s="397"/>
      <c r="TQU438" s="397"/>
      <c r="TQV438" s="397"/>
      <c r="TQW438" s="397"/>
      <c r="TQX438" s="397"/>
      <c r="TQY438" s="397"/>
      <c r="TQZ438" s="397"/>
      <c r="TRA438" s="397"/>
      <c r="TRB438" s="397"/>
      <c r="TRC438" s="397"/>
      <c r="TRD438" s="397"/>
      <c r="TRE438" s="397"/>
      <c r="TRF438" s="397"/>
      <c r="TRG438" s="397"/>
      <c r="TRH438" s="397"/>
      <c r="TRI438" s="397"/>
      <c r="TRJ438" s="397"/>
      <c r="TRK438" s="397"/>
      <c r="TRL438" s="397"/>
      <c r="TRM438" s="397"/>
      <c r="TRN438" s="397"/>
      <c r="TRO438" s="397"/>
      <c r="TRP438" s="397"/>
      <c r="TRQ438" s="397"/>
      <c r="TRR438" s="397"/>
      <c r="TRS438" s="397"/>
      <c r="TRT438" s="397"/>
      <c r="TRU438" s="397"/>
      <c r="TRV438" s="397"/>
      <c r="TRW438" s="397"/>
      <c r="TRX438" s="397"/>
      <c r="TRY438" s="397"/>
      <c r="TRZ438" s="397"/>
      <c r="TSA438" s="397"/>
      <c r="TSB438" s="397"/>
      <c r="TSC438" s="397"/>
      <c r="TSD438" s="397"/>
      <c r="TSE438" s="397"/>
      <c r="TSF438" s="397"/>
      <c r="TSG438" s="397"/>
      <c r="TSH438" s="397"/>
      <c r="TSI438" s="397"/>
      <c r="TSJ438" s="397"/>
      <c r="TSK438" s="397"/>
      <c r="TSL438" s="397"/>
      <c r="TSM438" s="397"/>
      <c r="TSN438" s="397"/>
      <c r="TSO438" s="397"/>
      <c r="TSP438" s="397"/>
      <c r="TSQ438" s="397"/>
      <c r="TSR438" s="397"/>
      <c r="TSS438" s="397"/>
      <c r="TST438" s="397"/>
      <c r="TSU438" s="397"/>
      <c r="TSV438" s="397"/>
      <c r="TSW438" s="397"/>
      <c r="TTB438" s="397"/>
      <c r="TTC438" s="397"/>
      <c r="TTD438" s="397"/>
      <c r="TTE438" s="397"/>
      <c r="TTF438" s="397"/>
      <c r="TTG438" s="397"/>
      <c r="TTH438" s="397"/>
      <c r="TTI438" s="397"/>
      <c r="TTJ438" s="397"/>
      <c r="TTK438" s="397"/>
      <c r="TTL438" s="397"/>
      <c r="TVD438" s="397"/>
      <c r="TVE438" s="397"/>
      <c r="TVF438" s="397"/>
      <c r="TVG438" s="397"/>
      <c r="TVH438" s="397"/>
      <c r="TVI438" s="397"/>
      <c r="TVJ438" s="397"/>
      <c r="TVK438" s="397"/>
      <c r="TVL438" s="397"/>
      <c r="TVM438" s="397"/>
      <c r="TVN438" s="397"/>
      <c r="TVO438" s="397"/>
      <c r="TVP438" s="397"/>
      <c r="TVQ438" s="397"/>
      <c r="TVR438" s="397"/>
      <c r="TVS438" s="397"/>
      <c r="TVT438" s="397"/>
      <c r="TVU438" s="397"/>
      <c r="TVV438" s="397"/>
      <c r="TVW438" s="397"/>
      <c r="TVX438" s="397"/>
      <c r="TVY438" s="397"/>
      <c r="TVZ438" s="397"/>
      <c r="TWA438" s="397"/>
      <c r="TWB438" s="397"/>
      <c r="TWC438" s="397"/>
      <c r="TWD438" s="397"/>
      <c r="TWE438" s="397"/>
      <c r="TWF438" s="397"/>
      <c r="TWG438" s="397"/>
      <c r="TWH438" s="397"/>
      <c r="TWI438" s="397"/>
      <c r="TWJ438" s="397"/>
      <c r="TWK438" s="397"/>
      <c r="TWL438" s="397"/>
      <c r="TWM438" s="397"/>
      <c r="TWN438" s="397"/>
      <c r="TWO438" s="397"/>
      <c r="TWP438" s="397"/>
      <c r="TWQ438" s="397"/>
      <c r="TWR438" s="397"/>
      <c r="TWS438" s="397"/>
      <c r="TWT438" s="397"/>
      <c r="TWU438" s="397"/>
      <c r="TWV438" s="397"/>
      <c r="TWW438" s="397"/>
      <c r="TWX438" s="397"/>
      <c r="TWY438" s="397"/>
      <c r="TWZ438" s="397"/>
      <c r="TXA438" s="397"/>
      <c r="TXB438" s="397"/>
      <c r="TXC438" s="397"/>
      <c r="TXD438" s="397"/>
      <c r="TXE438" s="397"/>
      <c r="TXF438" s="397"/>
      <c r="TXG438" s="397"/>
      <c r="TXH438" s="397"/>
      <c r="TXI438" s="397"/>
      <c r="TXJ438" s="397"/>
      <c r="TXK438" s="397"/>
      <c r="TXL438" s="397"/>
      <c r="TXM438" s="397"/>
      <c r="TXN438" s="397"/>
      <c r="TXO438" s="397"/>
      <c r="TXP438" s="397"/>
      <c r="TXQ438" s="397"/>
      <c r="TXR438" s="397"/>
      <c r="TXS438" s="397"/>
      <c r="TXT438" s="397"/>
      <c r="TXU438" s="397"/>
      <c r="TXV438" s="397"/>
      <c r="TXW438" s="397"/>
      <c r="TXX438" s="397"/>
      <c r="TXY438" s="397"/>
      <c r="TXZ438" s="397"/>
      <c r="TYA438" s="397"/>
      <c r="TYB438" s="397"/>
      <c r="TYC438" s="397"/>
      <c r="TYD438" s="397"/>
      <c r="TYE438" s="397"/>
      <c r="TYF438" s="397"/>
      <c r="TYG438" s="397"/>
      <c r="TYH438" s="397"/>
      <c r="TYI438" s="397"/>
      <c r="TYJ438" s="397"/>
      <c r="TYK438" s="397"/>
      <c r="TYL438" s="397"/>
      <c r="TYM438" s="397"/>
      <c r="TYN438" s="397"/>
      <c r="TYO438" s="397"/>
      <c r="TYP438" s="397"/>
      <c r="TYQ438" s="397"/>
      <c r="TYR438" s="397"/>
      <c r="TYS438" s="397"/>
      <c r="TYT438" s="397"/>
      <c r="TYU438" s="397"/>
      <c r="TYV438" s="397"/>
      <c r="TYW438" s="397"/>
      <c r="TYX438" s="397"/>
      <c r="TYY438" s="397"/>
      <c r="TYZ438" s="397"/>
      <c r="TZA438" s="397"/>
      <c r="TZB438" s="397"/>
      <c r="TZC438" s="397"/>
      <c r="TZD438" s="397"/>
      <c r="TZE438" s="397"/>
      <c r="TZF438" s="397"/>
      <c r="TZG438" s="397"/>
      <c r="TZH438" s="397"/>
      <c r="TZI438" s="397"/>
      <c r="TZJ438" s="397"/>
      <c r="TZK438" s="397"/>
      <c r="TZL438" s="397"/>
      <c r="TZM438" s="397"/>
      <c r="TZN438" s="397"/>
      <c r="TZO438" s="397"/>
      <c r="TZP438" s="397"/>
      <c r="TZQ438" s="397"/>
      <c r="TZR438" s="397"/>
      <c r="TZS438" s="397"/>
      <c r="TZT438" s="397"/>
      <c r="TZU438" s="397"/>
      <c r="TZV438" s="397"/>
      <c r="TZW438" s="397"/>
      <c r="TZX438" s="397"/>
      <c r="TZY438" s="397"/>
      <c r="TZZ438" s="397"/>
      <c r="UAA438" s="397"/>
      <c r="UAB438" s="397"/>
      <c r="UAC438" s="397"/>
      <c r="UAD438" s="397"/>
      <c r="UAE438" s="397"/>
      <c r="UAF438" s="397"/>
      <c r="UAG438" s="397"/>
      <c r="UAH438" s="397"/>
      <c r="UAI438" s="397"/>
      <c r="UAJ438" s="397"/>
      <c r="UAK438" s="397"/>
      <c r="UAL438" s="397"/>
      <c r="UAM438" s="397"/>
      <c r="UAN438" s="397"/>
      <c r="UAO438" s="397"/>
      <c r="UAP438" s="397"/>
      <c r="UAQ438" s="397"/>
      <c r="UAR438" s="397"/>
      <c r="UAS438" s="397"/>
      <c r="UAT438" s="397"/>
      <c r="UAU438" s="397"/>
      <c r="UAV438" s="397"/>
      <c r="UAW438" s="397"/>
      <c r="UAX438" s="397"/>
      <c r="UAY438" s="397"/>
      <c r="UAZ438" s="397"/>
      <c r="UBA438" s="397"/>
      <c r="UBB438" s="397"/>
      <c r="UBC438" s="397"/>
      <c r="UBD438" s="397"/>
      <c r="UBE438" s="397"/>
      <c r="UBF438" s="397"/>
      <c r="UBG438" s="397"/>
      <c r="UBH438" s="397"/>
      <c r="UBI438" s="397"/>
      <c r="UBJ438" s="397"/>
      <c r="UBK438" s="397"/>
      <c r="UBL438" s="397"/>
      <c r="UBM438" s="397"/>
      <c r="UBN438" s="397"/>
      <c r="UBO438" s="397"/>
      <c r="UBP438" s="397"/>
      <c r="UBQ438" s="397"/>
      <c r="UBR438" s="397"/>
      <c r="UBS438" s="397"/>
      <c r="UBT438" s="397"/>
      <c r="UBU438" s="397"/>
      <c r="UBV438" s="397"/>
      <c r="UBW438" s="397"/>
      <c r="UBX438" s="397"/>
      <c r="UBY438" s="397"/>
      <c r="UBZ438" s="397"/>
      <c r="UCA438" s="397"/>
      <c r="UCB438" s="397"/>
      <c r="UCC438" s="397"/>
      <c r="UCD438" s="397"/>
      <c r="UCE438" s="397"/>
      <c r="UCF438" s="397"/>
      <c r="UCG438" s="397"/>
      <c r="UCH438" s="397"/>
      <c r="UCI438" s="397"/>
      <c r="UCJ438" s="397"/>
      <c r="UCK438" s="397"/>
      <c r="UCL438" s="397"/>
      <c r="UCM438" s="397"/>
      <c r="UCN438" s="397"/>
      <c r="UCO438" s="397"/>
      <c r="UCP438" s="397"/>
      <c r="UCQ438" s="397"/>
      <c r="UCR438" s="397"/>
      <c r="UCS438" s="397"/>
      <c r="UCX438" s="397"/>
      <c r="UCY438" s="397"/>
      <c r="UCZ438" s="397"/>
      <c r="UDA438" s="397"/>
      <c r="UDB438" s="397"/>
      <c r="UDC438" s="397"/>
      <c r="UDD438" s="397"/>
      <c r="UDE438" s="397"/>
      <c r="UDF438" s="397"/>
      <c r="UDG438" s="397"/>
      <c r="UDH438" s="397"/>
      <c r="UEZ438" s="397"/>
      <c r="UFA438" s="397"/>
      <c r="UFB438" s="397"/>
      <c r="UFC438" s="397"/>
      <c r="UFD438" s="397"/>
      <c r="UFE438" s="397"/>
      <c r="UFF438" s="397"/>
      <c r="UFG438" s="397"/>
      <c r="UFH438" s="397"/>
      <c r="UFI438" s="397"/>
      <c r="UFJ438" s="397"/>
      <c r="UFK438" s="397"/>
      <c r="UFL438" s="397"/>
      <c r="UFM438" s="397"/>
      <c r="UFN438" s="397"/>
      <c r="UFO438" s="397"/>
      <c r="UFP438" s="397"/>
      <c r="UFQ438" s="397"/>
      <c r="UFR438" s="397"/>
      <c r="UFS438" s="397"/>
      <c r="UFT438" s="397"/>
      <c r="UFU438" s="397"/>
      <c r="UFV438" s="397"/>
      <c r="UFW438" s="397"/>
      <c r="UFX438" s="397"/>
      <c r="UFY438" s="397"/>
      <c r="UFZ438" s="397"/>
      <c r="UGA438" s="397"/>
      <c r="UGB438" s="397"/>
      <c r="UGC438" s="397"/>
      <c r="UGD438" s="397"/>
      <c r="UGE438" s="397"/>
      <c r="UGF438" s="397"/>
      <c r="UGG438" s="397"/>
      <c r="UGH438" s="397"/>
      <c r="UGI438" s="397"/>
      <c r="UGJ438" s="397"/>
      <c r="UGK438" s="397"/>
      <c r="UGL438" s="397"/>
      <c r="UGM438" s="397"/>
      <c r="UGN438" s="397"/>
      <c r="UGO438" s="397"/>
      <c r="UGP438" s="397"/>
      <c r="UGQ438" s="397"/>
      <c r="UGR438" s="397"/>
      <c r="UGS438" s="397"/>
      <c r="UGT438" s="397"/>
      <c r="UGU438" s="397"/>
      <c r="UGV438" s="397"/>
      <c r="UGW438" s="397"/>
      <c r="UGX438" s="397"/>
      <c r="UGY438" s="397"/>
      <c r="UGZ438" s="397"/>
      <c r="UHA438" s="397"/>
      <c r="UHB438" s="397"/>
      <c r="UHC438" s="397"/>
      <c r="UHD438" s="397"/>
      <c r="UHE438" s="397"/>
      <c r="UHF438" s="397"/>
      <c r="UHG438" s="397"/>
      <c r="UHH438" s="397"/>
      <c r="UHI438" s="397"/>
      <c r="UHJ438" s="397"/>
      <c r="UHK438" s="397"/>
      <c r="UHL438" s="397"/>
      <c r="UHM438" s="397"/>
      <c r="UHN438" s="397"/>
      <c r="UHO438" s="397"/>
      <c r="UHP438" s="397"/>
      <c r="UHQ438" s="397"/>
      <c r="UHR438" s="397"/>
      <c r="UHS438" s="397"/>
      <c r="UHT438" s="397"/>
      <c r="UHU438" s="397"/>
      <c r="UHV438" s="397"/>
      <c r="UHW438" s="397"/>
      <c r="UHX438" s="397"/>
      <c r="UHY438" s="397"/>
      <c r="UHZ438" s="397"/>
      <c r="UIA438" s="397"/>
      <c r="UIB438" s="397"/>
      <c r="UIC438" s="397"/>
      <c r="UID438" s="397"/>
      <c r="UIE438" s="397"/>
      <c r="UIF438" s="397"/>
      <c r="UIG438" s="397"/>
      <c r="UIH438" s="397"/>
      <c r="UII438" s="397"/>
      <c r="UIJ438" s="397"/>
      <c r="UIK438" s="397"/>
      <c r="UIL438" s="397"/>
      <c r="UIM438" s="397"/>
      <c r="UIN438" s="397"/>
      <c r="UIO438" s="397"/>
      <c r="UIP438" s="397"/>
      <c r="UIQ438" s="397"/>
      <c r="UIR438" s="397"/>
      <c r="UIS438" s="397"/>
      <c r="UIT438" s="397"/>
      <c r="UIU438" s="397"/>
      <c r="UIV438" s="397"/>
      <c r="UIW438" s="397"/>
      <c r="UIX438" s="397"/>
      <c r="UIY438" s="397"/>
      <c r="UIZ438" s="397"/>
      <c r="UJA438" s="397"/>
      <c r="UJB438" s="397"/>
      <c r="UJC438" s="397"/>
      <c r="UJD438" s="397"/>
      <c r="UJE438" s="397"/>
      <c r="UJF438" s="397"/>
      <c r="UJG438" s="397"/>
      <c r="UJH438" s="397"/>
      <c r="UJI438" s="397"/>
      <c r="UJJ438" s="397"/>
      <c r="UJK438" s="397"/>
      <c r="UJL438" s="397"/>
      <c r="UJM438" s="397"/>
      <c r="UJN438" s="397"/>
      <c r="UJO438" s="397"/>
      <c r="UJP438" s="397"/>
      <c r="UJQ438" s="397"/>
      <c r="UJR438" s="397"/>
      <c r="UJS438" s="397"/>
      <c r="UJT438" s="397"/>
      <c r="UJU438" s="397"/>
      <c r="UJV438" s="397"/>
      <c r="UJW438" s="397"/>
      <c r="UJX438" s="397"/>
      <c r="UJY438" s="397"/>
      <c r="UJZ438" s="397"/>
      <c r="UKA438" s="397"/>
      <c r="UKB438" s="397"/>
      <c r="UKC438" s="397"/>
      <c r="UKD438" s="397"/>
      <c r="UKE438" s="397"/>
      <c r="UKF438" s="397"/>
      <c r="UKG438" s="397"/>
      <c r="UKH438" s="397"/>
      <c r="UKI438" s="397"/>
      <c r="UKJ438" s="397"/>
      <c r="UKK438" s="397"/>
      <c r="UKL438" s="397"/>
      <c r="UKM438" s="397"/>
      <c r="UKN438" s="397"/>
      <c r="UKO438" s="397"/>
      <c r="UKP438" s="397"/>
      <c r="UKQ438" s="397"/>
      <c r="UKR438" s="397"/>
      <c r="UKS438" s="397"/>
      <c r="UKT438" s="397"/>
      <c r="UKU438" s="397"/>
      <c r="UKV438" s="397"/>
      <c r="UKW438" s="397"/>
      <c r="UKX438" s="397"/>
      <c r="UKY438" s="397"/>
      <c r="UKZ438" s="397"/>
      <c r="ULA438" s="397"/>
      <c r="ULB438" s="397"/>
      <c r="ULC438" s="397"/>
      <c r="ULD438" s="397"/>
      <c r="ULE438" s="397"/>
      <c r="ULF438" s="397"/>
      <c r="ULG438" s="397"/>
      <c r="ULH438" s="397"/>
      <c r="ULI438" s="397"/>
      <c r="ULJ438" s="397"/>
      <c r="ULK438" s="397"/>
      <c r="ULL438" s="397"/>
      <c r="ULM438" s="397"/>
      <c r="ULN438" s="397"/>
      <c r="ULO438" s="397"/>
      <c r="ULP438" s="397"/>
      <c r="ULQ438" s="397"/>
      <c r="ULR438" s="397"/>
      <c r="ULS438" s="397"/>
      <c r="ULT438" s="397"/>
      <c r="ULU438" s="397"/>
      <c r="ULV438" s="397"/>
      <c r="ULW438" s="397"/>
      <c r="ULX438" s="397"/>
      <c r="ULY438" s="397"/>
      <c r="ULZ438" s="397"/>
      <c r="UMA438" s="397"/>
      <c r="UMB438" s="397"/>
      <c r="UMC438" s="397"/>
      <c r="UMD438" s="397"/>
      <c r="UME438" s="397"/>
      <c r="UMF438" s="397"/>
      <c r="UMG438" s="397"/>
      <c r="UMH438" s="397"/>
      <c r="UMI438" s="397"/>
      <c r="UMJ438" s="397"/>
      <c r="UMK438" s="397"/>
      <c r="UML438" s="397"/>
      <c r="UMM438" s="397"/>
      <c r="UMN438" s="397"/>
      <c r="UMO438" s="397"/>
      <c r="UMT438" s="397"/>
      <c r="UMU438" s="397"/>
      <c r="UMV438" s="397"/>
      <c r="UMW438" s="397"/>
      <c r="UMX438" s="397"/>
      <c r="UMY438" s="397"/>
      <c r="UMZ438" s="397"/>
      <c r="UNA438" s="397"/>
      <c r="UNB438" s="397"/>
      <c r="UNC438" s="397"/>
      <c r="UND438" s="397"/>
      <c r="UOV438" s="397"/>
      <c r="UOW438" s="397"/>
      <c r="UOX438" s="397"/>
      <c r="UOY438" s="397"/>
      <c r="UOZ438" s="397"/>
      <c r="UPA438" s="397"/>
      <c r="UPB438" s="397"/>
      <c r="UPC438" s="397"/>
      <c r="UPD438" s="397"/>
      <c r="UPE438" s="397"/>
      <c r="UPF438" s="397"/>
      <c r="UPG438" s="397"/>
      <c r="UPH438" s="397"/>
      <c r="UPI438" s="397"/>
      <c r="UPJ438" s="397"/>
      <c r="UPK438" s="397"/>
      <c r="UPL438" s="397"/>
      <c r="UPM438" s="397"/>
      <c r="UPN438" s="397"/>
      <c r="UPO438" s="397"/>
      <c r="UPP438" s="397"/>
      <c r="UPQ438" s="397"/>
      <c r="UPR438" s="397"/>
      <c r="UPS438" s="397"/>
      <c r="UPT438" s="397"/>
      <c r="UPU438" s="397"/>
      <c r="UPV438" s="397"/>
      <c r="UPW438" s="397"/>
      <c r="UPX438" s="397"/>
      <c r="UPY438" s="397"/>
      <c r="UPZ438" s="397"/>
      <c r="UQA438" s="397"/>
      <c r="UQB438" s="397"/>
      <c r="UQC438" s="397"/>
      <c r="UQD438" s="397"/>
      <c r="UQE438" s="397"/>
      <c r="UQF438" s="397"/>
      <c r="UQG438" s="397"/>
      <c r="UQH438" s="397"/>
      <c r="UQI438" s="397"/>
      <c r="UQJ438" s="397"/>
      <c r="UQK438" s="397"/>
      <c r="UQL438" s="397"/>
      <c r="UQM438" s="397"/>
      <c r="UQN438" s="397"/>
      <c r="UQO438" s="397"/>
      <c r="UQP438" s="397"/>
      <c r="UQQ438" s="397"/>
      <c r="UQR438" s="397"/>
      <c r="UQS438" s="397"/>
      <c r="UQT438" s="397"/>
      <c r="UQU438" s="397"/>
      <c r="UQV438" s="397"/>
      <c r="UQW438" s="397"/>
      <c r="UQX438" s="397"/>
      <c r="UQY438" s="397"/>
      <c r="UQZ438" s="397"/>
      <c r="URA438" s="397"/>
      <c r="URB438" s="397"/>
      <c r="URC438" s="397"/>
      <c r="URD438" s="397"/>
      <c r="URE438" s="397"/>
      <c r="URF438" s="397"/>
      <c r="URG438" s="397"/>
      <c r="URH438" s="397"/>
      <c r="URI438" s="397"/>
      <c r="URJ438" s="397"/>
      <c r="URK438" s="397"/>
      <c r="URL438" s="397"/>
      <c r="URM438" s="397"/>
      <c r="URN438" s="397"/>
      <c r="URO438" s="397"/>
      <c r="URP438" s="397"/>
      <c r="URQ438" s="397"/>
      <c r="URR438" s="397"/>
      <c r="URS438" s="397"/>
      <c r="URT438" s="397"/>
      <c r="URU438" s="397"/>
      <c r="URV438" s="397"/>
      <c r="URW438" s="397"/>
      <c r="URX438" s="397"/>
      <c r="URY438" s="397"/>
      <c r="URZ438" s="397"/>
      <c r="USA438" s="397"/>
      <c r="USB438" s="397"/>
      <c r="USC438" s="397"/>
      <c r="USD438" s="397"/>
      <c r="USE438" s="397"/>
      <c r="USF438" s="397"/>
      <c r="USG438" s="397"/>
      <c r="USH438" s="397"/>
      <c r="USI438" s="397"/>
      <c r="USJ438" s="397"/>
      <c r="USK438" s="397"/>
      <c r="USL438" s="397"/>
      <c r="USM438" s="397"/>
      <c r="USN438" s="397"/>
      <c r="USO438" s="397"/>
      <c r="USP438" s="397"/>
      <c r="USQ438" s="397"/>
      <c r="USR438" s="397"/>
      <c r="USS438" s="397"/>
      <c r="UST438" s="397"/>
      <c r="USU438" s="397"/>
      <c r="USV438" s="397"/>
      <c r="USW438" s="397"/>
      <c r="USX438" s="397"/>
      <c r="USY438" s="397"/>
      <c r="USZ438" s="397"/>
      <c r="UTA438" s="397"/>
      <c r="UTB438" s="397"/>
      <c r="UTC438" s="397"/>
      <c r="UTD438" s="397"/>
      <c r="UTE438" s="397"/>
      <c r="UTF438" s="397"/>
      <c r="UTG438" s="397"/>
      <c r="UTH438" s="397"/>
      <c r="UTI438" s="397"/>
      <c r="UTJ438" s="397"/>
      <c r="UTK438" s="397"/>
      <c r="UTL438" s="397"/>
      <c r="UTM438" s="397"/>
      <c r="UTN438" s="397"/>
      <c r="UTO438" s="397"/>
      <c r="UTP438" s="397"/>
      <c r="UTQ438" s="397"/>
      <c r="UTR438" s="397"/>
      <c r="UTS438" s="397"/>
      <c r="UTT438" s="397"/>
      <c r="UTU438" s="397"/>
      <c r="UTV438" s="397"/>
      <c r="UTW438" s="397"/>
      <c r="UTX438" s="397"/>
      <c r="UTY438" s="397"/>
      <c r="UTZ438" s="397"/>
      <c r="UUA438" s="397"/>
      <c r="UUB438" s="397"/>
      <c r="UUC438" s="397"/>
      <c r="UUD438" s="397"/>
      <c r="UUE438" s="397"/>
      <c r="UUF438" s="397"/>
      <c r="UUG438" s="397"/>
      <c r="UUH438" s="397"/>
      <c r="UUI438" s="397"/>
      <c r="UUJ438" s="397"/>
      <c r="UUK438" s="397"/>
      <c r="UUL438" s="397"/>
      <c r="UUM438" s="397"/>
      <c r="UUN438" s="397"/>
      <c r="UUO438" s="397"/>
      <c r="UUP438" s="397"/>
      <c r="UUQ438" s="397"/>
      <c r="UUR438" s="397"/>
      <c r="UUS438" s="397"/>
      <c r="UUT438" s="397"/>
      <c r="UUU438" s="397"/>
      <c r="UUV438" s="397"/>
      <c r="UUW438" s="397"/>
      <c r="UUX438" s="397"/>
      <c r="UUY438" s="397"/>
      <c r="UUZ438" s="397"/>
      <c r="UVA438" s="397"/>
      <c r="UVB438" s="397"/>
      <c r="UVC438" s="397"/>
      <c r="UVD438" s="397"/>
      <c r="UVE438" s="397"/>
      <c r="UVF438" s="397"/>
      <c r="UVG438" s="397"/>
      <c r="UVH438" s="397"/>
      <c r="UVI438" s="397"/>
      <c r="UVJ438" s="397"/>
      <c r="UVK438" s="397"/>
      <c r="UVL438" s="397"/>
      <c r="UVM438" s="397"/>
      <c r="UVN438" s="397"/>
      <c r="UVO438" s="397"/>
      <c r="UVP438" s="397"/>
      <c r="UVQ438" s="397"/>
      <c r="UVR438" s="397"/>
      <c r="UVS438" s="397"/>
      <c r="UVT438" s="397"/>
      <c r="UVU438" s="397"/>
      <c r="UVV438" s="397"/>
      <c r="UVW438" s="397"/>
      <c r="UVX438" s="397"/>
      <c r="UVY438" s="397"/>
      <c r="UVZ438" s="397"/>
      <c r="UWA438" s="397"/>
      <c r="UWB438" s="397"/>
      <c r="UWC438" s="397"/>
      <c r="UWD438" s="397"/>
      <c r="UWE438" s="397"/>
      <c r="UWF438" s="397"/>
      <c r="UWG438" s="397"/>
      <c r="UWH438" s="397"/>
      <c r="UWI438" s="397"/>
      <c r="UWJ438" s="397"/>
      <c r="UWK438" s="397"/>
      <c r="UWP438" s="397"/>
      <c r="UWQ438" s="397"/>
      <c r="UWR438" s="397"/>
      <c r="UWS438" s="397"/>
      <c r="UWT438" s="397"/>
      <c r="UWU438" s="397"/>
      <c r="UWV438" s="397"/>
      <c r="UWW438" s="397"/>
      <c r="UWX438" s="397"/>
      <c r="UWY438" s="397"/>
      <c r="UWZ438" s="397"/>
      <c r="UYR438" s="397"/>
      <c r="UYS438" s="397"/>
      <c r="UYT438" s="397"/>
      <c r="UYU438" s="397"/>
      <c r="UYV438" s="397"/>
      <c r="UYW438" s="397"/>
      <c r="UYX438" s="397"/>
      <c r="UYY438" s="397"/>
      <c r="UYZ438" s="397"/>
      <c r="UZA438" s="397"/>
      <c r="UZB438" s="397"/>
      <c r="UZC438" s="397"/>
      <c r="UZD438" s="397"/>
      <c r="UZE438" s="397"/>
      <c r="UZF438" s="397"/>
      <c r="UZG438" s="397"/>
      <c r="UZH438" s="397"/>
      <c r="UZI438" s="397"/>
      <c r="UZJ438" s="397"/>
      <c r="UZK438" s="397"/>
      <c r="UZL438" s="397"/>
      <c r="UZM438" s="397"/>
      <c r="UZN438" s="397"/>
      <c r="UZO438" s="397"/>
      <c r="UZP438" s="397"/>
      <c r="UZQ438" s="397"/>
      <c r="UZR438" s="397"/>
      <c r="UZS438" s="397"/>
      <c r="UZT438" s="397"/>
      <c r="UZU438" s="397"/>
      <c r="UZV438" s="397"/>
      <c r="UZW438" s="397"/>
      <c r="UZX438" s="397"/>
      <c r="UZY438" s="397"/>
      <c r="UZZ438" s="397"/>
      <c r="VAA438" s="397"/>
      <c r="VAB438" s="397"/>
      <c r="VAC438" s="397"/>
      <c r="VAD438" s="397"/>
      <c r="VAE438" s="397"/>
      <c r="VAF438" s="397"/>
      <c r="VAG438" s="397"/>
      <c r="VAH438" s="397"/>
      <c r="VAI438" s="397"/>
      <c r="VAJ438" s="397"/>
      <c r="VAK438" s="397"/>
      <c r="VAL438" s="397"/>
      <c r="VAM438" s="397"/>
      <c r="VAN438" s="397"/>
      <c r="VAO438" s="397"/>
      <c r="VAP438" s="397"/>
      <c r="VAQ438" s="397"/>
      <c r="VAR438" s="397"/>
      <c r="VAS438" s="397"/>
      <c r="VAT438" s="397"/>
      <c r="VAU438" s="397"/>
      <c r="VAV438" s="397"/>
      <c r="VAW438" s="397"/>
      <c r="VAX438" s="397"/>
      <c r="VAY438" s="397"/>
      <c r="VAZ438" s="397"/>
      <c r="VBA438" s="397"/>
      <c r="VBB438" s="397"/>
      <c r="VBC438" s="397"/>
      <c r="VBD438" s="397"/>
      <c r="VBE438" s="397"/>
      <c r="VBF438" s="397"/>
      <c r="VBG438" s="397"/>
      <c r="VBH438" s="397"/>
      <c r="VBI438" s="397"/>
      <c r="VBJ438" s="397"/>
      <c r="VBK438" s="397"/>
      <c r="VBL438" s="397"/>
      <c r="VBM438" s="397"/>
      <c r="VBN438" s="397"/>
      <c r="VBO438" s="397"/>
      <c r="VBP438" s="397"/>
      <c r="VBQ438" s="397"/>
      <c r="VBR438" s="397"/>
      <c r="VBS438" s="397"/>
      <c r="VBT438" s="397"/>
      <c r="VBU438" s="397"/>
      <c r="VBV438" s="397"/>
      <c r="VBW438" s="397"/>
      <c r="VBX438" s="397"/>
      <c r="VBY438" s="397"/>
      <c r="VBZ438" s="397"/>
      <c r="VCA438" s="397"/>
      <c r="VCB438" s="397"/>
      <c r="VCC438" s="397"/>
      <c r="VCD438" s="397"/>
      <c r="VCE438" s="397"/>
      <c r="VCF438" s="397"/>
      <c r="VCG438" s="397"/>
      <c r="VCH438" s="397"/>
      <c r="VCI438" s="397"/>
      <c r="VCJ438" s="397"/>
      <c r="VCK438" s="397"/>
      <c r="VCL438" s="397"/>
      <c r="VCM438" s="397"/>
      <c r="VCN438" s="397"/>
      <c r="VCO438" s="397"/>
      <c r="VCP438" s="397"/>
      <c r="VCQ438" s="397"/>
      <c r="VCR438" s="397"/>
      <c r="VCS438" s="397"/>
      <c r="VCT438" s="397"/>
      <c r="VCU438" s="397"/>
      <c r="VCV438" s="397"/>
      <c r="VCW438" s="397"/>
      <c r="VCX438" s="397"/>
      <c r="VCY438" s="397"/>
      <c r="VCZ438" s="397"/>
      <c r="VDA438" s="397"/>
      <c r="VDB438" s="397"/>
      <c r="VDC438" s="397"/>
      <c r="VDD438" s="397"/>
      <c r="VDE438" s="397"/>
      <c r="VDF438" s="397"/>
      <c r="VDG438" s="397"/>
      <c r="VDH438" s="397"/>
      <c r="VDI438" s="397"/>
      <c r="VDJ438" s="397"/>
      <c r="VDK438" s="397"/>
      <c r="VDL438" s="397"/>
      <c r="VDM438" s="397"/>
      <c r="VDN438" s="397"/>
      <c r="VDO438" s="397"/>
      <c r="VDP438" s="397"/>
      <c r="VDQ438" s="397"/>
      <c r="VDR438" s="397"/>
      <c r="VDS438" s="397"/>
      <c r="VDT438" s="397"/>
      <c r="VDU438" s="397"/>
      <c r="VDV438" s="397"/>
      <c r="VDW438" s="397"/>
      <c r="VDX438" s="397"/>
      <c r="VDY438" s="397"/>
      <c r="VDZ438" s="397"/>
      <c r="VEA438" s="397"/>
      <c r="VEB438" s="397"/>
      <c r="VEC438" s="397"/>
      <c r="VED438" s="397"/>
      <c r="VEE438" s="397"/>
      <c r="VEF438" s="397"/>
      <c r="VEG438" s="397"/>
      <c r="VEH438" s="397"/>
      <c r="VEI438" s="397"/>
      <c r="VEJ438" s="397"/>
      <c r="VEK438" s="397"/>
      <c r="VEL438" s="397"/>
      <c r="VEM438" s="397"/>
      <c r="VEN438" s="397"/>
      <c r="VEO438" s="397"/>
      <c r="VEP438" s="397"/>
      <c r="VEQ438" s="397"/>
      <c r="VER438" s="397"/>
      <c r="VES438" s="397"/>
      <c r="VET438" s="397"/>
      <c r="VEU438" s="397"/>
      <c r="VEV438" s="397"/>
      <c r="VEW438" s="397"/>
      <c r="VEX438" s="397"/>
      <c r="VEY438" s="397"/>
      <c r="VEZ438" s="397"/>
      <c r="VFA438" s="397"/>
      <c r="VFB438" s="397"/>
      <c r="VFC438" s="397"/>
      <c r="VFD438" s="397"/>
      <c r="VFE438" s="397"/>
      <c r="VFF438" s="397"/>
      <c r="VFG438" s="397"/>
      <c r="VFH438" s="397"/>
      <c r="VFI438" s="397"/>
      <c r="VFJ438" s="397"/>
      <c r="VFK438" s="397"/>
      <c r="VFL438" s="397"/>
      <c r="VFM438" s="397"/>
      <c r="VFN438" s="397"/>
      <c r="VFO438" s="397"/>
      <c r="VFP438" s="397"/>
      <c r="VFQ438" s="397"/>
      <c r="VFR438" s="397"/>
      <c r="VFS438" s="397"/>
      <c r="VFT438" s="397"/>
      <c r="VFU438" s="397"/>
      <c r="VFV438" s="397"/>
      <c r="VFW438" s="397"/>
      <c r="VFX438" s="397"/>
      <c r="VFY438" s="397"/>
      <c r="VFZ438" s="397"/>
      <c r="VGA438" s="397"/>
      <c r="VGB438" s="397"/>
      <c r="VGC438" s="397"/>
      <c r="VGD438" s="397"/>
      <c r="VGE438" s="397"/>
      <c r="VGF438" s="397"/>
      <c r="VGG438" s="397"/>
      <c r="VGL438" s="397"/>
      <c r="VGM438" s="397"/>
      <c r="VGN438" s="397"/>
      <c r="VGO438" s="397"/>
      <c r="VGP438" s="397"/>
      <c r="VGQ438" s="397"/>
      <c r="VGR438" s="397"/>
      <c r="VGS438" s="397"/>
      <c r="VGT438" s="397"/>
      <c r="VGU438" s="397"/>
      <c r="VGV438" s="397"/>
      <c r="VIN438" s="397"/>
      <c r="VIO438" s="397"/>
      <c r="VIP438" s="397"/>
      <c r="VIQ438" s="397"/>
      <c r="VIR438" s="397"/>
      <c r="VIS438" s="397"/>
      <c r="VIT438" s="397"/>
      <c r="VIU438" s="397"/>
      <c r="VIV438" s="397"/>
      <c r="VIW438" s="397"/>
      <c r="VIX438" s="397"/>
      <c r="VIY438" s="397"/>
      <c r="VIZ438" s="397"/>
      <c r="VJA438" s="397"/>
      <c r="VJB438" s="397"/>
      <c r="VJC438" s="397"/>
      <c r="VJD438" s="397"/>
      <c r="VJE438" s="397"/>
      <c r="VJF438" s="397"/>
      <c r="VJG438" s="397"/>
      <c r="VJH438" s="397"/>
      <c r="VJI438" s="397"/>
      <c r="VJJ438" s="397"/>
      <c r="VJK438" s="397"/>
      <c r="VJL438" s="397"/>
      <c r="VJM438" s="397"/>
      <c r="VJN438" s="397"/>
      <c r="VJO438" s="397"/>
      <c r="VJP438" s="397"/>
      <c r="VJQ438" s="397"/>
      <c r="VJR438" s="397"/>
      <c r="VJS438" s="397"/>
      <c r="VJT438" s="397"/>
      <c r="VJU438" s="397"/>
      <c r="VJV438" s="397"/>
      <c r="VJW438" s="397"/>
      <c r="VJX438" s="397"/>
      <c r="VJY438" s="397"/>
      <c r="VJZ438" s="397"/>
      <c r="VKA438" s="397"/>
      <c r="VKB438" s="397"/>
      <c r="VKC438" s="397"/>
      <c r="VKD438" s="397"/>
      <c r="VKE438" s="397"/>
      <c r="VKF438" s="397"/>
      <c r="VKG438" s="397"/>
      <c r="VKH438" s="397"/>
      <c r="VKI438" s="397"/>
      <c r="VKJ438" s="397"/>
      <c r="VKK438" s="397"/>
      <c r="VKL438" s="397"/>
      <c r="VKM438" s="397"/>
      <c r="VKN438" s="397"/>
      <c r="VKO438" s="397"/>
      <c r="VKP438" s="397"/>
      <c r="VKQ438" s="397"/>
      <c r="VKR438" s="397"/>
      <c r="VKS438" s="397"/>
      <c r="VKT438" s="397"/>
      <c r="VKU438" s="397"/>
      <c r="VKV438" s="397"/>
      <c r="VKW438" s="397"/>
      <c r="VKX438" s="397"/>
      <c r="VKY438" s="397"/>
      <c r="VKZ438" s="397"/>
      <c r="VLA438" s="397"/>
      <c r="VLB438" s="397"/>
      <c r="VLC438" s="397"/>
      <c r="VLD438" s="397"/>
      <c r="VLE438" s="397"/>
      <c r="VLF438" s="397"/>
      <c r="VLG438" s="397"/>
      <c r="VLH438" s="397"/>
      <c r="VLI438" s="397"/>
      <c r="VLJ438" s="397"/>
      <c r="VLK438" s="397"/>
      <c r="VLL438" s="397"/>
      <c r="VLM438" s="397"/>
      <c r="VLN438" s="397"/>
      <c r="VLO438" s="397"/>
      <c r="VLP438" s="397"/>
      <c r="VLQ438" s="397"/>
      <c r="VLR438" s="397"/>
      <c r="VLS438" s="397"/>
      <c r="VLT438" s="397"/>
      <c r="VLU438" s="397"/>
      <c r="VLV438" s="397"/>
      <c r="VLW438" s="397"/>
      <c r="VLX438" s="397"/>
      <c r="VLY438" s="397"/>
      <c r="VLZ438" s="397"/>
      <c r="VMA438" s="397"/>
      <c r="VMB438" s="397"/>
      <c r="VMC438" s="397"/>
      <c r="VMD438" s="397"/>
      <c r="VME438" s="397"/>
      <c r="VMF438" s="397"/>
      <c r="VMG438" s="397"/>
      <c r="VMH438" s="397"/>
      <c r="VMI438" s="397"/>
      <c r="VMJ438" s="397"/>
      <c r="VMK438" s="397"/>
      <c r="VML438" s="397"/>
      <c r="VMM438" s="397"/>
      <c r="VMN438" s="397"/>
      <c r="VMO438" s="397"/>
      <c r="VMP438" s="397"/>
      <c r="VMQ438" s="397"/>
      <c r="VMR438" s="397"/>
      <c r="VMS438" s="397"/>
      <c r="VMT438" s="397"/>
      <c r="VMU438" s="397"/>
      <c r="VMV438" s="397"/>
      <c r="VMW438" s="397"/>
      <c r="VMX438" s="397"/>
      <c r="VMY438" s="397"/>
      <c r="VMZ438" s="397"/>
      <c r="VNA438" s="397"/>
      <c r="VNB438" s="397"/>
      <c r="VNC438" s="397"/>
      <c r="VND438" s="397"/>
      <c r="VNE438" s="397"/>
      <c r="VNF438" s="397"/>
      <c r="VNG438" s="397"/>
      <c r="VNH438" s="397"/>
      <c r="VNI438" s="397"/>
      <c r="VNJ438" s="397"/>
      <c r="VNK438" s="397"/>
      <c r="VNL438" s="397"/>
      <c r="VNM438" s="397"/>
      <c r="VNN438" s="397"/>
      <c r="VNO438" s="397"/>
      <c r="VNP438" s="397"/>
      <c r="VNQ438" s="397"/>
      <c r="VNR438" s="397"/>
      <c r="VNS438" s="397"/>
      <c r="VNT438" s="397"/>
      <c r="VNU438" s="397"/>
      <c r="VNV438" s="397"/>
      <c r="VNW438" s="397"/>
      <c r="VNX438" s="397"/>
      <c r="VNY438" s="397"/>
      <c r="VNZ438" s="397"/>
      <c r="VOA438" s="397"/>
      <c r="VOB438" s="397"/>
      <c r="VOC438" s="397"/>
      <c r="VOD438" s="397"/>
      <c r="VOE438" s="397"/>
      <c r="VOF438" s="397"/>
      <c r="VOG438" s="397"/>
      <c r="VOH438" s="397"/>
      <c r="VOI438" s="397"/>
      <c r="VOJ438" s="397"/>
      <c r="VOK438" s="397"/>
      <c r="VOL438" s="397"/>
      <c r="VOM438" s="397"/>
      <c r="VON438" s="397"/>
      <c r="VOO438" s="397"/>
      <c r="VOP438" s="397"/>
      <c r="VOQ438" s="397"/>
      <c r="VOR438" s="397"/>
      <c r="VOS438" s="397"/>
      <c r="VOT438" s="397"/>
      <c r="VOU438" s="397"/>
      <c r="VOV438" s="397"/>
      <c r="VOW438" s="397"/>
      <c r="VOX438" s="397"/>
      <c r="VOY438" s="397"/>
      <c r="VOZ438" s="397"/>
      <c r="VPA438" s="397"/>
      <c r="VPB438" s="397"/>
      <c r="VPC438" s="397"/>
      <c r="VPD438" s="397"/>
      <c r="VPE438" s="397"/>
      <c r="VPF438" s="397"/>
      <c r="VPG438" s="397"/>
      <c r="VPH438" s="397"/>
      <c r="VPI438" s="397"/>
      <c r="VPJ438" s="397"/>
      <c r="VPK438" s="397"/>
      <c r="VPL438" s="397"/>
      <c r="VPM438" s="397"/>
      <c r="VPN438" s="397"/>
      <c r="VPO438" s="397"/>
      <c r="VPP438" s="397"/>
      <c r="VPQ438" s="397"/>
      <c r="VPR438" s="397"/>
      <c r="VPS438" s="397"/>
      <c r="VPT438" s="397"/>
      <c r="VPU438" s="397"/>
      <c r="VPV438" s="397"/>
      <c r="VPW438" s="397"/>
      <c r="VPX438" s="397"/>
      <c r="VPY438" s="397"/>
      <c r="VPZ438" s="397"/>
      <c r="VQA438" s="397"/>
      <c r="VQB438" s="397"/>
      <c r="VQC438" s="397"/>
      <c r="VQH438" s="397"/>
      <c r="VQI438" s="397"/>
      <c r="VQJ438" s="397"/>
      <c r="VQK438" s="397"/>
      <c r="VQL438" s="397"/>
      <c r="VQM438" s="397"/>
      <c r="VQN438" s="397"/>
      <c r="VQO438" s="397"/>
      <c r="VQP438" s="397"/>
      <c r="VQQ438" s="397"/>
      <c r="VQR438" s="397"/>
      <c r="VSJ438" s="397"/>
      <c r="VSK438" s="397"/>
      <c r="VSL438" s="397"/>
      <c r="VSM438" s="397"/>
      <c r="VSN438" s="397"/>
      <c r="VSO438" s="397"/>
      <c r="VSP438" s="397"/>
      <c r="VSQ438" s="397"/>
      <c r="VSR438" s="397"/>
      <c r="VSS438" s="397"/>
      <c r="VST438" s="397"/>
      <c r="VSU438" s="397"/>
      <c r="VSV438" s="397"/>
      <c r="VSW438" s="397"/>
      <c r="VSX438" s="397"/>
      <c r="VSY438" s="397"/>
      <c r="VSZ438" s="397"/>
      <c r="VTA438" s="397"/>
      <c r="VTB438" s="397"/>
      <c r="VTC438" s="397"/>
      <c r="VTD438" s="397"/>
      <c r="VTE438" s="397"/>
      <c r="VTF438" s="397"/>
      <c r="VTG438" s="397"/>
      <c r="VTH438" s="397"/>
      <c r="VTI438" s="397"/>
      <c r="VTJ438" s="397"/>
      <c r="VTK438" s="397"/>
      <c r="VTL438" s="397"/>
      <c r="VTM438" s="397"/>
      <c r="VTN438" s="397"/>
      <c r="VTO438" s="397"/>
      <c r="VTP438" s="397"/>
      <c r="VTQ438" s="397"/>
      <c r="VTR438" s="397"/>
      <c r="VTS438" s="397"/>
      <c r="VTT438" s="397"/>
      <c r="VTU438" s="397"/>
      <c r="VTV438" s="397"/>
      <c r="VTW438" s="397"/>
      <c r="VTX438" s="397"/>
      <c r="VTY438" s="397"/>
      <c r="VTZ438" s="397"/>
      <c r="VUA438" s="397"/>
      <c r="VUB438" s="397"/>
      <c r="VUC438" s="397"/>
      <c r="VUD438" s="397"/>
      <c r="VUE438" s="397"/>
      <c r="VUF438" s="397"/>
      <c r="VUG438" s="397"/>
      <c r="VUH438" s="397"/>
      <c r="VUI438" s="397"/>
      <c r="VUJ438" s="397"/>
      <c r="VUK438" s="397"/>
      <c r="VUL438" s="397"/>
      <c r="VUM438" s="397"/>
      <c r="VUN438" s="397"/>
      <c r="VUO438" s="397"/>
      <c r="VUP438" s="397"/>
      <c r="VUQ438" s="397"/>
      <c r="VUR438" s="397"/>
      <c r="VUS438" s="397"/>
      <c r="VUT438" s="397"/>
      <c r="VUU438" s="397"/>
      <c r="VUV438" s="397"/>
      <c r="VUW438" s="397"/>
      <c r="VUX438" s="397"/>
      <c r="VUY438" s="397"/>
      <c r="VUZ438" s="397"/>
      <c r="VVA438" s="397"/>
      <c r="VVB438" s="397"/>
      <c r="VVC438" s="397"/>
      <c r="VVD438" s="397"/>
      <c r="VVE438" s="397"/>
      <c r="VVF438" s="397"/>
      <c r="VVG438" s="397"/>
      <c r="VVH438" s="397"/>
      <c r="VVI438" s="397"/>
      <c r="VVJ438" s="397"/>
      <c r="VVK438" s="397"/>
      <c r="VVL438" s="397"/>
      <c r="VVM438" s="397"/>
      <c r="VVN438" s="397"/>
      <c r="VVO438" s="397"/>
      <c r="VVP438" s="397"/>
      <c r="VVQ438" s="397"/>
      <c r="VVR438" s="397"/>
      <c r="VVS438" s="397"/>
      <c r="VVT438" s="397"/>
      <c r="VVU438" s="397"/>
      <c r="VVV438" s="397"/>
      <c r="VVW438" s="397"/>
      <c r="VVX438" s="397"/>
      <c r="VVY438" s="397"/>
      <c r="VVZ438" s="397"/>
      <c r="VWA438" s="397"/>
      <c r="VWB438" s="397"/>
      <c r="VWC438" s="397"/>
      <c r="VWD438" s="397"/>
      <c r="VWE438" s="397"/>
      <c r="VWF438" s="397"/>
      <c r="VWG438" s="397"/>
      <c r="VWH438" s="397"/>
      <c r="VWI438" s="397"/>
      <c r="VWJ438" s="397"/>
      <c r="VWK438" s="397"/>
      <c r="VWL438" s="397"/>
      <c r="VWM438" s="397"/>
      <c r="VWN438" s="397"/>
      <c r="VWO438" s="397"/>
      <c r="VWP438" s="397"/>
      <c r="VWQ438" s="397"/>
      <c r="VWR438" s="397"/>
      <c r="VWS438" s="397"/>
      <c r="VWT438" s="397"/>
      <c r="VWU438" s="397"/>
      <c r="VWV438" s="397"/>
      <c r="VWW438" s="397"/>
      <c r="VWX438" s="397"/>
      <c r="VWY438" s="397"/>
      <c r="VWZ438" s="397"/>
      <c r="VXA438" s="397"/>
      <c r="VXB438" s="397"/>
      <c r="VXC438" s="397"/>
      <c r="VXD438" s="397"/>
      <c r="VXE438" s="397"/>
      <c r="VXF438" s="397"/>
      <c r="VXG438" s="397"/>
      <c r="VXH438" s="397"/>
      <c r="VXI438" s="397"/>
      <c r="VXJ438" s="397"/>
      <c r="VXK438" s="397"/>
      <c r="VXL438" s="397"/>
      <c r="VXM438" s="397"/>
      <c r="VXN438" s="397"/>
      <c r="VXO438" s="397"/>
      <c r="VXP438" s="397"/>
      <c r="VXQ438" s="397"/>
      <c r="VXR438" s="397"/>
      <c r="VXS438" s="397"/>
      <c r="VXT438" s="397"/>
      <c r="VXU438" s="397"/>
      <c r="VXV438" s="397"/>
      <c r="VXW438" s="397"/>
      <c r="VXX438" s="397"/>
      <c r="VXY438" s="397"/>
      <c r="VXZ438" s="397"/>
      <c r="VYA438" s="397"/>
      <c r="VYB438" s="397"/>
      <c r="VYC438" s="397"/>
      <c r="VYD438" s="397"/>
      <c r="VYE438" s="397"/>
      <c r="VYF438" s="397"/>
      <c r="VYG438" s="397"/>
      <c r="VYH438" s="397"/>
      <c r="VYI438" s="397"/>
      <c r="VYJ438" s="397"/>
      <c r="VYK438" s="397"/>
      <c r="VYL438" s="397"/>
      <c r="VYM438" s="397"/>
      <c r="VYN438" s="397"/>
      <c r="VYO438" s="397"/>
      <c r="VYP438" s="397"/>
      <c r="VYQ438" s="397"/>
      <c r="VYR438" s="397"/>
      <c r="VYS438" s="397"/>
      <c r="VYT438" s="397"/>
      <c r="VYU438" s="397"/>
      <c r="VYV438" s="397"/>
      <c r="VYW438" s="397"/>
      <c r="VYX438" s="397"/>
      <c r="VYY438" s="397"/>
      <c r="VYZ438" s="397"/>
      <c r="VZA438" s="397"/>
      <c r="VZB438" s="397"/>
      <c r="VZC438" s="397"/>
      <c r="VZD438" s="397"/>
      <c r="VZE438" s="397"/>
      <c r="VZF438" s="397"/>
      <c r="VZG438" s="397"/>
      <c r="VZH438" s="397"/>
      <c r="VZI438" s="397"/>
      <c r="VZJ438" s="397"/>
      <c r="VZK438" s="397"/>
      <c r="VZL438" s="397"/>
      <c r="VZM438" s="397"/>
      <c r="VZN438" s="397"/>
      <c r="VZO438" s="397"/>
      <c r="VZP438" s="397"/>
      <c r="VZQ438" s="397"/>
      <c r="VZR438" s="397"/>
      <c r="VZS438" s="397"/>
      <c r="VZT438" s="397"/>
      <c r="VZU438" s="397"/>
      <c r="VZV438" s="397"/>
      <c r="VZW438" s="397"/>
      <c r="VZX438" s="397"/>
      <c r="VZY438" s="397"/>
      <c r="WAD438" s="397"/>
      <c r="WAE438" s="397"/>
      <c r="WAF438" s="397"/>
      <c r="WAG438" s="397"/>
      <c r="WAH438" s="397"/>
      <c r="WAI438" s="397"/>
      <c r="WAJ438" s="397"/>
      <c r="WAK438" s="397"/>
      <c r="WAL438" s="397"/>
      <c r="WAM438" s="397"/>
      <c r="WAN438" s="397"/>
      <c r="WCF438" s="397"/>
      <c r="WCG438" s="397"/>
      <c r="WCH438" s="397"/>
      <c r="WCI438" s="397"/>
      <c r="WCJ438" s="397"/>
      <c r="WCK438" s="397"/>
      <c r="WCL438" s="397"/>
      <c r="WCM438" s="397"/>
      <c r="WCN438" s="397"/>
      <c r="WCO438" s="397"/>
      <c r="WCP438" s="397"/>
      <c r="WCQ438" s="397"/>
      <c r="WCR438" s="397"/>
      <c r="WCS438" s="397"/>
      <c r="WCT438" s="397"/>
      <c r="WCU438" s="397"/>
      <c r="WCV438" s="397"/>
      <c r="WCW438" s="397"/>
      <c r="WCX438" s="397"/>
      <c r="WCY438" s="397"/>
      <c r="WCZ438" s="397"/>
      <c r="WDA438" s="397"/>
      <c r="WDB438" s="397"/>
      <c r="WDC438" s="397"/>
      <c r="WDD438" s="397"/>
      <c r="WDE438" s="397"/>
      <c r="WDF438" s="397"/>
      <c r="WDG438" s="397"/>
      <c r="WDH438" s="397"/>
      <c r="WDI438" s="397"/>
      <c r="WDJ438" s="397"/>
      <c r="WDK438" s="397"/>
      <c r="WDL438" s="397"/>
      <c r="WDM438" s="397"/>
      <c r="WDN438" s="397"/>
      <c r="WDO438" s="397"/>
      <c r="WDP438" s="397"/>
      <c r="WDQ438" s="397"/>
      <c r="WDR438" s="397"/>
      <c r="WDS438" s="397"/>
      <c r="WDT438" s="397"/>
      <c r="WDU438" s="397"/>
      <c r="WDV438" s="397"/>
      <c r="WDW438" s="397"/>
      <c r="WDX438" s="397"/>
      <c r="WDY438" s="397"/>
      <c r="WDZ438" s="397"/>
      <c r="WEA438" s="397"/>
      <c r="WEB438" s="397"/>
      <c r="WEC438" s="397"/>
      <c r="WED438" s="397"/>
      <c r="WEE438" s="397"/>
      <c r="WEF438" s="397"/>
      <c r="WEG438" s="397"/>
      <c r="WEH438" s="397"/>
      <c r="WEI438" s="397"/>
      <c r="WEJ438" s="397"/>
      <c r="WEK438" s="397"/>
      <c r="WEL438" s="397"/>
      <c r="WEM438" s="397"/>
      <c r="WEN438" s="397"/>
      <c r="WEO438" s="397"/>
      <c r="WEP438" s="397"/>
      <c r="WEQ438" s="397"/>
      <c r="WER438" s="397"/>
      <c r="WES438" s="397"/>
      <c r="WET438" s="397"/>
      <c r="WEU438" s="397"/>
      <c r="WEV438" s="397"/>
      <c r="WEW438" s="397"/>
      <c r="WEX438" s="397"/>
      <c r="WEY438" s="397"/>
      <c r="WEZ438" s="397"/>
      <c r="WFA438" s="397"/>
      <c r="WFB438" s="397"/>
      <c r="WFC438" s="397"/>
      <c r="WFD438" s="397"/>
      <c r="WFE438" s="397"/>
      <c r="WFF438" s="397"/>
      <c r="WFG438" s="397"/>
      <c r="WFH438" s="397"/>
      <c r="WFI438" s="397"/>
      <c r="WFJ438" s="397"/>
      <c r="WFK438" s="397"/>
      <c r="WFL438" s="397"/>
      <c r="WFM438" s="397"/>
      <c r="WFN438" s="397"/>
      <c r="WFO438" s="397"/>
      <c r="WFP438" s="397"/>
      <c r="WFQ438" s="397"/>
      <c r="WFR438" s="397"/>
      <c r="WFS438" s="397"/>
      <c r="WFT438" s="397"/>
      <c r="WFU438" s="397"/>
      <c r="WFV438" s="397"/>
      <c r="WFW438" s="397"/>
      <c r="WFX438" s="397"/>
      <c r="WFY438" s="397"/>
      <c r="WFZ438" s="397"/>
      <c r="WGA438" s="397"/>
      <c r="WGB438" s="397"/>
      <c r="WGC438" s="397"/>
      <c r="WGD438" s="397"/>
      <c r="WGE438" s="397"/>
      <c r="WGF438" s="397"/>
      <c r="WGG438" s="397"/>
      <c r="WGH438" s="397"/>
      <c r="WGI438" s="397"/>
      <c r="WGJ438" s="397"/>
      <c r="WGK438" s="397"/>
      <c r="WGL438" s="397"/>
      <c r="WGM438" s="397"/>
      <c r="WGN438" s="397"/>
      <c r="WGO438" s="397"/>
      <c r="WGP438" s="397"/>
      <c r="WGQ438" s="397"/>
      <c r="WGR438" s="397"/>
      <c r="WGS438" s="397"/>
      <c r="WGT438" s="397"/>
      <c r="WGU438" s="397"/>
      <c r="WGV438" s="397"/>
      <c r="WGW438" s="397"/>
      <c r="WGX438" s="397"/>
      <c r="WGY438" s="397"/>
      <c r="WGZ438" s="397"/>
      <c r="WHA438" s="397"/>
      <c r="WHB438" s="397"/>
      <c r="WHC438" s="397"/>
      <c r="WHD438" s="397"/>
      <c r="WHE438" s="397"/>
      <c r="WHF438" s="397"/>
      <c r="WHG438" s="397"/>
      <c r="WHH438" s="397"/>
      <c r="WHI438" s="397"/>
      <c r="WHJ438" s="397"/>
      <c r="WHK438" s="397"/>
      <c r="WHL438" s="397"/>
      <c r="WHM438" s="397"/>
      <c r="WHN438" s="397"/>
      <c r="WHO438" s="397"/>
      <c r="WHP438" s="397"/>
      <c r="WHQ438" s="397"/>
      <c r="WHR438" s="397"/>
      <c r="WHS438" s="397"/>
      <c r="WHT438" s="397"/>
      <c r="WHU438" s="397"/>
      <c r="WHV438" s="397"/>
      <c r="WHW438" s="397"/>
      <c r="WHX438" s="397"/>
      <c r="WHY438" s="397"/>
      <c r="WHZ438" s="397"/>
      <c r="WIA438" s="397"/>
      <c r="WIB438" s="397"/>
      <c r="WIC438" s="397"/>
      <c r="WID438" s="397"/>
      <c r="WIE438" s="397"/>
      <c r="WIF438" s="397"/>
      <c r="WIG438" s="397"/>
      <c r="WIH438" s="397"/>
      <c r="WII438" s="397"/>
      <c r="WIJ438" s="397"/>
      <c r="WIK438" s="397"/>
      <c r="WIL438" s="397"/>
      <c r="WIM438" s="397"/>
      <c r="WIN438" s="397"/>
      <c r="WIO438" s="397"/>
      <c r="WIP438" s="397"/>
      <c r="WIQ438" s="397"/>
      <c r="WIR438" s="397"/>
      <c r="WIS438" s="397"/>
      <c r="WIT438" s="397"/>
      <c r="WIU438" s="397"/>
      <c r="WIV438" s="397"/>
      <c r="WIW438" s="397"/>
      <c r="WIX438" s="397"/>
      <c r="WIY438" s="397"/>
      <c r="WIZ438" s="397"/>
      <c r="WJA438" s="397"/>
      <c r="WJB438" s="397"/>
      <c r="WJC438" s="397"/>
      <c r="WJD438" s="397"/>
      <c r="WJE438" s="397"/>
      <c r="WJF438" s="397"/>
      <c r="WJG438" s="397"/>
      <c r="WJH438" s="397"/>
      <c r="WJI438" s="397"/>
      <c r="WJJ438" s="397"/>
      <c r="WJK438" s="397"/>
      <c r="WJL438" s="397"/>
      <c r="WJM438" s="397"/>
      <c r="WJN438" s="397"/>
      <c r="WJO438" s="397"/>
      <c r="WJP438" s="397"/>
      <c r="WJQ438" s="397"/>
      <c r="WJR438" s="397"/>
      <c r="WJS438" s="397"/>
      <c r="WJT438" s="397"/>
      <c r="WJU438" s="397"/>
      <c r="WJZ438" s="397"/>
      <c r="WKA438" s="397"/>
      <c r="WKB438" s="397"/>
      <c r="WKC438" s="397"/>
      <c r="WKD438" s="397"/>
      <c r="WKE438" s="397"/>
      <c r="WKF438" s="397"/>
      <c r="WKG438" s="397"/>
      <c r="WKH438" s="397"/>
      <c r="WKI438" s="397"/>
      <c r="WKJ438" s="397"/>
      <c r="WMB438" s="397"/>
      <c r="WMC438" s="397"/>
      <c r="WMD438" s="397"/>
      <c r="WME438" s="397"/>
      <c r="WMF438" s="397"/>
      <c r="WMG438" s="397"/>
      <c r="WMH438" s="397"/>
      <c r="WMI438" s="397"/>
      <c r="WMJ438" s="397"/>
      <c r="WMK438" s="397"/>
      <c r="WML438" s="397"/>
      <c r="WMM438" s="397"/>
      <c r="WMN438" s="397"/>
      <c r="WMO438" s="397"/>
      <c r="WMP438" s="397"/>
      <c r="WMQ438" s="397"/>
      <c r="WMR438" s="397"/>
      <c r="WMS438" s="397"/>
      <c r="WMT438" s="397"/>
      <c r="WMU438" s="397"/>
      <c r="WMV438" s="397"/>
      <c r="WMW438" s="397"/>
      <c r="WMX438" s="397"/>
      <c r="WMY438" s="397"/>
      <c r="WMZ438" s="397"/>
      <c r="WNA438" s="397"/>
      <c r="WNB438" s="397"/>
      <c r="WNC438" s="397"/>
      <c r="WND438" s="397"/>
      <c r="WNE438" s="397"/>
      <c r="WNF438" s="397"/>
      <c r="WNG438" s="397"/>
      <c r="WNH438" s="397"/>
      <c r="WNI438" s="397"/>
      <c r="WNJ438" s="397"/>
      <c r="WNK438" s="397"/>
      <c r="WNL438" s="397"/>
      <c r="WNM438" s="397"/>
      <c r="WNN438" s="397"/>
      <c r="WNO438" s="397"/>
      <c r="WNP438" s="397"/>
      <c r="WNQ438" s="397"/>
      <c r="WNR438" s="397"/>
      <c r="WNS438" s="397"/>
      <c r="WNT438" s="397"/>
      <c r="WNU438" s="397"/>
      <c r="WNV438" s="397"/>
      <c r="WNW438" s="397"/>
      <c r="WNX438" s="397"/>
      <c r="WNY438" s="397"/>
      <c r="WNZ438" s="397"/>
      <c r="WOA438" s="397"/>
      <c r="WOB438" s="397"/>
      <c r="WOC438" s="397"/>
      <c r="WOD438" s="397"/>
      <c r="WOE438" s="397"/>
      <c r="WOF438" s="397"/>
      <c r="WOG438" s="397"/>
      <c r="WOH438" s="397"/>
      <c r="WOI438" s="397"/>
      <c r="WOJ438" s="397"/>
      <c r="WOK438" s="397"/>
      <c r="WOL438" s="397"/>
      <c r="WOM438" s="397"/>
      <c r="WON438" s="397"/>
      <c r="WOO438" s="397"/>
      <c r="WOP438" s="397"/>
      <c r="WOQ438" s="397"/>
      <c r="WOR438" s="397"/>
      <c r="WOS438" s="397"/>
      <c r="WOT438" s="397"/>
      <c r="WOU438" s="397"/>
      <c r="WOV438" s="397"/>
      <c r="WOW438" s="397"/>
      <c r="WOX438" s="397"/>
      <c r="WOY438" s="397"/>
      <c r="WOZ438" s="397"/>
      <c r="WPA438" s="397"/>
      <c r="WPB438" s="397"/>
      <c r="WPC438" s="397"/>
      <c r="WPD438" s="397"/>
      <c r="WPE438" s="397"/>
      <c r="WPF438" s="397"/>
      <c r="WPG438" s="397"/>
      <c r="WPH438" s="397"/>
      <c r="WPI438" s="397"/>
      <c r="WPJ438" s="397"/>
      <c r="WPK438" s="397"/>
      <c r="WPL438" s="397"/>
      <c r="WPM438" s="397"/>
      <c r="WPN438" s="397"/>
      <c r="WPO438" s="397"/>
      <c r="WPP438" s="397"/>
      <c r="WPQ438" s="397"/>
      <c r="WPR438" s="397"/>
      <c r="WPS438" s="397"/>
      <c r="WPT438" s="397"/>
      <c r="WPU438" s="397"/>
      <c r="WPV438" s="397"/>
      <c r="WPW438" s="397"/>
      <c r="WPX438" s="397"/>
      <c r="WPY438" s="397"/>
      <c r="WPZ438" s="397"/>
      <c r="WQA438" s="397"/>
      <c r="WQB438" s="397"/>
      <c r="WQC438" s="397"/>
      <c r="WQD438" s="397"/>
      <c r="WQE438" s="397"/>
      <c r="WQF438" s="397"/>
      <c r="WQG438" s="397"/>
      <c r="WQH438" s="397"/>
      <c r="WQI438" s="397"/>
      <c r="WQJ438" s="397"/>
      <c r="WQK438" s="397"/>
      <c r="WQL438" s="397"/>
      <c r="WQM438" s="397"/>
      <c r="WQN438" s="397"/>
      <c r="WQO438" s="397"/>
      <c r="WQP438" s="397"/>
      <c r="WQQ438" s="397"/>
      <c r="WQR438" s="397"/>
      <c r="WQS438" s="397"/>
      <c r="WQT438" s="397"/>
      <c r="WQU438" s="397"/>
      <c r="WQV438" s="397"/>
      <c r="WQW438" s="397"/>
      <c r="WQX438" s="397"/>
      <c r="WQY438" s="397"/>
      <c r="WQZ438" s="397"/>
      <c r="WRA438" s="397"/>
      <c r="WRB438" s="397"/>
      <c r="WRC438" s="397"/>
      <c r="WRD438" s="397"/>
      <c r="WRE438" s="397"/>
      <c r="WRF438" s="397"/>
      <c r="WRG438" s="397"/>
      <c r="WRH438" s="397"/>
      <c r="WRI438" s="397"/>
      <c r="WRJ438" s="397"/>
      <c r="WRK438" s="397"/>
      <c r="WRL438" s="397"/>
      <c r="WRM438" s="397"/>
      <c r="WRN438" s="397"/>
      <c r="WRO438" s="397"/>
      <c r="WRP438" s="397"/>
      <c r="WRQ438" s="397"/>
      <c r="WRR438" s="397"/>
      <c r="WRS438" s="397"/>
      <c r="WRT438" s="397"/>
      <c r="WRU438" s="397"/>
      <c r="WRV438" s="397"/>
      <c r="WRW438" s="397"/>
      <c r="WRX438" s="397"/>
      <c r="WRY438" s="397"/>
      <c r="WRZ438" s="397"/>
      <c r="WSA438" s="397"/>
      <c r="WSB438" s="397"/>
      <c r="WSC438" s="397"/>
      <c r="WSD438" s="397"/>
      <c r="WSE438" s="397"/>
      <c r="WSF438" s="397"/>
      <c r="WSG438" s="397"/>
      <c r="WSH438" s="397"/>
      <c r="WSI438" s="397"/>
      <c r="WSJ438" s="397"/>
      <c r="WSK438" s="397"/>
      <c r="WSL438" s="397"/>
      <c r="WSM438" s="397"/>
      <c r="WSN438" s="397"/>
      <c r="WSO438" s="397"/>
      <c r="WSP438" s="397"/>
      <c r="WSQ438" s="397"/>
      <c r="WSR438" s="397"/>
      <c r="WSS438" s="397"/>
      <c r="WST438" s="397"/>
      <c r="WSU438" s="397"/>
      <c r="WSV438" s="397"/>
      <c r="WSW438" s="397"/>
      <c r="WSX438" s="397"/>
      <c r="WSY438" s="397"/>
      <c r="WSZ438" s="397"/>
      <c r="WTA438" s="397"/>
      <c r="WTB438" s="397"/>
      <c r="WTC438" s="397"/>
      <c r="WTD438" s="397"/>
      <c r="WTE438" s="397"/>
      <c r="WTF438" s="397"/>
      <c r="WTG438" s="397"/>
      <c r="WTH438" s="397"/>
      <c r="WTI438" s="397"/>
      <c r="WTJ438" s="397"/>
      <c r="WTK438" s="397"/>
      <c r="WTL438" s="397"/>
      <c r="WTM438" s="397"/>
      <c r="WTN438" s="397"/>
      <c r="WTO438" s="397"/>
      <c r="WTP438" s="397"/>
      <c r="WTQ438" s="397"/>
      <c r="WTV438" s="397"/>
      <c r="WTW438" s="397"/>
      <c r="WTX438" s="397"/>
      <c r="WTY438" s="397"/>
      <c r="WTZ438" s="397"/>
      <c r="WUA438" s="397"/>
      <c r="WUB438" s="397"/>
      <c r="WUC438" s="397"/>
      <c r="WUD438" s="397"/>
      <c r="WUE438" s="397"/>
      <c r="WUF438" s="397"/>
      <c r="WVX438" s="397"/>
      <c r="WVY438" s="397"/>
      <c r="WVZ438" s="397"/>
      <c r="WWA438" s="397"/>
      <c r="WWB438" s="397"/>
      <c r="WWC438" s="397"/>
      <c r="WWD438" s="397"/>
      <c r="WWE438" s="397"/>
      <c r="WWF438" s="397"/>
      <c r="WWG438" s="397"/>
      <c r="WWH438" s="397"/>
      <c r="WWI438" s="397"/>
      <c r="WWJ438" s="397"/>
      <c r="WWK438" s="397"/>
      <c r="WWL438" s="397"/>
      <c r="WWM438" s="397"/>
      <c r="WWN438" s="397"/>
      <c r="WWO438" s="397"/>
      <c r="WWP438" s="397"/>
      <c r="WWQ438" s="397"/>
      <c r="WWR438" s="397"/>
      <c r="WWS438" s="397"/>
      <c r="WWT438" s="397"/>
      <c r="WWU438" s="397"/>
      <c r="WWV438" s="397"/>
      <c r="WWW438" s="397"/>
      <c r="WWX438" s="397"/>
      <c r="WWY438" s="397"/>
      <c r="WWZ438" s="397"/>
      <c r="WXA438" s="397"/>
      <c r="WXB438" s="397"/>
      <c r="WXC438" s="397"/>
      <c r="WXD438" s="397"/>
      <c r="WXE438" s="397"/>
      <c r="WXF438" s="397"/>
      <c r="WXG438" s="397"/>
      <c r="WXH438" s="397"/>
      <c r="WXI438" s="397"/>
      <c r="WXJ438" s="397"/>
      <c r="WXK438" s="397"/>
      <c r="WXL438" s="397"/>
      <c r="WXM438" s="397"/>
      <c r="WXN438" s="397"/>
      <c r="WXO438" s="397"/>
      <c r="WXP438" s="397"/>
      <c r="WXQ438" s="397"/>
      <c r="WXR438" s="397"/>
      <c r="WXS438" s="397"/>
      <c r="WXT438" s="397"/>
      <c r="WXU438" s="397"/>
      <c r="WXV438" s="397"/>
      <c r="WXW438" s="397"/>
      <c r="WXX438" s="397"/>
      <c r="WXY438" s="397"/>
      <c r="WXZ438" s="397"/>
      <c r="WYA438" s="397"/>
      <c r="WYB438" s="397"/>
      <c r="WYC438" s="397"/>
      <c r="WYD438" s="397"/>
      <c r="WYE438" s="397"/>
      <c r="WYF438" s="397"/>
      <c r="WYG438" s="397"/>
      <c r="WYH438" s="397"/>
      <c r="WYI438" s="397"/>
      <c r="WYJ438" s="397"/>
      <c r="WYK438" s="397"/>
      <c r="WYL438" s="397"/>
      <c r="WYM438" s="397"/>
      <c r="WYN438" s="397"/>
      <c r="WYO438" s="397"/>
      <c r="WYP438" s="397"/>
      <c r="WYQ438" s="397"/>
      <c r="WYR438" s="397"/>
      <c r="WYS438" s="397"/>
      <c r="WYT438" s="397"/>
      <c r="WYU438" s="397"/>
      <c r="WYV438" s="397"/>
      <c r="WYW438" s="397"/>
      <c r="WYX438" s="397"/>
      <c r="WYY438" s="397"/>
      <c r="WYZ438" s="397"/>
      <c r="WZA438" s="397"/>
      <c r="WZB438" s="397"/>
      <c r="WZC438" s="397"/>
      <c r="WZD438" s="397"/>
      <c r="WZE438" s="397"/>
      <c r="WZF438" s="397"/>
      <c r="WZG438" s="397"/>
      <c r="WZH438" s="397"/>
      <c r="WZI438" s="397"/>
      <c r="WZJ438" s="397"/>
      <c r="WZK438" s="397"/>
      <c r="WZL438" s="397"/>
      <c r="WZM438" s="397"/>
      <c r="WZN438" s="397"/>
      <c r="WZO438" s="397"/>
      <c r="WZP438" s="397"/>
      <c r="WZQ438" s="397"/>
      <c r="WZR438" s="397"/>
      <c r="WZS438" s="397"/>
      <c r="WZT438" s="397"/>
      <c r="WZU438" s="397"/>
      <c r="WZV438" s="397"/>
      <c r="WZW438" s="397"/>
      <c r="WZX438" s="397"/>
      <c r="WZY438" s="397"/>
      <c r="WZZ438" s="397"/>
      <c r="XAA438" s="397"/>
      <c r="XAB438" s="397"/>
      <c r="XAC438" s="397"/>
      <c r="XAD438" s="397"/>
      <c r="XAE438" s="397"/>
      <c r="XAF438" s="397"/>
      <c r="XAG438" s="397"/>
      <c r="XAH438" s="397"/>
      <c r="XAI438" s="397"/>
      <c r="XAJ438" s="397"/>
      <c r="XAK438" s="397"/>
      <c r="XAL438" s="397"/>
      <c r="XAM438" s="397"/>
      <c r="XAN438" s="397"/>
      <c r="XAO438" s="397"/>
      <c r="XAP438" s="397"/>
      <c r="XAQ438" s="397"/>
      <c r="XAR438" s="397"/>
      <c r="XAS438" s="397"/>
      <c r="XAT438" s="397"/>
      <c r="XAU438" s="397"/>
      <c r="XAV438" s="397"/>
      <c r="XAW438" s="397"/>
      <c r="XAX438" s="397"/>
      <c r="XAY438" s="397"/>
      <c r="XAZ438" s="397"/>
      <c r="XBA438" s="397"/>
      <c r="XBB438" s="397"/>
      <c r="XBC438" s="397"/>
      <c r="XBD438" s="397"/>
      <c r="XBE438" s="397"/>
      <c r="XBF438" s="397"/>
      <c r="XBG438" s="397"/>
      <c r="XBH438" s="397"/>
      <c r="XBI438" s="397"/>
      <c r="XBJ438" s="397"/>
      <c r="XBK438" s="397"/>
      <c r="XBL438" s="397"/>
      <c r="XBM438" s="397"/>
      <c r="XBN438" s="397"/>
      <c r="XBO438" s="397"/>
      <c r="XBP438" s="397"/>
      <c r="XBQ438" s="397"/>
      <c r="XBR438" s="397"/>
      <c r="XBS438" s="397"/>
      <c r="XBT438" s="397"/>
      <c r="XBU438" s="397"/>
      <c r="XBV438" s="397"/>
      <c r="XBW438" s="397"/>
      <c r="XBX438" s="397"/>
      <c r="XBY438" s="397"/>
      <c r="XBZ438" s="397"/>
      <c r="XCA438" s="397"/>
      <c r="XCB438" s="397"/>
      <c r="XCC438" s="397"/>
      <c r="XCD438" s="397"/>
      <c r="XCE438" s="397"/>
      <c r="XCF438" s="397"/>
      <c r="XCG438" s="397"/>
      <c r="XCH438" s="397"/>
      <c r="XCI438" s="397"/>
      <c r="XCJ438" s="397"/>
      <c r="XCK438" s="397"/>
      <c r="XCL438" s="397"/>
      <c r="XCM438" s="397"/>
      <c r="XCN438" s="397"/>
      <c r="XCO438" s="397"/>
      <c r="XCP438" s="397"/>
      <c r="XCQ438" s="397"/>
      <c r="XCR438" s="397"/>
      <c r="XCS438" s="397"/>
      <c r="XCT438" s="397"/>
      <c r="XCU438" s="397"/>
      <c r="XCV438" s="397"/>
      <c r="XCW438" s="397"/>
      <c r="XCX438" s="397"/>
      <c r="XCY438" s="397"/>
      <c r="XCZ438" s="397"/>
      <c r="XDA438" s="397"/>
      <c r="XDB438" s="397"/>
      <c r="XDC438" s="397"/>
      <c r="XDD438" s="397"/>
      <c r="XDE438" s="397"/>
      <c r="XDF438" s="397"/>
      <c r="XDG438" s="397"/>
      <c r="XDH438" s="397"/>
      <c r="XDI438" s="397"/>
      <c r="XDJ438" s="397"/>
      <c r="XDK438" s="397"/>
      <c r="XDL438" s="397"/>
      <c r="XDM438" s="397"/>
      <c r="XDN438" s="397"/>
      <c r="XDO438" s="397"/>
      <c r="XDP438" s="397"/>
      <c r="XDQ438" s="397"/>
      <c r="XDR438" s="397"/>
      <c r="XDS438" s="397"/>
      <c r="XDT438" s="397"/>
      <c r="XDU438" s="397"/>
      <c r="XDV438" s="397"/>
      <c r="XDW438" s="397"/>
      <c r="XDX438" s="397"/>
      <c r="XDY438" s="397"/>
      <c r="XDZ438" s="397"/>
      <c r="XEA438" s="397"/>
      <c r="XEB438" s="397"/>
      <c r="XEC438" s="397"/>
      <c r="XED438" s="397"/>
      <c r="XEE438" s="397"/>
      <c r="XEF438" s="397"/>
      <c r="XEG438" s="397"/>
      <c r="XEH438" s="397"/>
      <c r="XEI438" s="397"/>
      <c r="XEJ438" s="397"/>
      <c r="XEK438" s="397"/>
      <c r="XEL438" s="397"/>
      <c r="XEM438" s="397"/>
      <c r="XEN438" s="397"/>
      <c r="XEO438" s="397"/>
      <c r="XEP438" s="397"/>
      <c r="XEQ438" s="397"/>
      <c r="XER438" s="397"/>
      <c r="XES438" s="397"/>
      <c r="XET438" s="397"/>
      <c r="XEU438" s="397"/>
      <c r="XEV438" s="397"/>
      <c r="XEW438" s="397"/>
      <c r="XEX438" s="397"/>
      <c r="XEY438" s="397"/>
      <c r="XEZ438" s="397"/>
      <c r="XFA438" s="397"/>
      <c r="XFB438" s="397"/>
      <c r="XFC438" s="397"/>
      <c r="XFD438" s="397"/>
    </row>
    <row r="439" spans="1:996 1040:2020 2064:3044 3088:4068 4112:5092 5136:6116 6160:7140 7184:8164 8208:9188 9232:10212 10256:11236 11280:12260 12304:13284 13328:14308 14352:15332 15376:16384" ht="157.5" customHeight="1" x14ac:dyDescent="0.25">
      <c r="A439" s="55">
        <v>429</v>
      </c>
      <c r="B439" s="55" t="s">
        <v>20</v>
      </c>
      <c r="C439" s="461" t="s">
        <v>7020</v>
      </c>
      <c r="D439" s="462"/>
      <c r="E439" s="463"/>
      <c r="F439" s="403">
        <v>250</v>
      </c>
      <c r="G439" s="403">
        <v>230</v>
      </c>
      <c r="H439" s="403">
        <v>625</v>
      </c>
      <c r="I439" s="403">
        <v>575</v>
      </c>
      <c r="J439" s="404">
        <v>2.5</v>
      </c>
      <c r="K439" s="57">
        <v>280</v>
      </c>
      <c r="L439" s="57">
        <v>250</v>
      </c>
      <c r="M439" s="57">
        <v>220</v>
      </c>
      <c r="N439" s="57">
        <v>180</v>
      </c>
      <c r="O439" s="82">
        <v>933.33333333333337</v>
      </c>
      <c r="P439" s="82">
        <v>625</v>
      </c>
      <c r="Q439" s="82">
        <v>484.00000000000006</v>
      </c>
      <c r="R439" s="82">
        <v>324</v>
      </c>
      <c r="S439" s="18">
        <v>2</v>
      </c>
      <c r="T439" s="18">
        <v>250</v>
      </c>
      <c r="U439" s="18">
        <v>230</v>
      </c>
      <c r="V439" s="18">
        <v>200</v>
      </c>
      <c r="W439" s="18">
        <v>150</v>
      </c>
      <c r="X439" s="18">
        <v>833.33333333333337</v>
      </c>
      <c r="Y439" s="18">
        <v>575</v>
      </c>
      <c r="Z439" s="18">
        <v>440.00000000000006</v>
      </c>
      <c r="AA439" s="18">
        <v>270</v>
      </c>
    </row>
    <row r="440" spans="1:996 1040:2020 2064:3044 3088:4068 4112:5092 5136:6116 6160:7140 7184:8164 8208:9188 9232:10212 10256:11236 11280:12260 12304:13284 13328:14308 14352:15332 15376:16384" ht="173.25" customHeight="1" x14ac:dyDescent="0.25">
      <c r="A440" s="55">
        <v>430</v>
      </c>
      <c r="B440" s="55" t="s">
        <v>21</v>
      </c>
      <c r="C440" s="461" t="s">
        <v>7021</v>
      </c>
      <c r="D440" s="462"/>
      <c r="E440" s="463"/>
      <c r="F440" s="403">
        <v>220</v>
      </c>
      <c r="G440" s="403">
        <v>200</v>
      </c>
      <c r="H440" s="403">
        <v>484.00000000000006</v>
      </c>
      <c r="I440" s="403">
        <v>440.00000000000006</v>
      </c>
      <c r="J440" s="404">
        <v>2.2000000000000002</v>
      </c>
      <c r="K440" s="57">
        <v>280</v>
      </c>
      <c r="L440" s="57">
        <v>250</v>
      </c>
      <c r="M440" s="57">
        <v>220</v>
      </c>
      <c r="N440" s="57">
        <v>180</v>
      </c>
      <c r="O440" s="82">
        <v>933.33333333333337</v>
      </c>
      <c r="P440" s="82">
        <v>625</v>
      </c>
      <c r="Q440" s="82">
        <v>484.00000000000006</v>
      </c>
      <c r="R440" s="82">
        <v>324</v>
      </c>
      <c r="S440" s="18">
        <v>2</v>
      </c>
      <c r="T440" s="18">
        <v>250</v>
      </c>
      <c r="U440" s="18">
        <v>230</v>
      </c>
      <c r="V440" s="18">
        <v>200</v>
      </c>
      <c r="W440" s="18">
        <v>150</v>
      </c>
      <c r="X440" s="18">
        <v>833.33333333333337</v>
      </c>
      <c r="Y440" s="18">
        <v>575</v>
      </c>
      <c r="Z440" s="18">
        <v>440.00000000000006</v>
      </c>
      <c r="AA440" s="18">
        <v>270</v>
      </c>
    </row>
    <row r="441" spans="1:996 1040:2020 2064:3044 3088:4068 4112:5092 5136:6116 6160:7140 7184:8164 8208:9188 9232:10212 10256:11236 11280:12260 12304:13284 13328:14308 14352:15332 15376:16384" ht="110.25" customHeight="1" x14ac:dyDescent="0.25">
      <c r="A441" s="55">
        <v>431</v>
      </c>
      <c r="B441" s="55" t="s">
        <v>22</v>
      </c>
      <c r="C441" s="461" t="s">
        <v>7022</v>
      </c>
      <c r="D441" s="462"/>
      <c r="E441" s="463"/>
      <c r="F441" s="403">
        <v>180</v>
      </c>
      <c r="G441" s="403">
        <v>150</v>
      </c>
      <c r="H441" s="403">
        <v>324</v>
      </c>
      <c r="I441" s="403">
        <v>270</v>
      </c>
      <c r="J441" s="404">
        <v>1.8</v>
      </c>
      <c r="K441" s="57">
        <v>280</v>
      </c>
      <c r="L441" s="57">
        <v>250</v>
      </c>
      <c r="M441" s="57">
        <v>220</v>
      </c>
      <c r="N441" s="57">
        <v>180</v>
      </c>
      <c r="O441" s="82">
        <v>933.33333333333337</v>
      </c>
      <c r="P441" s="82">
        <v>625</v>
      </c>
      <c r="Q441" s="82">
        <v>484.00000000000006</v>
      </c>
      <c r="R441" s="82">
        <v>324</v>
      </c>
      <c r="S441" s="18">
        <v>2</v>
      </c>
      <c r="T441" s="18">
        <v>250</v>
      </c>
      <c r="U441" s="18">
        <v>230</v>
      </c>
      <c r="V441" s="18">
        <v>200</v>
      </c>
      <c r="W441" s="18">
        <v>150</v>
      </c>
      <c r="X441" s="18">
        <v>833.33333333333337</v>
      </c>
      <c r="Y441" s="18">
        <v>575</v>
      </c>
      <c r="Z441" s="18">
        <v>440.00000000000006</v>
      </c>
      <c r="AA441" s="18">
        <v>270</v>
      </c>
    </row>
    <row r="442" spans="1:996 1040:2020 2064:3044 3088:4068 4112:5092 5136:6116 6160:7140 7184:8164 8208:9188 9232:10212 10256:11236 11280:12260 12304:13284 13328:14308 14352:15332 15376:16384" ht="157.5" customHeight="1" x14ac:dyDescent="0.25">
      <c r="A442" s="55">
        <v>432</v>
      </c>
      <c r="B442" s="55" t="s">
        <v>92</v>
      </c>
      <c r="C442" s="461" t="s">
        <v>7023</v>
      </c>
      <c r="D442" s="462"/>
      <c r="E442" s="463"/>
      <c r="F442" s="403">
        <v>250</v>
      </c>
      <c r="G442" s="403">
        <v>230</v>
      </c>
      <c r="H442" s="403">
        <v>625</v>
      </c>
      <c r="I442" s="403">
        <v>575</v>
      </c>
      <c r="J442" s="404">
        <v>2.5</v>
      </c>
      <c r="K442" s="57">
        <v>280</v>
      </c>
      <c r="L442" s="57">
        <v>250</v>
      </c>
      <c r="M442" s="57">
        <v>220</v>
      </c>
      <c r="N442" s="57">
        <v>180</v>
      </c>
      <c r="O442" s="82">
        <v>933.33333333333337</v>
      </c>
      <c r="P442" s="82">
        <v>625</v>
      </c>
      <c r="Q442" s="82">
        <v>484.00000000000006</v>
      </c>
      <c r="R442" s="82">
        <v>324</v>
      </c>
      <c r="S442" s="18">
        <v>2</v>
      </c>
      <c r="T442" s="18">
        <v>250</v>
      </c>
      <c r="U442" s="18">
        <v>230</v>
      </c>
      <c r="V442" s="18">
        <v>200</v>
      </c>
      <c r="W442" s="18">
        <v>150</v>
      </c>
      <c r="X442" s="18">
        <v>833.33333333333337</v>
      </c>
      <c r="Y442" s="18">
        <v>575</v>
      </c>
      <c r="Z442" s="18">
        <v>440.00000000000006</v>
      </c>
      <c r="AA442" s="18">
        <v>270</v>
      </c>
    </row>
    <row r="443" spans="1:996 1040:2020 2064:3044 3088:4068 4112:5092 5136:6116 6160:7140 7184:8164 8208:9188 9232:10212 10256:11236 11280:12260 12304:13284 13328:14308 14352:15332 15376:16384" ht="173.25" customHeight="1" x14ac:dyDescent="0.25">
      <c r="A443" s="55">
        <v>433</v>
      </c>
      <c r="B443" s="55" t="s">
        <v>93</v>
      </c>
      <c r="C443" s="461" t="s">
        <v>7024</v>
      </c>
      <c r="D443" s="462"/>
      <c r="E443" s="463"/>
      <c r="F443" s="403">
        <v>220</v>
      </c>
      <c r="G443" s="403">
        <v>200</v>
      </c>
      <c r="H443" s="403">
        <v>484.00000000000006</v>
      </c>
      <c r="I443" s="403">
        <v>440.00000000000006</v>
      </c>
      <c r="J443" s="404">
        <v>2.2000000000000002</v>
      </c>
      <c r="K443" s="57">
        <v>280</v>
      </c>
      <c r="L443" s="57">
        <v>250</v>
      </c>
      <c r="M443" s="57">
        <v>220</v>
      </c>
      <c r="N443" s="57">
        <v>180</v>
      </c>
      <c r="O443" s="82">
        <v>933.33333333333337</v>
      </c>
      <c r="P443" s="82">
        <v>625</v>
      </c>
      <c r="Q443" s="82">
        <v>484.00000000000006</v>
      </c>
      <c r="R443" s="82">
        <v>324</v>
      </c>
      <c r="S443" s="18">
        <v>2</v>
      </c>
      <c r="T443" s="18">
        <v>250</v>
      </c>
      <c r="U443" s="18">
        <v>230</v>
      </c>
      <c r="V443" s="18">
        <v>200</v>
      </c>
      <c r="W443" s="18">
        <v>150</v>
      </c>
      <c r="X443" s="18">
        <v>833.33333333333337</v>
      </c>
      <c r="Y443" s="18">
        <v>575</v>
      </c>
      <c r="Z443" s="18">
        <v>440.00000000000006</v>
      </c>
      <c r="AA443" s="18">
        <v>270</v>
      </c>
    </row>
    <row r="444" spans="1:996 1040:2020 2064:3044 3088:4068 4112:5092 5136:6116 6160:7140 7184:8164 8208:9188 9232:10212 10256:11236 11280:12260 12304:13284 13328:14308 14352:15332 15376:16384" ht="110.25" customHeight="1" x14ac:dyDescent="0.25">
      <c r="A444" s="55">
        <v>434</v>
      </c>
      <c r="B444" s="55" t="s">
        <v>94</v>
      </c>
      <c r="C444" s="461" t="s">
        <v>7025</v>
      </c>
      <c r="D444" s="462"/>
      <c r="E444" s="463"/>
      <c r="F444" s="403">
        <v>180</v>
      </c>
      <c r="G444" s="403">
        <v>150</v>
      </c>
      <c r="H444" s="403">
        <v>324</v>
      </c>
      <c r="I444" s="403">
        <v>270</v>
      </c>
      <c r="J444" s="404">
        <v>1.8</v>
      </c>
      <c r="K444" s="57">
        <v>280</v>
      </c>
      <c r="L444" s="57">
        <v>250</v>
      </c>
      <c r="M444" s="57">
        <v>220</v>
      </c>
      <c r="N444" s="57">
        <v>180</v>
      </c>
      <c r="O444" s="82">
        <v>933.33333333333337</v>
      </c>
      <c r="P444" s="82">
        <v>625</v>
      </c>
      <c r="Q444" s="82">
        <v>484.00000000000006</v>
      </c>
      <c r="R444" s="82">
        <v>324</v>
      </c>
      <c r="S444" s="18">
        <v>2</v>
      </c>
      <c r="T444" s="18">
        <v>250</v>
      </c>
      <c r="U444" s="18">
        <v>230</v>
      </c>
      <c r="V444" s="18">
        <v>200</v>
      </c>
      <c r="W444" s="18">
        <v>150</v>
      </c>
      <c r="X444" s="18">
        <v>833.33333333333337</v>
      </c>
      <c r="Y444" s="18">
        <v>575</v>
      </c>
      <c r="Z444" s="18">
        <v>440.00000000000006</v>
      </c>
      <c r="AA444" s="18">
        <v>270</v>
      </c>
    </row>
    <row r="445" spans="1:996 1040:2020 2064:3044 3088:4068 4112:5092 5136:6116 6160:7140 7184:8164 8208:9188 9232:10212 10256:11236 11280:12260 12304:13284 13328:14308 14352:15332 15376:16384" ht="31.5" x14ac:dyDescent="0.25">
      <c r="A445" s="55">
        <v>435</v>
      </c>
      <c r="B445" s="55" t="s">
        <v>5233</v>
      </c>
      <c r="C445" s="56" t="s">
        <v>6630</v>
      </c>
      <c r="D445" s="56" t="s">
        <v>6628</v>
      </c>
      <c r="E445" s="56" t="s">
        <v>6632</v>
      </c>
      <c r="F445" s="400">
        <v>280</v>
      </c>
      <c r="G445" s="400">
        <v>250</v>
      </c>
      <c r="H445" s="400">
        <v>933.33333333333337</v>
      </c>
      <c r="I445" s="400">
        <v>833.33333333333337</v>
      </c>
      <c r="J445" s="396">
        <v>3.3333333333333335</v>
      </c>
      <c r="K445" s="216">
        <v>280</v>
      </c>
      <c r="L445" s="216">
        <v>250</v>
      </c>
      <c r="M445" s="216">
        <v>220</v>
      </c>
      <c r="N445" s="216">
        <v>180</v>
      </c>
      <c r="O445" s="401">
        <v>933.33333333333337</v>
      </c>
      <c r="P445" s="401">
        <v>625</v>
      </c>
      <c r="Q445" s="401">
        <v>484.00000000000006</v>
      </c>
      <c r="R445" s="401">
        <v>324</v>
      </c>
      <c r="S445" s="18">
        <v>3</v>
      </c>
      <c r="T445" s="402">
        <v>250</v>
      </c>
      <c r="U445" s="402">
        <v>230</v>
      </c>
      <c r="V445" s="402">
        <v>200</v>
      </c>
      <c r="W445" s="402">
        <v>150</v>
      </c>
      <c r="X445" s="401">
        <v>833.33333333333337</v>
      </c>
      <c r="Y445" s="401">
        <v>575</v>
      </c>
      <c r="Z445" s="401">
        <v>440.00000000000006</v>
      </c>
      <c r="AA445" s="401">
        <v>270</v>
      </c>
      <c r="AB445" s="397"/>
      <c r="AC445" s="397"/>
      <c r="AD445" s="397"/>
      <c r="AE445" s="397"/>
      <c r="AF445" s="397"/>
      <c r="AG445" s="397"/>
      <c r="AH445" s="397"/>
      <c r="AI445" s="397"/>
      <c r="AJ445" s="397"/>
      <c r="AK445" s="397"/>
      <c r="AL445" s="397"/>
      <c r="AM445" s="397"/>
      <c r="AN445" s="397"/>
      <c r="AO445" s="397"/>
      <c r="AP445" s="397"/>
      <c r="AQ445" s="397"/>
      <c r="AR445" s="397"/>
      <c r="AS445" s="397"/>
      <c r="AT445" s="397"/>
      <c r="AU445" s="397"/>
      <c r="AV445" s="397"/>
      <c r="AW445" s="397"/>
      <c r="AX445" s="397"/>
      <c r="AY445" s="397"/>
      <c r="AZ445" s="397"/>
      <c r="BA445" s="397"/>
      <c r="BB445" s="397"/>
      <c r="BC445" s="397"/>
      <c r="BD445" s="397"/>
      <c r="BE445" s="397"/>
      <c r="BF445" s="397"/>
      <c r="BG445" s="397"/>
      <c r="BH445" s="397"/>
      <c r="BI445" s="397"/>
      <c r="BJ445" s="397"/>
      <c r="BK445" s="397"/>
      <c r="BL445" s="397"/>
      <c r="BM445" s="397"/>
      <c r="BN445" s="397"/>
      <c r="BO445" s="397"/>
      <c r="BP445" s="397"/>
      <c r="BQ445" s="397"/>
      <c r="BR445" s="397"/>
      <c r="BS445" s="397"/>
      <c r="BT445" s="397"/>
      <c r="BU445" s="397"/>
      <c r="BV445" s="397"/>
      <c r="BW445" s="397"/>
      <c r="BX445" s="397"/>
      <c r="BY445" s="397"/>
      <c r="BZ445" s="397"/>
      <c r="CA445" s="397"/>
      <c r="CB445" s="397"/>
      <c r="CC445" s="397"/>
      <c r="CD445" s="397"/>
      <c r="CE445" s="397"/>
      <c r="CF445" s="397"/>
      <c r="CG445" s="397"/>
      <c r="CH445" s="397"/>
      <c r="CI445" s="397"/>
      <c r="CJ445" s="397"/>
      <c r="CK445" s="397"/>
      <c r="CL445" s="397"/>
      <c r="CM445" s="397"/>
      <c r="CN445" s="397"/>
      <c r="CO445" s="397"/>
      <c r="CP445" s="397"/>
      <c r="CQ445" s="397"/>
      <c r="CR445" s="397"/>
      <c r="CS445" s="397"/>
      <c r="CT445" s="397"/>
      <c r="CU445" s="397"/>
      <c r="CV445" s="397"/>
      <c r="CW445" s="397"/>
      <c r="CX445" s="397"/>
      <c r="CY445" s="397"/>
      <c r="CZ445" s="397"/>
      <c r="DA445" s="397"/>
      <c r="DB445" s="397"/>
      <c r="DC445" s="397"/>
      <c r="DD445" s="397"/>
      <c r="DE445" s="397"/>
      <c r="DF445" s="397"/>
      <c r="DG445" s="397"/>
      <c r="DH445" s="397"/>
      <c r="DI445" s="397"/>
      <c r="DJ445" s="397"/>
      <c r="DK445" s="397"/>
      <c r="DL445" s="397"/>
      <c r="DM445" s="397"/>
      <c r="DN445" s="397"/>
      <c r="DO445" s="397"/>
      <c r="DP445" s="397"/>
      <c r="DQ445" s="397"/>
      <c r="DR445" s="397"/>
      <c r="DS445" s="397"/>
      <c r="DT445" s="397"/>
      <c r="DU445" s="397"/>
      <c r="DV445" s="397"/>
      <c r="DW445" s="397"/>
      <c r="DX445" s="397"/>
      <c r="DY445" s="397"/>
      <c r="DZ445" s="397"/>
      <c r="EA445" s="397"/>
      <c r="EB445" s="397"/>
      <c r="EC445" s="397"/>
      <c r="ED445" s="397"/>
      <c r="EE445" s="397"/>
      <c r="EF445" s="397"/>
      <c r="EG445" s="397"/>
      <c r="EH445" s="397"/>
      <c r="EI445" s="397"/>
      <c r="EJ445" s="397"/>
      <c r="EK445" s="397"/>
      <c r="EL445" s="397"/>
      <c r="EM445" s="397"/>
      <c r="EN445" s="397"/>
      <c r="EO445" s="397"/>
      <c r="EP445" s="397"/>
      <c r="EQ445" s="397"/>
      <c r="ER445" s="397"/>
      <c r="ES445" s="397"/>
      <c r="ET445" s="397"/>
      <c r="EU445" s="397"/>
      <c r="EV445" s="397"/>
      <c r="EW445" s="397"/>
      <c r="EX445" s="397"/>
      <c r="EY445" s="397"/>
      <c r="EZ445" s="397"/>
      <c r="FA445" s="397"/>
      <c r="FB445" s="397"/>
      <c r="FC445" s="397"/>
      <c r="FD445" s="397"/>
      <c r="FE445" s="397"/>
      <c r="FF445" s="397"/>
      <c r="FG445" s="397"/>
      <c r="FH445" s="397"/>
      <c r="FI445" s="397"/>
      <c r="FJ445" s="397"/>
      <c r="FK445" s="397"/>
      <c r="FL445" s="397"/>
      <c r="FM445" s="397"/>
      <c r="FN445" s="397"/>
      <c r="FO445" s="397"/>
      <c r="FP445" s="397"/>
      <c r="FQ445" s="397"/>
      <c r="FR445" s="397"/>
      <c r="FS445" s="397"/>
      <c r="FT445" s="397"/>
      <c r="FU445" s="397"/>
      <c r="FV445" s="397"/>
      <c r="FW445" s="397"/>
      <c r="FX445" s="397"/>
      <c r="FY445" s="397"/>
      <c r="FZ445" s="397"/>
      <c r="GA445" s="397"/>
      <c r="GB445" s="397"/>
      <c r="GC445" s="397"/>
      <c r="GD445" s="397"/>
      <c r="GE445" s="397"/>
      <c r="GF445" s="397"/>
      <c r="GG445" s="397"/>
      <c r="GH445" s="397"/>
      <c r="GI445" s="397"/>
      <c r="GJ445" s="397"/>
      <c r="GK445" s="397"/>
      <c r="GL445" s="397"/>
      <c r="GM445" s="397"/>
      <c r="GN445" s="397"/>
      <c r="GO445" s="397"/>
      <c r="GP445" s="397"/>
      <c r="GQ445" s="397"/>
      <c r="GR445" s="397"/>
      <c r="GS445" s="397"/>
      <c r="GT445" s="397"/>
      <c r="GU445" s="397"/>
      <c r="GV445" s="397"/>
      <c r="GW445" s="397"/>
      <c r="GX445" s="397"/>
      <c r="GY445" s="397"/>
      <c r="GZ445" s="397"/>
      <c r="HA445" s="397"/>
      <c r="HB445" s="397"/>
      <c r="HC445" s="397"/>
      <c r="HD445" s="397"/>
      <c r="HE445" s="397"/>
      <c r="HJ445" s="397"/>
      <c r="HK445" s="397"/>
      <c r="HL445" s="397"/>
      <c r="HM445" s="397"/>
      <c r="HN445" s="397"/>
      <c r="HO445" s="397"/>
      <c r="HP445" s="397"/>
      <c r="HQ445" s="397"/>
      <c r="HR445" s="397"/>
      <c r="HS445" s="397"/>
      <c r="HT445" s="397"/>
      <c r="JL445" s="397"/>
      <c r="JM445" s="397"/>
      <c r="JN445" s="397"/>
      <c r="JO445" s="397"/>
      <c r="JP445" s="397"/>
      <c r="JQ445" s="397"/>
      <c r="JR445" s="397"/>
      <c r="JS445" s="397"/>
      <c r="JT445" s="397"/>
      <c r="JU445" s="397"/>
      <c r="JV445" s="397"/>
      <c r="JW445" s="397"/>
      <c r="JX445" s="397"/>
      <c r="JY445" s="397"/>
      <c r="JZ445" s="397"/>
      <c r="KA445" s="397"/>
      <c r="KB445" s="397"/>
      <c r="KC445" s="397"/>
      <c r="KD445" s="397"/>
      <c r="KE445" s="397"/>
      <c r="KF445" s="397"/>
      <c r="KG445" s="397"/>
      <c r="KH445" s="397"/>
      <c r="KI445" s="397"/>
      <c r="KJ445" s="397"/>
      <c r="KK445" s="397"/>
      <c r="KL445" s="397"/>
      <c r="KM445" s="397"/>
      <c r="KN445" s="397"/>
      <c r="KO445" s="397"/>
      <c r="KP445" s="397"/>
      <c r="KQ445" s="397"/>
      <c r="KR445" s="397"/>
      <c r="KS445" s="397"/>
      <c r="KT445" s="397"/>
      <c r="KU445" s="397"/>
      <c r="KV445" s="397"/>
      <c r="KW445" s="397"/>
      <c r="KX445" s="397"/>
      <c r="KY445" s="397"/>
      <c r="KZ445" s="397"/>
      <c r="LA445" s="397"/>
      <c r="LB445" s="397"/>
      <c r="LC445" s="397"/>
      <c r="LD445" s="397"/>
      <c r="LE445" s="397"/>
      <c r="LF445" s="397"/>
      <c r="LG445" s="397"/>
      <c r="LH445" s="397"/>
      <c r="LI445" s="397"/>
      <c r="LJ445" s="397"/>
      <c r="LK445" s="397"/>
      <c r="LL445" s="397"/>
      <c r="LM445" s="397"/>
      <c r="LN445" s="397"/>
      <c r="LO445" s="397"/>
      <c r="LP445" s="397"/>
      <c r="LQ445" s="397"/>
      <c r="LR445" s="397"/>
      <c r="LS445" s="397"/>
      <c r="LT445" s="397"/>
      <c r="LU445" s="397"/>
      <c r="LV445" s="397"/>
      <c r="LW445" s="397"/>
      <c r="LX445" s="397"/>
      <c r="LY445" s="397"/>
      <c r="LZ445" s="397"/>
      <c r="MA445" s="397"/>
      <c r="MB445" s="397"/>
      <c r="MC445" s="397"/>
      <c r="MD445" s="397"/>
      <c r="ME445" s="397"/>
      <c r="MF445" s="397"/>
      <c r="MG445" s="397"/>
      <c r="MH445" s="397"/>
      <c r="MI445" s="397"/>
      <c r="MJ445" s="397"/>
      <c r="MK445" s="397"/>
      <c r="ML445" s="397"/>
      <c r="MM445" s="397"/>
      <c r="MN445" s="397"/>
      <c r="MO445" s="397"/>
      <c r="MP445" s="397"/>
      <c r="MQ445" s="397"/>
      <c r="MR445" s="397"/>
      <c r="MS445" s="397"/>
      <c r="MT445" s="397"/>
      <c r="MU445" s="397"/>
      <c r="MV445" s="397"/>
      <c r="MW445" s="397"/>
      <c r="MX445" s="397"/>
      <c r="MY445" s="397"/>
      <c r="MZ445" s="397"/>
      <c r="NA445" s="397"/>
      <c r="NB445" s="397"/>
      <c r="NC445" s="397"/>
      <c r="ND445" s="397"/>
      <c r="NE445" s="397"/>
      <c r="NF445" s="397"/>
      <c r="NG445" s="397"/>
      <c r="NH445" s="397"/>
      <c r="NI445" s="397"/>
      <c r="NJ445" s="397"/>
      <c r="NK445" s="397"/>
      <c r="NL445" s="397"/>
      <c r="NM445" s="397"/>
      <c r="NN445" s="397"/>
      <c r="NO445" s="397"/>
      <c r="NP445" s="397"/>
      <c r="NQ445" s="397"/>
      <c r="NR445" s="397"/>
      <c r="NS445" s="397"/>
      <c r="NT445" s="397"/>
      <c r="NU445" s="397"/>
      <c r="NV445" s="397"/>
      <c r="NW445" s="397"/>
      <c r="NX445" s="397"/>
      <c r="NY445" s="397"/>
      <c r="NZ445" s="397"/>
      <c r="OA445" s="397"/>
      <c r="OB445" s="397"/>
      <c r="OC445" s="397"/>
      <c r="OD445" s="397"/>
      <c r="OE445" s="397"/>
      <c r="OF445" s="397"/>
      <c r="OG445" s="397"/>
      <c r="OH445" s="397"/>
      <c r="OI445" s="397"/>
      <c r="OJ445" s="397"/>
      <c r="OK445" s="397"/>
      <c r="OL445" s="397"/>
      <c r="OM445" s="397"/>
      <c r="ON445" s="397"/>
      <c r="OO445" s="397"/>
      <c r="OP445" s="397"/>
      <c r="OQ445" s="397"/>
      <c r="OR445" s="397"/>
      <c r="OS445" s="397"/>
      <c r="OT445" s="397"/>
      <c r="OU445" s="397"/>
      <c r="OV445" s="397"/>
      <c r="OW445" s="397"/>
      <c r="OX445" s="397"/>
      <c r="OY445" s="397"/>
      <c r="OZ445" s="397"/>
      <c r="PA445" s="397"/>
      <c r="PB445" s="397"/>
      <c r="PC445" s="397"/>
      <c r="PD445" s="397"/>
      <c r="PE445" s="397"/>
      <c r="PF445" s="397"/>
      <c r="PG445" s="397"/>
      <c r="PH445" s="397"/>
      <c r="PI445" s="397"/>
      <c r="PJ445" s="397"/>
      <c r="PK445" s="397"/>
      <c r="PL445" s="397"/>
      <c r="PM445" s="397"/>
      <c r="PN445" s="397"/>
      <c r="PO445" s="397"/>
      <c r="PP445" s="397"/>
      <c r="PQ445" s="397"/>
      <c r="PR445" s="397"/>
      <c r="PS445" s="397"/>
      <c r="PT445" s="397"/>
      <c r="PU445" s="397"/>
      <c r="PV445" s="397"/>
      <c r="PW445" s="397"/>
      <c r="PX445" s="397"/>
      <c r="PY445" s="397"/>
      <c r="PZ445" s="397"/>
      <c r="QA445" s="397"/>
      <c r="QB445" s="397"/>
      <c r="QC445" s="397"/>
      <c r="QD445" s="397"/>
      <c r="QE445" s="397"/>
      <c r="QF445" s="397"/>
      <c r="QG445" s="397"/>
      <c r="QH445" s="397"/>
      <c r="QI445" s="397"/>
      <c r="QJ445" s="397"/>
      <c r="QK445" s="397"/>
      <c r="QL445" s="397"/>
      <c r="QM445" s="397"/>
      <c r="QN445" s="397"/>
      <c r="QO445" s="397"/>
      <c r="QP445" s="397"/>
      <c r="QQ445" s="397"/>
      <c r="QR445" s="397"/>
      <c r="QS445" s="397"/>
      <c r="QT445" s="397"/>
      <c r="QU445" s="397"/>
      <c r="QV445" s="397"/>
      <c r="QW445" s="397"/>
      <c r="QX445" s="397"/>
      <c r="QY445" s="397"/>
      <c r="QZ445" s="397"/>
      <c r="RA445" s="397"/>
      <c r="RF445" s="397"/>
      <c r="RG445" s="397"/>
      <c r="RH445" s="397"/>
      <c r="RI445" s="397"/>
      <c r="RJ445" s="397"/>
      <c r="RK445" s="397"/>
      <c r="RL445" s="397"/>
      <c r="RM445" s="397"/>
      <c r="RN445" s="397"/>
      <c r="RO445" s="397"/>
      <c r="RP445" s="397"/>
      <c r="TH445" s="397"/>
      <c r="TI445" s="397"/>
      <c r="TJ445" s="397"/>
      <c r="TK445" s="397"/>
      <c r="TL445" s="397"/>
      <c r="TM445" s="397"/>
      <c r="TN445" s="397"/>
      <c r="TO445" s="397"/>
      <c r="TP445" s="397"/>
      <c r="TQ445" s="397"/>
      <c r="TR445" s="397"/>
      <c r="TS445" s="397"/>
      <c r="TT445" s="397"/>
      <c r="TU445" s="397"/>
      <c r="TV445" s="397"/>
      <c r="TW445" s="397"/>
      <c r="TX445" s="397"/>
      <c r="TY445" s="397"/>
      <c r="TZ445" s="397"/>
      <c r="UA445" s="397"/>
      <c r="UB445" s="397"/>
      <c r="UC445" s="397"/>
      <c r="UD445" s="397"/>
      <c r="UE445" s="397"/>
      <c r="UF445" s="397"/>
      <c r="UG445" s="397"/>
      <c r="UH445" s="397"/>
      <c r="UI445" s="397"/>
      <c r="UJ445" s="397"/>
      <c r="UK445" s="397"/>
      <c r="UL445" s="397"/>
      <c r="UM445" s="397"/>
      <c r="UN445" s="397"/>
      <c r="UO445" s="397"/>
      <c r="UP445" s="397"/>
      <c r="UQ445" s="397"/>
      <c r="UR445" s="397"/>
      <c r="US445" s="397"/>
      <c r="UT445" s="397"/>
      <c r="UU445" s="397"/>
      <c r="UV445" s="397"/>
      <c r="UW445" s="397"/>
      <c r="UX445" s="397"/>
      <c r="UY445" s="397"/>
      <c r="UZ445" s="397"/>
      <c r="VA445" s="397"/>
      <c r="VB445" s="397"/>
      <c r="VC445" s="397"/>
      <c r="VD445" s="397"/>
      <c r="VE445" s="397"/>
      <c r="VF445" s="397"/>
      <c r="VG445" s="397"/>
      <c r="VH445" s="397"/>
      <c r="VI445" s="397"/>
      <c r="VJ445" s="397"/>
      <c r="VK445" s="397"/>
      <c r="VL445" s="397"/>
      <c r="VM445" s="397"/>
      <c r="VN445" s="397"/>
      <c r="VO445" s="397"/>
      <c r="VP445" s="397"/>
      <c r="VQ445" s="397"/>
      <c r="VR445" s="397"/>
      <c r="VS445" s="397"/>
      <c r="VT445" s="397"/>
      <c r="VU445" s="397"/>
      <c r="VV445" s="397"/>
      <c r="VW445" s="397"/>
      <c r="VX445" s="397"/>
      <c r="VY445" s="397"/>
      <c r="VZ445" s="397"/>
      <c r="WA445" s="397"/>
      <c r="WB445" s="397"/>
      <c r="WC445" s="397"/>
      <c r="WD445" s="397"/>
      <c r="WE445" s="397"/>
      <c r="WF445" s="397"/>
      <c r="WG445" s="397"/>
      <c r="WH445" s="397"/>
      <c r="WI445" s="397"/>
      <c r="WJ445" s="397"/>
      <c r="WK445" s="397"/>
      <c r="WL445" s="397"/>
      <c r="WM445" s="397"/>
      <c r="WN445" s="397"/>
      <c r="WO445" s="397"/>
      <c r="WP445" s="397"/>
      <c r="WQ445" s="397"/>
      <c r="WR445" s="397"/>
      <c r="WS445" s="397"/>
      <c r="WT445" s="397"/>
      <c r="WU445" s="397"/>
      <c r="WV445" s="397"/>
      <c r="WW445" s="397"/>
      <c r="WX445" s="397"/>
      <c r="WY445" s="397"/>
      <c r="WZ445" s="397"/>
      <c r="XA445" s="397"/>
      <c r="XB445" s="397"/>
      <c r="XC445" s="397"/>
      <c r="XD445" s="397"/>
      <c r="XE445" s="397"/>
      <c r="XF445" s="397"/>
      <c r="XG445" s="397"/>
      <c r="XH445" s="397"/>
      <c r="XI445" s="397"/>
      <c r="XJ445" s="397"/>
      <c r="XK445" s="397"/>
      <c r="XL445" s="397"/>
      <c r="XM445" s="397"/>
      <c r="XN445" s="397"/>
      <c r="XO445" s="397"/>
      <c r="XP445" s="397"/>
      <c r="XQ445" s="397"/>
      <c r="XR445" s="397"/>
      <c r="XS445" s="397"/>
      <c r="XT445" s="397"/>
      <c r="XU445" s="397"/>
      <c r="XV445" s="397"/>
      <c r="XW445" s="397"/>
      <c r="XX445" s="397"/>
      <c r="XY445" s="397"/>
      <c r="XZ445" s="397"/>
      <c r="YA445" s="397"/>
      <c r="YB445" s="397"/>
      <c r="YC445" s="397"/>
      <c r="YD445" s="397"/>
      <c r="YE445" s="397"/>
      <c r="YF445" s="397"/>
      <c r="YG445" s="397"/>
      <c r="YH445" s="397"/>
      <c r="YI445" s="397"/>
      <c r="YJ445" s="397"/>
      <c r="YK445" s="397"/>
      <c r="YL445" s="397"/>
      <c r="YM445" s="397"/>
      <c r="YN445" s="397"/>
      <c r="YO445" s="397"/>
      <c r="YP445" s="397"/>
      <c r="YQ445" s="397"/>
      <c r="YR445" s="397"/>
      <c r="YS445" s="397"/>
      <c r="YT445" s="397"/>
      <c r="YU445" s="397"/>
      <c r="YV445" s="397"/>
      <c r="YW445" s="397"/>
      <c r="YX445" s="397"/>
      <c r="YY445" s="397"/>
      <c r="YZ445" s="397"/>
      <c r="ZA445" s="397"/>
      <c r="ZB445" s="397"/>
      <c r="ZC445" s="397"/>
      <c r="ZD445" s="397"/>
      <c r="ZE445" s="397"/>
      <c r="ZF445" s="397"/>
      <c r="ZG445" s="397"/>
      <c r="ZH445" s="397"/>
      <c r="ZI445" s="397"/>
      <c r="ZJ445" s="397"/>
      <c r="ZK445" s="397"/>
      <c r="ZL445" s="397"/>
      <c r="ZM445" s="397"/>
      <c r="ZN445" s="397"/>
      <c r="ZO445" s="397"/>
      <c r="ZP445" s="397"/>
      <c r="ZQ445" s="397"/>
      <c r="ZR445" s="397"/>
      <c r="ZS445" s="397"/>
      <c r="ZT445" s="397"/>
      <c r="ZU445" s="397"/>
      <c r="ZV445" s="397"/>
      <c r="ZW445" s="397"/>
      <c r="ZX445" s="397"/>
      <c r="ZY445" s="397"/>
      <c r="ZZ445" s="397"/>
      <c r="AAA445" s="397"/>
      <c r="AAB445" s="397"/>
      <c r="AAC445" s="397"/>
      <c r="AAD445" s="397"/>
      <c r="AAE445" s="397"/>
      <c r="AAF445" s="397"/>
      <c r="AAG445" s="397"/>
      <c r="AAH445" s="397"/>
      <c r="AAI445" s="397"/>
      <c r="AAJ445" s="397"/>
      <c r="AAK445" s="397"/>
      <c r="AAL445" s="397"/>
      <c r="AAM445" s="397"/>
      <c r="AAN445" s="397"/>
      <c r="AAO445" s="397"/>
      <c r="AAP445" s="397"/>
      <c r="AAQ445" s="397"/>
      <c r="AAR445" s="397"/>
      <c r="AAS445" s="397"/>
      <c r="AAT445" s="397"/>
      <c r="AAU445" s="397"/>
      <c r="AAV445" s="397"/>
      <c r="AAW445" s="397"/>
      <c r="ABB445" s="397"/>
      <c r="ABC445" s="397"/>
      <c r="ABD445" s="397"/>
      <c r="ABE445" s="397"/>
      <c r="ABF445" s="397"/>
      <c r="ABG445" s="397"/>
      <c r="ABH445" s="397"/>
      <c r="ABI445" s="397"/>
      <c r="ABJ445" s="397"/>
      <c r="ABK445" s="397"/>
      <c r="ABL445" s="397"/>
      <c r="ADD445" s="397"/>
      <c r="ADE445" s="397"/>
      <c r="ADF445" s="397"/>
      <c r="ADG445" s="397"/>
      <c r="ADH445" s="397"/>
      <c r="ADI445" s="397"/>
      <c r="ADJ445" s="397"/>
      <c r="ADK445" s="397"/>
      <c r="ADL445" s="397"/>
      <c r="ADM445" s="397"/>
      <c r="ADN445" s="397"/>
      <c r="ADO445" s="397"/>
      <c r="ADP445" s="397"/>
      <c r="ADQ445" s="397"/>
      <c r="ADR445" s="397"/>
      <c r="ADS445" s="397"/>
      <c r="ADT445" s="397"/>
      <c r="ADU445" s="397"/>
      <c r="ADV445" s="397"/>
      <c r="ADW445" s="397"/>
      <c r="ADX445" s="397"/>
      <c r="ADY445" s="397"/>
      <c r="ADZ445" s="397"/>
      <c r="AEA445" s="397"/>
      <c r="AEB445" s="397"/>
      <c r="AEC445" s="397"/>
      <c r="AED445" s="397"/>
      <c r="AEE445" s="397"/>
      <c r="AEF445" s="397"/>
      <c r="AEG445" s="397"/>
      <c r="AEH445" s="397"/>
      <c r="AEI445" s="397"/>
      <c r="AEJ445" s="397"/>
      <c r="AEK445" s="397"/>
      <c r="AEL445" s="397"/>
      <c r="AEM445" s="397"/>
      <c r="AEN445" s="397"/>
      <c r="AEO445" s="397"/>
      <c r="AEP445" s="397"/>
      <c r="AEQ445" s="397"/>
      <c r="AER445" s="397"/>
      <c r="AES445" s="397"/>
      <c r="AET445" s="397"/>
      <c r="AEU445" s="397"/>
      <c r="AEV445" s="397"/>
      <c r="AEW445" s="397"/>
      <c r="AEX445" s="397"/>
      <c r="AEY445" s="397"/>
      <c r="AEZ445" s="397"/>
      <c r="AFA445" s="397"/>
      <c r="AFB445" s="397"/>
      <c r="AFC445" s="397"/>
      <c r="AFD445" s="397"/>
      <c r="AFE445" s="397"/>
      <c r="AFF445" s="397"/>
      <c r="AFG445" s="397"/>
      <c r="AFH445" s="397"/>
      <c r="AFI445" s="397"/>
      <c r="AFJ445" s="397"/>
      <c r="AFK445" s="397"/>
      <c r="AFL445" s="397"/>
      <c r="AFM445" s="397"/>
      <c r="AFN445" s="397"/>
      <c r="AFO445" s="397"/>
      <c r="AFP445" s="397"/>
      <c r="AFQ445" s="397"/>
      <c r="AFR445" s="397"/>
      <c r="AFS445" s="397"/>
      <c r="AFT445" s="397"/>
      <c r="AFU445" s="397"/>
      <c r="AFV445" s="397"/>
      <c r="AFW445" s="397"/>
      <c r="AFX445" s="397"/>
      <c r="AFY445" s="397"/>
      <c r="AFZ445" s="397"/>
      <c r="AGA445" s="397"/>
      <c r="AGB445" s="397"/>
      <c r="AGC445" s="397"/>
      <c r="AGD445" s="397"/>
      <c r="AGE445" s="397"/>
      <c r="AGF445" s="397"/>
      <c r="AGG445" s="397"/>
      <c r="AGH445" s="397"/>
      <c r="AGI445" s="397"/>
      <c r="AGJ445" s="397"/>
      <c r="AGK445" s="397"/>
      <c r="AGL445" s="397"/>
      <c r="AGM445" s="397"/>
      <c r="AGN445" s="397"/>
      <c r="AGO445" s="397"/>
      <c r="AGP445" s="397"/>
      <c r="AGQ445" s="397"/>
      <c r="AGR445" s="397"/>
      <c r="AGS445" s="397"/>
      <c r="AGT445" s="397"/>
      <c r="AGU445" s="397"/>
      <c r="AGV445" s="397"/>
      <c r="AGW445" s="397"/>
      <c r="AGX445" s="397"/>
      <c r="AGY445" s="397"/>
      <c r="AGZ445" s="397"/>
      <c r="AHA445" s="397"/>
      <c r="AHB445" s="397"/>
      <c r="AHC445" s="397"/>
      <c r="AHD445" s="397"/>
      <c r="AHE445" s="397"/>
      <c r="AHF445" s="397"/>
      <c r="AHG445" s="397"/>
      <c r="AHH445" s="397"/>
      <c r="AHI445" s="397"/>
      <c r="AHJ445" s="397"/>
      <c r="AHK445" s="397"/>
      <c r="AHL445" s="397"/>
      <c r="AHM445" s="397"/>
      <c r="AHN445" s="397"/>
      <c r="AHO445" s="397"/>
      <c r="AHP445" s="397"/>
      <c r="AHQ445" s="397"/>
      <c r="AHR445" s="397"/>
      <c r="AHS445" s="397"/>
      <c r="AHT445" s="397"/>
      <c r="AHU445" s="397"/>
      <c r="AHV445" s="397"/>
      <c r="AHW445" s="397"/>
      <c r="AHX445" s="397"/>
      <c r="AHY445" s="397"/>
      <c r="AHZ445" s="397"/>
      <c r="AIA445" s="397"/>
      <c r="AIB445" s="397"/>
      <c r="AIC445" s="397"/>
      <c r="AID445" s="397"/>
      <c r="AIE445" s="397"/>
      <c r="AIF445" s="397"/>
      <c r="AIG445" s="397"/>
      <c r="AIH445" s="397"/>
      <c r="AII445" s="397"/>
      <c r="AIJ445" s="397"/>
      <c r="AIK445" s="397"/>
      <c r="AIL445" s="397"/>
      <c r="AIM445" s="397"/>
      <c r="AIN445" s="397"/>
      <c r="AIO445" s="397"/>
      <c r="AIP445" s="397"/>
      <c r="AIQ445" s="397"/>
      <c r="AIR445" s="397"/>
      <c r="AIS445" s="397"/>
      <c r="AIT445" s="397"/>
      <c r="AIU445" s="397"/>
      <c r="AIV445" s="397"/>
      <c r="AIW445" s="397"/>
      <c r="AIX445" s="397"/>
      <c r="AIY445" s="397"/>
      <c r="AIZ445" s="397"/>
      <c r="AJA445" s="397"/>
      <c r="AJB445" s="397"/>
      <c r="AJC445" s="397"/>
      <c r="AJD445" s="397"/>
      <c r="AJE445" s="397"/>
      <c r="AJF445" s="397"/>
      <c r="AJG445" s="397"/>
      <c r="AJH445" s="397"/>
      <c r="AJI445" s="397"/>
      <c r="AJJ445" s="397"/>
      <c r="AJK445" s="397"/>
      <c r="AJL445" s="397"/>
      <c r="AJM445" s="397"/>
      <c r="AJN445" s="397"/>
      <c r="AJO445" s="397"/>
      <c r="AJP445" s="397"/>
      <c r="AJQ445" s="397"/>
      <c r="AJR445" s="397"/>
      <c r="AJS445" s="397"/>
      <c r="AJT445" s="397"/>
      <c r="AJU445" s="397"/>
      <c r="AJV445" s="397"/>
      <c r="AJW445" s="397"/>
      <c r="AJX445" s="397"/>
      <c r="AJY445" s="397"/>
      <c r="AJZ445" s="397"/>
      <c r="AKA445" s="397"/>
      <c r="AKB445" s="397"/>
      <c r="AKC445" s="397"/>
      <c r="AKD445" s="397"/>
      <c r="AKE445" s="397"/>
      <c r="AKF445" s="397"/>
      <c r="AKG445" s="397"/>
      <c r="AKH445" s="397"/>
      <c r="AKI445" s="397"/>
      <c r="AKJ445" s="397"/>
      <c r="AKK445" s="397"/>
      <c r="AKL445" s="397"/>
      <c r="AKM445" s="397"/>
      <c r="AKN445" s="397"/>
      <c r="AKO445" s="397"/>
      <c r="AKP445" s="397"/>
      <c r="AKQ445" s="397"/>
      <c r="AKR445" s="397"/>
      <c r="AKS445" s="397"/>
      <c r="AKX445" s="397"/>
      <c r="AKY445" s="397"/>
      <c r="AKZ445" s="397"/>
      <c r="ALA445" s="397"/>
      <c r="ALB445" s="397"/>
      <c r="ALC445" s="397"/>
      <c r="ALD445" s="397"/>
      <c r="ALE445" s="397"/>
      <c r="ALF445" s="397"/>
      <c r="ALG445" s="397"/>
      <c r="ALH445" s="397"/>
      <c r="AMZ445" s="397"/>
      <c r="ANA445" s="397"/>
      <c r="ANB445" s="397"/>
      <c r="ANC445" s="397"/>
      <c r="AND445" s="397"/>
      <c r="ANE445" s="397"/>
      <c r="ANF445" s="397"/>
      <c r="ANG445" s="397"/>
      <c r="ANH445" s="397"/>
      <c r="ANI445" s="397"/>
      <c r="ANJ445" s="397"/>
      <c r="ANK445" s="397"/>
      <c r="ANL445" s="397"/>
      <c r="ANM445" s="397"/>
      <c r="ANN445" s="397"/>
      <c r="ANO445" s="397"/>
      <c r="ANP445" s="397"/>
      <c r="ANQ445" s="397"/>
      <c r="ANR445" s="397"/>
      <c r="ANS445" s="397"/>
      <c r="ANT445" s="397"/>
      <c r="ANU445" s="397"/>
      <c r="ANV445" s="397"/>
      <c r="ANW445" s="397"/>
      <c r="ANX445" s="397"/>
      <c r="ANY445" s="397"/>
      <c r="ANZ445" s="397"/>
      <c r="AOA445" s="397"/>
      <c r="AOB445" s="397"/>
      <c r="AOC445" s="397"/>
      <c r="AOD445" s="397"/>
      <c r="AOE445" s="397"/>
      <c r="AOF445" s="397"/>
      <c r="AOG445" s="397"/>
      <c r="AOH445" s="397"/>
      <c r="AOI445" s="397"/>
      <c r="AOJ445" s="397"/>
      <c r="AOK445" s="397"/>
      <c r="AOL445" s="397"/>
      <c r="AOM445" s="397"/>
      <c r="AON445" s="397"/>
      <c r="AOO445" s="397"/>
      <c r="AOP445" s="397"/>
      <c r="AOQ445" s="397"/>
      <c r="AOR445" s="397"/>
      <c r="AOS445" s="397"/>
      <c r="AOT445" s="397"/>
      <c r="AOU445" s="397"/>
      <c r="AOV445" s="397"/>
      <c r="AOW445" s="397"/>
      <c r="AOX445" s="397"/>
      <c r="AOY445" s="397"/>
      <c r="AOZ445" s="397"/>
      <c r="APA445" s="397"/>
      <c r="APB445" s="397"/>
      <c r="APC445" s="397"/>
      <c r="APD445" s="397"/>
      <c r="APE445" s="397"/>
      <c r="APF445" s="397"/>
      <c r="APG445" s="397"/>
      <c r="APH445" s="397"/>
      <c r="API445" s="397"/>
      <c r="APJ445" s="397"/>
      <c r="APK445" s="397"/>
      <c r="APL445" s="397"/>
      <c r="APM445" s="397"/>
      <c r="APN445" s="397"/>
      <c r="APO445" s="397"/>
      <c r="APP445" s="397"/>
      <c r="APQ445" s="397"/>
      <c r="APR445" s="397"/>
      <c r="APS445" s="397"/>
      <c r="APT445" s="397"/>
      <c r="APU445" s="397"/>
      <c r="APV445" s="397"/>
      <c r="APW445" s="397"/>
      <c r="APX445" s="397"/>
      <c r="APY445" s="397"/>
      <c r="APZ445" s="397"/>
      <c r="AQA445" s="397"/>
      <c r="AQB445" s="397"/>
      <c r="AQC445" s="397"/>
      <c r="AQD445" s="397"/>
      <c r="AQE445" s="397"/>
      <c r="AQF445" s="397"/>
      <c r="AQG445" s="397"/>
      <c r="AQH445" s="397"/>
      <c r="AQI445" s="397"/>
      <c r="AQJ445" s="397"/>
      <c r="AQK445" s="397"/>
      <c r="AQL445" s="397"/>
      <c r="AQM445" s="397"/>
      <c r="AQN445" s="397"/>
      <c r="AQO445" s="397"/>
      <c r="AQP445" s="397"/>
      <c r="AQQ445" s="397"/>
      <c r="AQR445" s="397"/>
      <c r="AQS445" s="397"/>
      <c r="AQT445" s="397"/>
      <c r="AQU445" s="397"/>
      <c r="AQV445" s="397"/>
      <c r="AQW445" s="397"/>
      <c r="AQX445" s="397"/>
      <c r="AQY445" s="397"/>
      <c r="AQZ445" s="397"/>
      <c r="ARA445" s="397"/>
      <c r="ARB445" s="397"/>
      <c r="ARC445" s="397"/>
      <c r="ARD445" s="397"/>
      <c r="ARE445" s="397"/>
      <c r="ARF445" s="397"/>
      <c r="ARG445" s="397"/>
      <c r="ARH445" s="397"/>
      <c r="ARI445" s="397"/>
      <c r="ARJ445" s="397"/>
      <c r="ARK445" s="397"/>
      <c r="ARL445" s="397"/>
      <c r="ARM445" s="397"/>
      <c r="ARN445" s="397"/>
      <c r="ARO445" s="397"/>
      <c r="ARP445" s="397"/>
      <c r="ARQ445" s="397"/>
      <c r="ARR445" s="397"/>
      <c r="ARS445" s="397"/>
      <c r="ART445" s="397"/>
      <c r="ARU445" s="397"/>
      <c r="ARV445" s="397"/>
      <c r="ARW445" s="397"/>
      <c r="ARX445" s="397"/>
      <c r="ARY445" s="397"/>
      <c r="ARZ445" s="397"/>
      <c r="ASA445" s="397"/>
      <c r="ASB445" s="397"/>
      <c r="ASC445" s="397"/>
      <c r="ASD445" s="397"/>
      <c r="ASE445" s="397"/>
      <c r="ASF445" s="397"/>
      <c r="ASG445" s="397"/>
      <c r="ASH445" s="397"/>
      <c r="ASI445" s="397"/>
      <c r="ASJ445" s="397"/>
      <c r="ASK445" s="397"/>
      <c r="ASL445" s="397"/>
      <c r="ASM445" s="397"/>
      <c r="ASN445" s="397"/>
      <c r="ASO445" s="397"/>
      <c r="ASP445" s="397"/>
      <c r="ASQ445" s="397"/>
      <c r="ASR445" s="397"/>
      <c r="ASS445" s="397"/>
      <c r="AST445" s="397"/>
      <c r="ASU445" s="397"/>
      <c r="ASV445" s="397"/>
      <c r="ASW445" s="397"/>
      <c r="ASX445" s="397"/>
      <c r="ASY445" s="397"/>
      <c r="ASZ445" s="397"/>
      <c r="ATA445" s="397"/>
      <c r="ATB445" s="397"/>
      <c r="ATC445" s="397"/>
      <c r="ATD445" s="397"/>
      <c r="ATE445" s="397"/>
      <c r="ATF445" s="397"/>
      <c r="ATG445" s="397"/>
      <c r="ATH445" s="397"/>
      <c r="ATI445" s="397"/>
      <c r="ATJ445" s="397"/>
      <c r="ATK445" s="397"/>
      <c r="ATL445" s="397"/>
      <c r="ATM445" s="397"/>
      <c r="ATN445" s="397"/>
      <c r="ATO445" s="397"/>
      <c r="ATP445" s="397"/>
      <c r="ATQ445" s="397"/>
      <c r="ATR445" s="397"/>
      <c r="ATS445" s="397"/>
      <c r="ATT445" s="397"/>
      <c r="ATU445" s="397"/>
      <c r="ATV445" s="397"/>
      <c r="ATW445" s="397"/>
      <c r="ATX445" s="397"/>
      <c r="ATY445" s="397"/>
      <c r="ATZ445" s="397"/>
      <c r="AUA445" s="397"/>
      <c r="AUB445" s="397"/>
      <c r="AUC445" s="397"/>
      <c r="AUD445" s="397"/>
      <c r="AUE445" s="397"/>
      <c r="AUF445" s="397"/>
      <c r="AUG445" s="397"/>
      <c r="AUH445" s="397"/>
      <c r="AUI445" s="397"/>
      <c r="AUJ445" s="397"/>
      <c r="AUK445" s="397"/>
      <c r="AUL445" s="397"/>
      <c r="AUM445" s="397"/>
      <c r="AUN445" s="397"/>
      <c r="AUO445" s="397"/>
      <c r="AUT445" s="397"/>
      <c r="AUU445" s="397"/>
      <c r="AUV445" s="397"/>
      <c r="AUW445" s="397"/>
      <c r="AUX445" s="397"/>
      <c r="AUY445" s="397"/>
      <c r="AUZ445" s="397"/>
      <c r="AVA445" s="397"/>
      <c r="AVB445" s="397"/>
      <c r="AVC445" s="397"/>
      <c r="AVD445" s="397"/>
      <c r="AWV445" s="397"/>
      <c r="AWW445" s="397"/>
      <c r="AWX445" s="397"/>
      <c r="AWY445" s="397"/>
      <c r="AWZ445" s="397"/>
      <c r="AXA445" s="397"/>
      <c r="AXB445" s="397"/>
      <c r="AXC445" s="397"/>
      <c r="AXD445" s="397"/>
      <c r="AXE445" s="397"/>
      <c r="AXF445" s="397"/>
      <c r="AXG445" s="397"/>
      <c r="AXH445" s="397"/>
      <c r="AXI445" s="397"/>
      <c r="AXJ445" s="397"/>
      <c r="AXK445" s="397"/>
      <c r="AXL445" s="397"/>
      <c r="AXM445" s="397"/>
      <c r="AXN445" s="397"/>
      <c r="AXO445" s="397"/>
      <c r="AXP445" s="397"/>
      <c r="AXQ445" s="397"/>
      <c r="AXR445" s="397"/>
      <c r="AXS445" s="397"/>
      <c r="AXT445" s="397"/>
      <c r="AXU445" s="397"/>
      <c r="AXV445" s="397"/>
      <c r="AXW445" s="397"/>
      <c r="AXX445" s="397"/>
      <c r="AXY445" s="397"/>
      <c r="AXZ445" s="397"/>
      <c r="AYA445" s="397"/>
      <c r="AYB445" s="397"/>
      <c r="AYC445" s="397"/>
      <c r="AYD445" s="397"/>
      <c r="AYE445" s="397"/>
      <c r="AYF445" s="397"/>
      <c r="AYG445" s="397"/>
      <c r="AYH445" s="397"/>
      <c r="AYI445" s="397"/>
      <c r="AYJ445" s="397"/>
      <c r="AYK445" s="397"/>
      <c r="AYL445" s="397"/>
      <c r="AYM445" s="397"/>
      <c r="AYN445" s="397"/>
      <c r="AYO445" s="397"/>
      <c r="AYP445" s="397"/>
      <c r="AYQ445" s="397"/>
      <c r="AYR445" s="397"/>
      <c r="AYS445" s="397"/>
      <c r="AYT445" s="397"/>
      <c r="AYU445" s="397"/>
      <c r="AYV445" s="397"/>
      <c r="AYW445" s="397"/>
      <c r="AYX445" s="397"/>
      <c r="AYY445" s="397"/>
      <c r="AYZ445" s="397"/>
      <c r="AZA445" s="397"/>
      <c r="AZB445" s="397"/>
      <c r="AZC445" s="397"/>
      <c r="AZD445" s="397"/>
      <c r="AZE445" s="397"/>
      <c r="AZF445" s="397"/>
      <c r="AZG445" s="397"/>
      <c r="AZH445" s="397"/>
      <c r="AZI445" s="397"/>
      <c r="AZJ445" s="397"/>
      <c r="AZK445" s="397"/>
      <c r="AZL445" s="397"/>
      <c r="AZM445" s="397"/>
      <c r="AZN445" s="397"/>
      <c r="AZO445" s="397"/>
      <c r="AZP445" s="397"/>
      <c r="AZQ445" s="397"/>
      <c r="AZR445" s="397"/>
      <c r="AZS445" s="397"/>
      <c r="AZT445" s="397"/>
      <c r="AZU445" s="397"/>
      <c r="AZV445" s="397"/>
      <c r="AZW445" s="397"/>
      <c r="AZX445" s="397"/>
      <c r="AZY445" s="397"/>
      <c r="AZZ445" s="397"/>
      <c r="BAA445" s="397"/>
      <c r="BAB445" s="397"/>
      <c r="BAC445" s="397"/>
      <c r="BAD445" s="397"/>
      <c r="BAE445" s="397"/>
      <c r="BAF445" s="397"/>
      <c r="BAG445" s="397"/>
      <c r="BAH445" s="397"/>
      <c r="BAI445" s="397"/>
      <c r="BAJ445" s="397"/>
      <c r="BAK445" s="397"/>
      <c r="BAL445" s="397"/>
      <c r="BAM445" s="397"/>
      <c r="BAN445" s="397"/>
      <c r="BAO445" s="397"/>
      <c r="BAP445" s="397"/>
      <c r="BAQ445" s="397"/>
      <c r="BAR445" s="397"/>
      <c r="BAS445" s="397"/>
      <c r="BAT445" s="397"/>
      <c r="BAU445" s="397"/>
      <c r="BAV445" s="397"/>
      <c r="BAW445" s="397"/>
      <c r="BAX445" s="397"/>
      <c r="BAY445" s="397"/>
      <c r="BAZ445" s="397"/>
      <c r="BBA445" s="397"/>
      <c r="BBB445" s="397"/>
      <c r="BBC445" s="397"/>
      <c r="BBD445" s="397"/>
      <c r="BBE445" s="397"/>
      <c r="BBF445" s="397"/>
      <c r="BBG445" s="397"/>
      <c r="BBH445" s="397"/>
      <c r="BBI445" s="397"/>
      <c r="BBJ445" s="397"/>
      <c r="BBK445" s="397"/>
      <c r="BBL445" s="397"/>
      <c r="BBM445" s="397"/>
      <c r="BBN445" s="397"/>
      <c r="BBO445" s="397"/>
      <c r="BBP445" s="397"/>
      <c r="BBQ445" s="397"/>
      <c r="BBR445" s="397"/>
      <c r="BBS445" s="397"/>
      <c r="BBT445" s="397"/>
      <c r="BBU445" s="397"/>
      <c r="BBV445" s="397"/>
      <c r="BBW445" s="397"/>
      <c r="BBX445" s="397"/>
      <c r="BBY445" s="397"/>
      <c r="BBZ445" s="397"/>
      <c r="BCA445" s="397"/>
      <c r="BCB445" s="397"/>
      <c r="BCC445" s="397"/>
      <c r="BCD445" s="397"/>
      <c r="BCE445" s="397"/>
      <c r="BCF445" s="397"/>
      <c r="BCG445" s="397"/>
      <c r="BCH445" s="397"/>
      <c r="BCI445" s="397"/>
      <c r="BCJ445" s="397"/>
      <c r="BCK445" s="397"/>
      <c r="BCL445" s="397"/>
      <c r="BCM445" s="397"/>
      <c r="BCN445" s="397"/>
      <c r="BCO445" s="397"/>
      <c r="BCP445" s="397"/>
      <c r="BCQ445" s="397"/>
      <c r="BCR445" s="397"/>
      <c r="BCS445" s="397"/>
      <c r="BCT445" s="397"/>
      <c r="BCU445" s="397"/>
      <c r="BCV445" s="397"/>
      <c r="BCW445" s="397"/>
      <c r="BCX445" s="397"/>
      <c r="BCY445" s="397"/>
      <c r="BCZ445" s="397"/>
      <c r="BDA445" s="397"/>
      <c r="BDB445" s="397"/>
      <c r="BDC445" s="397"/>
      <c r="BDD445" s="397"/>
      <c r="BDE445" s="397"/>
      <c r="BDF445" s="397"/>
      <c r="BDG445" s="397"/>
      <c r="BDH445" s="397"/>
      <c r="BDI445" s="397"/>
      <c r="BDJ445" s="397"/>
      <c r="BDK445" s="397"/>
      <c r="BDL445" s="397"/>
      <c r="BDM445" s="397"/>
      <c r="BDN445" s="397"/>
      <c r="BDO445" s="397"/>
      <c r="BDP445" s="397"/>
      <c r="BDQ445" s="397"/>
      <c r="BDR445" s="397"/>
      <c r="BDS445" s="397"/>
      <c r="BDT445" s="397"/>
      <c r="BDU445" s="397"/>
      <c r="BDV445" s="397"/>
      <c r="BDW445" s="397"/>
      <c r="BDX445" s="397"/>
      <c r="BDY445" s="397"/>
      <c r="BDZ445" s="397"/>
      <c r="BEA445" s="397"/>
      <c r="BEB445" s="397"/>
      <c r="BEC445" s="397"/>
      <c r="BED445" s="397"/>
      <c r="BEE445" s="397"/>
      <c r="BEF445" s="397"/>
      <c r="BEG445" s="397"/>
      <c r="BEH445" s="397"/>
      <c r="BEI445" s="397"/>
      <c r="BEJ445" s="397"/>
      <c r="BEK445" s="397"/>
      <c r="BEP445" s="397"/>
      <c r="BEQ445" s="397"/>
      <c r="BER445" s="397"/>
      <c r="BES445" s="397"/>
      <c r="BET445" s="397"/>
      <c r="BEU445" s="397"/>
      <c r="BEV445" s="397"/>
      <c r="BEW445" s="397"/>
      <c r="BEX445" s="397"/>
      <c r="BEY445" s="397"/>
      <c r="BEZ445" s="397"/>
      <c r="BGR445" s="397"/>
      <c r="BGS445" s="397"/>
      <c r="BGT445" s="397"/>
      <c r="BGU445" s="397"/>
      <c r="BGV445" s="397"/>
      <c r="BGW445" s="397"/>
      <c r="BGX445" s="397"/>
      <c r="BGY445" s="397"/>
      <c r="BGZ445" s="397"/>
      <c r="BHA445" s="397"/>
      <c r="BHB445" s="397"/>
      <c r="BHC445" s="397"/>
      <c r="BHD445" s="397"/>
      <c r="BHE445" s="397"/>
      <c r="BHF445" s="397"/>
      <c r="BHG445" s="397"/>
      <c r="BHH445" s="397"/>
      <c r="BHI445" s="397"/>
      <c r="BHJ445" s="397"/>
      <c r="BHK445" s="397"/>
      <c r="BHL445" s="397"/>
      <c r="BHM445" s="397"/>
      <c r="BHN445" s="397"/>
      <c r="BHO445" s="397"/>
      <c r="BHP445" s="397"/>
      <c r="BHQ445" s="397"/>
      <c r="BHR445" s="397"/>
      <c r="BHS445" s="397"/>
      <c r="BHT445" s="397"/>
      <c r="BHU445" s="397"/>
      <c r="BHV445" s="397"/>
      <c r="BHW445" s="397"/>
      <c r="BHX445" s="397"/>
      <c r="BHY445" s="397"/>
      <c r="BHZ445" s="397"/>
      <c r="BIA445" s="397"/>
      <c r="BIB445" s="397"/>
      <c r="BIC445" s="397"/>
      <c r="BID445" s="397"/>
      <c r="BIE445" s="397"/>
      <c r="BIF445" s="397"/>
      <c r="BIG445" s="397"/>
      <c r="BIH445" s="397"/>
      <c r="BII445" s="397"/>
      <c r="BIJ445" s="397"/>
      <c r="BIK445" s="397"/>
      <c r="BIL445" s="397"/>
      <c r="BIM445" s="397"/>
      <c r="BIN445" s="397"/>
      <c r="BIO445" s="397"/>
      <c r="BIP445" s="397"/>
      <c r="BIQ445" s="397"/>
      <c r="BIR445" s="397"/>
      <c r="BIS445" s="397"/>
      <c r="BIT445" s="397"/>
      <c r="BIU445" s="397"/>
      <c r="BIV445" s="397"/>
      <c r="BIW445" s="397"/>
      <c r="BIX445" s="397"/>
      <c r="BIY445" s="397"/>
      <c r="BIZ445" s="397"/>
      <c r="BJA445" s="397"/>
      <c r="BJB445" s="397"/>
      <c r="BJC445" s="397"/>
      <c r="BJD445" s="397"/>
      <c r="BJE445" s="397"/>
      <c r="BJF445" s="397"/>
      <c r="BJG445" s="397"/>
      <c r="BJH445" s="397"/>
      <c r="BJI445" s="397"/>
      <c r="BJJ445" s="397"/>
      <c r="BJK445" s="397"/>
      <c r="BJL445" s="397"/>
      <c r="BJM445" s="397"/>
      <c r="BJN445" s="397"/>
      <c r="BJO445" s="397"/>
      <c r="BJP445" s="397"/>
      <c r="BJQ445" s="397"/>
      <c r="BJR445" s="397"/>
      <c r="BJS445" s="397"/>
      <c r="BJT445" s="397"/>
      <c r="BJU445" s="397"/>
      <c r="BJV445" s="397"/>
      <c r="BJW445" s="397"/>
      <c r="BJX445" s="397"/>
      <c r="BJY445" s="397"/>
      <c r="BJZ445" s="397"/>
      <c r="BKA445" s="397"/>
      <c r="BKB445" s="397"/>
      <c r="BKC445" s="397"/>
      <c r="BKD445" s="397"/>
      <c r="BKE445" s="397"/>
      <c r="BKF445" s="397"/>
      <c r="BKG445" s="397"/>
      <c r="BKH445" s="397"/>
      <c r="BKI445" s="397"/>
      <c r="BKJ445" s="397"/>
      <c r="BKK445" s="397"/>
      <c r="BKL445" s="397"/>
      <c r="BKM445" s="397"/>
      <c r="BKN445" s="397"/>
      <c r="BKO445" s="397"/>
      <c r="BKP445" s="397"/>
      <c r="BKQ445" s="397"/>
      <c r="BKR445" s="397"/>
      <c r="BKS445" s="397"/>
      <c r="BKT445" s="397"/>
      <c r="BKU445" s="397"/>
      <c r="BKV445" s="397"/>
      <c r="BKW445" s="397"/>
      <c r="BKX445" s="397"/>
      <c r="BKY445" s="397"/>
      <c r="BKZ445" s="397"/>
      <c r="BLA445" s="397"/>
      <c r="BLB445" s="397"/>
      <c r="BLC445" s="397"/>
      <c r="BLD445" s="397"/>
      <c r="BLE445" s="397"/>
      <c r="BLF445" s="397"/>
      <c r="BLG445" s="397"/>
      <c r="BLH445" s="397"/>
      <c r="BLI445" s="397"/>
      <c r="BLJ445" s="397"/>
      <c r="BLK445" s="397"/>
      <c r="BLL445" s="397"/>
      <c r="BLM445" s="397"/>
      <c r="BLN445" s="397"/>
      <c r="BLO445" s="397"/>
      <c r="BLP445" s="397"/>
      <c r="BLQ445" s="397"/>
      <c r="BLR445" s="397"/>
      <c r="BLS445" s="397"/>
      <c r="BLT445" s="397"/>
      <c r="BLU445" s="397"/>
      <c r="BLV445" s="397"/>
      <c r="BLW445" s="397"/>
      <c r="BLX445" s="397"/>
      <c r="BLY445" s="397"/>
      <c r="BLZ445" s="397"/>
      <c r="BMA445" s="397"/>
      <c r="BMB445" s="397"/>
      <c r="BMC445" s="397"/>
      <c r="BMD445" s="397"/>
      <c r="BME445" s="397"/>
      <c r="BMF445" s="397"/>
      <c r="BMG445" s="397"/>
      <c r="BMH445" s="397"/>
      <c r="BMI445" s="397"/>
      <c r="BMJ445" s="397"/>
      <c r="BMK445" s="397"/>
      <c r="BML445" s="397"/>
      <c r="BMM445" s="397"/>
      <c r="BMN445" s="397"/>
      <c r="BMO445" s="397"/>
      <c r="BMP445" s="397"/>
      <c r="BMQ445" s="397"/>
      <c r="BMR445" s="397"/>
      <c r="BMS445" s="397"/>
      <c r="BMT445" s="397"/>
      <c r="BMU445" s="397"/>
      <c r="BMV445" s="397"/>
      <c r="BMW445" s="397"/>
      <c r="BMX445" s="397"/>
      <c r="BMY445" s="397"/>
      <c r="BMZ445" s="397"/>
      <c r="BNA445" s="397"/>
      <c r="BNB445" s="397"/>
      <c r="BNC445" s="397"/>
      <c r="BND445" s="397"/>
      <c r="BNE445" s="397"/>
      <c r="BNF445" s="397"/>
      <c r="BNG445" s="397"/>
      <c r="BNH445" s="397"/>
      <c r="BNI445" s="397"/>
      <c r="BNJ445" s="397"/>
      <c r="BNK445" s="397"/>
      <c r="BNL445" s="397"/>
      <c r="BNM445" s="397"/>
      <c r="BNN445" s="397"/>
      <c r="BNO445" s="397"/>
      <c r="BNP445" s="397"/>
      <c r="BNQ445" s="397"/>
      <c r="BNR445" s="397"/>
      <c r="BNS445" s="397"/>
      <c r="BNT445" s="397"/>
      <c r="BNU445" s="397"/>
      <c r="BNV445" s="397"/>
      <c r="BNW445" s="397"/>
      <c r="BNX445" s="397"/>
      <c r="BNY445" s="397"/>
      <c r="BNZ445" s="397"/>
      <c r="BOA445" s="397"/>
      <c r="BOB445" s="397"/>
      <c r="BOC445" s="397"/>
      <c r="BOD445" s="397"/>
      <c r="BOE445" s="397"/>
      <c r="BOF445" s="397"/>
      <c r="BOG445" s="397"/>
      <c r="BOL445" s="397"/>
      <c r="BOM445" s="397"/>
      <c r="BON445" s="397"/>
      <c r="BOO445" s="397"/>
      <c r="BOP445" s="397"/>
      <c r="BOQ445" s="397"/>
      <c r="BOR445" s="397"/>
      <c r="BOS445" s="397"/>
      <c r="BOT445" s="397"/>
      <c r="BOU445" s="397"/>
      <c r="BOV445" s="397"/>
      <c r="BQN445" s="397"/>
      <c r="BQO445" s="397"/>
      <c r="BQP445" s="397"/>
      <c r="BQQ445" s="397"/>
      <c r="BQR445" s="397"/>
      <c r="BQS445" s="397"/>
      <c r="BQT445" s="397"/>
      <c r="BQU445" s="397"/>
      <c r="BQV445" s="397"/>
      <c r="BQW445" s="397"/>
      <c r="BQX445" s="397"/>
      <c r="BQY445" s="397"/>
      <c r="BQZ445" s="397"/>
      <c r="BRA445" s="397"/>
      <c r="BRB445" s="397"/>
      <c r="BRC445" s="397"/>
      <c r="BRD445" s="397"/>
      <c r="BRE445" s="397"/>
      <c r="BRF445" s="397"/>
      <c r="BRG445" s="397"/>
      <c r="BRH445" s="397"/>
      <c r="BRI445" s="397"/>
      <c r="BRJ445" s="397"/>
      <c r="BRK445" s="397"/>
      <c r="BRL445" s="397"/>
      <c r="BRM445" s="397"/>
      <c r="BRN445" s="397"/>
      <c r="BRO445" s="397"/>
      <c r="BRP445" s="397"/>
      <c r="BRQ445" s="397"/>
      <c r="BRR445" s="397"/>
      <c r="BRS445" s="397"/>
      <c r="BRT445" s="397"/>
      <c r="BRU445" s="397"/>
      <c r="BRV445" s="397"/>
      <c r="BRW445" s="397"/>
      <c r="BRX445" s="397"/>
      <c r="BRY445" s="397"/>
      <c r="BRZ445" s="397"/>
      <c r="BSA445" s="397"/>
      <c r="BSB445" s="397"/>
      <c r="BSC445" s="397"/>
      <c r="BSD445" s="397"/>
      <c r="BSE445" s="397"/>
      <c r="BSF445" s="397"/>
      <c r="BSG445" s="397"/>
      <c r="BSH445" s="397"/>
      <c r="BSI445" s="397"/>
      <c r="BSJ445" s="397"/>
      <c r="BSK445" s="397"/>
      <c r="BSL445" s="397"/>
      <c r="BSM445" s="397"/>
      <c r="BSN445" s="397"/>
      <c r="BSO445" s="397"/>
      <c r="BSP445" s="397"/>
      <c r="BSQ445" s="397"/>
      <c r="BSR445" s="397"/>
      <c r="BSS445" s="397"/>
      <c r="BST445" s="397"/>
      <c r="BSU445" s="397"/>
      <c r="BSV445" s="397"/>
      <c r="BSW445" s="397"/>
      <c r="BSX445" s="397"/>
      <c r="BSY445" s="397"/>
      <c r="BSZ445" s="397"/>
      <c r="BTA445" s="397"/>
      <c r="BTB445" s="397"/>
      <c r="BTC445" s="397"/>
      <c r="BTD445" s="397"/>
      <c r="BTE445" s="397"/>
      <c r="BTF445" s="397"/>
      <c r="BTG445" s="397"/>
      <c r="BTH445" s="397"/>
      <c r="BTI445" s="397"/>
      <c r="BTJ445" s="397"/>
      <c r="BTK445" s="397"/>
      <c r="BTL445" s="397"/>
      <c r="BTM445" s="397"/>
      <c r="BTN445" s="397"/>
      <c r="BTO445" s="397"/>
      <c r="BTP445" s="397"/>
      <c r="BTQ445" s="397"/>
      <c r="BTR445" s="397"/>
      <c r="BTS445" s="397"/>
      <c r="BTT445" s="397"/>
      <c r="BTU445" s="397"/>
      <c r="BTV445" s="397"/>
      <c r="BTW445" s="397"/>
      <c r="BTX445" s="397"/>
      <c r="BTY445" s="397"/>
      <c r="BTZ445" s="397"/>
      <c r="BUA445" s="397"/>
      <c r="BUB445" s="397"/>
      <c r="BUC445" s="397"/>
      <c r="BUD445" s="397"/>
      <c r="BUE445" s="397"/>
      <c r="BUF445" s="397"/>
      <c r="BUG445" s="397"/>
      <c r="BUH445" s="397"/>
      <c r="BUI445" s="397"/>
      <c r="BUJ445" s="397"/>
      <c r="BUK445" s="397"/>
      <c r="BUL445" s="397"/>
      <c r="BUM445" s="397"/>
      <c r="BUN445" s="397"/>
      <c r="BUO445" s="397"/>
      <c r="BUP445" s="397"/>
      <c r="BUQ445" s="397"/>
      <c r="BUR445" s="397"/>
      <c r="BUS445" s="397"/>
      <c r="BUT445" s="397"/>
      <c r="BUU445" s="397"/>
      <c r="BUV445" s="397"/>
      <c r="BUW445" s="397"/>
      <c r="BUX445" s="397"/>
      <c r="BUY445" s="397"/>
      <c r="BUZ445" s="397"/>
      <c r="BVA445" s="397"/>
      <c r="BVB445" s="397"/>
      <c r="BVC445" s="397"/>
      <c r="BVD445" s="397"/>
      <c r="BVE445" s="397"/>
      <c r="BVF445" s="397"/>
      <c r="BVG445" s="397"/>
      <c r="BVH445" s="397"/>
      <c r="BVI445" s="397"/>
      <c r="BVJ445" s="397"/>
      <c r="BVK445" s="397"/>
      <c r="BVL445" s="397"/>
      <c r="BVM445" s="397"/>
      <c r="BVN445" s="397"/>
      <c r="BVO445" s="397"/>
      <c r="BVP445" s="397"/>
      <c r="BVQ445" s="397"/>
      <c r="BVR445" s="397"/>
      <c r="BVS445" s="397"/>
      <c r="BVT445" s="397"/>
      <c r="BVU445" s="397"/>
      <c r="BVV445" s="397"/>
      <c r="BVW445" s="397"/>
      <c r="BVX445" s="397"/>
      <c r="BVY445" s="397"/>
      <c r="BVZ445" s="397"/>
      <c r="BWA445" s="397"/>
      <c r="BWB445" s="397"/>
      <c r="BWC445" s="397"/>
      <c r="BWD445" s="397"/>
      <c r="BWE445" s="397"/>
      <c r="BWF445" s="397"/>
      <c r="BWG445" s="397"/>
      <c r="BWH445" s="397"/>
      <c r="BWI445" s="397"/>
      <c r="BWJ445" s="397"/>
      <c r="BWK445" s="397"/>
      <c r="BWL445" s="397"/>
      <c r="BWM445" s="397"/>
      <c r="BWN445" s="397"/>
      <c r="BWO445" s="397"/>
      <c r="BWP445" s="397"/>
      <c r="BWQ445" s="397"/>
      <c r="BWR445" s="397"/>
      <c r="BWS445" s="397"/>
      <c r="BWT445" s="397"/>
      <c r="BWU445" s="397"/>
      <c r="BWV445" s="397"/>
      <c r="BWW445" s="397"/>
      <c r="BWX445" s="397"/>
      <c r="BWY445" s="397"/>
      <c r="BWZ445" s="397"/>
      <c r="BXA445" s="397"/>
      <c r="BXB445" s="397"/>
      <c r="BXC445" s="397"/>
      <c r="BXD445" s="397"/>
      <c r="BXE445" s="397"/>
      <c r="BXF445" s="397"/>
      <c r="BXG445" s="397"/>
      <c r="BXH445" s="397"/>
      <c r="BXI445" s="397"/>
      <c r="BXJ445" s="397"/>
      <c r="BXK445" s="397"/>
      <c r="BXL445" s="397"/>
      <c r="BXM445" s="397"/>
      <c r="BXN445" s="397"/>
      <c r="BXO445" s="397"/>
      <c r="BXP445" s="397"/>
      <c r="BXQ445" s="397"/>
      <c r="BXR445" s="397"/>
      <c r="BXS445" s="397"/>
      <c r="BXT445" s="397"/>
      <c r="BXU445" s="397"/>
      <c r="BXV445" s="397"/>
      <c r="BXW445" s="397"/>
      <c r="BXX445" s="397"/>
      <c r="BXY445" s="397"/>
      <c r="BXZ445" s="397"/>
      <c r="BYA445" s="397"/>
      <c r="BYB445" s="397"/>
      <c r="BYC445" s="397"/>
      <c r="BYH445" s="397"/>
      <c r="BYI445" s="397"/>
      <c r="BYJ445" s="397"/>
      <c r="BYK445" s="397"/>
      <c r="BYL445" s="397"/>
      <c r="BYM445" s="397"/>
      <c r="BYN445" s="397"/>
      <c r="BYO445" s="397"/>
      <c r="BYP445" s="397"/>
      <c r="BYQ445" s="397"/>
      <c r="BYR445" s="397"/>
      <c r="CAJ445" s="397"/>
      <c r="CAK445" s="397"/>
      <c r="CAL445" s="397"/>
      <c r="CAM445" s="397"/>
      <c r="CAN445" s="397"/>
      <c r="CAO445" s="397"/>
      <c r="CAP445" s="397"/>
      <c r="CAQ445" s="397"/>
      <c r="CAR445" s="397"/>
      <c r="CAS445" s="397"/>
      <c r="CAT445" s="397"/>
      <c r="CAU445" s="397"/>
      <c r="CAV445" s="397"/>
      <c r="CAW445" s="397"/>
      <c r="CAX445" s="397"/>
      <c r="CAY445" s="397"/>
      <c r="CAZ445" s="397"/>
      <c r="CBA445" s="397"/>
      <c r="CBB445" s="397"/>
      <c r="CBC445" s="397"/>
      <c r="CBD445" s="397"/>
      <c r="CBE445" s="397"/>
      <c r="CBF445" s="397"/>
      <c r="CBG445" s="397"/>
      <c r="CBH445" s="397"/>
      <c r="CBI445" s="397"/>
      <c r="CBJ445" s="397"/>
      <c r="CBK445" s="397"/>
      <c r="CBL445" s="397"/>
      <c r="CBM445" s="397"/>
      <c r="CBN445" s="397"/>
      <c r="CBO445" s="397"/>
      <c r="CBP445" s="397"/>
      <c r="CBQ445" s="397"/>
      <c r="CBR445" s="397"/>
      <c r="CBS445" s="397"/>
      <c r="CBT445" s="397"/>
      <c r="CBU445" s="397"/>
      <c r="CBV445" s="397"/>
      <c r="CBW445" s="397"/>
      <c r="CBX445" s="397"/>
      <c r="CBY445" s="397"/>
      <c r="CBZ445" s="397"/>
      <c r="CCA445" s="397"/>
      <c r="CCB445" s="397"/>
      <c r="CCC445" s="397"/>
      <c r="CCD445" s="397"/>
      <c r="CCE445" s="397"/>
      <c r="CCF445" s="397"/>
      <c r="CCG445" s="397"/>
      <c r="CCH445" s="397"/>
      <c r="CCI445" s="397"/>
      <c r="CCJ445" s="397"/>
      <c r="CCK445" s="397"/>
      <c r="CCL445" s="397"/>
      <c r="CCM445" s="397"/>
      <c r="CCN445" s="397"/>
      <c r="CCO445" s="397"/>
      <c r="CCP445" s="397"/>
      <c r="CCQ445" s="397"/>
      <c r="CCR445" s="397"/>
      <c r="CCS445" s="397"/>
      <c r="CCT445" s="397"/>
      <c r="CCU445" s="397"/>
      <c r="CCV445" s="397"/>
      <c r="CCW445" s="397"/>
      <c r="CCX445" s="397"/>
      <c r="CCY445" s="397"/>
      <c r="CCZ445" s="397"/>
      <c r="CDA445" s="397"/>
      <c r="CDB445" s="397"/>
      <c r="CDC445" s="397"/>
      <c r="CDD445" s="397"/>
      <c r="CDE445" s="397"/>
      <c r="CDF445" s="397"/>
      <c r="CDG445" s="397"/>
      <c r="CDH445" s="397"/>
      <c r="CDI445" s="397"/>
      <c r="CDJ445" s="397"/>
      <c r="CDK445" s="397"/>
      <c r="CDL445" s="397"/>
      <c r="CDM445" s="397"/>
      <c r="CDN445" s="397"/>
      <c r="CDO445" s="397"/>
      <c r="CDP445" s="397"/>
      <c r="CDQ445" s="397"/>
      <c r="CDR445" s="397"/>
      <c r="CDS445" s="397"/>
      <c r="CDT445" s="397"/>
      <c r="CDU445" s="397"/>
      <c r="CDV445" s="397"/>
      <c r="CDW445" s="397"/>
      <c r="CDX445" s="397"/>
      <c r="CDY445" s="397"/>
      <c r="CDZ445" s="397"/>
      <c r="CEA445" s="397"/>
      <c r="CEB445" s="397"/>
      <c r="CEC445" s="397"/>
      <c r="CED445" s="397"/>
      <c r="CEE445" s="397"/>
      <c r="CEF445" s="397"/>
      <c r="CEG445" s="397"/>
      <c r="CEH445" s="397"/>
      <c r="CEI445" s="397"/>
      <c r="CEJ445" s="397"/>
      <c r="CEK445" s="397"/>
      <c r="CEL445" s="397"/>
      <c r="CEM445" s="397"/>
      <c r="CEN445" s="397"/>
      <c r="CEO445" s="397"/>
      <c r="CEP445" s="397"/>
      <c r="CEQ445" s="397"/>
      <c r="CER445" s="397"/>
      <c r="CES445" s="397"/>
      <c r="CET445" s="397"/>
      <c r="CEU445" s="397"/>
      <c r="CEV445" s="397"/>
      <c r="CEW445" s="397"/>
      <c r="CEX445" s="397"/>
      <c r="CEY445" s="397"/>
      <c r="CEZ445" s="397"/>
      <c r="CFA445" s="397"/>
      <c r="CFB445" s="397"/>
      <c r="CFC445" s="397"/>
      <c r="CFD445" s="397"/>
      <c r="CFE445" s="397"/>
      <c r="CFF445" s="397"/>
      <c r="CFG445" s="397"/>
      <c r="CFH445" s="397"/>
      <c r="CFI445" s="397"/>
      <c r="CFJ445" s="397"/>
      <c r="CFK445" s="397"/>
      <c r="CFL445" s="397"/>
      <c r="CFM445" s="397"/>
      <c r="CFN445" s="397"/>
      <c r="CFO445" s="397"/>
      <c r="CFP445" s="397"/>
      <c r="CFQ445" s="397"/>
      <c r="CFR445" s="397"/>
      <c r="CFS445" s="397"/>
      <c r="CFT445" s="397"/>
      <c r="CFU445" s="397"/>
      <c r="CFV445" s="397"/>
      <c r="CFW445" s="397"/>
      <c r="CFX445" s="397"/>
      <c r="CFY445" s="397"/>
      <c r="CFZ445" s="397"/>
      <c r="CGA445" s="397"/>
      <c r="CGB445" s="397"/>
      <c r="CGC445" s="397"/>
      <c r="CGD445" s="397"/>
      <c r="CGE445" s="397"/>
      <c r="CGF445" s="397"/>
      <c r="CGG445" s="397"/>
      <c r="CGH445" s="397"/>
      <c r="CGI445" s="397"/>
      <c r="CGJ445" s="397"/>
      <c r="CGK445" s="397"/>
      <c r="CGL445" s="397"/>
      <c r="CGM445" s="397"/>
      <c r="CGN445" s="397"/>
      <c r="CGO445" s="397"/>
      <c r="CGP445" s="397"/>
      <c r="CGQ445" s="397"/>
      <c r="CGR445" s="397"/>
      <c r="CGS445" s="397"/>
      <c r="CGT445" s="397"/>
      <c r="CGU445" s="397"/>
      <c r="CGV445" s="397"/>
      <c r="CGW445" s="397"/>
      <c r="CGX445" s="397"/>
      <c r="CGY445" s="397"/>
      <c r="CGZ445" s="397"/>
      <c r="CHA445" s="397"/>
      <c r="CHB445" s="397"/>
      <c r="CHC445" s="397"/>
      <c r="CHD445" s="397"/>
      <c r="CHE445" s="397"/>
      <c r="CHF445" s="397"/>
      <c r="CHG445" s="397"/>
      <c r="CHH445" s="397"/>
      <c r="CHI445" s="397"/>
      <c r="CHJ445" s="397"/>
      <c r="CHK445" s="397"/>
      <c r="CHL445" s="397"/>
      <c r="CHM445" s="397"/>
      <c r="CHN445" s="397"/>
      <c r="CHO445" s="397"/>
      <c r="CHP445" s="397"/>
      <c r="CHQ445" s="397"/>
      <c r="CHR445" s="397"/>
      <c r="CHS445" s="397"/>
      <c r="CHT445" s="397"/>
      <c r="CHU445" s="397"/>
      <c r="CHV445" s="397"/>
      <c r="CHW445" s="397"/>
      <c r="CHX445" s="397"/>
      <c r="CHY445" s="397"/>
      <c r="CID445" s="397"/>
      <c r="CIE445" s="397"/>
      <c r="CIF445" s="397"/>
      <c r="CIG445" s="397"/>
      <c r="CIH445" s="397"/>
      <c r="CII445" s="397"/>
      <c r="CIJ445" s="397"/>
      <c r="CIK445" s="397"/>
      <c r="CIL445" s="397"/>
      <c r="CIM445" s="397"/>
      <c r="CIN445" s="397"/>
      <c r="CKF445" s="397"/>
      <c r="CKG445" s="397"/>
      <c r="CKH445" s="397"/>
      <c r="CKI445" s="397"/>
      <c r="CKJ445" s="397"/>
      <c r="CKK445" s="397"/>
      <c r="CKL445" s="397"/>
      <c r="CKM445" s="397"/>
      <c r="CKN445" s="397"/>
      <c r="CKO445" s="397"/>
      <c r="CKP445" s="397"/>
      <c r="CKQ445" s="397"/>
      <c r="CKR445" s="397"/>
      <c r="CKS445" s="397"/>
      <c r="CKT445" s="397"/>
      <c r="CKU445" s="397"/>
      <c r="CKV445" s="397"/>
      <c r="CKW445" s="397"/>
      <c r="CKX445" s="397"/>
      <c r="CKY445" s="397"/>
      <c r="CKZ445" s="397"/>
      <c r="CLA445" s="397"/>
      <c r="CLB445" s="397"/>
      <c r="CLC445" s="397"/>
      <c r="CLD445" s="397"/>
      <c r="CLE445" s="397"/>
      <c r="CLF445" s="397"/>
      <c r="CLG445" s="397"/>
      <c r="CLH445" s="397"/>
      <c r="CLI445" s="397"/>
      <c r="CLJ445" s="397"/>
      <c r="CLK445" s="397"/>
      <c r="CLL445" s="397"/>
      <c r="CLM445" s="397"/>
      <c r="CLN445" s="397"/>
      <c r="CLO445" s="397"/>
      <c r="CLP445" s="397"/>
      <c r="CLQ445" s="397"/>
      <c r="CLR445" s="397"/>
      <c r="CLS445" s="397"/>
      <c r="CLT445" s="397"/>
      <c r="CLU445" s="397"/>
      <c r="CLV445" s="397"/>
      <c r="CLW445" s="397"/>
      <c r="CLX445" s="397"/>
      <c r="CLY445" s="397"/>
      <c r="CLZ445" s="397"/>
      <c r="CMA445" s="397"/>
      <c r="CMB445" s="397"/>
      <c r="CMC445" s="397"/>
      <c r="CMD445" s="397"/>
      <c r="CME445" s="397"/>
      <c r="CMF445" s="397"/>
      <c r="CMG445" s="397"/>
      <c r="CMH445" s="397"/>
      <c r="CMI445" s="397"/>
      <c r="CMJ445" s="397"/>
      <c r="CMK445" s="397"/>
      <c r="CML445" s="397"/>
      <c r="CMM445" s="397"/>
      <c r="CMN445" s="397"/>
      <c r="CMO445" s="397"/>
      <c r="CMP445" s="397"/>
      <c r="CMQ445" s="397"/>
      <c r="CMR445" s="397"/>
      <c r="CMS445" s="397"/>
      <c r="CMT445" s="397"/>
      <c r="CMU445" s="397"/>
      <c r="CMV445" s="397"/>
      <c r="CMW445" s="397"/>
      <c r="CMX445" s="397"/>
      <c r="CMY445" s="397"/>
      <c r="CMZ445" s="397"/>
      <c r="CNA445" s="397"/>
      <c r="CNB445" s="397"/>
      <c r="CNC445" s="397"/>
      <c r="CND445" s="397"/>
      <c r="CNE445" s="397"/>
      <c r="CNF445" s="397"/>
      <c r="CNG445" s="397"/>
      <c r="CNH445" s="397"/>
      <c r="CNI445" s="397"/>
      <c r="CNJ445" s="397"/>
      <c r="CNK445" s="397"/>
      <c r="CNL445" s="397"/>
      <c r="CNM445" s="397"/>
      <c r="CNN445" s="397"/>
      <c r="CNO445" s="397"/>
      <c r="CNP445" s="397"/>
      <c r="CNQ445" s="397"/>
      <c r="CNR445" s="397"/>
      <c r="CNS445" s="397"/>
      <c r="CNT445" s="397"/>
      <c r="CNU445" s="397"/>
      <c r="CNV445" s="397"/>
      <c r="CNW445" s="397"/>
      <c r="CNX445" s="397"/>
      <c r="CNY445" s="397"/>
      <c r="CNZ445" s="397"/>
      <c r="COA445" s="397"/>
      <c r="COB445" s="397"/>
      <c r="COC445" s="397"/>
      <c r="COD445" s="397"/>
      <c r="COE445" s="397"/>
      <c r="COF445" s="397"/>
      <c r="COG445" s="397"/>
      <c r="COH445" s="397"/>
      <c r="COI445" s="397"/>
      <c r="COJ445" s="397"/>
      <c r="COK445" s="397"/>
      <c r="COL445" s="397"/>
      <c r="COM445" s="397"/>
      <c r="CON445" s="397"/>
      <c r="COO445" s="397"/>
      <c r="COP445" s="397"/>
      <c r="COQ445" s="397"/>
      <c r="COR445" s="397"/>
      <c r="COS445" s="397"/>
      <c r="COT445" s="397"/>
      <c r="COU445" s="397"/>
      <c r="COV445" s="397"/>
      <c r="COW445" s="397"/>
      <c r="COX445" s="397"/>
      <c r="COY445" s="397"/>
      <c r="COZ445" s="397"/>
      <c r="CPA445" s="397"/>
      <c r="CPB445" s="397"/>
      <c r="CPC445" s="397"/>
      <c r="CPD445" s="397"/>
      <c r="CPE445" s="397"/>
      <c r="CPF445" s="397"/>
      <c r="CPG445" s="397"/>
      <c r="CPH445" s="397"/>
      <c r="CPI445" s="397"/>
      <c r="CPJ445" s="397"/>
      <c r="CPK445" s="397"/>
      <c r="CPL445" s="397"/>
      <c r="CPM445" s="397"/>
      <c r="CPN445" s="397"/>
      <c r="CPO445" s="397"/>
      <c r="CPP445" s="397"/>
      <c r="CPQ445" s="397"/>
      <c r="CPR445" s="397"/>
      <c r="CPS445" s="397"/>
      <c r="CPT445" s="397"/>
      <c r="CPU445" s="397"/>
      <c r="CPV445" s="397"/>
      <c r="CPW445" s="397"/>
      <c r="CPX445" s="397"/>
      <c r="CPY445" s="397"/>
      <c r="CPZ445" s="397"/>
      <c r="CQA445" s="397"/>
      <c r="CQB445" s="397"/>
      <c r="CQC445" s="397"/>
      <c r="CQD445" s="397"/>
      <c r="CQE445" s="397"/>
      <c r="CQF445" s="397"/>
      <c r="CQG445" s="397"/>
      <c r="CQH445" s="397"/>
      <c r="CQI445" s="397"/>
      <c r="CQJ445" s="397"/>
      <c r="CQK445" s="397"/>
      <c r="CQL445" s="397"/>
      <c r="CQM445" s="397"/>
      <c r="CQN445" s="397"/>
      <c r="CQO445" s="397"/>
      <c r="CQP445" s="397"/>
      <c r="CQQ445" s="397"/>
      <c r="CQR445" s="397"/>
      <c r="CQS445" s="397"/>
      <c r="CQT445" s="397"/>
      <c r="CQU445" s="397"/>
      <c r="CQV445" s="397"/>
      <c r="CQW445" s="397"/>
      <c r="CQX445" s="397"/>
      <c r="CQY445" s="397"/>
      <c r="CQZ445" s="397"/>
      <c r="CRA445" s="397"/>
      <c r="CRB445" s="397"/>
      <c r="CRC445" s="397"/>
      <c r="CRD445" s="397"/>
      <c r="CRE445" s="397"/>
      <c r="CRF445" s="397"/>
      <c r="CRG445" s="397"/>
      <c r="CRH445" s="397"/>
      <c r="CRI445" s="397"/>
      <c r="CRJ445" s="397"/>
      <c r="CRK445" s="397"/>
      <c r="CRL445" s="397"/>
      <c r="CRM445" s="397"/>
      <c r="CRN445" s="397"/>
      <c r="CRO445" s="397"/>
      <c r="CRP445" s="397"/>
      <c r="CRQ445" s="397"/>
      <c r="CRR445" s="397"/>
      <c r="CRS445" s="397"/>
      <c r="CRT445" s="397"/>
      <c r="CRU445" s="397"/>
      <c r="CRZ445" s="397"/>
      <c r="CSA445" s="397"/>
      <c r="CSB445" s="397"/>
      <c r="CSC445" s="397"/>
      <c r="CSD445" s="397"/>
      <c r="CSE445" s="397"/>
      <c r="CSF445" s="397"/>
      <c r="CSG445" s="397"/>
      <c r="CSH445" s="397"/>
      <c r="CSI445" s="397"/>
      <c r="CSJ445" s="397"/>
      <c r="CUB445" s="397"/>
      <c r="CUC445" s="397"/>
      <c r="CUD445" s="397"/>
      <c r="CUE445" s="397"/>
      <c r="CUF445" s="397"/>
      <c r="CUG445" s="397"/>
      <c r="CUH445" s="397"/>
      <c r="CUI445" s="397"/>
      <c r="CUJ445" s="397"/>
      <c r="CUK445" s="397"/>
      <c r="CUL445" s="397"/>
      <c r="CUM445" s="397"/>
      <c r="CUN445" s="397"/>
      <c r="CUO445" s="397"/>
      <c r="CUP445" s="397"/>
      <c r="CUQ445" s="397"/>
      <c r="CUR445" s="397"/>
      <c r="CUS445" s="397"/>
      <c r="CUT445" s="397"/>
      <c r="CUU445" s="397"/>
      <c r="CUV445" s="397"/>
      <c r="CUW445" s="397"/>
      <c r="CUX445" s="397"/>
      <c r="CUY445" s="397"/>
      <c r="CUZ445" s="397"/>
      <c r="CVA445" s="397"/>
      <c r="CVB445" s="397"/>
      <c r="CVC445" s="397"/>
      <c r="CVD445" s="397"/>
      <c r="CVE445" s="397"/>
      <c r="CVF445" s="397"/>
      <c r="CVG445" s="397"/>
      <c r="CVH445" s="397"/>
      <c r="CVI445" s="397"/>
      <c r="CVJ445" s="397"/>
      <c r="CVK445" s="397"/>
      <c r="CVL445" s="397"/>
      <c r="CVM445" s="397"/>
      <c r="CVN445" s="397"/>
      <c r="CVO445" s="397"/>
      <c r="CVP445" s="397"/>
      <c r="CVQ445" s="397"/>
      <c r="CVR445" s="397"/>
      <c r="CVS445" s="397"/>
      <c r="CVT445" s="397"/>
      <c r="CVU445" s="397"/>
      <c r="CVV445" s="397"/>
      <c r="CVW445" s="397"/>
      <c r="CVX445" s="397"/>
      <c r="CVY445" s="397"/>
      <c r="CVZ445" s="397"/>
      <c r="CWA445" s="397"/>
      <c r="CWB445" s="397"/>
      <c r="CWC445" s="397"/>
      <c r="CWD445" s="397"/>
      <c r="CWE445" s="397"/>
      <c r="CWF445" s="397"/>
      <c r="CWG445" s="397"/>
      <c r="CWH445" s="397"/>
      <c r="CWI445" s="397"/>
      <c r="CWJ445" s="397"/>
      <c r="CWK445" s="397"/>
      <c r="CWL445" s="397"/>
      <c r="CWM445" s="397"/>
      <c r="CWN445" s="397"/>
      <c r="CWO445" s="397"/>
      <c r="CWP445" s="397"/>
      <c r="CWQ445" s="397"/>
      <c r="CWR445" s="397"/>
      <c r="CWS445" s="397"/>
      <c r="CWT445" s="397"/>
      <c r="CWU445" s="397"/>
      <c r="CWV445" s="397"/>
      <c r="CWW445" s="397"/>
      <c r="CWX445" s="397"/>
      <c r="CWY445" s="397"/>
      <c r="CWZ445" s="397"/>
      <c r="CXA445" s="397"/>
      <c r="CXB445" s="397"/>
      <c r="CXC445" s="397"/>
      <c r="CXD445" s="397"/>
      <c r="CXE445" s="397"/>
      <c r="CXF445" s="397"/>
      <c r="CXG445" s="397"/>
      <c r="CXH445" s="397"/>
      <c r="CXI445" s="397"/>
      <c r="CXJ445" s="397"/>
      <c r="CXK445" s="397"/>
      <c r="CXL445" s="397"/>
      <c r="CXM445" s="397"/>
      <c r="CXN445" s="397"/>
      <c r="CXO445" s="397"/>
      <c r="CXP445" s="397"/>
      <c r="CXQ445" s="397"/>
      <c r="CXR445" s="397"/>
      <c r="CXS445" s="397"/>
      <c r="CXT445" s="397"/>
      <c r="CXU445" s="397"/>
      <c r="CXV445" s="397"/>
      <c r="CXW445" s="397"/>
      <c r="CXX445" s="397"/>
      <c r="CXY445" s="397"/>
      <c r="CXZ445" s="397"/>
      <c r="CYA445" s="397"/>
      <c r="CYB445" s="397"/>
      <c r="CYC445" s="397"/>
      <c r="CYD445" s="397"/>
      <c r="CYE445" s="397"/>
      <c r="CYF445" s="397"/>
      <c r="CYG445" s="397"/>
      <c r="CYH445" s="397"/>
      <c r="CYI445" s="397"/>
      <c r="CYJ445" s="397"/>
      <c r="CYK445" s="397"/>
      <c r="CYL445" s="397"/>
      <c r="CYM445" s="397"/>
      <c r="CYN445" s="397"/>
      <c r="CYO445" s="397"/>
      <c r="CYP445" s="397"/>
      <c r="CYQ445" s="397"/>
      <c r="CYR445" s="397"/>
      <c r="CYS445" s="397"/>
      <c r="CYT445" s="397"/>
      <c r="CYU445" s="397"/>
      <c r="CYV445" s="397"/>
      <c r="CYW445" s="397"/>
      <c r="CYX445" s="397"/>
      <c r="CYY445" s="397"/>
      <c r="CYZ445" s="397"/>
      <c r="CZA445" s="397"/>
      <c r="CZB445" s="397"/>
      <c r="CZC445" s="397"/>
      <c r="CZD445" s="397"/>
      <c r="CZE445" s="397"/>
      <c r="CZF445" s="397"/>
      <c r="CZG445" s="397"/>
      <c r="CZH445" s="397"/>
      <c r="CZI445" s="397"/>
      <c r="CZJ445" s="397"/>
      <c r="CZK445" s="397"/>
      <c r="CZL445" s="397"/>
      <c r="CZM445" s="397"/>
      <c r="CZN445" s="397"/>
      <c r="CZO445" s="397"/>
      <c r="CZP445" s="397"/>
      <c r="CZQ445" s="397"/>
      <c r="CZR445" s="397"/>
      <c r="CZS445" s="397"/>
      <c r="CZT445" s="397"/>
      <c r="CZU445" s="397"/>
      <c r="CZV445" s="397"/>
      <c r="CZW445" s="397"/>
      <c r="CZX445" s="397"/>
      <c r="CZY445" s="397"/>
      <c r="CZZ445" s="397"/>
      <c r="DAA445" s="397"/>
      <c r="DAB445" s="397"/>
      <c r="DAC445" s="397"/>
      <c r="DAD445" s="397"/>
      <c r="DAE445" s="397"/>
      <c r="DAF445" s="397"/>
      <c r="DAG445" s="397"/>
      <c r="DAH445" s="397"/>
      <c r="DAI445" s="397"/>
      <c r="DAJ445" s="397"/>
      <c r="DAK445" s="397"/>
      <c r="DAL445" s="397"/>
      <c r="DAM445" s="397"/>
      <c r="DAN445" s="397"/>
      <c r="DAO445" s="397"/>
      <c r="DAP445" s="397"/>
      <c r="DAQ445" s="397"/>
      <c r="DAR445" s="397"/>
      <c r="DAS445" s="397"/>
      <c r="DAT445" s="397"/>
      <c r="DAU445" s="397"/>
      <c r="DAV445" s="397"/>
      <c r="DAW445" s="397"/>
      <c r="DAX445" s="397"/>
      <c r="DAY445" s="397"/>
      <c r="DAZ445" s="397"/>
      <c r="DBA445" s="397"/>
      <c r="DBB445" s="397"/>
      <c r="DBC445" s="397"/>
      <c r="DBD445" s="397"/>
      <c r="DBE445" s="397"/>
      <c r="DBF445" s="397"/>
      <c r="DBG445" s="397"/>
      <c r="DBH445" s="397"/>
      <c r="DBI445" s="397"/>
      <c r="DBJ445" s="397"/>
      <c r="DBK445" s="397"/>
      <c r="DBL445" s="397"/>
      <c r="DBM445" s="397"/>
      <c r="DBN445" s="397"/>
      <c r="DBO445" s="397"/>
      <c r="DBP445" s="397"/>
      <c r="DBQ445" s="397"/>
      <c r="DBV445" s="397"/>
      <c r="DBW445" s="397"/>
      <c r="DBX445" s="397"/>
      <c r="DBY445" s="397"/>
      <c r="DBZ445" s="397"/>
      <c r="DCA445" s="397"/>
      <c r="DCB445" s="397"/>
      <c r="DCC445" s="397"/>
      <c r="DCD445" s="397"/>
      <c r="DCE445" s="397"/>
      <c r="DCF445" s="397"/>
      <c r="DDX445" s="397"/>
      <c r="DDY445" s="397"/>
      <c r="DDZ445" s="397"/>
      <c r="DEA445" s="397"/>
      <c r="DEB445" s="397"/>
      <c r="DEC445" s="397"/>
      <c r="DED445" s="397"/>
      <c r="DEE445" s="397"/>
      <c r="DEF445" s="397"/>
      <c r="DEG445" s="397"/>
      <c r="DEH445" s="397"/>
      <c r="DEI445" s="397"/>
      <c r="DEJ445" s="397"/>
      <c r="DEK445" s="397"/>
      <c r="DEL445" s="397"/>
      <c r="DEM445" s="397"/>
      <c r="DEN445" s="397"/>
      <c r="DEO445" s="397"/>
      <c r="DEP445" s="397"/>
      <c r="DEQ445" s="397"/>
      <c r="DER445" s="397"/>
      <c r="DES445" s="397"/>
      <c r="DET445" s="397"/>
      <c r="DEU445" s="397"/>
      <c r="DEV445" s="397"/>
      <c r="DEW445" s="397"/>
      <c r="DEX445" s="397"/>
      <c r="DEY445" s="397"/>
      <c r="DEZ445" s="397"/>
      <c r="DFA445" s="397"/>
      <c r="DFB445" s="397"/>
      <c r="DFC445" s="397"/>
      <c r="DFD445" s="397"/>
      <c r="DFE445" s="397"/>
      <c r="DFF445" s="397"/>
      <c r="DFG445" s="397"/>
      <c r="DFH445" s="397"/>
      <c r="DFI445" s="397"/>
      <c r="DFJ445" s="397"/>
      <c r="DFK445" s="397"/>
      <c r="DFL445" s="397"/>
      <c r="DFM445" s="397"/>
      <c r="DFN445" s="397"/>
      <c r="DFO445" s="397"/>
      <c r="DFP445" s="397"/>
      <c r="DFQ445" s="397"/>
      <c r="DFR445" s="397"/>
      <c r="DFS445" s="397"/>
      <c r="DFT445" s="397"/>
      <c r="DFU445" s="397"/>
      <c r="DFV445" s="397"/>
      <c r="DFW445" s="397"/>
      <c r="DFX445" s="397"/>
      <c r="DFY445" s="397"/>
      <c r="DFZ445" s="397"/>
      <c r="DGA445" s="397"/>
      <c r="DGB445" s="397"/>
      <c r="DGC445" s="397"/>
      <c r="DGD445" s="397"/>
      <c r="DGE445" s="397"/>
      <c r="DGF445" s="397"/>
      <c r="DGG445" s="397"/>
      <c r="DGH445" s="397"/>
      <c r="DGI445" s="397"/>
      <c r="DGJ445" s="397"/>
      <c r="DGK445" s="397"/>
      <c r="DGL445" s="397"/>
      <c r="DGM445" s="397"/>
      <c r="DGN445" s="397"/>
      <c r="DGO445" s="397"/>
      <c r="DGP445" s="397"/>
      <c r="DGQ445" s="397"/>
      <c r="DGR445" s="397"/>
      <c r="DGS445" s="397"/>
      <c r="DGT445" s="397"/>
      <c r="DGU445" s="397"/>
      <c r="DGV445" s="397"/>
      <c r="DGW445" s="397"/>
      <c r="DGX445" s="397"/>
      <c r="DGY445" s="397"/>
      <c r="DGZ445" s="397"/>
      <c r="DHA445" s="397"/>
      <c r="DHB445" s="397"/>
      <c r="DHC445" s="397"/>
      <c r="DHD445" s="397"/>
      <c r="DHE445" s="397"/>
      <c r="DHF445" s="397"/>
      <c r="DHG445" s="397"/>
      <c r="DHH445" s="397"/>
      <c r="DHI445" s="397"/>
      <c r="DHJ445" s="397"/>
      <c r="DHK445" s="397"/>
      <c r="DHL445" s="397"/>
      <c r="DHM445" s="397"/>
      <c r="DHN445" s="397"/>
      <c r="DHO445" s="397"/>
      <c r="DHP445" s="397"/>
      <c r="DHQ445" s="397"/>
      <c r="DHR445" s="397"/>
      <c r="DHS445" s="397"/>
      <c r="DHT445" s="397"/>
      <c r="DHU445" s="397"/>
      <c r="DHV445" s="397"/>
      <c r="DHW445" s="397"/>
      <c r="DHX445" s="397"/>
      <c r="DHY445" s="397"/>
      <c r="DHZ445" s="397"/>
      <c r="DIA445" s="397"/>
      <c r="DIB445" s="397"/>
      <c r="DIC445" s="397"/>
      <c r="DID445" s="397"/>
      <c r="DIE445" s="397"/>
      <c r="DIF445" s="397"/>
      <c r="DIG445" s="397"/>
      <c r="DIH445" s="397"/>
      <c r="DII445" s="397"/>
      <c r="DIJ445" s="397"/>
      <c r="DIK445" s="397"/>
      <c r="DIL445" s="397"/>
      <c r="DIM445" s="397"/>
      <c r="DIN445" s="397"/>
      <c r="DIO445" s="397"/>
      <c r="DIP445" s="397"/>
      <c r="DIQ445" s="397"/>
      <c r="DIR445" s="397"/>
      <c r="DIS445" s="397"/>
      <c r="DIT445" s="397"/>
      <c r="DIU445" s="397"/>
      <c r="DIV445" s="397"/>
      <c r="DIW445" s="397"/>
      <c r="DIX445" s="397"/>
      <c r="DIY445" s="397"/>
      <c r="DIZ445" s="397"/>
      <c r="DJA445" s="397"/>
      <c r="DJB445" s="397"/>
      <c r="DJC445" s="397"/>
      <c r="DJD445" s="397"/>
      <c r="DJE445" s="397"/>
      <c r="DJF445" s="397"/>
      <c r="DJG445" s="397"/>
      <c r="DJH445" s="397"/>
      <c r="DJI445" s="397"/>
      <c r="DJJ445" s="397"/>
      <c r="DJK445" s="397"/>
      <c r="DJL445" s="397"/>
      <c r="DJM445" s="397"/>
      <c r="DJN445" s="397"/>
      <c r="DJO445" s="397"/>
      <c r="DJP445" s="397"/>
      <c r="DJQ445" s="397"/>
      <c r="DJR445" s="397"/>
      <c r="DJS445" s="397"/>
      <c r="DJT445" s="397"/>
      <c r="DJU445" s="397"/>
      <c r="DJV445" s="397"/>
      <c r="DJW445" s="397"/>
      <c r="DJX445" s="397"/>
      <c r="DJY445" s="397"/>
      <c r="DJZ445" s="397"/>
      <c r="DKA445" s="397"/>
      <c r="DKB445" s="397"/>
      <c r="DKC445" s="397"/>
      <c r="DKD445" s="397"/>
      <c r="DKE445" s="397"/>
      <c r="DKF445" s="397"/>
      <c r="DKG445" s="397"/>
      <c r="DKH445" s="397"/>
      <c r="DKI445" s="397"/>
      <c r="DKJ445" s="397"/>
      <c r="DKK445" s="397"/>
      <c r="DKL445" s="397"/>
      <c r="DKM445" s="397"/>
      <c r="DKN445" s="397"/>
      <c r="DKO445" s="397"/>
      <c r="DKP445" s="397"/>
      <c r="DKQ445" s="397"/>
      <c r="DKR445" s="397"/>
      <c r="DKS445" s="397"/>
      <c r="DKT445" s="397"/>
      <c r="DKU445" s="397"/>
      <c r="DKV445" s="397"/>
      <c r="DKW445" s="397"/>
      <c r="DKX445" s="397"/>
      <c r="DKY445" s="397"/>
      <c r="DKZ445" s="397"/>
      <c r="DLA445" s="397"/>
      <c r="DLB445" s="397"/>
      <c r="DLC445" s="397"/>
      <c r="DLD445" s="397"/>
      <c r="DLE445" s="397"/>
      <c r="DLF445" s="397"/>
      <c r="DLG445" s="397"/>
      <c r="DLH445" s="397"/>
      <c r="DLI445" s="397"/>
      <c r="DLJ445" s="397"/>
      <c r="DLK445" s="397"/>
      <c r="DLL445" s="397"/>
      <c r="DLM445" s="397"/>
      <c r="DLR445" s="397"/>
      <c r="DLS445" s="397"/>
      <c r="DLT445" s="397"/>
      <c r="DLU445" s="397"/>
      <c r="DLV445" s="397"/>
      <c r="DLW445" s="397"/>
      <c r="DLX445" s="397"/>
      <c r="DLY445" s="397"/>
      <c r="DLZ445" s="397"/>
      <c r="DMA445" s="397"/>
      <c r="DMB445" s="397"/>
      <c r="DNT445" s="397"/>
      <c r="DNU445" s="397"/>
      <c r="DNV445" s="397"/>
      <c r="DNW445" s="397"/>
      <c r="DNX445" s="397"/>
      <c r="DNY445" s="397"/>
      <c r="DNZ445" s="397"/>
      <c r="DOA445" s="397"/>
      <c r="DOB445" s="397"/>
      <c r="DOC445" s="397"/>
      <c r="DOD445" s="397"/>
      <c r="DOE445" s="397"/>
      <c r="DOF445" s="397"/>
      <c r="DOG445" s="397"/>
      <c r="DOH445" s="397"/>
      <c r="DOI445" s="397"/>
      <c r="DOJ445" s="397"/>
      <c r="DOK445" s="397"/>
      <c r="DOL445" s="397"/>
      <c r="DOM445" s="397"/>
      <c r="DON445" s="397"/>
      <c r="DOO445" s="397"/>
      <c r="DOP445" s="397"/>
      <c r="DOQ445" s="397"/>
      <c r="DOR445" s="397"/>
      <c r="DOS445" s="397"/>
      <c r="DOT445" s="397"/>
      <c r="DOU445" s="397"/>
      <c r="DOV445" s="397"/>
      <c r="DOW445" s="397"/>
      <c r="DOX445" s="397"/>
      <c r="DOY445" s="397"/>
      <c r="DOZ445" s="397"/>
      <c r="DPA445" s="397"/>
      <c r="DPB445" s="397"/>
      <c r="DPC445" s="397"/>
      <c r="DPD445" s="397"/>
      <c r="DPE445" s="397"/>
      <c r="DPF445" s="397"/>
      <c r="DPG445" s="397"/>
      <c r="DPH445" s="397"/>
      <c r="DPI445" s="397"/>
      <c r="DPJ445" s="397"/>
      <c r="DPK445" s="397"/>
      <c r="DPL445" s="397"/>
      <c r="DPM445" s="397"/>
      <c r="DPN445" s="397"/>
      <c r="DPO445" s="397"/>
      <c r="DPP445" s="397"/>
      <c r="DPQ445" s="397"/>
      <c r="DPR445" s="397"/>
      <c r="DPS445" s="397"/>
      <c r="DPT445" s="397"/>
      <c r="DPU445" s="397"/>
      <c r="DPV445" s="397"/>
      <c r="DPW445" s="397"/>
      <c r="DPX445" s="397"/>
      <c r="DPY445" s="397"/>
      <c r="DPZ445" s="397"/>
      <c r="DQA445" s="397"/>
      <c r="DQB445" s="397"/>
      <c r="DQC445" s="397"/>
      <c r="DQD445" s="397"/>
      <c r="DQE445" s="397"/>
      <c r="DQF445" s="397"/>
      <c r="DQG445" s="397"/>
      <c r="DQH445" s="397"/>
      <c r="DQI445" s="397"/>
      <c r="DQJ445" s="397"/>
      <c r="DQK445" s="397"/>
      <c r="DQL445" s="397"/>
      <c r="DQM445" s="397"/>
      <c r="DQN445" s="397"/>
      <c r="DQO445" s="397"/>
      <c r="DQP445" s="397"/>
      <c r="DQQ445" s="397"/>
      <c r="DQR445" s="397"/>
      <c r="DQS445" s="397"/>
      <c r="DQT445" s="397"/>
      <c r="DQU445" s="397"/>
      <c r="DQV445" s="397"/>
      <c r="DQW445" s="397"/>
      <c r="DQX445" s="397"/>
      <c r="DQY445" s="397"/>
      <c r="DQZ445" s="397"/>
      <c r="DRA445" s="397"/>
      <c r="DRB445" s="397"/>
      <c r="DRC445" s="397"/>
      <c r="DRD445" s="397"/>
      <c r="DRE445" s="397"/>
      <c r="DRF445" s="397"/>
      <c r="DRG445" s="397"/>
      <c r="DRH445" s="397"/>
      <c r="DRI445" s="397"/>
      <c r="DRJ445" s="397"/>
      <c r="DRK445" s="397"/>
      <c r="DRL445" s="397"/>
      <c r="DRM445" s="397"/>
      <c r="DRN445" s="397"/>
      <c r="DRO445" s="397"/>
      <c r="DRP445" s="397"/>
      <c r="DRQ445" s="397"/>
      <c r="DRR445" s="397"/>
      <c r="DRS445" s="397"/>
      <c r="DRT445" s="397"/>
      <c r="DRU445" s="397"/>
      <c r="DRV445" s="397"/>
      <c r="DRW445" s="397"/>
      <c r="DRX445" s="397"/>
      <c r="DRY445" s="397"/>
      <c r="DRZ445" s="397"/>
      <c r="DSA445" s="397"/>
      <c r="DSB445" s="397"/>
      <c r="DSC445" s="397"/>
      <c r="DSD445" s="397"/>
      <c r="DSE445" s="397"/>
      <c r="DSF445" s="397"/>
      <c r="DSG445" s="397"/>
      <c r="DSH445" s="397"/>
      <c r="DSI445" s="397"/>
      <c r="DSJ445" s="397"/>
      <c r="DSK445" s="397"/>
      <c r="DSL445" s="397"/>
      <c r="DSM445" s="397"/>
      <c r="DSN445" s="397"/>
      <c r="DSO445" s="397"/>
      <c r="DSP445" s="397"/>
      <c r="DSQ445" s="397"/>
      <c r="DSR445" s="397"/>
      <c r="DSS445" s="397"/>
      <c r="DST445" s="397"/>
      <c r="DSU445" s="397"/>
      <c r="DSV445" s="397"/>
      <c r="DSW445" s="397"/>
      <c r="DSX445" s="397"/>
      <c r="DSY445" s="397"/>
      <c r="DSZ445" s="397"/>
      <c r="DTA445" s="397"/>
      <c r="DTB445" s="397"/>
      <c r="DTC445" s="397"/>
      <c r="DTD445" s="397"/>
      <c r="DTE445" s="397"/>
      <c r="DTF445" s="397"/>
      <c r="DTG445" s="397"/>
      <c r="DTH445" s="397"/>
      <c r="DTI445" s="397"/>
      <c r="DTJ445" s="397"/>
      <c r="DTK445" s="397"/>
      <c r="DTL445" s="397"/>
      <c r="DTM445" s="397"/>
      <c r="DTN445" s="397"/>
      <c r="DTO445" s="397"/>
      <c r="DTP445" s="397"/>
      <c r="DTQ445" s="397"/>
      <c r="DTR445" s="397"/>
      <c r="DTS445" s="397"/>
      <c r="DTT445" s="397"/>
      <c r="DTU445" s="397"/>
      <c r="DTV445" s="397"/>
      <c r="DTW445" s="397"/>
      <c r="DTX445" s="397"/>
      <c r="DTY445" s="397"/>
      <c r="DTZ445" s="397"/>
      <c r="DUA445" s="397"/>
      <c r="DUB445" s="397"/>
      <c r="DUC445" s="397"/>
      <c r="DUD445" s="397"/>
      <c r="DUE445" s="397"/>
      <c r="DUF445" s="397"/>
      <c r="DUG445" s="397"/>
      <c r="DUH445" s="397"/>
      <c r="DUI445" s="397"/>
      <c r="DUJ445" s="397"/>
      <c r="DUK445" s="397"/>
      <c r="DUL445" s="397"/>
      <c r="DUM445" s="397"/>
      <c r="DUN445" s="397"/>
      <c r="DUO445" s="397"/>
      <c r="DUP445" s="397"/>
      <c r="DUQ445" s="397"/>
      <c r="DUR445" s="397"/>
      <c r="DUS445" s="397"/>
      <c r="DUT445" s="397"/>
      <c r="DUU445" s="397"/>
      <c r="DUV445" s="397"/>
      <c r="DUW445" s="397"/>
      <c r="DUX445" s="397"/>
      <c r="DUY445" s="397"/>
      <c r="DUZ445" s="397"/>
      <c r="DVA445" s="397"/>
      <c r="DVB445" s="397"/>
      <c r="DVC445" s="397"/>
      <c r="DVD445" s="397"/>
      <c r="DVE445" s="397"/>
      <c r="DVF445" s="397"/>
      <c r="DVG445" s="397"/>
      <c r="DVH445" s="397"/>
      <c r="DVI445" s="397"/>
      <c r="DVN445" s="397"/>
      <c r="DVO445" s="397"/>
      <c r="DVP445" s="397"/>
      <c r="DVQ445" s="397"/>
      <c r="DVR445" s="397"/>
      <c r="DVS445" s="397"/>
      <c r="DVT445" s="397"/>
      <c r="DVU445" s="397"/>
      <c r="DVV445" s="397"/>
      <c r="DVW445" s="397"/>
      <c r="DVX445" s="397"/>
      <c r="DXP445" s="397"/>
      <c r="DXQ445" s="397"/>
      <c r="DXR445" s="397"/>
      <c r="DXS445" s="397"/>
      <c r="DXT445" s="397"/>
      <c r="DXU445" s="397"/>
      <c r="DXV445" s="397"/>
      <c r="DXW445" s="397"/>
      <c r="DXX445" s="397"/>
      <c r="DXY445" s="397"/>
      <c r="DXZ445" s="397"/>
      <c r="DYA445" s="397"/>
      <c r="DYB445" s="397"/>
      <c r="DYC445" s="397"/>
      <c r="DYD445" s="397"/>
      <c r="DYE445" s="397"/>
      <c r="DYF445" s="397"/>
      <c r="DYG445" s="397"/>
      <c r="DYH445" s="397"/>
      <c r="DYI445" s="397"/>
      <c r="DYJ445" s="397"/>
      <c r="DYK445" s="397"/>
      <c r="DYL445" s="397"/>
      <c r="DYM445" s="397"/>
      <c r="DYN445" s="397"/>
      <c r="DYO445" s="397"/>
      <c r="DYP445" s="397"/>
      <c r="DYQ445" s="397"/>
      <c r="DYR445" s="397"/>
      <c r="DYS445" s="397"/>
      <c r="DYT445" s="397"/>
      <c r="DYU445" s="397"/>
      <c r="DYV445" s="397"/>
      <c r="DYW445" s="397"/>
      <c r="DYX445" s="397"/>
      <c r="DYY445" s="397"/>
      <c r="DYZ445" s="397"/>
      <c r="DZA445" s="397"/>
      <c r="DZB445" s="397"/>
      <c r="DZC445" s="397"/>
      <c r="DZD445" s="397"/>
      <c r="DZE445" s="397"/>
      <c r="DZF445" s="397"/>
      <c r="DZG445" s="397"/>
      <c r="DZH445" s="397"/>
      <c r="DZI445" s="397"/>
      <c r="DZJ445" s="397"/>
      <c r="DZK445" s="397"/>
      <c r="DZL445" s="397"/>
      <c r="DZM445" s="397"/>
      <c r="DZN445" s="397"/>
      <c r="DZO445" s="397"/>
      <c r="DZP445" s="397"/>
      <c r="DZQ445" s="397"/>
      <c r="DZR445" s="397"/>
      <c r="DZS445" s="397"/>
      <c r="DZT445" s="397"/>
      <c r="DZU445" s="397"/>
      <c r="DZV445" s="397"/>
      <c r="DZW445" s="397"/>
      <c r="DZX445" s="397"/>
      <c r="DZY445" s="397"/>
      <c r="DZZ445" s="397"/>
      <c r="EAA445" s="397"/>
      <c r="EAB445" s="397"/>
      <c r="EAC445" s="397"/>
      <c r="EAD445" s="397"/>
      <c r="EAE445" s="397"/>
      <c r="EAF445" s="397"/>
      <c r="EAG445" s="397"/>
      <c r="EAH445" s="397"/>
      <c r="EAI445" s="397"/>
      <c r="EAJ445" s="397"/>
      <c r="EAK445" s="397"/>
      <c r="EAL445" s="397"/>
      <c r="EAM445" s="397"/>
      <c r="EAN445" s="397"/>
      <c r="EAO445" s="397"/>
      <c r="EAP445" s="397"/>
      <c r="EAQ445" s="397"/>
      <c r="EAR445" s="397"/>
      <c r="EAS445" s="397"/>
      <c r="EAT445" s="397"/>
      <c r="EAU445" s="397"/>
      <c r="EAV445" s="397"/>
      <c r="EAW445" s="397"/>
      <c r="EAX445" s="397"/>
      <c r="EAY445" s="397"/>
      <c r="EAZ445" s="397"/>
      <c r="EBA445" s="397"/>
      <c r="EBB445" s="397"/>
      <c r="EBC445" s="397"/>
      <c r="EBD445" s="397"/>
      <c r="EBE445" s="397"/>
      <c r="EBF445" s="397"/>
      <c r="EBG445" s="397"/>
      <c r="EBH445" s="397"/>
      <c r="EBI445" s="397"/>
      <c r="EBJ445" s="397"/>
      <c r="EBK445" s="397"/>
      <c r="EBL445" s="397"/>
      <c r="EBM445" s="397"/>
      <c r="EBN445" s="397"/>
      <c r="EBO445" s="397"/>
      <c r="EBP445" s="397"/>
      <c r="EBQ445" s="397"/>
      <c r="EBR445" s="397"/>
      <c r="EBS445" s="397"/>
      <c r="EBT445" s="397"/>
      <c r="EBU445" s="397"/>
      <c r="EBV445" s="397"/>
      <c r="EBW445" s="397"/>
      <c r="EBX445" s="397"/>
      <c r="EBY445" s="397"/>
      <c r="EBZ445" s="397"/>
      <c r="ECA445" s="397"/>
      <c r="ECB445" s="397"/>
      <c r="ECC445" s="397"/>
      <c r="ECD445" s="397"/>
      <c r="ECE445" s="397"/>
      <c r="ECF445" s="397"/>
      <c r="ECG445" s="397"/>
      <c r="ECH445" s="397"/>
      <c r="ECI445" s="397"/>
      <c r="ECJ445" s="397"/>
      <c r="ECK445" s="397"/>
      <c r="ECL445" s="397"/>
      <c r="ECM445" s="397"/>
      <c r="ECN445" s="397"/>
      <c r="ECO445" s="397"/>
      <c r="ECP445" s="397"/>
      <c r="ECQ445" s="397"/>
      <c r="ECR445" s="397"/>
      <c r="ECS445" s="397"/>
      <c r="ECT445" s="397"/>
      <c r="ECU445" s="397"/>
      <c r="ECV445" s="397"/>
      <c r="ECW445" s="397"/>
      <c r="ECX445" s="397"/>
      <c r="ECY445" s="397"/>
      <c r="ECZ445" s="397"/>
      <c r="EDA445" s="397"/>
      <c r="EDB445" s="397"/>
      <c r="EDC445" s="397"/>
      <c r="EDD445" s="397"/>
      <c r="EDE445" s="397"/>
      <c r="EDF445" s="397"/>
      <c r="EDG445" s="397"/>
      <c r="EDH445" s="397"/>
      <c r="EDI445" s="397"/>
      <c r="EDJ445" s="397"/>
      <c r="EDK445" s="397"/>
      <c r="EDL445" s="397"/>
      <c r="EDM445" s="397"/>
      <c r="EDN445" s="397"/>
      <c r="EDO445" s="397"/>
      <c r="EDP445" s="397"/>
      <c r="EDQ445" s="397"/>
      <c r="EDR445" s="397"/>
      <c r="EDS445" s="397"/>
      <c r="EDT445" s="397"/>
      <c r="EDU445" s="397"/>
      <c r="EDV445" s="397"/>
      <c r="EDW445" s="397"/>
      <c r="EDX445" s="397"/>
      <c r="EDY445" s="397"/>
      <c r="EDZ445" s="397"/>
      <c r="EEA445" s="397"/>
      <c r="EEB445" s="397"/>
      <c r="EEC445" s="397"/>
      <c r="EED445" s="397"/>
      <c r="EEE445" s="397"/>
      <c r="EEF445" s="397"/>
      <c r="EEG445" s="397"/>
      <c r="EEH445" s="397"/>
      <c r="EEI445" s="397"/>
      <c r="EEJ445" s="397"/>
      <c r="EEK445" s="397"/>
      <c r="EEL445" s="397"/>
      <c r="EEM445" s="397"/>
      <c r="EEN445" s="397"/>
      <c r="EEO445" s="397"/>
      <c r="EEP445" s="397"/>
      <c r="EEQ445" s="397"/>
      <c r="EER445" s="397"/>
      <c r="EES445" s="397"/>
      <c r="EET445" s="397"/>
      <c r="EEU445" s="397"/>
      <c r="EEV445" s="397"/>
      <c r="EEW445" s="397"/>
      <c r="EEX445" s="397"/>
      <c r="EEY445" s="397"/>
      <c r="EEZ445" s="397"/>
      <c r="EFA445" s="397"/>
      <c r="EFB445" s="397"/>
      <c r="EFC445" s="397"/>
      <c r="EFD445" s="397"/>
      <c r="EFE445" s="397"/>
      <c r="EFJ445" s="397"/>
      <c r="EFK445" s="397"/>
      <c r="EFL445" s="397"/>
      <c r="EFM445" s="397"/>
      <c r="EFN445" s="397"/>
      <c r="EFO445" s="397"/>
      <c r="EFP445" s="397"/>
      <c r="EFQ445" s="397"/>
      <c r="EFR445" s="397"/>
      <c r="EFS445" s="397"/>
      <c r="EFT445" s="397"/>
      <c r="EHL445" s="397"/>
      <c r="EHM445" s="397"/>
      <c r="EHN445" s="397"/>
      <c r="EHO445" s="397"/>
      <c r="EHP445" s="397"/>
      <c r="EHQ445" s="397"/>
      <c r="EHR445" s="397"/>
      <c r="EHS445" s="397"/>
      <c r="EHT445" s="397"/>
      <c r="EHU445" s="397"/>
      <c r="EHV445" s="397"/>
      <c r="EHW445" s="397"/>
      <c r="EHX445" s="397"/>
      <c r="EHY445" s="397"/>
      <c r="EHZ445" s="397"/>
      <c r="EIA445" s="397"/>
      <c r="EIB445" s="397"/>
      <c r="EIC445" s="397"/>
      <c r="EID445" s="397"/>
      <c r="EIE445" s="397"/>
      <c r="EIF445" s="397"/>
      <c r="EIG445" s="397"/>
      <c r="EIH445" s="397"/>
      <c r="EII445" s="397"/>
      <c r="EIJ445" s="397"/>
      <c r="EIK445" s="397"/>
      <c r="EIL445" s="397"/>
      <c r="EIM445" s="397"/>
      <c r="EIN445" s="397"/>
      <c r="EIO445" s="397"/>
      <c r="EIP445" s="397"/>
      <c r="EIQ445" s="397"/>
      <c r="EIR445" s="397"/>
      <c r="EIS445" s="397"/>
      <c r="EIT445" s="397"/>
      <c r="EIU445" s="397"/>
      <c r="EIV445" s="397"/>
      <c r="EIW445" s="397"/>
      <c r="EIX445" s="397"/>
      <c r="EIY445" s="397"/>
      <c r="EIZ445" s="397"/>
      <c r="EJA445" s="397"/>
      <c r="EJB445" s="397"/>
      <c r="EJC445" s="397"/>
      <c r="EJD445" s="397"/>
      <c r="EJE445" s="397"/>
      <c r="EJF445" s="397"/>
      <c r="EJG445" s="397"/>
      <c r="EJH445" s="397"/>
      <c r="EJI445" s="397"/>
      <c r="EJJ445" s="397"/>
      <c r="EJK445" s="397"/>
      <c r="EJL445" s="397"/>
      <c r="EJM445" s="397"/>
      <c r="EJN445" s="397"/>
      <c r="EJO445" s="397"/>
      <c r="EJP445" s="397"/>
      <c r="EJQ445" s="397"/>
      <c r="EJR445" s="397"/>
      <c r="EJS445" s="397"/>
      <c r="EJT445" s="397"/>
      <c r="EJU445" s="397"/>
      <c r="EJV445" s="397"/>
      <c r="EJW445" s="397"/>
      <c r="EJX445" s="397"/>
      <c r="EJY445" s="397"/>
      <c r="EJZ445" s="397"/>
      <c r="EKA445" s="397"/>
      <c r="EKB445" s="397"/>
      <c r="EKC445" s="397"/>
      <c r="EKD445" s="397"/>
      <c r="EKE445" s="397"/>
      <c r="EKF445" s="397"/>
      <c r="EKG445" s="397"/>
      <c r="EKH445" s="397"/>
      <c r="EKI445" s="397"/>
      <c r="EKJ445" s="397"/>
      <c r="EKK445" s="397"/>
      <c r="EKL445" s="397"/>
      <c r="EKM445" s="397"/>
      <c r="EKN445" s="397"/>
      <c r="EKO445" s="397"/>
      <c r="EKP445" s="397"/>
      <c r="EKQ445" s="397"/>
      <c r="EKR445" s="397"/>
      <c r="EKS445" s="397"/>
      <c r="EKT445" s="397"/>
      <c r="EKU445" s="397"/>
      <c r="EKV445" s="397"/>
      <c r="EKW445" s="397"/>
      <c r="EKX445" s="397"/>
      <c r="EKY445" s="397"/>
      <c r="EKZ445" s="397"/>
      <c r="ELA445" s="397"/>
      <c r="ELB445" s="397"/>
      <c r="ELC445" s="397"/>
      <c r="ELD445" s="397"/>
      <c r="ELE445" s="397"/>
      <c r="ELF445" s="397"/>
      <c r="ELG445" s="397"/>
      <c r="ELH445" s="397"/>
      <c r="ELI445" s="397"/>
      <c r="ELJ445" s="397"/>
      <c r="ELK445" s="397"/>
      <c r="ELL445" s="397"/>
      <c r="ELM445" s="397"/>
      <c r="ELN445" s="397"/>
      <c r="ELO445" s="397"/>
      <c r="ELP445" s="397"/>
      <c r="ELQ445" s="397"/>
      <c r="ELR445" s="397"/>
      <c r="ELS445" s="397"/>
      <c r="ELT445" s="397"/>
      <c r="ELU445" s="397"/>
      <c r="ELV445" s="397"/>
      <c r="ELW445" s="397"/>
      <c r="ELX445" s="397"/>
      <c r="ELY445" s="397"/>
      <c r="ELZ445" s="397"/>
      <c r="EMA445" s="397"/>
      <c r="EMB445" s="397"/>
      <c r="EMC445" s="397"/>
      <c r="EMD445" s="397"/>
      <c r="EME445" s="397"/>
      <c r="EMF445" s="397"/>
      <c r="EMG445" s="397"/>
      <c r="EMH445" s="397"/>
      <c r="EMI445" s="397"/>
      <c r="EMJ445" s="397"/>
      <c r="EMK445" s="397"/>
      <c r="EML445" s="397"/>
      <c r="EMM445" s="397"/>
      <c r="EMN445" s="397"/>
      <c r="EMO445" s="397"/>
      <c r="EMP445" s="397"/>
      <c r="EMQ445" s="397"/>
      <c r="EMR445" s="397"/>
      <c r="EMS445" s="397"/>
      <c r="EMT445" s="397"/>
      <c r="EMU445" s="397"/>
      <c r="EMV445" s="397"/>
      <c r="EMW445" s="397"/>
      <c r="EMX445" s="397"/>
      <c r="EMY445" s="397"/>
      <c r="EMZ445" s="397"/>
      <c r="ENA445" s="397"/>
      <c r="ENB445" s="397"/>
      <c r="ENC445" s="397"/>
      <c r="END445" s="397"/>
      <c r="ENE445" s="397"/>
      <c r="ENF445" s="397"/>
      <c r="ENG445" s="397"/>
      <c r="ENH445" s="397"/>
      <c r="ENI445" s="397"/>
      <c r="ENJ445" s="397"/>
      <c r="ENK445" s="397"/>
      <c r="ENL445" s="397"/>
      <c r="ENM445" s="397"/>
      <c r="ENN445" s="397"/>
      <c r="ENO445" s="397"/>
      <c r="ENP445" s="397"/>
      <c r="ENQ445" s="397"/>
      <c r="ENR445" s="397"/>
      <c r="ENS445" s="397"/>
      <c r="ENT445" s="397"/>
      <c r="ENU445" s="397"/>
      <c r="ENV445" s="397"/>
      <c r="ENW445" s="397"/>
      <c r="ENX445" s="397"/>
      <c r="ENY445" s="397"/>
      <c r="ENZ445" s="397"/>
      <c r="EOA445" s="397"/>
      <c r="EOB445" s="397"/>
      <c r="EOC445" s="397"/>
      <c r="EOD445" s="397"/>
      <c r="EOE445" s="397"/>
      <c r="EOF445" s="397"/>
      <c r="EOG445" s="397"/>
      <c r="EOH445" s="397"/>
      <c r="EOI445" s="397"/>
      <c r="EOJ445" s="397"/>
      <c r="EOK445" s="397"/>
      <c r="EOL445" s="397"/>
      <c r="EOM445" s="397"/>
      <c r="EON445" s="397"/>
      <c r="EOO445" s="397"/>
      <c r="EOP445" s="397"/>
      <c r="EOQ445" s="397"/>
      <c r="EOR445" s="397"/>
      <c r="EOS445" s="397"/>
      <c r="EOT445" s="397"/>
      <c r="EOU445" s="397"/>
      <c r="EOV445" s="397"/>
      <c r="EOW445" s="397"/>
      <c r="EOX445" s="397"/>
      <c r="EOY445" s="397"/>
      <c r="EOZ445" s="397"/>
      <c r="EPA445" s="397"/>
      <c r="EPF445" s="397"/>
      <c r="EPG445" s="397"/>
      <c r="EPH445" s="397"/>
      <c r="EPI445" s="397"/>
      <c r="EPJ445" s="397"/>
      <c r="EPK445" s="397"/>
      <c r="EPL445" s="397"/>
      <c r="EPM445" s="397"/>
      <c r="EPN445" s="397"/>
      <c r="EPO445" s="397"/>
      <c r="EPP445" s="397"/>
      <c r="ERH445" s="397"/>
      <c r="ERI445" s="397"/>
      <c r="ERJ445" s="397"/>
      <c r="ERK445" s="397"/>
      <c r="ERL445" s="397"/>
      <c r="ERM445" s="397"/>
      <c r="ERN445" s="397"/>
      <c r="ERO445" s="397"/>
      <c r="ERP445" s="397"/>
      <c r="ERQ445" s="397"/>
      <c r="ERR445" s="397"/>
      <c r="ERS445" s="397"/>
      <c r="ERT445" s="397"/>
      <c r="ERU445" s="397"/>
      <c r="ERV445" s="397"/>
      <c r="ERW445" s="397"/>
      <c r="ERX445" s="397"/>
      <c r="ERY445" s="397"/>
      <c r="ERZ445" s="397"/>
      <c r="ESA445" s="397"/>
      <c r="ESB445" s="397"/>
      <c r="ESC445" s="397"/>
      <c r="ESD445" s="397"/>
      <c r="ESE445" s="397"/>
      <c r="ESF445" s="397"/>
      <c r="ESG445" s="397"/>
      <c r="ESH445" s="397"/>
      <c r="ESI445" s="397"/>
      <c r="ESJ445" s="397"/>
      <c r="ESK445" s="397"/>
      <c r="ESL445" s="397"/>
      <c r="ESM445" s="397"/>
      <c r="ESN445" s="397"/>
      <c r="ESO445" s="397"/>
      <c r="ESP445" s="397"/>
      <c r="ESQ445" s="397"/>
      <c r="ESR445" s="397"/>
      <c r="ESS445" s="397"/>
      <c r="EST445" s="397"/>
      <c r="ESU445" s="397"/>
      <c r="ESV445" s="397"/>
      <c r="ESW445" s="397"/>
      <c r="ESX445" s="397"/>
      <c r="ESY445" s="397"/>
      <c r="ESZ445" s="397"/>
      <c r="ETA445" s="397"/>
      <c r="ETB445" s="397"/>
      <c r="ETC445" s="397"/>
      <c r="ETD445" s="397"/>
      <c r="ETE445" s="397"/>
      <c r="ETF445" s="397"/>
      <c r="ETG445" s="397"/>
      <c r="ETH445" s="397"/>
      <c r="ETI445" s="397"/>
      <c r="ETJ445" s="397"/>
      <c r="ETK445" s="397"/>
      <c r="ETL445" s="397"/>
      <c r="ETM445" s="397"/>
      <c r="ETN445" s="397"/>
      <c r="ETO445" s="397"/>
      <c r="ETP445" s="397"/>
      <c r="ETQ445" s="397"/>
      <c r="ETR445" s="397"/>
      <c r="ETS445" s="397"/>
      <c r="ETT445" s="397"/>
      <c r="ETU445" s="397"/>
      <c r="ETV445" s="397"/>
      <c r="ETW445" s="397"/>
      <c r="ETX445" s="397"/>
      <c r="ETY445" s="397"/>
      <c r="ETZ445" s="397"/>
      <c r="EUA445" s="397"/>
      <c r="EUB445" s="397"/>
      <c r="EUC445" s="397"/>
      <c r="EUD445" s="397"/>
      <c r="EUE445" s="397"/>
      <c r="EUF445" s="397"/>
      <c r="EUG445" s="397"/>
      <c r="EUH445" s="397"/>
      <c r="EUI445" s="397"/>
      <c r="EUJ445" s="397"/>
      <c r="EUK445" s="397"/>
      <c r="EUL445" s="397"/>
      <c r="EUM445" s="397"/>
      <c r="EUN445" s="397"/>
      <c r="EUO445" s="397"/>
      <c r="EUP445" s="397"/>
      <c r="EUQ445" s="397"/>
      <c r="EUR445" s="397"/>
      <c r="EUS445" s="397"/>
      <c r="EUT445" s="397"/>
      <c r="EUU445" s="397"/>
      <c r="EUV445" s="397"/>
      <c r="EUW445" s="397"/>
      <c r="EUX445" s="397"/>
      <c r="EUY445" s="397"/>
      <c r="EUZ445" s="397"/>
      <c r="EVA445" s="397"/>
      <c r="EVB445" s="397"/>
      <c r="EVC445" s="397"/>
      <c r="EVD445" s="397"/>
      <c r="EVE445" s="397"/>
      <c r="EVF445" s="397"/>
      <c r="EVG445" s="397"/>
      <c r="EVH445" s="397"/>
      <c r="EVI445" s="397"/>
      <c r="EVJ445" s="397"/>
      <c r="EVK445" s="397"/>
      <c r="EVL445" s="397"/>
      <c r="EVM445" s="397"/>
      <c r="EVN445" s="397"/>
      <c r="EVO445" s="397"/>
      <c r="EVP445" s="397"/>
      <c r="EVQ445" s="397"/>
      <c r="EVR445" s="397"/>
      <c r="EVS445" s="397"/>
      <c r="EVT445" s="397"/>
      <c r="EVU445" s="397"/>
      <c r="EVV445" s="397"/>
      <c r="EVW445" s="397"/>
      <c r="EVX445" s="397"/>
      <c r="EVY445" s="397"/>
      <c r="EVZ445" s="397"/>
      <c r="EWA445" s="397"/>
      <c r="EWB445" s="397"/>
      <c r="EWC445" s="397"/>
      <c r="EWD445" s="397"/>
      <c r="EWE445" s="397"/>
      <c r="EWF445" s="397"/>
      <c r="EWG445" s="397"/>
      <c r="EWH445" s="397"/>
      <c r="EWI445" s="397"/>
      <c r="EWJ445" s="397"/>
      <c r="EWK445" s="397"/>
      <c r="EWL445" s="397"/>
      <c r="EWM445" s="397"/>
      <c r="EWN445" s="397"/>
      <c r="EWO445" s="397"/>
      <c r="EWP445" s="397"/>
      <c r="EWQ445" s="397"/>
      <c r="EWR445" s="397"/>
      <c r="EWS445" s="397"/>
      <c r="EWT445" s="397"/>
      <c r="EWU445" s="397"/>
      <c r="EWV445" s="397"/>
      <c r="EWW445" s="397"/>
      <c r="EWX445" s="397"/>
      <c r="EWY445" s="397"/>
      <c r="EWZ445" s="397"/>
      <c r="EXA445" s="397"/>
      <c r="EXB445" s="397"/>
      <c r="EXC445" s="397"/>
      <c r="EXD445" s="397"/>
      <c r="EXE445" s="397"/>
      <c r="EXF445" s="397"/>
      <c r="EXG445" s="397"/>
      <c r="EXH445" s="397"/>
      <c r="EXI445" s="397"/>
      <c r="EXJ445" s="397"/>
      <c r="EXK445" s="397"/>
      <c r="EXL445" s="397"/>
      <c r="EXM445" s="397"/>
      <c r="EXN445" s="397"/>
      <c r="EXO445" s="397"/>
      <c r="EXP445" s="397"/>
      <c r="EXQ445" s="397"/>
      <c r="EXR445" s="397"/>
      <c r="EXS445" s="397"/>
      <c r="EXT445" s="397"/>
      <c r="EXU445" s="397"/>
      <c r="EXV445" s="397"/>
      <c r="EXW445" s="397"/>
      <c r="EXX445" s="397"/>
      <c r="EXY445" s="397"/>
      <c r="EXZ445" s="397"/>
      <c r="EYA445" s="397"/>
      <c r="EYB445" s="397"/>
      <c r="EYC445" s="397"/>
      <c r="EYD445" s="397"/>
      <c r="EYE445" s="397"/>
      <c r="EYF445" s="397"/>
      <c r="EYG445" s="397"/>
      <c r="EYH445" s="397"/>
      <c r="EYI445" s="397"/>
      <c r="EYJ445" s="397"/>
      <c r="EYK445" s="397"/>
      <c r="EYL445" s="397"/>
      <c r="EYM445" s="397"/>
      <c r="EYN445" s="397"/>
      <c r="EYO445" s="397"/>
      <c r="EYP445" s="397"/>
      <c r="EYQ445" s="397"/>
      <c r="EYR445" s="397"/>
      <c r="EYS445" s="397"/>
      <c r="EYT445" s="397"/>
      <c r="EYU445" s="397"/>
      <c r="EYV445" s="397"/>
      <c r="EYW445" s="397"/>
      <c r="EZB445" s="397"/>
      <c r="EZC445" s="397"/>
      <c r="EZD445" s="397"/>
      <c r="EZE445" s="397"/>
      <c r="EZF445" s="397"/>
      <c r="EZG445" s="397"/>
      <c r="EZH445" s="397"/>
      <c r="EZI445" s="397"/>
      <c r="EZJ445" s="397"/>
      <c r="EZK445" s="397"/>
      <c r="EZL445" s="397"/>
      <c r="FBD445" s="397"/>
      <c r="FBE445" s="397"/>
      <c r="FBF445" s="397"/>
      <c r="FBG445" s="397"/>
      <c r="FBH445" s="397"/>
      <c r="FBI445" s="397"/>
      <c r="FBJ445" s="397"/>
      <c r="FBK445" s="397"/>
      <c r="FBL445" s="397"/>
      <c r="FBM445" s="397"/>
      <c r="FBN445" s="397"/>
      <c r="FBO445" s="397"/>
      <c r="FBP445" s="397"/>
      <c r="FBQ445" s="397"/>
      <c r="FBR445" s="397"/>
      <c r="FBS445" s="397"/>
      <c r="FBT445" s="397"/>
      <c r="FBU445" s="397"/>
      <c r="FBV445" s="397"/>
      <c r="FBW445" s="397"/>
      <c r="FBX445" s="397"/>
      <c r="FBY445" s="397"/>
      <c r="FBZ445" s="397"/>
      <c r="FCA445" s="397"/>
      <c r="FCB445" s="397"/>
      <c r="FCC445" s="397"/>
      <c r="FCD445" s="397"/>
      <c r="FCE445" s="397"/>
      <c r="FCF445" s="397"/>
      <c r="FCG445" s="397"/>
      <c r="FCH445" s="397"/>
      <c r="FCI445" s="397"/>
      <c r="FCJ445" s="397"/>
      <c r="FCK445" s="397"/>
      <c r="FCL445" s="397"/>
      <c r="FCM445" s="397"/>
      <c r="FCN445" s="397"/>
      <c r="FCO445" s="397"/>
      <c r="FCP445" s="397"/>
      <c r="FCQ445" s="397"/>
      <c r="FCR445" s="397"/>
      <c r="FCS445" s="397"/>
      <c r="FCT445" s="397"/>
      <c r="FCU445" s="397"/>
      <c r="FCV445" s="397"/>
      <c r="FCW445" s="397"/>
      <c r="FCX445" s="397"/>
      <c r="FCY445" s="397"/>
      <c r="FCZ445" s="397"/>
      <c r="FDA445" s="397"/>
      <c r="FDB445" s="397"/>
      <c r="FDC445" s="397"/>
      <c r="FDD445" s="397"/>
      <c r="FDE445" s="397"/>
      <c r="FDF445" s="397"/>
      <c r="FDG445" s="397"/>
      <c r="FDH445" s="397"/>
      <c r="FDI445" s="397"/>
      <c r="FDJ445" s="397"/>
      <c r="FDK445" s="397"/>
      <c r="FDL445" s="397"/>
      <c r="FDM445" s="397"/>
      <c r="FDN445" s="397"/>
      <c r="FDO445" s="397"/>
      <c r="FDP445" s="397"/>
      <c r="FDQ445" s="397"/>
      <c r="FDR445" s="397"/>
      <c r="FDS445" s="397"/>
      <c r="FDT445" s="397"/>
      <c r="FDU445" s="397"/>
      <c r="FDV445" s="397"/>
      <c r="FDW445" s="397"/>
      <c r="FDX445" s="397"/>
      <c r="FDY445" s="397"/>
      <c r="FDZ445" s="397"/>
      <c r="FEA445" s="397"/>
      <c r="FEB445" s="397"/>
      <c r="FEC445" s="397"/>
      <c r="FED445" s="397"/>
      <c r="FEE445" s="397"/>
      <c r="FEF445" s="397"/>
      <c r="FEG445" s="397"/>
      <c r="FEH445" s="397"/>
      <c r="FEI445" s="397"/>
      <c r="FEJ445" s="397"/>
      <c r="FEK445" s="397"/>
      <c r="FEL445" s="397"/>
      <c r="FEM445" s="397"/>
      <c r="FEN445" s="397"/>
      <c r="FEO445" s="397"/>
      <c r="FEP445" s="397"/>
      <c r="FEQ445" s="397"/>
      <c r="FER445" s="397"/>
      <c r="FES445" s="397"/>
      <c r="FET445" s="397"/>
      <c r="FEU445" s="397"/>
      <c r="FEV445" s="397"/>
      <c r="FEW445" s="397"/>
      <c r="FEX445" s="397"/>
      <c r="FEY445" s="397"/>
      <c r="FEZ445" s="397"/>
      <c r="FFA445" s="397"/>
      <c r="FFB445" s="397"/>
      <c r="FFC445" s="397"/>
      <c r="FFD445" s="397"/>
      <c r="FFE445" s="397"/>
      <c r="FFF445" s="397"/>
      <c r="FFG445" s="397"/>
      <c r="FFH445" s="397"/>
      <c r="FFI445" s="397"/>
      <c r="FFJ445" s="397"/>
      <c r="FFK445" s="397"/>
      <c r="FFL445" s="397"/>
      <c r="FFM445" s="397"/>
      <c r="FFN445" s="397"/>
      <c r="FFO445" s="397"/>
      <c r="FFP445" s="397"/>
      <c r="FFQ445" s="397"/>
      <c r="FFR445" s="397"/>
      <c r="FFS445" s="397"/>
      <c r="FFT445" s="397"/>
      <c r="FFU445" s="397"/>
      <c r="FFV445" s="397"/>
      <c r="FFW445" s="397"/>
      <c r="FFX445" s="397"/>
      <c r="FFY445" s="397"/>
      <c r="FFZ445" s="397"/>
      <c r="FGA445" s="397"/>
      <c r="FGB445" s="397"/>
      <c r="FGC445" s="397"/>
      <c r="FGD445" s="397"/>
      <c r="FGE445" s="397"/>
      <c r="FGF445" s="397"/>
      <c r="FGG445" s="397"/>
      <c r="FGH445" s="397"/>
      <c r="FGI445" s="397"/>
      <c r="FGJ445" s="397"/>
      <c r="FGK445" s="397"/>
      <c r="FGL445" s="397"/>
      <c r="FGM445" s="397"/>
      <c r="FGN445" s="397"/>
      <c r="FGO445" s="397"/>
      <c r="FGP445" s="397"/>
      <c r="FGQ445" s="397"/>
      <c r="FGR445" s="397"/>
      <c r="FGS445" s="397"/>
      <c r="FGT445" s="397"/>
      <c r="FGU445" s="397"/>
      <c r="FGV445" s="397"/>
      <c r="FGW445" s="397"/>
      <c r="FGX445" s="397"/>
      <c r="FGY445" s="397"/>
      <c r="FGZ445" s="397"/>
      <c r="FHA445" s="397"/>
      <c r="FHB445" s="397"/>
      <c r="FHC445" s="397"/>
      <c r="FHD445" s="397"/>
      <c r="FHE445" s="397"/>
      <c r="FHF445" s="397"/>
      <c r="FHG445" s="397"/>
      <c r="FHH445" s="397"/>
      <c r="FHI445" s="397"/>
      <c r="FHJ445" s="397"/>
      <c r="FHK445" s="397"/>
      <c r="FHL445" s="397"/>
      <c r="FHM445" s="397"/>
      <c r="FHN445" s="397"/>
      <c r="FHO445" s="397"/>
      <c r="FHP445" s="397"/>
      <c r="FHQ445" s="397"/>
      <c r="FHR445" s="397"/>
      <c r="FHS445" s="397"/>
      <c r="FHT445" s="397"/>
      <c r="FHU445" s="397"/>
      <c r="FHV445" s="397"/>
      <c r="FHW445" s="397"/>
      <c r="FHX445" s="397"/>
      <c r="FHY445" s="397"/>
      <c r="FHZ445" s="397"/>
      <c r="FIA445" s="397"/>
      <c r="FIB445" s="397"/>
      <c r="FIC445" s="397"/>
      <c r="FID445" s="397"/>
      <c r="FIE445" s="397"/>
      <c r="FIF445" s="397"/>
      <c r="FIG445" s="397"/>
      <c r="FIH445" s="397"/>
      <c r="FII445" s="397"/>
      <c r="FIJ445" s="397"/>
      <c r="FIK445" s="397"/>
      <c r="FIL445" s="397"/>
      <c r="FIM445" s="397"/>
      <c r="FIN445" s="397"/>
      <c r="FIO445" s="397"/>
      <c r="FIP445" s="397"/>
      <c r="FIQ445" s="397"/>
      <c r="FIR445" s="397"/>
      <c r="FIS445" s="397"/>
      <c r="FIX445" s="397"/>
      <c r="FIY445" s="397"/>
      <c r="FIZ445" s="397"/>
      <c r="FJA445" s="397"/>
      <c r="FJB445" s="397"/>
      <c r="FJC445" s="397"/>
      <c r="FJD445" s="397"/>
      <c r="FJE445" s="397"/>
      <c r="FJF445" s="397"/>
      <c r="FJG445" s="397"/>
      <c r="FJH445" s="397"/>
      <c r="FKZ445" s="397"/>
      <c r="FLA445" s="397"/>
      <c r="FLB445" s="397"/>
      <c r="FLC445" s="397"/>
      <c r="FLD445" s="397"/>
      <c r="FLE445" s="397"/>
      <c r="FLF445" s="397"/>
      <c r="FLG445" s="397"/>
      <c r="FLH445" s="397"/>
      <c r="FLI445" s="397"/>
      <c r="FLJ445" s="397"/>
      <c r="FLK445" s="397"/>
      <c r="FLL445" s="397"/>
      <c r="FLM445" s="397"/>
      <c r="FLN445" s="397"/>
      <c r="FLO445" s="397"/>
      <c r="FLP445" s="397"/>
      <c r="FLQ445" s="397"/>
      <c r="FLR445" s="397"/>
      <c r="FLS445" s="397"/>
      <c r="FLT445" s="397"/>
      <c r="FLU445" s="397"/>
      <c r="FLV445" s="397"/>
      <c r="FLW445" s="397"/>
      <c r="FLX445" s="397"/>
      <c r="FLY445" s="397"/>
      <c r="FLZ445" s="397"/>
      <c r="FMA445" s="397"/>
      <c r="FMB445" s="397"/>
      <c r="FMC445" s="397"/>
      <c r="FMD445" s="397"/>
      <c r="FME445" s="397"/>
      <c r="FMF445" s="397"/>
      <c r="FMG445" s="397"/>
      <c r="FMH445" s="397"/>
      <c r="FMI445" s="397"/>
      <c r="FMJ445" s="397"/>
      <c r="FMK445" s="397"/>
      <c r="FML445" s="397"/>
      <c r="FMM445" s="397"/>
      <c r="FMN445" s="397"/>
      <c r="FMO445" s="397"/>
      <c r="FMP445" s="397"/>
      <c r="FMQ445" s="397"/>
      <c r="FMR445" s="397"/>
      <c r="FMS445" s="397"/>
      <c r="FMT445" s="397"/>
      <c r="FMU445" s="397"/>
      <c r="FMV445" s="397"/>
      <c r="FMW445" s="397"/>
      <c r="FMX445" s="397"/>
      <c r="FMY445" s="397"/>
      <c r="FMZ445" s="397"/>
      <c r="FNA445" s="397"/>
      <c r="FNB445" s="397"/>
      <c r="FNC445" s="397"/>
      <c r="FND445" s="397"/>
      <c r="FNE445" s="397"/>
      <c r="FNF445" s="397"/>
      <c r="FNG445" s="397"/>
      <c r="FNH445" s="397"/>
      <c r="FNI445" s="397"/>
      <c r="FNJ445" s="397"/>
      <c r="FNK445" s="397"/>
      <c r="FNL445" s="397"/>
      <c r="FNM445" s="397"/>
      <c r="FNN445" s="397"/>
      <c r="FNO445" s="397"/>
      <c r="FNP445" s="397"/>
      <c r="FNQ445" s="397"/>
      <c r="FNR445" s="397"/>
      <c r="FNS445" s="397"/>
      <c r="FNT445" s="397"/>
      <c r="FNU445" s="397"/>
      <c r="FNV445" s="397"/>
      <c r="FNW445" s="397"/>
      <c r="FNX445" s="397"/>
      <c r="FNY445" s="397"/>
      <c r="FNZ445" s="397"/>
      <c r="FOA445" s="397"/>
      <c r="FOB445" s="397"/>
      <c r="FOC445" s="397"/>
      <c r="FOD445" s="397"/>
      <c r="FOE445" s="397"/>
      <c r="FOF445" s="397"/>
      <c r="FOG445" s="397"/>
      <c r="FOH445" s="397"/>
      <c r="FOI445" s="397"/>
      <c r="FOJ445" s="397"/>
      <c r="FOK445" s="397"/>
      <c r="FOL445" s="397"/>
      <c r="FOM445" s="397"/>
      <c r="FON445" s="397"/>
      <c r="FOO445" s="397"/>
      <c r="FOP445" s="397"/>
      <c r="FOQ445" s="397"/>
      <c r="FOR445" s="397"/>
      <c r="FOS445" s="397"/>
      <c r="FOT445" s="397"/>
      <c r="FOU445" s="397"/>
      <c r="FOV445" s="397"/>
      <c r="FOW445" s="397"/>
      <c r="FOX445" s="397"/>
      <c r="FOY445" s="397"/>
      <c r="FOZ445" s="397"/>
      <c r="FPA445" s="397"/>
      <c r="FPB445" s="397"/>
      <c r="FPC445" s="397"/>
      <c r="FPD445" s="397"/>
      <c r="FPE445" s="397"/>
      <c r="FPF445" s="397"/>
      <c r="FPG445" s="397"/>
      <c r="FPH445" s="397"/>
      <c r="FPI445" s="397"/>
      <c r="FPJ445" s="397"/>
      <c r="FPK445" s="397"/>
      <c r="FPL445" s="397"/>
      <c r="FPM445" s="397"/>
      <c r="FPN445" s="397"/>
      <c r="FPO445" s="397"/>
      <c r="FPP445" s="397"/>
      <c r="FPQ445" s="397"/>
      <c r="FPR445" s="397"/>
      <c r="FPS445" s="397"/>
      <c r="FPT445" s="397"/>
      <c r="FPU445" s="397"/>
      <c r="FPV445" s="397"/>
      <c r="FPW445" s="397"/>
      <c r="FPX445" s="397"/>
      <c r="FPY445" s="397"/>
      <c r="FPZ445" s="397"/>
      <c r="FQA445" s="397"/>
      <c r="FQB445" s="397"/>
      <c r="FQC445" s="397"/>
      <c r="FQD445" s="397"/>
      <c r="FQE445" s="397"/>
      <c r="FQF445" s="397"/>
      <c r="FQG445" s="397"/>
      <c r="FQH445" s="397"/>
      <c r="FQI445" s="397"/>
      <c r="FQJ445" s="397"/>
      <c r="FQK445" s="397"/>
      <c r="FQL445" s="397"/>
      <c r="FQM445" s="397"/>
      <c r="FQN445" s="397"/>
      <c r="FQO445" s="397"/>
      <c r="FQP445" s="397"/>
      <c r="FQQ445" s="397"/>
      <c r="FQR445" s="397"/>
      <c r="FQS445" s="397"/>
      <c r="FQT445" s="397"/>
      <c r="FQU445" s="397"/>
      <c r="FQV445" s="397"/>
      <c r="FQW445" s="397"/>
      <c r="FQX445" s="397"/>
      <c r="FQY445" s="397"/>
      <c r="FQZ445" s="397"/>
      <c r="FRA445" s="397"/>
      <c r="FRB445" s="397"/>
      <c r="FRC445" s="397"/>
      <c r="FRD445" s="397"/>
      <c r="FRE445" s="397"/>
      <c r="FRF445" s="397"/>
      <c r="FRG445" s="397"/>
      <c r="FRH445" s="397"/>
      <c r="FRI445" s="397"/>
      <c r="FRJ445" s="397"/>
      <c r="FRK445" s="397"/>
      <c r="FRL445" s="397"/>
      <c r="FRM445" s="397"/>
      <c r="FRN445" s="397"/>
      <c r="FRO445" s="397"/>
      <c r="FRP445" s="397"/>
      <c r="FRQ445" s="397"/>
      <c r="FRR445" s="397"/>
      <c r="FRS445" s="397"/>
      <c r="FRT445" s="397"/>
      <c r="FRU445" s="397"/>
      <c r="FRV445" s="397"/>
      <c r="FRW445" s="397"/>
      <c r="FRX445" s="397"/>
      <c r="FRY445" s="397"/>
      <c r="FRZ445" s="397"/>
      <c r="FSA445" s="397"/>
      <c r="FSB445" s="397"/>
      <c r="FSC445" s="397"/>
      <c r="FSD445" s="397"/>
      <c r="FSE445" s="397"/>
      <c r="FSF445" s="397"/>
      <c r="FSG445" s="397"/>
      <c r="FSH445" s="397"/>
      <c r="FSI445" s="397"/>
      <c r="FSJ445" s="397"/>
      <c r="FSK445" s="397"/>
      <c r="FSL445" s="397"/>
      <c r="FSM445" s="397"/>
      <c r="FSN445" s="397"/>
      <c r="FSO445" s="397"/>
      <c r="FST445" s="397"/>
      <c r="FSU445" s="397"/>
      <c r="FSV445" s="397"/>
      <c r="FSW445" s="397"/>
      <c r="FSX445" s="397"/>
      <c r="FSY445" s="397"/>
      <c r="FSZ445" s="397"/>
      <c r="FTA445" s="397"/>
      <c r="FTB445" s="397"/>
      <c r="FTC445" s="397"/>
      <c r="FTD445" s="397"/>
      <c r="FUV445" s="397"/>
      <c r="FUW445" s="397"/>
      <c r="FUX445" s="397"/>
      <c r="FUY445" s="397"/>
      <c r="FUZ445" s="397"/>
      <c r="FVA445" s="397"/>
      <c r="FVB445" s="397"/>
      <c r="FVC445" s="397"/>
      <c r="FVD445" s="397"/>
      <c r="FVE445" s="397"/>
      <c r="FVF445" s="397"/>
      <c r="FVG445" s="397"/>
      <c r="FVH445" s="397"/>
      <c r="FVI445" s="397"/>
      <c r="FVJ445" s="397"/>
      <c r="FVK445" s="397"/>
      <c r="FVL445" s="397"/>
      <c r="FVM445" s="397"/>
      <c r="FVN445" s="397"/>
      <c r="FVO445" s="397"/>
      <c r="FVP445" s="397"/>
      <c r="FVQ445" s="397"/>
      <c r="FVR445" s="397"/>
      <c r="FVS445" s="397"/>
      <c r="FVT445" s="397"/>
      <c r="FVU445" s="397"/>
      <c r="FVV445" s="397"/>
      <c r="FVW445" s="397"/>
      <c r="FVX445" s="397"/>
      <c r="FVY445" s="397"/>
      <c r="FVZ445" s="397"/>
      <c r="FWA445" s="397"/>
      <c r="FWB445" s="397"/>
      <c r="FWC445" s="397"/>
      <c r="FWD445" s="397"/>
      <c r="FWE445" s="397"/>
      <c r="FWF445" s="397"/>
      <c r="FWG445" s="397"/>
      <c r="FWH445" s="397"/>
      <c r="FWI445" s="397"/>
      <c r="FWJ445" s="397"/>
      <c r="FWK445" s="397"/>
      <c r="FWL445" s="397"/>
      <c r="FWM445" s="397"/>
      <c r="FWN445" s="397"/>
      <c r="FWO445" s="397"/>
      <c r="FWP445" s="397"/>
      <c r="FWQ445" s="397"/>
      <c r="FWR445" s="397"/>
      <c r="FWS445" s="397"/>
      <c r="FWT445" s="397"/>
      <c r="FWU445" s="397"/>
      <c r="FWV445" s="397"/>
      <c r="FWW445" s="397"/>
      <c r="FWX445" s="397"/>
      <c r="FWY445" s="397"/>
      <c r="FWZ445" s="397"/>
      <c r="FXA445" s="397"/>
      <c r="FXB445" s="397"/>
      <c r="FXC445" s="397"/>
      <c r="FXD445" s="397"/>
      <c r="FXE445" s="397"/>
      <c r="FXF445" s="397"/>
      <c r="FXG445" s="397"/>
      <c r="FXH445" s="397"/>
      <c r="FXI445" s="397"/>
      <c r="FXJ445" s="397"/>
      <c r="FXK445" s="397"/>
      <c r="FXL445" s="397"/>
      <c r="FXM445" s="397"/>
      <c r="FXN445" s="397"/>
      <c r="FXO445" s="397"/>
      <c r="FXP445" s="397"/>
      <c r="FXQ445" s="397"/>
      <c r="FXR445" s="397"/>
      <c r="FXS445" s="397"/>
      <c r="FXT445" s="397"/>
      <c r="FXU445" s="397"/>
      <c r="FXV445" s="397"/>
      <c r="FXW445" s="397"/>
      <c r="FXX445" s="397"/>
      <c r="FXY445" s="397"/>
      <c r="FXZ445" s="397"/>
      <c r="FYA445" s="397"/>
      <c r="FYB445" s="397"/>
      <c r="FYC445" s="397"/>
      <c r="FYD445" s="397"/>
      <c r="FYE445" s="397"/>
      <c r="FYF445" s="397"/>
      <c r="FYG445" s="397"/>
      <c r="FYH445" s="397"/>
      <c r="FYI445" s="397"/>
      <c r="FYJ445" s="397"/>
      <c r="FYK445" s="397"/>
      <c r="FYL445" s="397"/>
      <c r="FYM445" s="397"/>
      <c r="FYN445" s="397"/>
      <c r="FYO445" s="397"/>
      <c r="FYP445" s="397"/>
      <c r="FYQ445" s="397"/>
      <c r="FYR445" s="397"/>
      <c r="FYS445" s="397"/>
      <c r="FYT445" s="397"/>
      <c r="FYU445" s="397"/>
      <c r="FYV445" s="397"/>
      <c r="FYW445" s="397"/>
      <c r="FYX445" s="397"/>
      <c r="FYY445" s="397"/>
      <c r="FYZ445" s="397"/>
      <c r="FZA445" s="397"/>
      <c r="FZB445" s="397"/>
      <c r="FZC445" s="397"/>
      <c r="FZD445" s="397"/>
      <c r="FZE445" s="397"/>
      <c r="FZF445" s="397"/>
      <c r="FZG445" s="397"/>
      <c r="FZH445" s="397"/>
      <c r="FZI445" s="397"/>
      <c r="FZJ445" s="397"/>
      <c r="FZK445" s="397"/>
      <c r="FZL445" s="397"/>
      <c r="FZM445" s="397"/>
      <c r="FZN445" s="397"/>
      <c r="FZO445" s="397"/>
      <c r="FZP445" s="397"/>
      <c r="FZQ445" s="397"/>
      <c r="FZR445" s="397"/>
      <c r="FZS445" s="397"/>
      <c r="FZT445" s="397"/>
      <c r="FZU445" s="397"/>
      <c r="FZV445" s="397"/>
      <c r="FZW445" s="397"/>
      <c r="FZX445" s="397"/>
      <c r="FZY445" s="397"/>
      <c r="FZZ445" s="397"/>
      <c r="GAA445" s="397"/>
      <c r="GAB445" s="397"/>
      <c r="GAC445" s="397"/>
      <c r="GAD445" s="397"/>
      <c r="GAE445" s="397"/>
      <c r="GAF445" s="397"/>
      <c r="GAG445" s="397"/>
      <c r="GAH445" s="397"/>
      <c r="GAI445" s="397"/>
      <c r="GAJ445" s="397"/>
      <c r="GAK445" s="397"/>
      <c r="GAL445" s="397"/>
      <c r="GAM445" s="397"/>
      <c r="GAN445" s="397"/>
      <c r="GAO445" s="397"/>
      <c r="GAP445" s="397"/>
      <c r="GAQ445" s="397"/>
      <c r="GAR445" s="397"/>
      <c r="GAS445" s="397"/>
      <c r="GAT445" s="397"/>
      <c r="GAU445" s="397"/>
      <c r="GAV445" s="397"/>
      <c r="GAW445" s="397"/>
      <c r="GAX445" s="397"/>
      <c r="GAY445" s="397"/>
      <c r="GAZ445" s="397"/>
      <c r="GBA445" s="397"/>
      <c r="GBB445" s="397"/>
      <c r="GBC445" s="397"/>
      <c r="GBD445" s="397"/>
      <c r="GBE445" s="397"/>
      <c r="GBF445" s="397"/>
      <c r="GBG445" s="397"/>
      <c r="GBH445" s="397"/>
      <c r="GBI445" s="397"/>
      <c r="GBJ445" s="397"/>
      <c r="GBK445" s="397"/>
      <c r="GBL445" s="397"/>
      <c r="GBM445" s="397"/>
      <c r="GBN445" s="397"/>
      <c r="GBO445" s="397"/>
      <c r="GBP445" s="397"/>
      <c r="GBQ445" s="397"/>
      <c r="GBR445" s="397"/>
      <c r="GBS445" s="397"/>
      <c r="GBT445" s="397"/>
      <c r="GBU445" s="397"/>
      <c r="GBV445" s="397"/>
      <c r="GBW445" s="397"/>
      <c r="GBX445" s="397"/>
      <c r="GBY445" s="397"/>
      <c r="GBZ445" s="397"/>
      <c r="GCA445" s="397"/>
      <c r="GCB445" s="397"/>
      <c r="GCC445" s="397"/>
      <c r="GCD445" s="397"/>
      <c r="GCE445" s="397"/>
      <c r="GCF445" s="397"/>
      <c r="GCG445" s="397"/>
      <c r="GCH445" s="397"/>
      <c r="GCI445" s="397"/>
      <c r="GCJ445" s="397"/>
      <c r="GCK445" s="397"/>
      <c r="GCP445" s="397"/>
      <c r="GCQ445" s="397"/>
      <c r="GCR445" s="397"/>
      <c r="GCS445" s="397"/>
      <c r="GCT445" s="397"/>
      <c r="GCU445" s="397"/>
      <c r="GCV445" s="397"/>
      <c r="GCW445" s="397"/>
      <c r="GCX445" s="397"/>
      <c r="GCY445" s="397"/>
      <c r="GCZ445" s="397"/>
      <c r="GER445" s="397"/>
      <c r="GES445" s="397"/>
      <c r="GET445" s="397"/>
      <c r="GEU445" s="397"/>
      <c r="GEV445" s="397"/>
      <c r="GEW445" s="397"/>
      <c r="GEX445" s="397"/>
      <c r="GEY445" s="397"/>
      <c r="GEZ445" s="397"/>
      <c r="GFA445" s="397"/>
      <c r="GFB445" s="397"/>
      <c r="GFC445" s="397"/>
      <c r="GFD445" s="397"/>
      <c r="GFE445" s="397"/>
      <c r="GFF445" s="397"/>
      <c r="GFG445" s="397"/>
      <c r="GFH445" s="397"/>
      <c r="GFI445" s="397"/>
      <c r="GFJ445" s="397"/>
      <c r="GFK445" s="397"/>
      <c r="GFL445" s="397"/>
      <c r="GFM445" s="397"/>
      <c r="GFN445" s="397"/>
      <c r="GFO445" s="397"/>
      <c r="GFP445" s="397"/>
      <c r="GFQ445" s="397"/>
      <c r="GFR445" s="397"/>
      <c r="GFS445" s="397"/>
      <c r="GFT445" s="397"/>
      <c r="GFU445" s="397"/>
      <c r="GFV445" s="397"/>
      <c r="GFW445" s="397"/>
      <c r="GFX445" s="397"/>
      <c r="GFY445" s="397"/>
      <c r="GFZ445" s="397"/>
      <c r="GGA445" s="397"/>
      <c r="GGB445" s="397"/>
      <c r="GGC445" s="397"/>
      <c r="GGD445" s="397"/>
      <c r="GGE445" s="397"/>
      <c r="GGF445" s="397"/>
      <c r="GGG445" s="397"/>
      <c r="GGH445" s="397"/>
      <c r="GGI445" s="397"/>
      <c r="GGJ445" s="397"/>
      <c r="GGK445" s="397"/>
      <c r="GGL445" s="397"/>
      <c r="GGM445" s="397"/>
      <c r="GGN445" s="397"/>
      <c r="GGO445" s="397"/>
      <c r="GGP445" s="397"/>
      <c r="GGQ445" s="397"/>
      <c r="GGR445" s="397"/>
      <c r="GGS445" s="397"/>
      <c r="GGT445" s="397"/>
      <c r="GGU445" s="397"/>
      <c r="GGV445" s="397"/>
      <c r="GGW445" s="397"/>
      <c r="GGX445" s="397"/>
      <c r="GGY445" s="397"/>
      <c r="GGZ445" s="397"/>
      <c r="GHA445" s="397"/>
      <c r="GHB445" s="397"/>
      <c r="GHC445" s="397"/>
      <c r="GHD445" s="397"/>
      <c r="GHE445" s="397"/>
      <c r="GHF445" s="397"/>
      <c r="GHG445" s="397"/>
      <c r="GHH445" s="397"/>
      <c r="GHI445" s="397"/>
      <c r="GHJ445" s="397"/>
      <c r="GHK445" s="397"/>
      <c r="GHL445" s="397"/>
      <c r="GHM445" s="397"/>
      <c r="GHN445" s="397"/>
      <c r="GHO445" s="397"/>
      <c r="GHP445" s="397"/>
      <c r="GHQ445" s="397"/>
      <c r="GHR445" s="397"/>
      <c r="GHS445" s="397"/>
      <c r="GHT445" s="397"/>
      <c r="GHU445" s="397"/>
      <c r="GHV445" s="397"/>
      <c r="GHW445" s="397"/>
      <c r="GHX445" s="397"/>
      <c r="GHY445" s="397"/>
      <c r="GHZ445" s="397"/>
      <c r="GIA445" s="397"/>
      <c r="GIB445" s="397"/>
      <c r="GIC445" s="397"/>
      <c r="GID445" s="397"/>
      <c r="GIE445" s="397"/>
      <c r="GIF445" s="397"/>
      <c r="GIG445" s="397"/>
      <c r="GIH445" s="397"/>
      <c r="GII445" s="397"/>
      <c r="GIJ445" s="397"/>
      <c r="GIK445" s="397"/>
      <c r="GIL445" s="397"/>
      <c r="GIM445" s="397"/>
      <c r="GIN445" s="397"/>
      <c r="GIO445" s="397"/>
      <c r="GIP445" s="397"/>
      <c r="GIQ445" s="397"/>
      <c r="GIR445" s="397"/>
      <c r="GIS445" s="397"/>
      <c r="GIT445" s="397"/>
      <c r="GIU445" s="397"/>
      <c r="GIV445" s="397"/>
      <c r="GIW445" s="397"/>
      <c r="GIX445" s="397"/>
      <c r="GIY445" s="397"/>
      <c r="GIZ445" s="397"/>
      <c r="GJA445" s="397"/>
      <c r="GJB445" s="397"/>
      <c r="GJC445" s="397"/>
      <c r="GJD445" s="397"/>
      <c r="GJE445" s="397"/>
      <c r="GJF445" s="397"/>
      <c r="GJG445" s="397"/>
      <c r="GJH445" s="397"/>
      <c r="GJI445" s="397"/>
      <c r="GJJ445" s="397"/>
      <c r="GJK445" s="397"/>
      <c r="GJL445" s="397"/>
      <c r="GJM445" s="397"/>
      <c r="GJN445" s="397"/>
      <c r="GJO445" s="397"/>
      <c r="GJP445" s="397"/>
      <c r="GJQ445" s="397"/>
      <c r="GJR445" s="397"/>
      <c r="GJS445" s="397"/>
      <c r="GJT445" s="397"/>
      <c r="GJU445" s="397"/>
      <c r="GJV445" s="397"/>
      <c r="GJW445" s="397"/>
      <c r="GJX445" s="397"/>
      <c r="GJY445" s="397"/>
      <c r="GJZ445" s="397"/>
      <c r="GKA445" s="397"/>
      <c r="GKB445" s="397"/>
      <c r="GKC445" s="397"/>
      <c r="GKD445" s="397"/>
      <c r="GKE445" s="397"/>
      <c r="GKF445" s="397"/>
      <c r="GKG445" s="397"/>
      <c r="GKH445" s="397"/>
      <c r="GKI445" s="397"/>
      <c r="GKJ445" s="397"/>
      <c r="GKK445" s="397"/>
      <c r="GKL445" s="397"/>
      <c r="GKM445" s="397"/>
      <c r="GKN445" s="397"/>
      <c r="GKO445" s="397"/>
      <c r="GKP445" s="397"/>
      <c r="GKQ445" s="397"/>
      <c r="GKR445" s="397"/>
      <c r="GKS445" s="397"/>
      <c r="GKT445" s="397"/>
      <c r="GKU445" s="397"/>
      <c r="GKV445" s="397"/>
      <c r="GKW445" s="397"/>
      <c r="GKX445" s="397"/>
      <c r="GKY445" s="397"/>
      <c r="GKZ445" s="397"/>
      <c r="GLA445" s="397"/>
      <c r="GLB445" s="397"/>
      <c r="GLC445" s="397"/>
      <c r="GLD445" s="397"/>
      <c r="GLE445" s="397"/>
      <c r="GLF445" s="397"/>
      <c r="GLG445" s="397"/>
      <c r="GLH445" s="397"/>
      <c r="GLI445" s="397"/>
      <c r="GLJ445" s="397"/>
      <c r="GLK445" s="397"/>
      <c r="GLL445" s="397"/>
      <c r="GLM445" s="397"/>
      <c r="GLN445" s="397"/>
      <c r="GLO445" s="397"/>
      <c r="GLP445" s="397"/>
      <c r="GLQ445" s="397"/>
      <c r="GLR445" s="397"/>
      <c r="GLS445" s="397"/>
      <c r="GLT445" s="397"/>
      <c r="GLU445" s="397"/>
      <c r="GLV445" s="397"/>
      <c r="GLW445" s="397"/>
      <c r="GLX445" s="397"/>
      <c r="GLY445" s="397"/>
      <c r="GLZ445" s="397"/>
      <c r="GMA445" s="397"/>
      <c r="GMB445" s="397"/>
      <c r="GMC445" s="397"/>
      <c r="GMD445" s="397"/>
      <c r="GME445" s="397"/>
      <c r="GMF445" s="397"/>
      <c r="GMG445" s="397"/>
      <c r="GML445" s="397"/>
      <c r="GMM445" s="397"/>
      <c r="GMN445" s="397"/>
      <c r="GMO445" s="397"/>
      <c r="GMP445" s="397"/>
      <c r="GMQ445" s="397"/>
      <c r="GMR445" s="397"/>
      <c r="GMS445" s="397"/>
      <c r="GMT445" s="397"/>
      <c r="GMU445" s="397"/>
      <c r="GMV445" s="397"/>
      <c r="GON445" s="397"/>
      <c r="GOO445" s="397"/>
      <c r="GOP445" s="397"/>
      <c r="GOQ445" s="397"/>
      <c r="GOR445" s="397"/>
      <c r="GOS445" s="397"/>
      <c r="GOT445" s="397"/>
      <c r="GOU445" s="397"/>
      <c r="GOV445" s="397"/>
      <c r="GOW445" s="397"/>
      <c r="GOX445" s="397"/>
      <c r="GOY445" s="397"/>
      <c r="GOZ445" s="397"/>
      <c r="GPA445" s="397"/>
      <c r="GPB445" s="397"/>
      <c r="GPC445" s="397"/>
      <c r="GPD445" s="397"/>
      <c r="GPE445" s="397"/>
      <c r="GPF445" s="397"/>
      <c r="GPG445" s="397"/>
      <c r="GPH445" s="397"/>
      <c r="GPI445" s="397"/>
      <c r="GPJ445" s="397"/>
      <c r="GPK445" s="397"/>
      <c r="GPL445" s="397"/>
      <c r="GPM445" s="397"/>
      <c r="GPN445" s="397"/>
      <c r="GPO445" s="397"/>
      <c r="GPP445" s="397"/>
      <c r="GPQ445" s="397"/>
      <c r="GPR445" s="397"/>
      <c r="GPS445" s="397"/>
      <c r="GPT445" s="397"/>
      <c r="GPU445" s="397"/>
      <c r="GPV445" s="397"/>
      <c r="GPW445" s="397"/>
      <c r="GPX445" s="397"/>
      <c r="GPY445" s="397"/>
      <c r="GPZ445" s="397"/>
      <c r="GQA445" s="397"/>
      <c r="GQB445" s="397"/>
      <c r="GQC445" s="397"/>
      <c r="GQD445" s="397"/>
      <c r="GQE445" s="397"/>
      <c r="GQF445" s="397"/>
      <c r="GQG445" s="397"/>
      <c r="GQH445" s="397"/>
      <c r="GQI445" s="397"/>
      <c r="GQJ445" s="397"/>
      <c r="GQK445" s="397"/>
      <c r="GQL445" s="397"/>
      <c r="GQM445" s="397"/>
      <c r="GQN445" s="397"/>
      <c r="GQO445" s="397"/>
      <c r="GQP445" s="397"/>
      <c r="GQQ445" s="397"/>
      <c r="GQR445" s="397"/>
      <c r="GQS445" s="397"/>
      <c r="GQT445" s="397"/>
      <c r="GQU445" s="397"/>
      <c r="GQV445" s="397"/>
      <c r="GQW445" s="397"/>
      <c r="GQX445" s="397"/>
      <c r="GQY445" s="397"/>
      <c r="GQZ445" s="397"/>
      <c r="GRA445" s="397"/>
      <c r="GRB445" s="397"/>
      <c r="GRC445" s="397"/>
      <c r="GRD445" s="397"/>
      <c r="GRE445" s="397"/>
      <c r="GRF445" s="397"/>
      <c r="GRG445" s="397"/>
      <c r="GRH445" s="397"/>
      <c r="GRI445" s="397"/>
      <c r="GRJ445" s="397"/>
      <c r="GRK445" s="397"/>
      <c r="GRL445" s="397"/>
      <c r="GRM445" s="397"/>
      <c r="GRN445" s="397"/>
      <c r="GRO445" s="397"/>
      <c r="GRP445" s="397"/>
      <c r="GRQ445" s="397"/>
      <c r="GRR445" s="397"/>
      <c r="GRS445" s="397"/>
      <c r="GRT445" s="397"/>
      <c r="GRU445" s="397"/>
      <c r="GRV445" s="397"/>
      <c r="GRW445" s="397"/>
      <c r="GRX445" s="397"/>
      <c r="GRY445" s="397"/>
      <c r="GRZ445" s="397"/>
      <c r="GSA445" s="397"/>
      <c r="GSB445" s="397"/>
      <c r="GSC445" s="397"/>
      <c r="GSD445" s="397"/>
      <c r="GSE445" s="397"/>
      <c r="GSF445" s="397"/>
      <c r="GSG445" s="397"/>
      <c r="GSH445" s="397"/>
      <c r="GSI445" s="397"/>
      <c r="GSJ445" s="397"/>
      <c r="GSK445" s="397"/>
      <c r="GSL445" s="397"/>
      <c r="GSM445" s="397"/>
      <c r="GSN445" s="397"/>
      <c r="GSO445" s="397"/>
      <c r="GSP445" s="397"/>
      <c r="GSQ445" s="397"/>
      <c r="GSR445" s="397"/>
      <c r="GSS445" s="397"/>
      <c r="GST445" s="397"/>
      <c r="GSU445" s="397"/>
      <c r="GSV445" s="397"/>
      <c r="GSW445" s="397"/>
      <c r="GSX445" s="397"/>
      <c r="GSY445" s="397"/>
      <c r="GSZ445" s="397"/>
      <c r="GTA445" s="397"/>
      <c r="GTB445" s="397"/>
      <c r="GTC445" s="397"/>
      <c r="GTD445" s="397"/>
      <c r="GTE445" s="397"/>
      <c r="GTF445" s="397"/>
      <c r="GTG445" s="397"/>
      <c r="GTH445" s="397"/>
      <c r="GTI445" s="397"/>
      <c r="GTJ445" s="397"/>
      <c r="GTK445" s="397"/>
      <c r="GTL445" s="397"/>
      <c r="GTM445" s="397"/>
      <c r="GTN445" s="397"/>
      <c r="GTO445" s="397"/>
      <c r="GTP445" s="397"/>
      <c r="GTQ445" s="397"/>
      <c r="GTR445" s="397"/>
      <c r="GTS445" s="397"/>
      <c r="GTT445" s="397"/>
      <c r="GTU445" s="397"/>
      <c r="GTV445" s="397"/>
      <c r="GTW445" s="397"/>
      <c r="GTX445" s="397"/>
      <c r="GTY445" s="397"/>
      <c r="GTZ445" s="397"/>
      <c r="GUA445" s="397"/>
      <c r="GUB445" s="397"/>
      <c r="GUC445" s="397"/>
      <c r="GUD445" s="397"/>
      <c r="GUE445" s="397"/>
      <c r="GUF445" s="397"/>
      <c r="GUG445" s="397"/>
      <c r="GUH445" s="397"/>
      <c r="GUI445" s="397"/>
      <c r="GUJ445" s="397"/>
      <c r="GUK445" s="397"/>
      <c r="GUL445" s="397"/>
      <c r="GUM445" s="397"/>
      <c r="GUN445" s="397"/>
      <c r="GUO445" s="397"/>
      <c r="GUP445" s="397"/>
      <c r="GUQ445" s="397"/>
      <c r="GUR445" s="397"/>
      <c r="GUS445" s="397"/>
      <c r="GUT445" s="397"/>
      <c r="GUU445" s="397"/>
      <c r="GUV445" s="397"/>
      <c r="GUW445" s="397"/>
      <c r="GUX445" s="397"/>
      <c r="GUY445" s="397"/>
      <c r="GUZ445" s="397"/>
      <c r="GVA445" s="397"/>
      <c r="GVB445" s="397"/>
      <c r="GVC445" s="397"/>
      <c r="GVD445" s="397"/>
      <c r="GVE445" s="397"/>
      <c r="GVF445" s="397"/>
      <c r="GVG445" s="397"/>
      <c r="GVH445" s="397"/>
      <c r="GVI445" s="397"/>
      <c r="GVJ445" s="397"/>
      <c r="GVK445" s="397"/>
      <c r="GVL445" s="397"/>
      <c r="GVM445" s="397"/>
      <c r="GVN445" s="397"/>
      <c r="GVO445" s="397"/>
      <c r="GVP445" s="397"/>
      <c r="GVQ445" s="397"/>
      <c r="GVR445" s="397"/>
      <c r="GVS445" s="397"/>
      <c r="GVT445" s="397"/>
      <c r="GVU445" s="397"/>
      <c r="GVV445" s="397"/>
      <c r="GVW445" s="397"/>
      <c r="GVX445" s="397"/>
      <c r="GVY445" s="397"/>
      <c r="GVZ445" s="397"/>
      <c r="GWA445" s="397"/>
      <c r="GWB445" s="397"/>
      <c r="GWC445" s="397"/>
      <c r="GWH445" s="397"/>
      <c r="GWI445" s="397"/>
      <c r="GWJ445" s="397"/>
      <c r="GWK445" s="397"/>
      <c r="GWL445" s="397"/>
      <c r="GWM445" s="397"/>
      <c r="GWN445" s="397"/>
      <c r="GWO445" s="397"/>
      <c r="GWP445" s="397"/>
      <c r="GWQ445" s="397"/>
      <c r="GWR445" s="397"/>
      <c r="GYJ445" s="397"/>
      <c r="GYK445" s="397"/>
      <c r="GYL445" s="397"/>
      <c r="GYM445" s="397"/>
      <c r="GYN445" s="397"/>
      <c r="GYO445" s="397"/>
      <c r="GYP445" s="397"/>
      <c r="GYQ445" s="397"/>
      <c r="GYR445" s="397"/>
      <c r="GYS445" s="397"/>
      <c r="GYT445" s="397"/>
      <c r="GYU445" s="397"/>
      <c r="GYV445" s="397"/>
      <c r="GYW445" s="397"/>
      <c r="GYX445" s="397"/>
      <c r="GYY445" s="397"/>
      <c r="GYZ445" s="397"/>
      <c r="GZA445" s="397"/>
      <c r="GZB445" s="397"/>
      <c r="GZC445" s="397"/>
      <c r="GZD445" s="397"/>
      <c r="GZE445" s="397"/>
      <c r="GZF445" s="397"/>
      <c r="GZG445" s="397"/>
      <c r="GZH445" s="397"/>
      <c r="GZI445" s="397"/>
      <c r="GZJ445" s="397"/>
      <c r="GZK445" s="397"/>
      <c r="GZL445" s="397"/>
      <c r="GZM445" s="397"/>
      <c r="GZN445" s="397"/>
      <c r="GZO445" s="397"/>
      <c r="GZP445" s="397"/>
      <c r="GZQ445" s="397"/>
      <c r="GZR445" s="397"/>
      <c r="GZS445" s="397"/>
      <c r="GZT445" s="397"/>
      <c r="GZU445" s="397"/>
      <c r="GZV445" s="397"/>
      <c r="GZW445" s="397"/>
      <c r="GZX445" s="397"/>
      <c r="GZY445" s="397"/>
      <c r="GZZ445" s="397"/>
      <c r="HAA445" s="397"/>
      <c r="HAB445" s="397"/>
      <c r="HAC445" s="397"/>
      <c r="HAD445" s="397"/>
      <c r="HAE445" s="397"/>
      <c r="HAF445" s="397"/>
      <c r="HAG445" s="397"/>
      <c r="HAH445" s="397"/>
      <c r="HAI445" s="397"/>
      <c r="HAJ445" s="397"/>
      <c r="HAK445" s="397"/>
      <c r="HAL445" s="397"/>
      <c r="HAM445" s="397"/>
      <c r="HAN445" s="397"/>
      <c r="HAO445" s="397"/>
      <c r="HAP445" s="397"/>
      <c r="HAQ445" s="397"/>
      <c r="HAR445" s="397"/>
      <c r="HAS445" s="397"/>
      <c r="HAT445" s="397"/>
      <c r="HAU445" s="397"/>
      <c r="HAV445" s="397"/>
      <c r="HAW445" s="397"/>
      <c r="HAX445" s="397"/>
      <c r="HAY445" s="397"/>
      <c r="HAZ445" s="397"/>
      <c r="HBA445" s="397"/>
      <c r="HBB445" s="397"/>
      <c r="HBC445" s="397"/>
      <c r="HBD445" s="397"/>
      <c r="HBE445" s="397"/>
      <c r="HBF445" s="397"/>
      <c r="HBG445" s="397"/>
      <c r="HBH445" s="397"/>
      <c r="HBI445" s="397"/>
      <c r="HBJ445" s="397"/>
      <c r="HBK445" s="397"/>
      <c r="HBL445" s="397"/>
      <c r="HBM445" s="397"/>
      <c r="HBN445" s="397"/>
      <c r="HBO445" s="397"/>
      <c r="HBP445" s="397"/>
      <c r="HBQ445" s="397"/>
      <c r="HBR445" s="397"/>
      <c r="HBS445" s="397"/>
      <c r="HBT445" s="397"/>
      <c r="HBU445" s="397"/>
      <c r="HBV445" s="397"/>
      <c r="HBW445" s="397"/>
      <c r="HBX445" s="397"/>
      <c r="HBY445" s="397"/>
      <c r="HBZ445" s="397"/>
      <c r="HCA445" s="397"/>
      <c r="HCB445" s="397"/>
      <c r="HCC445" s="397"/>
      <c r="HCD445" s="397"/>
      <c r="HCE445" s="397"/>
      <c r="HCF445" s="397"/>
      <c r="HCG445" s="397"/>
      <c r="HCH445" s="397"/>
      <c r="HCI445" s="397"/>
      <c r="HCJ445" s="397"/>
      <c r="HCK445" s="397"/>
      <c r="HCL445" s="397"/>
      <c r="HCM445" s="397"/>
      <c r="HCN445" s="397"/>
      <c r="HCO445" s="397"/>
      <c r="HCP445" s="397"/>
      <c r="HCQ445" s="397"/>
      <c r="HCR445" s="397"/>
      <c r="HCS445" s="397"/>
      <c r="HCT445" s="397"/>
      <c r="HCU445" s="397"/>
      <c r="HCV445" s="397"/>
      <c r="HCW445" s="397"/>
      <c r="HCX445" s="397"/>
      <c r="HCY445" s="397"/>
      <c r="HCZ445" s="397"/>
      <c r="HDA445" s="397"/>
      <c r="HDB445" s="397"/>
      <c r="HDC445" s="397"/>
      <c r="HDD445" s="397"/>
      <c r="HDE445" s="397"/>
      <c r="HDF445" s="397"/>
      <c r="HDG445" s="397"/>
      <c r="HDH445" s="397"/>
      <c r="HDI445" s="397"/>
      <c r="HDJ445" s="397"/>
      <c r="HDK445" s="397"/>
      <c r="HDL445" s="397"/>
      <c r="HDM445" s="397"/>
      <c r="HDN445" s="397"/>
      <c r="HDO445" s="397"/>
      <c r="HDP445" s="397"/>
      <c r="HDQ445" s="397"/>
      <c r="HDR445" s="397"/>
      <c r="HDS445" s="397"/>
      <c r="HDT445" s="397"/>
      <c r="HDU445" s="397"/>
      <c r="HDV445" s="397"/>
      <c r="HDW445" s="397"/>
      <c r="HDX445" s="397"/>
      <c r="HDY445" s="397"/>
      <c r="HDZ445" s="397"/>
      <c r="HEA445" s="397"/>
      <c r="HEB445" s="397"/>
      <c r="HEC445" s="397"/>
      <c r="HED445" s="397"/>
      <c r="HEE445" s="397"/>
      <c r="HEF445" s="397"/>
      <c r="HEG445" s="397"/>
      <c r="HEH445" s="397"/>
      <c r="HEI445" s="397"/>
      <c r="HEJ445" s="397"/>
      <c r="HEK445" s="397"/>
      <c r="HEL445" s="397"/>
      <c r="HEM445" s="397"/>
      <c r="HEN445" s="397"/>
      <c r="HEO445" s="397"/>
      <c r="HEP445" s="397"/>
      <c r="HEQ445" s="397"/>
      <c r="HER445" s="397"/>
      <c r="HES445" s="397"/>
      <c r="HET445" s="397"/>
      <c r="HEU445" s="397"/>
      <c r="HEV445" s="397"/>
      <c r="HEW445" s="397"/>
      <c r="HEX445" s="397"/>
      <c r="HEY445" s="397"/>
      <c r="HEZ445" s="397"/>
      <c r="HFA445" s="397"/>
      <c r="HFB445" s="397"/>
      <c r="HFC445" s="397"/>
      <c r="HFD445" s="397"/>
      <c r="HFE445" s="397"/>
      <c r="HFF445" s="397"/>
      <c r="HFG445" s="397"/>
      <c r="HFH445" s="397"/>
      <c r="HFI445" s="397"/>
      <c r="HFJ445" s="397"/>
      <c r="HFK445" s="397"/>
      <c r="HFL445" s="397"/>
      <c r="HFM445" s="397"/>
      <c r="HFN445" s="397"/>
      <c r="HFO445" s="397"/>
      <c r="HFP445" s="397"/>
      <c r="HFQ445" s="397"/>
      <c r="HFR445" s="397"/>
      <c r="HFS445" s="397"/>
      <c r="HFT445" s="397"/>
      <c r="HFU445" s="397"/>
      <c r="HFV445" s="397"/>
      <c r="HFW445" s="397"/>
      <c r="HFX445" s="397"/>
      <c r="HFY445" s="397"/>
      <c r="HGD445" s="397"/>
      <c r="HGE445" s="397"/>
      <c r="HGF445" s="397"/>
      <c r="HGG445" s="397"/>
      <c r="HGH445" s="397"/>
      <c r="HGI445" s="397"/>
      <c r="HGJ445" s="397"/>
      <c r="HGK445" s="397"/>
      <c r="HGL445" s="397"/>
      <c r="HGM445" s="397"/>
      <c r="HGN445" s="397"/>
      <c r="HIF445" s="397"/>
      <c r="HIG445" s="397"/>
      <c r="HIH445" s="397"/>
      <c r="HII445" s="397"/>
      <c r="HIJ445" s="397"/>
      <c r="HIK445" s="397"/>
      <c r="HIL445" s="397"/>
      <c r="HIM445" s="397"/>
      <c r="HIN445" s="397"/>
      <c r="HIO445" s="397"/>
      <c r="HIP445" s="397"/>
      <c r="HIQ445" s="397"/>
      <c r="HIR445" s="397"/>
      <c r="HIS445" s="397"/>
      <c r="HIT445" s="397"/>
      <c r="HIU445" s="397"/>
      <c r="HIV445" s="397"/>
      <c r="HIW445" s="397"/>
      <c r="HIX445" s="397"/>
      <c r="HIY445" s="397"/>
      <c r="HIZ445" s="397"/>
      <c r="HJA445" s="397"/>
      <c r="HJB445" s="397"/>
      <c r="HJC445" s="397"/>
      <c r="HJD445" s="397"/>
      <c r="HJE445" s="397"/>
      <c r="HJF445" s="397"/>
      <c r="HJG445" s="397"/>
      <c r="HJH445" s="397"/>
      <c r="HJI445" s="397"/>
      <c r="HJJ445" s="397"/>
      <c r="HJK445" s="397"/>
      <c r="HJL445" s="397"/>
      <c r="HJM445" s="397"/>
      <c r="HJN445" s="397"/>
      <c r="HJO445" s="397"/>
      <c r="HJP445" s="397"/>
      <c r="HJQ445" s="397"/>
      <c r="HJR445" s="397"/>
      <c r="HJS445" s="397"/>
      <c r="HJT445" s="397"/>
      <c r="HJU445" s="397"/>
      <c r="HJV445" s="397"/>
      <c r="HJW445" s="397"/>
      <c r="HJX445" s="397"/>
      <c r="HJY445" s="397"/>
      <c r="HJZ445" s="397"/>
      <c r="HKA445" s="397"/>
      <c r="HKB445" s="397"/>
      <c r="HKC445" s="397"/>
      <c r="HKD445" s="397"/>
      <c r="HKE445" s="397"/>
      <c r="HKF445" s="397"/>
      <c r="HKG445" s="397"/>
      <c r="HKH445" s="397"/>
      <c r="HKI445" s="397"/>
      <c r="HKJ445" s="397"/>
      <c r="HKK445" s="397"/>
      <c r="HKL445" s="397"/>
      <c r="HKM445" s="397"/>
      <c r="HKN445" s="397"/>
      <c r="HKO445" s="397"/>
      <c r="HKP445" s="397"/>
      <c r="HKQ445" s="397"/>
      <c r="HKR445" s="397"/>
      <c r="HKS445" s="397"/>
      <c r="HKT445" s="397"/>
      <c r="HKU445" s="397"/>
      <c r="HKV445" s="397"/>
      <c r="HKW445" s="397"/>
      <c r="HKX445" s="397"/>
      <c r="HKY445" s="397"/>
      <c r="HKZ445" s="397"/>
      <c r="HLA445" s="397"/>
      <c r="HLB445" s="397"/>
      <c r="HLC445" s="397"/>
      <c r="HLD445" s="397"/>
      <c r="HLE445" s="397"/>
      <c r="HLF445" s="397"/>
      <c r="HLG445" s="397"/>
      <c r="HLH445" s="397"/>
      <c r="HLI445" s="397"/>
      <c r="HLJ445" s="397"/>
      <c r="HLK445" s="397"/>
      <c r="HLL445" s="397"/>
      <c r="HLM445" s="397"/>
      <c r="HLN445" s="397"/>
      <c r="HLO445" s="397"/>
      <c r="HLP445" s="397"/>
      <c r="HLQ445" s="397"/>
      <c r="HLR445" s="397"/>
      <c r="HLS445" s="397"/>
      <c r="HLT445" s="397"/>
      <c r="HLU445" s="397"/>
      <c r="HLV445" s="397"/>
      <c r="HLW445" s="397"/>
      <c r="HLX445" s="397"/>
      <c r="HLY445" s="397"/>
      <c r="HLZ445" s="397"/>
      <c r="HMA445" s="397"/>
      <c r="HMB445" s="397"/>
      <c r="HMC445" s="397"/>
      <c r="HMD445" s="397"/>
      <c r="HME445" s="397"/>
      <c r="HMF445" s="397"/>
      <c r="HMG445" s="397"/>
      <c r="HMH445" s="397"/>
      <c r="HMI445" s="397"/>
      <c r="HMJ445" s="397"/>
      <c r="HMK445" s="397"/>
      <c r="HML445" s="397"/>
      <c r="HMM445" s="397"/>
      <c r="HMN445" s="397"/>
      <c r="HMO445" s="397"/>
      <c r="HMP445" s="397"/>
      <c r="HMQ445" s="397"/>
      <c r="HMR445" s="397"/>
      <c r="HMS445" s="397"/>
      <c r="HMT445" s="397"/>
      <c r="HMU445" s="397"/>
      <c r="HMV445" s="397"/>
      <c r="HMW445" s="397"/>
      <c r="HMX445" s="397"/>
      <c r="HMY445" s="397"/>
      <c r="HMZ445" s="397"/>
      <c r="HNA445" s="397"/>
      <c r="HNB445" s="397"/>
      <c r="HNC445" s="397"/>
      <c r="HND445" s="397"/>
      <c r="HNE445" s="397"/>
      <c r="HNF445" s="397"/>
      <c r="HNG445" s="397"/>
      <c r="HNH445" s="397"/>
      <c r="HNI445" s="397"/>
      <c r="HNJ445" s="397"/>
      <c r="HNK445" s="397"/>
      <c r="HNL445" s="397"/>
      <c r="HNM445" s="397"/>
      <c r="HNN445" s="397"/>
      <c r="HNO445" s="397"/>
      <c r="HNP445" s="397"/>
      <c r="HNQ445" s="397"/>
      <c r="HNR445" s="397"/>
      <c r="HNS445" s="397"/>
      <c r="HNT445" s="397"/>
      <c r="HNU445" s="397"/>
      <c r="HNV445" s="397"/>
      <c r="HNW445" s="397"/>
      <c r="HNX445" s="397"/>
      <c r="HNY445" s="397"/>
      <c r="HNZ445" s="397"/>
      <c r="HOA445" s="397"/>
      <c r="HOB445" s="397"/>
      <c r="HOC445" s="397"/>
      <c r="HOD445" s="397"/>
      <c r="HOE445" s="397"/>
      <c r="HOF445" s="397"/>
      <c r="HOG445" s="397"/>
      <c r="HOH445" s="397"/>
      <c r="HOI445" s="397"/>
      <c r="HOJ445" s="397"/>
      <c r="HOK445" s="397"/>
      <c r="HOL445" s="397"/>
      <c r="HOM445" s="397"/>
      <c r="HON445" s="397"/>
      <c r="HOO445" s="397"/>
      <c r="HOP445" s="397"/>
      <c r="HOQ445" s="397"/>
      <c r="HOR445" s="397"/>
      <c r="HOS445" s="397"/>
      <c r="HOT445" s="397"/>
      <c r="HOU445" s="397"/>
      <c r="HOV445" s="397"/>
      <c r="HOW445" s="397"/>
      <c r="HOX445" s="397"/>
      <c r="HOY445" s="397"/>
      <c r="HOZ445" s="397"/>
      <c r="HPA445" s="397"/>
      <c r="HPB445" s="397"/>
      <c r="HPC445" s="397"/>
      <c r="HPD445" s="397"/>
      <c r="HPE445" s="397"/>
      <c r="HPF445" s="397"/>
      <c r="HPG445" s="397"/>
      <c r="HPH445" s="397"/>
      <c r="HPI445" s="397"/>
      <c r="HPJ445" s="397"/>
      <c r="HPK445" s="397"/>
      <c r="HPL445" s="397"/>
      <c r="HPM445" s="397"/>
      <c r="HPN445" s="397"/>
      <c r="HPO445" s="397"/>
      <c r="HPP445" s="397"/>
      <c r="HPQ445" s="397"/>
      <c r="HPR445" s="397"/>
      <c r="HPS445" s="397"/>
      <c r="HPT445" s="397"/>
      <c r="HPU445" s="397"/>
      <c r="HPZ445" s="397"/>
      <c r="HQA445" s="397"/>
      <c r="HQB445" s="397"/>
      <c r="HQC445" s="397"/>
      <c r="HQD445" s="397"/>
      <c r="HQE445" s="397"/>
      <c r="HQF445" s="397"/>
      <c r="HQG445" s="397"/>
      <c r="HQH445" s="397"/>
      <c r="HQI445" s="397"/>
      <c r="HQJ445" s="397"/>
      <c r="HSB445" s="397"/>
      <c r="HSC445" s="397"/>
      <c r="HSD445" s="397"/>
      <c r="HSE445" s="397"/>
      <c r="HSF445" s="397"/>
      <c r="HSG445" s="397"/>
      <c r="HSH445" s="397"/>
      <c r="HSI445" s="397"/>
      <c r="HSJ445" s="397"/>
      <c r="HSK445" s="397"/>
      <c r="HSL445" s="397"/>
      <c r="HSM445" s="397"/>
      <c r="HSN445" s="397"/>
      <c r="HSO445" s="397"/>
      <c r="HSP445" s="397"/>
      <c r="HSQ445" s="397"/>
      <c r="HSR445" s="397"/>
      <c r="HSS445" s="397"/>
      <c r="HST445" s="397"/>
      <c r="HSU445" s="397"/>
      <c r="HSV445" s="397"/>
      <c r="HSW445" s="397"/>
      <c r="HSX445" s="397"/>
      <c r="HSY445" s="397"/>
      <c r="HSZ445" s="397"/>
      <c r="HTA445" s="397"/>
      <c r="HTB445" s="397"/>
      <c r="HTC445" s="397"/>
      <c r="HTD445" s="397"/>
      <c r="HTE445" s="397"/>
      <c r="HTF445" s="397"/>
      <c r="HTG445" s="397"/>
      <c r="HTH445" s="397"/>
      <c r="HTI445" s="397"/>
      <c r="HTJ445" s="397"/>
      <c r="HTK445" s="397"/>
      <c r="HTL445" s="397"/>
      <c r="HTM445" s="397"/>
      <c r="HTN445" s="397"/>
      <c r="HTO445" s="397"/>
      <c r="HTP445" s="397"/>
      <c r="HTQ445" s="397"/>
      <c r="HTR445" s="397"/>
      <c r="HTS445" s="397"/>
      <c r="HTT445" s="397"/>
      <c r="HTU445" s="397"/>
      <c r="HTV445" s="397"/>
      <c r="HTW445" s="397"/>
      <c r="HTX445" s="397"/>
      <c r="HTY445" s="397"/>
      <c r="HTZ445" s="397"/>
      <c r="HUA445" s="397"/>
      <c r="HUB445" s="397"/>
      <c r="HUC445" s="397"/>
      <c r="HUD445" s="397"/>
      <c r="HUE445" s="397"/>
      <c r="HUF445" s="397"/>
      <c r="HUG445" s="397"/>
      <c r="HUH445" s="397"/>
      <c r="HUI445" s="397"/>
      <c r="HUJ445" s="397"/>
      <c r="HUK445" s="397"/>
      <c r="HUL445" s="397"/>
      <c r="HUM445" s="397"/>
      <c r="HUN445" s="397"/>
      <c r="HUO445" s="397"/>
      <c r="HUP445" s="397"/>
      <c r="HUQ445" s="397"/>
      <c r="HUR445" s="397"/>
      <c r="HUS445" s="397"/>
      <c r="HUT445" s="397"/>
      <c r="HUU445" s="397"/>
      <c r="HUV445" s="397"/>
      <c r="HUW445" s="397"/>
      <c r="HUX445" s="397"/>
      <c r="HUY445" s="397"/>
      <c r="HUZ445" s="397"/>
      <c r="HVA445" s="397"/>
      <c r="HVB445" s="397"/>
      <c r="HVC445" s="397"/>
      <c r="HVD445" s="397"/>
      <c r="HVE445" s="397"/>
      <c r="HVF445" s="397"/>
      <c r="HVG445" s="397"/>
      <c r="HVH445" s="397"/>
      <c r="HVI445" s="397"/>
      <c r="HVJ445" s="397"/>
      <c r="HVK445" s="397"/>
      <c r="HVL445" s="397"/>
      <c r="HVM445" s="397"/>
      <c r="HVN445" s="397"/>
      <c r="HVO445" s="397"/>
      <c r="HVP445" s="397"/>
      <c r="HVQ445" s="397"/>
      <c r="HVR445" s="397"/>
      <c r="HVS445" s="397"/>
      <c r="HVT445" s="397"/>
      <c r="HVU445" s="397"/>
      <c r="HVV445" s="397"/>
      <c r="HVW445" s="397"/>
      <c r="HVX445" s="397"/>
      <c r="HVY445" s="397"/>
      <c r="HVZ445" s="397"/>
      <c r="HWA445" s="397"/>
      <c r="HWB445" s="397"/>
      <c r="HWC445" s="397"/>
      <c r="HWD445" s="397"/>
      <c r="HWE445" s="397"/>
      <c r="HWF445" s="397"/>
      <c r="HWG445" s="397"/>
      <c r="HWH445" s="397"/>
      <c r="HWI445" s="397"/>
      <c r="HWJ445" s="397"/>
      <c r="HWK445" s="397"/>
      <c r="HWL445" s="397"/>
      <c r="HWM445" s="397"/>
      <c r="HWN445" s="397"/>
      <c r="HWO445" s="397"/>
      <c r="HWP445" s="397"/>
      <c r="HWQ445" s="397"/>
      <c r="HWR445" s="397"/>
      <c r="HWS445" s="397"/>
      <c r="HWT445" s="397"/>
      <c r="HWU445" s="397"/>
      <c r="HWV445" s="397"/>
      <c r="HWW445" s="397"/>
      <c r="HWX445" s="397"/>
      <c r="HWY445" s="397"/>
      <c r="HWZ445" s="397"/>
      <c r="HXA445" s="397"/>
      <c r="HXB445" s="397"/>
      <c r="HXC445" s="397"/>
      <c r="HXD445" s="397"/>
      <c r="HXE445" s="397"/>
      <c r="HXF445" s="397"/>
      <c r="HXG445" s="397"/>
      <c r="HXH445" s="397"/>
      <c r="HXI445" s="397"/>
      <c r="HXJ445" s="397"/>
      <c r="HXK445" s="397"/>
      <c r="HXL445" s="397"/>
      <c r="HXM445" s="397"/>
      <c r="HXN445" s="397"/>
      <c r="HXO445" s="397"/>
      <c r="HXP445" s="397"/>
      <c r="HXQ445" s="397"/>
      <c r="HXR445" s="397"/>
      <c r="HXS445" s="397"/>
      <c r="HXT445" s="397"/>
      <c r="HXU445" s="397"/>
      <c r="HXV445" s="397"/>
      <c r="HXW445" s="397"/>
      <c r="HXX445" s="397"/>
      <c r="HXY445" s="397"/>
      <c r="HXZ445" s="397"/>
      <c r="HYA445" s="397"/>
      <c r="HYB445" s="397"/>
      <c r="HYC445" s="397"/>
      <c r="HYD445" s="397"/>
      <c r="HYE445" s="397"/>
      <c r="HYF445" s="397"/>
      <c r="HYG445" s="397"/>
      <c r="HYH445" s="397"/>
      <c r="HYI445" s="397"/>
      <c r="HYJ445" s="397"/>
      <c r="HYK445" s="397"/>
      <c r="HYL445" s="397"/>
      <c r="HYM445" s="397"/>
      <c r="HYN445" s="397"/>
      <c r="HYO445" s="397"/>
      <c r="HYP445" s="397"/>
      <c r="HYQ445" s="397"/>
      <c r="HYR445" s="397"/>
      <c r="HYS445" s="397"/>
      <c r="HYT445" s="397"/>
      <c r="HYU445" s="397"/>
      <c r="HYV445" s="397"/>
      <c r="HYW445" s="397"/>
      <c r="HYX445" s="397"/>
      <c r="HYY445" s="397"/>
      <c r="HYZ445" s="397"/>
      <c r="HZA445" s="397"/>
      <c r="HZB445" s="397"/>
      <c r="HZC445" s="397"/>
      <c r="HZD445" s="397"/>
      <c r="HZE445" s="397"/>
      <c r="HZF445" s="397"/>
      <c r="HZG445" s="397"/>
      <c r="HZH445" s="397"/>
      <c r="HZI445" s="397"/>
      <c r="HZJ445" s="397"/>
      <c r="HZK445" s="397"/>
      <c r="HZL445" s="397"/>
      <c r="HZM445" s="397"/>
      <c r="HZN445" s="397"/>
      <c r="HZO445" s="397"/>
      <c r="HZP445" s="397"/>
      <c r="HZQ445" s="397"/>
      <c r="HZV445" s="397"/>
      <c r="HZW445" s="397"/>
      <c r="HZX445" s="397"/>
      <c r="HZY445" s="397"/>
      <c r="HZZ445" s="397"/>
      <c r="IAA445" s="397"/>
      <c r="IAB445" s="397"/>
      <c r="IAC445" s="397"/>
      <c r="IAD445" s="397"/>
      <c r="IAE445" s="397"/>
      <c r="IAF445" s="397"/>
      <c r="IBX445" s="397"/>
      <c r="IBY445" s="397"/>
      <c r="IBZ445" s="397"/>
      <c r="ICA445" s="397"/>
      <c r="ICB445" s="397"/>
      <c r="ICC445" s="397"/>
      <c r="ICD445" s="397"/>
      <c r="ICE445" s="397"/>
      <c r="ICF445" s="397"/>
      <c r="ICG445" s="397"/>
      <c r="ICH445" s="397"/>
      <c r="ICI445" s="397"/>
      <c r="ICJ445" s="397"/>
      <c r="ICK445" s="397"/>
      <c r="ICL445" s="397"/>
      <c r="ICM445" s="397"/>
      <c r="ICN445" s="397"/>
      <c r="ICO445" s="397"/>
      <c r="ICP445" s="397"/>
      <c r="ICQ445" s="397"/>
      <c r="ICR445" s="397"/>
      <c r="ICS445" s="397"/>
      <c r="ICT445" s="397"/>
      <c r="ICU445" s="397"/>
      <c r="ICV445" s="397"/>
      <c r="ICW445" s="397"/>
      <c r="ICX445" s="397"/>
      <c r="ICY445" s="397"/>
      <c r="ICZ445" s="397"/>
      <c r="IDA445" s="397"/>
      <c r="IDB445" s="397"/>
      <c r="IDC445" s="397"/>
      <c r="IDD445" s="397"/>
      <c r="IDE445" s="397"/>
      <c r="IDF445" s="397"/>
      <c r="IDG445" s="397"/>
      <c r="IDH445" s="397"/>
      <c r="IDI445" s="397"/>
      <c r="IDJ445" s="397"/>
      <c r="IDK445" s="397"/>
      <c r="IDL445" s="397"/>
      <c r="IDM445" s="397"/>
      <c r="IDN445" s="397"/>
      <c r="IDO445" s="397"/>
      <c r="IDP445" s="397"/>
      <c r="IDQ445" s="397"/>
      <c r="IDR445" s="397"/>
      <c r="IDS445" s="397"/>
      <c r="IDT445" s="397"/>
      <c r="IDU445" s="397"/>
      <c r="IDV445" s="397"/>
      <c r="IDW445" s="397"/>
      <c r="IDX445" s="397"/>
      <c r="IDY445" s="397"/>
      <c r="IDZ445" s="397"/>
      <c r="IEA445" s="397"/>
      <c r="IEB445" s="397"/>
      <c r="IEC445" s="397"/>
      <c r="IED445" s="397"/>
      <c r="IEE445" s="397"/>
      <c r="IEF445" s="397"/>
      <c r="IEG445" s="397"/>
      <c r="IEH445" s="397"/>
      <c r="IEI445" s="397"/>
      <c r="IEJ445" s="397"/>
      <c r="IEK445" s="397"/>
      <c r="IEL445" s="397"/>
      <c r="IEM445" s="397"/>
      <c r="IEN445" s="397"/>
      <c r="IEO445" s="397"/>
      <c r="IEP445" s="397"/>
      <c r="IEQ445" s="397"/>
      <c r="IER445" s="397"/>
      <c r="IES445" s="397"/>
      <c r="IET445" s="397"/>
      <c r="IEU445" s="397"/>
      <c r="IEV445" s="397"/>
      <c r="IEW445" s="397"/>
      <c r="IEX445" s="397"/>
      <c r="IEY445" s="397"/>
      <c r="IEZ445" s="397"/>
      <c r="IFA445" s="397"/>
      <c r="IFB445" s="397"/>
      <c r="IFC445" s="397"/>
      <c r="IFD445" s="397"/>
      <c r="IFE445" s="397"/>
      <c r="IFF445" s="397"/>
      <c r="IFG445" s="397"/>
      <c r="IFH445" s="397"/>
      <c r="IFI445" s="397"/>
      <c r="IFJ445" s="397"/>
      <c r="IFK445" s="397"/>
      <c r="IFL445" s="397"/>
      <c r="IFM445" s="397"/>
      <c r="IFN445" s="397"/>
      <c r="IFO445" s="397"/>
      <c r="IFP445" s="397"/>
      <c r="IFQ445" s="397"/>
      <c r="IFR445" s="397"/>
      <c r="IFS445" s="397"/>
      <c r="IFT445" s="397"/>
      <c r="IFU445" s="397"/>
      <c r="IFV445" s="397"/>
      <c r="IFW445" s="397"/>
      <c r="IFX445" s="397"/>
      <c r="IFY445" s="397"/>
      <c r="IFZ445" s="397"/>
      <c r="IGA445" s="397"/>
      <c r="IGB445" s="397"/>
      <c r="IGC445" s="397"/>
      <c r="IGD445" s="397"/>
      <c r="IGE445" s="397"/>
      <c r="IGF445" s="397"/>
      <c r="IGG445" s="397"/>
      <c r="IGH445" s="397"/>
      <c r="IGI445" s="397"/>
      <c r="IGJ445" s="397"/>
      <c r="IGK445" s="397"/>
      <c r="IGL445" s="397"/>
      <c r="IGM445" s="397"/>
      <c r="IGN445" s="397"/>
      <c r="IGO445" s="397"/>
      <c r="IGP445" s="397"/>
      <c r="IGQ445" s="397"/>
      <c r="IGR445" s="397"/>
      <c r="IGS445" s="397"/>
      <c r="IGT445" s="397"/>
      <c r="IGU445" s="397"/>
      <c r="IGV445" s="397"/>
      <c r="IGW445" s="397"/>
      <c r="IGX445" s="397"/>
      <c r="IGY445" s="397"/>
      <c r="IGZ445" s="397"/>
      <c r="IHA445" s="397"/>
      <c r="IHB445" s="397"/>
      <c r="IHC445" s="397"/>
      <c r="IHD445" s="397"/>
      <c r="IHE445" s="397"/>
      <c r="IHF445" s="397"/>
      <c r="IHG445" s="397"/>
      <c r="IHH445" s="397"/>
      <c r="IHI445" s="397"/>
      <c r="IHJ445" s="397"/>
      <c r="IHK445" s="397"/>
      <c r="IHL445" s="397"/>
      <c r="IHM445" s="397"/>
      <c r="IHN445" s="397"/>
      <c r="IHO445" s="397"/>
      <c r="IHP445" s="397"/>
      <c r="IHQ445" s="397"/>
      <c r="IHR445" s="397"/>
      <c r="IHS445" s="397"/>
      <c r="IHT445" s="397"/>
      <c r="IHU445" s="397"/>
      <c r="IHV445" s="397"/>
      <c r="IHW445" s="397"/>
      <c r="IHX445" s="397"/>
      <c r="IHY445" s="397"/>
      <c r="IHZ445" s="397"/>
      <c r="IIA445" s="397"/>
      <c r="IIB445" s="397"/>
      <c r="IIC445" s="397"/>
      <c r="IID445" s="397"/>
      <c r="IIE445" s="397"/>
      <c r="IIF445" s="397"/>
      <c r="IIG445" s="397"/>
      <c r="IIH445" s="397"/>
      <c r="III445" s="397"/>
      <c r="IIJ445" s="397"/>
      <c r="IIK445" s="397"/>
      <c r="IIL445" s="397"/>
      <c r="IIM445" s="397"/>
      <c r="IIN445" s="397"/>
      <c r="IIO445" s="397"/>
      <c r="IIP445" s="397"/>
      <c r="IIQ445" s="397"/>
      <c r="IIR445" s="397"/>
      <c r="IIS445" s="397"/>
      <c r="IIT445" s="397"/>
      <c r="IIU445" s="397"/>
      <c r="IIV445" s="397"/>
      <c r="IIW445" s="397"/>
      <c r="IIX445" s="397"/>
      <c r="IIY445" s="397"/>
      <c r="IIZ445" s="397"/>
      <c r="IJA445" s="397"/>
      <c r="IJB445" s="397"/>
      <c r="IJC445" s="397"/>
      <c r="IJD445" s="397"/>
      <c r="IJE445" s="397"/>
      <c r="IJF445" s="397"/>
      <c r="IJG445" s="397"/>
      <c r="IJH445" s="397"/>
      <c r="IJI445" s="397"/>
      <c r="IJJ445" s="397"/>
      <c r="IJK445" s="397"/>
      <c r="IJL445" s="397"/>
      <c r="IJM445" s="397"/>
      <c r="IJR445" s="397"/>
      <c r="IJS445" s="397"/>
      <c r="IJT445" s="397"/>
      <c r="IJU445" s="397"/>
      <c r="IJV445" s="397"/>
      <c r="IJW445" s="397"/>
      <c r="IJX445" s="397"/>
      <c r="IJY445" s="397"/>
      <c r="IJZ445" s="397"/>
      <c r="IKA445" s="397"/>
      <c r="IKB445" s="397"/>
      <c r="ILT445" s="397"/>
      <c r="ILU445" s="397"/>
      <c r="ILV445" s="397"/>
      <c r="ILW445" s="397"/>
      <c r="ILX445" s="397"/>
      <c r="ILY445" s="397"/>
      <c r="ILZ445" s="397"/>
      <c r="IMA445" s="397"/>
      <c r="IMB445" s="397"/>
      <c r="IMC445" s="397"/>
      <c r="IMD445" s="397"/>
      <c r="IME445" s="397"/>
      <c r="IMF445" s="397"/>
      <c r="IMG445" s="397"/>
      <c r="IMH445" s="397"/>
      <c r="IMI445" s="397"/>
      <c r="IMJ445" s="397"/>
      <c r="IMK445" s="397"/>
      <c r="IML445" s="397"/>
      <c r="IMM445" s="397"/>
      <c r="IMN445" s="397"/>
      <c r="IMO445" s="397"/>
      <c r="IMP445" s="397"/>
      <c r="IMQ445" s="397"/>
      <c r="IMR445" s="397"/>
      <c r="IMS445" s="397"/>
      <c r="IMT445" s="397"/>
      <c r="IMU445" s="397"/>
      <c r="IMV445" s="397"/>
      <c r="IMW445" s="397"/>
      <c r="IMX445" s="397"/>
      <c r="IMY445" s="397"/>
      <c r="IMZ445" s="397"/>
      <c r="INA445" s="397"/>
      <c r="INB445" s="397"/>
      <c r="INC445" s="397"/>
      <c r="IND445" s="397"/>
      <c r="INE445" s="397"/>
      <c r="INF445" s="397"/>
      <c r="ING445" s="397"/>
      <c r="INH445" s="397"/>
      <c r="INI445" s="397"/>
      <c r="INJ445" s="397"/>
      <c r="INK445" s="397"/>
      <c r="INL445" s="397"/>
      <c r="INM445" s="397"/>
      <c r="INN445" s="397"/>
      <c r="INO445" s="397"/>
      <c r="INP445" s="397"/>
      <c r="INQ445" s="397"/>
      <c r="INR445" s="397"/>
      <c r="INS445" s="397"/>
      <c r="INT445" s="397"/>
      <c r="INU445" s="397"/>
      <c r="INV445" s="397"/>
      <c r="INW445" s="397"/>
      <c r="INX445" s="397"/>
      <c r="INY445" s="397"/>
      <c r="INZ445" s="397"/>
      <c r="IOA445" s="397"/>
      <c r="IOB445" s="397"/>
      <c r="IOC445" s="397"/>
      <c r="IOD445" s="397"/>
      <c r="IOE445" s="397"/>
      <c r="IOF445" s="397"/>
      <c r="IOG445" s="397"/>
      <c r="IOH445" s="397"/>
      <c r="IOI445" s="397"/>
      <c r="IOJ445" s="397"/>
      <c r="IOK445" s="397"/>
      <c r="IOL445" s="397"/>
      <c r="IOM445" s="397"/>
      <c r="ION445" s="397"/>
      <c r="IOO445" s="397"/>
      <c r="IOP445" s="397"/>
      <c r="IOQ445" s="397"/>
      <c r="IOR445" s="397"/>
      <c r="IOS445" s="397"/>
      <c r="IOT445" s="397"/>
      <c r="IOU445" s="397"/>
      <c r="IOV445" s="397"/>
      <c r="IOW445" s="397"/>
      <c r="IOX445" s="397"/>
      <c r="IOY445" s="397"/>
      <c r="IOZ445" s="397"/>
      <c r="IPA445" s="397"/>
      <c r="IPB445" s="397"/>
      <c r="IPC445" s="397"/>
      <c r="IPD445" s="397"/>
      <c r="IPE445" s="397"/>
      <c r="IPF445" s="397"/>
      <c r="IPG445" s="397"/>
      <c r="IPH445" s="397"/>
      <c r="IPI445" s="397"/>
      <c r="IPJ445" s="397"/>
      <c r="IPK445" s="397"/>
      <c r="IPL445" s="397"/>
      <c r="IPM445" s="397"/>
      <c r="IPN445" s="397"/>
      <c r="IPO445" s="397"/>
      <c r="IPP445" s="397"/>
      <c r="IPQ445" s="397"/>
      <c r="IPR445" s="397"/>
      <c r="IPS445" s="397"/>
      <c r="IPT445" s="397"/>
      <c r="IPU445" s="397"/>
      <c r="IPV445" s="397"/>
      <c r="IPW445" s="397"/>
      <c r="IPX445" s="397"/>
      <c r="IPY445" s="397"/>
      <c r="IPZ445" s="397"/>
      <c r="IQA445" s="397"/>
      <c r="IQB445" s="397"/>
      <c r="IQC445" s="397"/>
      <c r="IQD445" s="397"/>
      <c r="IQE445" s="397"/>
      <c r="IQF445" s="397"/>
      <c r="IQG445" s="397"/>
      <c r="IQH445" s="397"/>
      <c r="IQI445" s="397"/>
      <c r="IQJ445" s="397"/>
      <c r="IQK445" s="397"/>
      <c r="IQL445" s="397"/>
      <c r="IQM445" s="397"/>
      <c r="IQN445" s="397"/>
      <c r="IQO445" s="397"/>
      <c r="IQP445" s="397"/>
      <c r="IQQ445" s="397"/>
      <c r="IQR445" s="397"/>
      <c r="IQS445" s="397"/>
      <c r="IQT445" s="397"/>
      <c r="IQU445" s="397"/>
      <c r="IQV445" s="397"/>
      <c r="IQW445" s="397"/>
      <c r="IQX445" s="397"/>
      <c r="IQY445" s="397"/>
      <c r="IQZ445" s="397"/>
      <c r="IRA445" s="397"/>
      <c r="IRB445" s="397"/>
      <c r="IRC445" s="397"/>
      <c r="IRD445" s="397"/>
      <c r="IRE445" s="397"/>
      <c r="IRF445" s="397"/>
      <c r="IRG445" s="397"/>
      <c r="IRH445" s="397"/>
      <c r="IRI445" s="397"/>
      <c r="IRJ445" s="397"/>
      <c r="IRK445" s="397"/>
      <c r="IRL445" s="397"/>
      <c r="IRM445" s="397"/>
      <c r="IRN445" s="397"/>
      <c r="IRO445" s="397"/>
      <c r="IRP445" s="397"/>
      <c r="IRQ445" s="397"/>
      <c r="IRR445" s="397"/>
      <c r="IRS445" s="397"/>
      <c r="IRT445" s="397"/>
      <c r="IRU445" s="397"/>
      <c r="IRV445" s="397"/>
      <c r="IRW445" s="397"/>
      <c r="IRX445" s="397"/>
      <c r="IRY445" s="397"/>
      <c r="IRZ445" s="397"/>
      <c r="ISA445" s="397"/>
      <c r="ISB445" s="397"/>
      <c r="ISC445" s="397"/>
      <c r="ISD445" s="397"/>
      <c r="ISE445" s="397"/>
      <c r="ISF445" s="397"/>
      <c r="ISG445" s="397"/>
      <c r="ISH445" s="397"/>
      <c r="ISI445" s="397"/>
      <c r="ISJ445" s="397"/>
      <c r="ISK445" s="397"/>
      <c r="ISL445" s="397"/>
      <c r="ISM445" s="397"/>
      <c r="ISN445" s="397"/>
      <c r="ISO445" s="397"/>
      <c r="ISP445" s="397"/>
      <c r="ISQ445" s="397"/>
      <c r="ISR445" s="397"/>
      <c r="ISS445" s="397"/>
      <c r="IST445" s="397"/>
      <c r="ISU445" s="397"/>
      <c r="ISV445" s="397"/>
      <c r="ISW445" s="397"/>
      <c r="ISX445" s="397"/>
      <c r="ISY445" s="397"/>
      <c r="ISZ445" s="397"/>
      <c r="ITA445" s="397"/>
      <c r="ITB445" s="397"/>
      <c r="ITC445" s="397"/>
      <c r="ITD445" s="397"/>
      <c r="ITE445" s="397"/>
      <c r="ITF445" s="397"/>
      <c r="ITG445" s="397"/>
      <c r="ITH445" s="397"/>
      <c r="ITI445" s="397"/>
      <c r="ITN445" s="397"/>
      <c r="ITO445" s="397"/>
      <c r="ITP445" s="397"/>
      <c r="ITQ445" s="397"/>
      <c r="ITR445" s="397"/>
      <c r="ITS445" s="397"/>
      <c r="ITT445" s="397"/>
      <c r="ITU445" s="397"/>
      <c r="ITV445" s="397"/>
      <c r="ITW445" s="397"/>
      <c r="ITX445" s="397"/>
      <c r="IVP445" s="397"/>
      <c r="IVQ445" s="397"/>
      <c r="IVR445" s="397"/>
      <c r="IVS445" s="397"/>
      <c r="IVT445" s="397"/>
      <c r="IVU445" s="397"/>
      <c r="IVV445" s="397"/>
      <c r="IVW445" s="397"/>
      <c r="IVX445" s="397"/>
      <c r="IVY445" s="397"/>
      <c r="IVZ445" s="397"/>
      <c r="IWA445" s="397"/>
      <c r="IWB445" s="397"/>
      <c r="IWC445" s="397"/>
      <c r="IWD445" s="397"/>
      <c r="IWE445" s="397"/>
      <c r="IWF445" s="397"/>
      <c r="IWG445" s="397"/>
      <c r="IWH445" s="397"/>
      <c r="IWI445" s="397"/>
      <c r="IWJ445" s="397"/>
      <c r="IWK445" s="397"/>
      <c r="IWL445" s="397"/>
      <c r="IWM445" s="397"/>
      <c r="IWN445" s="397"/>
      <c r="IWO445" s="397"/>
      <c r="IWP445" s="397"/>
      <c r="IWQ445" s="397"/>
      <c r="IWR445" s="397"/>
      <c r="IWS445" s="397"/>
      <c r="IWT445" s="397"/>
      <c r="IWU445" s="397"/>
      <c r="IWV445" s="397"/>
      <c r="IWW445" s="397"/>
      <c r="IWX445" s="397"/>
      <c r="IWY445" s="397"/>
      <c r="IWZ445" s="397"/>
      <c r="IXA445" s="397"/>
      <c r="IXB445" s="397"/>
      <c r="IXC445" s="397"/>
      <c r="IXD445" s="397"/>
      <c r="IXE445" s="397"/>
      <c r="IXF445" s="397"/>
      <c r="IXG445" s="397"/>
      <c r="IXH445" s="397"/>
      <c r="IXI445" s="397"/>
      <c r="IXJ445" s="397"/>
      <c r="IXK445" s="397"/>
      <c r="IXL445" s="397"/>
      <c r="IXM445" s="397"/>
      <c r="IXN445" s="397"/>
      <c r="IXO445" s="397"/>
      <c r="IXP445" s="397"/>
      <c r="IXQ445" s="397"/>
      <c r="IXR445" s="397"/>
      <c r="IXS445" s="397"/>
      <c r="IXT445" s="397"/>
      <c r="IXU445" s="397"/>
      <c r="IXV445" s="397"/>
      <c r="IXW445" s="397"/>
      <c r="IXX445" s="397"/>
      <c r="IXY445" s="397"/>
      <c r="IXZ445" s="397"/>
      <c r="IYA445" s="397"/>
      <c r="IYB445" s="397"/>
      <c r="IYC445" s="397"/>
      <c r="IYD445" s="397"/>
      <c r="IYE445" s="397"/>
      <c r="IYF445" s="397"/>
      <c r="IYG445" s="397"/>
      <c r="IYH445" s="397"/>
      <c r="IYI445" s="397"/>
      <c r="IYJ445" s="397"/>
      <c r="IYK445" s="397"/>
      <c r="IYL445" s="397"/>
      <c r="IYM445" s="397"/>
      <c r="IYN445" s="397"/>
      <c r="IYO445" s="397"/>
      <c r="IYP445" s="397"/>
      <c r="IYQ445" s="397"/>
      <c r="IYR445" s="397"/>
      <c r="IYS445" s="397"/>
      <c r="IYT445" s="397"/>
      <c r="IYU445" s="397"/>
      <c r="IYV445" s="397"/>
      <c r="IYW445" s="397"/>
      <c r="IYX445" s="397"/>
      <c r="IYY445" s="397"/>
      <c r="IYZ445" s="397"/>
      <c r="IZA445" s="397"/>
      <c r="IZB445" s="397"/>
      <c r="IZC445" s="397"/>
      <c r="IZD445" s="397"/>
      <c r="IZE445" s="397"/>
      <c r="IZF445" s="397"/>
      <c r="IZG445" s="397"/>
      <c r="IZH445" s="397"/>
      <c r="IZI445" s="397"/>
      <c r="IZJ445" s="397"/>
      <c r="IZK445" s="397"/>
      <c r="IZL445" s="397"/>
      <c r="IZM445" s="397"/>
      <c r="IZN445" s="397"/>
      <c r="IZO445" s="397"/>
      <c r="IZP445" s="397"/>
      <c r="IZQ445" s="397"/>
      <c r="IZR445" s="397"/>
      <c r="IZS445" s="397"/>
      <c r="IZT445" s="397"/>
      <c r="IZU445" s="397"/>
      <c r="IZV445" s="397"/>
      <c r="IZW445" s="397"/>
      <c r="IZX445" s="397"/>
      <c r="IZY445" s="397"/>
      <c r="IZZ445" s="397"/>
      <c r="JAA445" s="397"/>
      <c r="JAB445" s="397"/>
      <c r="JAC445" s="397"/>
      <c r="JAD445" s="397"/>
      <c r="JAE445" s="397"/>
      <c r="JAF445" s="397"/>
      <c r="JAG445" s="397"/>
      <c r="JAH445" s="397"/>
      <c r="JAI445" s="397"/>
      <c r="JAJ445" s="397"/>
      <c r="JAK445" s="397"/>
      <c r="JAL445" s="397"/>
      <c r="JAM445" s="397"/>
      <c r="JAN445" s="397"/>
      <c r="JAO445" s="397"/>
      <c r="JAP445" s="397"/>
      <c r="JAQ445" s="397"/>
      <c r="JAR445" s="397"/>
      <c r="JAS445" s="397"/>
      <c r="JAT445" s="397"/>
      <c r="JAU445" s="397"/>
      <c r="JAV445" s="397"/>
      <c r="JAW445" s="397"/>
      <c r="JAX445" s="397"/>
      <c r="JAY445" s="397"/>
      <c r="JAZ445" s="397"/>
      <c r="JBA445" s="397"/>
      <c r="JBB445" s="397"/>
      <c r="JBC445" s="397"/>
      <c r="JBD445" s="397"/>
      <c r="JBE445" s="397"/>
      <c r="JBF445" s="397"/>
      <c r="JBG445" s="397"/>
      <c r="JBH445" s="397"/>
      <c r="JBI445" s="397"/>
      <c r="JBJ445" s="397"/>
      <c r="JBK445" s="397"/>
      <c r="JBL445" s="397"/>
      <c r="JBM445" s="397"/>
      <c r="JBN445" s="397"/>
      <c r="JBO445" s="397"/>
      <c r="JBP445" s="397"/>
      <c r="JBQ445" s="397"/>
      <c r="JBR445" s="397"/>
      <c r="JBS445" s="397"/>
      <c r="JBT445" s="397"/>
      <c r="JBU445" s="397"/>
      <c r="JBV445" s="397"/>
      <c r="JBW445" s="397"/>
      <c r="JBX445" s="397"/>
      <c r="JBY445" s="397"/>
      <c r="JBZ445" s="397"/>
      <c r="JCA445" s="397"/>
      <c r="JCB445" s="397"/>
      <c r="JCC445" s="397"/>
      <c r="JCD445" s="397"/>
      <c r="JCE445" s="397"/>
      <c r="JCF445" s="397"/>
      <c r="JCG445" s="397"/>
      <c r="JCH445" s="397"/>
      <c r="JCI445" s="397"/>
      <c r="JCJ445" s="397"/>
      <c r="JCK445" s="397"/>
      <c r="JCL445" s="397"/>
      <c r="JCM445" s="397"/>
      <c r="JCN445" s="397"/>
      <c r="JCO445" s="397"/>
      <c r="JCP445" s="397"/>
      <c r="JCQ445" s="397"/>
      <c r="JCR445" s="397"/>
      <c r="JCS445" s="397"/>
      <c r="JCT445" s="397"/>
      <c r="JCU445" s="397"/>
      <c r="JCV445" s="397"/>
      <c r="JCW445" s="397"/>
      <c r="JCX445" s="397"/>
      <c r="JCY445" s="397"/>
      <c r="JCZ445" s="397"/>
      <c r="JDA445" s="397"/>
      <c r="JDB445" s="397"/>
      <c r="JDC445" s="397"/>
      <c r="JDD445" s="397"/>
      <c r="JDE445" s="397"/>
      <c r="JDJ445" s="397"/>
      <c r="JDK445" s="397"/>
      <c r="JDL445" s="397"/>
      <c r="JDM445" s="397"/>
      <c r="JDN445" s="397"/>
      <c r="JDO445" s="397"/>
      <c r="JDP445" s="397"/>
      <c r="JDQ445" s="397"/>
      <c r="JDR445" s="397"/>
      <c r="JDS445" s="397"/>
      <c r="JDT445" s="397"/>
      <c r="JFL445" s="397"/>
      <c r="JFM445" s="397"/>
      <c r="JFN445" s="397"/>
      <c r="JFO445" s="397"/>
      <c r="JFP445" s="397"/>
      <c r="JFQ445" s="397"/>
      <c r="JFR445" s="397"/>
      <c r="JFS445" s="397"/>
      <c r="JFT445" s="397"/>
      <c r="JFU445" s="397"/>
      <c r="JFV445" s="397"/>
      <c r="JFW445" s="397"/>
      <c r="JFX445" s="397"/>
      <c r="JFY445" s="397"/>
      <c r="JFZ445" s="397"/>
      <c r="JGA445" s="397"/>
      <c r="JGB445" s="397"/>
      <c r="JGC445" s="397"/>
      <c r="JGD445" s="397"/>
      <c r="JGE445" s="397"/>
      <c r="JGF445" s="397"/>
      <c r="JGG445" s="397"/>
      <c r="JGH445" s="397"/>
      <c r="JGI445" s="397"/>
      <c r="JGJ445" s="397"/>
      <c r="JGK445" s="397"/>
      <c r="JGL445" s="397"/>
      <c r="JGM445" s="397"/>
      <c r="JGN445" s="397"/>
      <c r="JGO445" s="397"/>
      <c r="JGP445" s="397"/>
      <c r="JGQ445" s="397"/>
      <c r="JGR445" s="397"/>
      <c r="JGS445" s="397"/>
      <c r="JGT445" s="397"/>
      <c r="JGU445" s="397"/>
      <c r="JGV445" s="397"/>
      <c r="JGW445" s="397"/>
      <c r="JGX445" s="397"/>
      <c r="JGY445" s="397"/>
      <c r="JGZ445" s="397"/>
      <c r="JHA445" s="397"/>
      <c r="JHB445" s="397"/>
      <c r="JHC445" s="397"/>
      <c r="JHD445" s="397"/>
      <c r="JHE445" s="397"/>
      <c r="JHF445" s="397"/>
      <c r="JHG445" s="397"/>
      <c r="JHH445" s="397"/>
      <c r="JHI445" s="397"/>
      <c r="JHJ445" s="397"/>
      <c r="JHK445" s="397"/>
      <c r="JHL445" s="397"/>
      <c r="JHM445" s="397"/>
      <c r="JHN445" s="397"/>
      <c r="JHO445" s="397"/>
      <c r="JHP445" s="397"/>
      <c r="JHQ445" s="397"/>
      <c r="JHR445" s="397"/>
      <c r="JHS445" s="397"/>
      <c r="JHT445" s="397"/>
      <c r="JHU445" s="397"/>
      <c r="JHV445" s="397"/>
      <c r="JHW445" s="397"/>
      <c r="JHX445" s="397"/>
      <c r="JHY445" s="397"/>
      <c r="JHZ445" s="397"/>
      <c r="JIA445" s="397"/>
      <c r="JIB445" s="397"/>
      <c r="JIC445" s="397"/>
      <c r="JID445" s="397"/>
      <c r="JIE445" s="397"/>
      <c r="JIF445" s="397"/>
      <c r="JIG445" s="397"/>
      <c r="JIH445" s="397"/>
      <c r="JII445" s="397"/>
      <c r="JIJ445" s="397"/>
      <c r="JIK445" s="397"/>
      <c r="JIL445" s="397"/>
      <c r="JIM445" s="397"/>
      <c r="JIN445" s="397"/>
      <c r="JIO445" s="397"/>
      <c r="JIP445" s="397"/>
      <c r="JIQ445" s="397"/>
      <c r="JIR445" s="397"/>
      <c r="JIS445" s="397"/>
      <c r="JIT445" s="397"/>
      <c r="JIU445" s="397"/>
      <c r="JIV445" s="397"/>
      <c r="JIW445" s="397"/>
      <c r="JIX445" s="397"/>
      <c r="JIY445" s="397"/>
      <c r="JIZ445" s="397"/>
      <c r="JJA445" s="397"/>
      <c r="JJB445" s="397"/>
      <c r="JJC445" s="397"/>
      <c r="JJD445" s="397"/>
      <c r="JJE445" s="397"/>
      <c r="JJF445" s="397"/>
      <c r="JJG445" s="397"/>
      <c r="JJH445" s="397"/>
      <c r="JJI445" s="397"/>
      <c r="JJJ445" s="397"/>
      <c r="JJK445" s="397"/>
      <c r="JJL445" s="397"/>
      <c r="JJM445" s="397"/>
      <c r="JJN445" s="397"/>
      <c r="JJO445" s="397"/>
      <c r="JJP445" s="397"/>
      <c r="JJQ445" s="397"/>
      <c r="JJR445" s="397"/>
      <c r="JJS445" s="397"/>
      <c r="JJT445" s="397"/>
      <c r="JJU445" s="397"/>
      <c r="JJV445" s="397"/>
      <c r="JJW445" s="397"/>
      <c r="JJX445" s="397"/>
      <c r="JJY445" s="397"/>
      <c r="JJZ445" s="397"/>
      <c r="JKA445" s="397"/>
      <c r="JKB445" s="397"/>
      <c r="JKC445" s="397"/>
      <c r="JKD445" s="397"/>
      <c r="JKE445" s="397"/>
      <c r="JKF445" s="397"/>
      <c r="JKG445" s="397"/>
      <c r="JKH445" s="397"/>
      <c r="JKI445" s="397"/>
      <c r="JKJ445" s="397"/>
      <c r="JKK445" s="397"/>
      <c r="JKL445" s="397"/>
      <c r="JKM445" s="397"/>
      <c r="JKN445" s="397"/>
      <c r="JKO445" s="397"/>
      <c r="JKP445" s="397"/>
      <c r="JKQ445" s="397"/>
      <c r="JKR445" s="397"/>
      <c r="JKS445" s="397"/>
      <c r="JKT445" s="397"/>
      <c r="JKU445" s="397"/>
      <c r="JKV445" s="397"/>
      <c r="JKW445" s="397"/>
      <c r="JKX445" s="397"/>
      <c r="JKY445" s="397"/>
      <c r="JKZ445" s="397"/>
      <c r="JLA445" s="397"/>
      <c r="JLB445" s="397"/>
      <c r="JLC445" s="397"/>
      <c r="JLD445" s="397"/>
      <c r="JLE445" s="397"/>
      <c r="JLF445" s="397"/>
      <c r="JLG445" s="397"/>
      <c r="JLH445" s="397"/>
      <c r="JLI445" s="397"/>
      <c r="JLJ445" s="397"/>
      <c r="JLK445" s="397"/>
      <c r="JLL445" s="397"/>
      <c r="JLM445" s="397"/>
      <c r="JLN445" s="397"/>
      <c r="JLO445" s="397"/>
      <c r="JLP445" s="397"/>
      <c r="JLQ445" s="397"/>
      <c r="JLR445" s="397"/>
      <c r="JLS445" s="397"/>
      <c r="JLT445" s="397"/>
      <c r="JLU445" s="397"/>
      <c r="JLV445" s="397"/>
      <c r="JLW445" s="397"/>
      <c r="JLX445" s="397"/>
      <c r="JLY445" s="397"/>
      <c r="JLZ445" s="397"/>
      <c r="JMA445" s="397"/>
      <c r="JMB445" s="397"/>
      <c r="JMC445" s="397"/>
      <c r="JMD445" s="397"/>
      <c r="JME445" s="397"/>
      <c r="JMF445" s="397"/>
      <c r="JMG445" s="397"/>
      <c r="JMH445" s="397"/>
      <c r="JMI445" s="397"/>
      <c r="JMJ445" s="397"/>
      <c r="JMK445" s="397"/>
      <c r="JML445" s="397"/>
      <c r="JMM445" s="397"/>
      <c r="JMN445" s="397"/>
      <c r="JMO445" s="397"/>
      <c r="JMP445" s="397"/>
      <c r="JMQ445" s="397"/>
      <c r="JMR445" s="397"/>
      <c r="JMS445" s="397"/>
      <c r="JMT445" s="397"/>
      <c r="JMU445" s="397"/>
      <c r="JMV445" s="397"/>
      <c r="JMW445" s="397"/>
      <c r="JMX445" s="397"/>
      <c r="JMY445" s="397"/>
      <c r="JMZ445" s="397"/>
      <c r="JNA445" s="397"/>
      <c r="JNF445" s="397"/>
      <c r="JNG445" s="397"/>
      <c r="JNH445" s="397"/>
      <c r="JNI445" s="397"/>
      <c r="JNJ445" s="397"/>
      <c r="JNK445" s="397"/>
      <c r="JNL445" s="397"/>
      <c r="JNM445" s="397"/>
      <c r="JNN445" s="397"/>
      <c r="JNO445" s="397"/>
      <c r="JNP445" s="397"/>
      <c r="JPH445" s="397"/>
      <c r="JPI445" s="397"/>
      <c r="JPJ445" s="397"/>
      <c r="JPK445" s="397"/>
      <c r="JPL445" s="397"/>
      <c r="JPM445" s="397"/>
      <c r="JPN445" s="397"/>
      <c r="JPO445" s="397"/>
      <c r="JPP445" s="397"/>
      <c r="JPQ445" s="397"/>
      <c r="JPR445" s="397"/>
      <c r="JPS445" s="397"/>
      <c r="JPT445" s="397"/>
      <c r="JPU445" s="397"/>
      <c r="JPV445" s="397"/>
      <c r="JPW445" s="397"/>
      <c r="JPX445" s="397"/>
      <c r="JPY445" s="397"/>
      <c r="JPZ445" s="397"/>
      <c r="JQA445" s="397"/>
      <c r="JQB445" s="397"/>
      <c r="JQC445" s="397"/>
      <c r="JQD445" s="397"/>
      <c r="JQE445" s="397"/>
      <c r="JQF445" s="397"/>
      <c r="JQG445" s="397"/>
      <c r="JQH445" s="397"/>
      <c r="JQI445" s="397"/>
      <c r="JQJ445" s="397"/>
      <c r="JQK445" s="397"/>
      <c r="JQL445" s="397"/>
      <c r="JQM445" s="397"/>
      <c r="JQN445" s="397"/>
      <c r="JQO445" s="397"/>
      <c r="JQP445" s="397"/>
      <c r="JQQ445" s="397"/>
      <c r="JQR445" s="397"/>
      <c r="JQS445" s="397"/>
      <c r="JQT445" s="397"/>
      <c r="JQU445" s="397"/>
      <c r="JQV445" s="397"/>
      <c r="JQW445" s="397"/>
      <c r="JQX445" s="397"/>
      <c r="JQY445" s="397"/>
      <c r="JQZ445" s="397"/>
      <c r="JRA445" s="397"/>
      <c r="JRB445" s="397"/>
      <c r="JRC445" s="397"/>
      <c r="JRD445" s="397"/>
      <c r="JRE445" s="397"/>
      <c r="JRF445" s="397"/>
      <c r="JRG445" s="397"/>
      <c r="JRH445" s="397"/>
      <c r="JRI445" s="397"/>
      <c r="JRJ445" s="397"/>
      <c r="JRK445" s="397"/>
      <c r="JRL445" s="397"/>
      <c r="JRM445" s="397"/>
      <c r="JRN445" s="397"/>
      <c r="JRO445" s="397"/>
      <c r="JRP445" s="397"/>
      <c r="JRQ445" s="397"/>
      <c r="JRR445" s="397"/>
      <c r="JRS445" s="397"/>
      <c r="JRT445" s="397"/>
      <c r="JRU445" s="397"/>
      <c r="JRV445" s="397"/>
      <c r="JRW445" s="397"/>
      <c r="JRX445" s="397"/>
      <c r="JRY445" s="397"/>
      <c r="JRZ445" s="397"/>
      <c r="JSA445" s="397"/>
      <c r="JSB445" s="397"/>
      <c r="JSC445" s="397"/>
      <c r="JSD445" s="397"/>
      <c r="JSE445" s="397"/>
      <c r="JSF445" s="397"/>
      <c r="JSG445" s="397"/>
      <c r="JSH445" s="397"/>
      <c r="JSI445" s="397"/>
      <c r="JSJ445" s="397"/>
      <c r="JSK445" s="397"/>
      <c r="JSL445" s="397"/>
      <c r="JSM445" s="397"/>
      <c r="JSN445" s="397"/>
      <c r="JSO445" s="397"/>
      <c r="JSP445" s="397"/>
      <c r="JSQ445" s="397"/>
      <c r="JSR445" s="397"/>
      <c r="JSS445" s="397"/>
      <c r="JST445" s="397"/>
      <c r="JSU445" s="397"/>
      <c r="JSV445" s="397"/>
      <c r="JSW445" s="397"/>
      <c r="JSX445" s="397"/>
      <c r="JSY445" s="397"/>
      <c r="JSZ445" s="397"/>
      <c r="JTA445" s="397"/>
      <c r="JTB445" s="397"/>
      <c r="JTC445" s="397"/>
      <c r="JTD445" s="397"/>
      <c r="JTE445" s="397"/>
      <c r="JTF445" s="397"/>
      <c r="JTG445" s="397"/>
      <c r="JTH445" s="397"/>
      <c r="JTI445" s="397"/>
      <c r="JTJ445" s="397"/>
      <c r="JTK445" s="397"/>
      <c r="JTL445" s="397"/>
      <c r="JTM445" s="397"/>
      <c r="JTN445" s="397"/>
      <c r="JTO445" s="397"/>
      <c r="JTP445" s="397"/>
      <c r="JTQ445" s="397"/>
      <c r="JTR445" s="397"/>
      <c r="JTS445" s="397"/>
      <c r="JTT445" s="397"/>
      <c r="JTU445" s="397"/>
      <c r="JTV445" s="397"/>
      <c r="JTW445" s="397"/>
      <c r="JTX445" s="397"/>
      <c r="JTY445" s="397"/>
      <c r="JTZ445" s="397"/>
      <c r="JUA445" s="397"/>
      <c r="JUB445" s="397"/>
      <c r="JUC445" s="397"/>
      <c r="JUD445" s="397"/>
      <c r="JUE445" s="397"/>
      <c r="JUF445" s="397"/>
      <c r="JUG445" s="397"/>
      <c r="JUH445" s="397"/>
      <c r="JUI445" s="397"/>
      <c r="JUJ445" s="397"/>
      <c r="JUK445" s="397"/>
      <c r="JUL445" s="397"/>
      <c r="JUM445" s="397"/>
      <c r="JUN445" s="397"/>
      <c r="JUO445" s="397"/>
      <c r="JUP445" s="397"/>
      <c r="JUQ445" s="397"/>
      <c r="JUR445" s="397"/>
      <c r="JUS445" s="397"/>
      <c r="JUT445" s="397"/>
      <c r="JUU445" s="397"/>
      <c r="JUV445" s="397"/>
      <c r="JUW445" s="397"/>
      <c r="JUX445" s="397"/>
      <c r="JUY445" s="397"/>
      <c r="JUZ445" s="397"/>
      <c r="JVA445" s="397"/>
      <c r="JVB445" s="397"/>
      <c r="JVC445" s="397"/>
      <c r="JVD445" s="397"/>
      <c r="JVE445" s="397"/>
      <c r="JVF445" s="397"/>
      <c r="JVG445" s="397"/>
      <c r="JVH445" s="397"/>
      <c r="JVI445" s="397"/>
      <c r="JVJ445" s="397"/>
      <c r="JVK445" s="397"/>
      <c r="JVL445" s="397"/>
      <c r="JVM445" s="397"/>
      <c r="JVN445" s="397"/>
      <c r="JVO445" s="397"/>
      <c r="JVP445" s="397"/>
      <c r="JVQ445" s="397"/>
      <c r="JVR445" s="397"/>
      <c r="JVS445" s="397"/>
      <c r="JVT445" s="397"/>
      <c r="JVU445" s="397"/>
      <c r="JVV445" s="397"/>
      <c r="JVW445" s="397"/>
      <c r="JVX445" s="397"/>
      <c r="JVY445" s="397"/>
      <c r="JVZ445" s="397"/>
      <c r="JWA445" s="397"/>
      <c r="JWB445" s="397"/>
      <c r="JWC445" s="397"/>
      <c r="JWD445" s="397"/>
      <c r="JWE445" s="397"/>
      <c r="JWF445" s="397"/>
      <c r="JWG445" s="397"/>
      <c r="JWH445" s="397"/>
      <c r="JWI445" s="397"/>
      <c r="JWJ445" s="397"/>
      <c r="JWK445" s="397"/>
      <c r="JWL445" s="397"/>
      <c r="JWM445" s="397"/>
      <c r="JWN445" s="397"/>
      <c r="JWO445" s="397"/>
      <c r="JWP445" s="397"/>
      <c r="JWQ445" s="397"/>
      <c r="JWR445" s="397"/>
      <c r="JWS445" s="397"/>
      <c r="JWT445" s="397"/>
      <c r="JWU445" s="397"/>
      <c r="JWV445" s="397"/>
      <c r="JWW445" s="397"/>
      <c r="JXB445" s="397"/>
      <c r="JXC445" s="397"/>
      <c r="JXD445" s="397"/>
      <c r="JXE445" s="397"/>
      <c r="JXF445" s="397"/>
      <c r="JXG445" s="397"/>
      <c r="JXH445" s="397"/>
      <c r="JXI445" s="397"/>
      <c r="JXJ445" s="397"/>
      <c r="JXK445" s="397"/>
      <c r="JXL445" s="397"/>
      <c r="JZD445" s="397"/>
      <c r="JZE445" s="397"/>
      <c r="JZF445" s="397"/>
      <c r="JZG445" s="397"/>
      <c r="JZH445" s="397"/>
      <c r="JZI445" s="397"/>
      <c r="JZJ445" s="397"/>
      <c r="JZK445" s="397"/>
      <c r="JZL445" s="397"/>
      <c r="JZM445" s="397"/>
      <c r="JZN445" s="397"/>
      <c r="JZO445" s="397"/>
      <c r="JZP445" s="397"/>
      <c r="JZQ445" s="397"/>
      <c r="JZR445" s="397"/>
      <c r="JZS445" s="397"/>
      <c r="JZT445" s="397"/>
      <c r="JZU445" s="397"/>
      <c r="JZV445" s="397"/>
      <c r="JZW445" s="397"/>
      <c r="JZX445" s="397"/>
      <c r="JZY445" s="397"/>
      <c r="JZZ445" s="397"/>
      <c r="KAA445" s="397"/>
      <c r="KAB445" s="397"/>
      <c r="KAC445" s="397"/>
      <c r="KAD445" s="397"/>
      <c r="KAE445" s="397"/>
      <c r="KAF445" s="397"/>
      <c r="KAG445" s="397"/>
      <c r="KAH445" s="397"/>
      <c r="KAI445" s="397"/>
      <c r="KAJ445" s="397"/>
      <c r="KAK445" s="397"/>
      <c r="KAL445" s="397"/>
      <c r="KAM445" s="397"/>
      <c r="KAN445" s="397"/>
      <c r="KAO445" s="397"/>
      <c r="KAP445" s="397"/>
      <c r="KAQ445" s="397"/>
      <c r="KAR445" s="397"/>
      <c r="KAS445" s="397"/>
      <c r="KAT445" s="397"/>
      <c r="KAU445" s="397"/>
      <c r="KAV445" s="397"/>
      <c r="KAW445" s="397"/>
      <c r="KAX445" s="397"/>
      <c r="KAY445" s="397"/>
      <c r="KAZ445" s="397"/>
      <c r="KBA445" s="397"/>
      <c r="KBB445" s="397"/>
      <c r="KBC445" s="397"/>
      <c r="KBD445" s="397"/>
      <c r="KBE445" s="397"/>
      <c r="KBF445" s="397"/>
      <c r="KBG445" s="397"/>
      <c r="KBH445" s="397"/>
      <c r="KBI445" s="397"/>
      <c r="KBJ445" s="397"/>
      <c r="KBK445" s="397"/>
      <c r="KBL445" s="397"/>
      <c r="KBM445" s="397"/>
      <c r="KBN445" s="397"/>
      <c r="KBO445" s="397"/>
      <c r="KBP445" s="397"/>
      <c r="KBQ445" s="397"/>
      <c r="KBR445" s="397"/>
      <c r="KBS445" s="397"/>
      <c r="KBT445" s="397"/>
      <c r="KBU445" s="397"/>
      <c r="KBV445" s="397"/>
      <c r="KBW445" s="397"/>
      <c r="KBX445" s="397"/>
      <c r="KBY445" s="397"/>
      <c r="KBZ445" s="397"/>
      <c r="KCA445" s="397"/>
      <c r="KCB445" s="397"/>
      <c r="KCC445" s="397"/>
      <c r="KCD445" s="397"/>
      <c r="KCE445" s="397"/>
      <c r="KCF445" s="397"/>
      <c r="KCG445" s="397"/>
      <c r="KCH445" s="397"/>
      <c r="KCI445" s="397"/>
      <c r="KCJ445" s="397"/>
      <c r="KCK445" s="397"/>
      <c r="KCL445" s="397"/>
      <c r="KCM445" s="397"/>
      <c r="KCN445" s="397"/>
      <c r="KCO445" s="397"/>
      <c r="KCP445" s="397"/>
      <c r="KCQ445" s="397"/>
      <c r="KCR445" s="397"/>
      <c r="KCS445" s="397"/>
      <c r="KCT445" s="397"/>
      <c r="KCU445" s="397"/>
      <c r="KCV445" s="397"/>
      <c r="KCW445" s="397"/>
      <c r="KCX445" s="397"/>
      <c r="KCY445" s="397"/>
      <c r="KCZ445" s="397"/>
      <c r="KDA445" s="397"/>
      <c r="KDB445" s="397"/>
      <c r="KDC445" s="397"/>
      <c r="KDD445" s="397"/>
      <c r="KDE445" s="397"/>
      <c r="KDF445" s="397"/>
      <c r="KDG445" s="397"/>
      <c r="KDH445" s="397"/>
      <c r="KDI445" s="397"/>
      <c r="KDJ445" s="397"/>
      <c r="KDK445" s="397"/>
      <c r="KDL445" s="397"/>
      <c r="KDM445" s="397"/>
      <c r="KDN445" s="397"/>
      <c r="KDO445" s="397"/>
      <c r="KDP445" s="397"/>
      <c r="KDQ445" s="397"/>
      <c r="KDR445" s="397"/>
      <c r="KDS445" s="397"/>
      <c r="KDT445" s="397"/>
      <c r="KDU445" s="397"/>
      <c r="KDV445" s="397"/>
      <c r="KDW445" s="397"/>
      <c r="KDX445" s="397"/>
      <c r="KDY445" s="397"/>
      <c r="KDZ445" s="397"/>
      <c r="KEA445" s="397"/>
      <c r="KEB445" s="397"/>
      <c r="KEC445" s="397"/>
      <c r="KED445" s="397"/>
      <c r="KEE445" s="397"/>
      <c r="KEF445" s="397"/>
      <c r="KEG445" s="397"/>
      <c r="KEH445" s="397"/>
      <c r="KEI445" s="397"/>
      <c r="KEJ445" s="397"/>
      <c r="KEK445" s="397"/>
      <c r="KEL445" s="397"/>
      <c r="KEM445" s="397"/>
      <c r="KEN445" s="397"/>
      <c r="KEO445" s="397"/>
      <c r="KEP445" s="397"/>
      <c r="KEQ445" s="397"/>
      <c r="KER445" s="397"/>
      <c r="KES445" s="397"/>
      <c r="KET445" s="397"/>
      <c r="KEU445" s="397"/>
      <c r="KEV445" s="397"/>
      <c r="KEW445" s="397"/>
      <c r="KEX445" s="397"/>
      <c r="KEY445" s="397"/>
      <c r="KEZ445" s="397"/>
      <c r="KFA445" s="397"/>
      <c r="KFB445" s="397"/>
      <c r="KFC445" s="397"/>
      <c r="KFD445" s="397"/>
      <c r="KFE445" s="397"/>
      <c r="KFF445" s="397"/>
      <c r="KFG445" s="397"/>
      <c r="KFH445" s="397"/>
      <c r="KFI445" s="397"/>
      <c r="KFJ445" s="397"/>
      <c r="KFK445" s="397"/>
      <c r="KFL445" s="397"/>
      <c r="KFM445" s="397"/>
      <c r="KFN445" s="397"/>
      <c r="KFO445" s="397"/>
      <c r="KFP445" s="397"/>
      <c r="KFQ445" s="397"/>
      <c r="KFR445" s="397"/>
      <c r="KFS445" s="397"/>
      <c r="KFT445" s="397"/>
      <c r="KFU445" s="397"/>
      <c r="KFV445" s="397"/>
      <c r="KFW445" s="397"/>
      <c r="KFX445" s="397"/>
      <c r="KFY445" s="397"/>
      <c r="KFZ445" s="397"/>
      <c r="KGA445" s="397"/>
      <c r="KGB445" s="397"/>
      <c r="KGC445" s="397"/>
      <c r="KGD445" s="397"/>
      <c r="KGE445" s="397"/>
      <c r="KGF445" s="397"/>
      <c r="KGG445" s="397"/>
      <c r="KGH445" s="397"/>
      <c r="KGI445" s="397"/>
      <c r="KGJ445" s="397"/>
      <c r="KGK445" s="397"/>
      <c r="KGL445" s="397"/>
      <c r="KGM445" s="397"/>
      <c r="KGN445" s="397"/>
      <c r="KGO445" s="397"/>
      <c r="KGP445" s="397"/>
      <c r="KGQ445" s="397"/>
      <c r="KGR445" s="397"/>
      <c r="KGS445" s="397"/>
      <c r="KGX445" s="397"/>
      <c r="KGY445" s="397"/>
      <c r="KGZ445" s="397"/>
      <c r="KHA445" s="397"/>
      <c r="KHB445" s="397"/>
      <c r="KHC445" s="397"/>
      <c r="KHD445" s="397"/>
      <c r="KHE445" s="397"/>
      <c r="KHF445" s="397"/>
      <c r="KHG445" s="397"/>
      <c r="KHH445" s="397"/>
      <c r="KIZ445" s="397"/>
      <c r="KJA445" s="397"/>
      <c r="KJB445" s="397"/>
      <c r="KJC445" s="397"/>
      <c r="KJD445" s="397"/>
      <c r="KJE445" s="397"/>
      <c r="KJF445" s="397"/>
      <c r="KJG445" s="397"/>
      <c r="KJH445" s="397"/>
      <c r="KJI445" s="397"/>
      <c r="KJJ445" s="397"/>
      <c r="KJK445" s="397"/>
      <c r="KJL445" s="397"/>
      <c r="KJM445" s="397"/>
      <c r="KJN445" s="397"/>
      <c r="KJO445" s="397"/>
      <c r="KJP445" s="397"/>
      <c r="KJQ445" s="397"/>
      <c r="KJR445" s="397"/>
      <c r="KJS445" s="397"/>
      <c r="KJT445" s="397"/>
      <c r="KJU445" s="397"/>
      <c r="KJV445" s="397"/>
      <c r="KJW445" s="397"/>
      <c r="KJX445" s="397"/>
      <c r="KJY445" s="397"/>
      <c r="KJZ445" s="397"/>
      <c r="KKA445" s="397"/>
      <c r="KKB445" s="397"/>
      <c r="KKC445" s="397"/>
      <c r="KKD445" s="397"/>
      <c r="KKE445" s="397"/>
      <c r="KKF445" s="397"/>
      <c r="KKG445" s="397"/>
      <c r="KKH445" s="397"/>
      <c r="KKI445" s="397"/>
      <c r="KKJ445" s="397"/>
      <c r="KKK445" s="397"/>
      <c r="KKL445" s="397"/>
      <c r="KKM445" s="397"/>
      <c r="KKN445" s="397"/>
      <c r="KKO445" s="397"/>
      <c r="KKP445" s="397"/>
      <c r="KKQ445" s="397"/>
      <c r="KKR445" s="397"/>
      <c r="KKS445" s="397"/>
      <c r="KKT445" s="397"/>
      <c r="KKU445" s="397"/>
      <c r="KKV445" s="397"/>
      <c r="KKW445" s="397"/>
      <c r="KKX445" s="397"/>
      <c r="KKY445" s="397"/>
      <c r="KKZ445" s="397"/>
      <c r="KLA445" s="397"/>
      <c r="KLB445" s="397"/>
      <c r="KLC445" s="397"/>
      <c r="KLD445" s="397"/>
      <c r="KLE445" s="397"/>
      <c r="KLF445" s="397"/>
      <c r="KLG445" s="397"/>
      <c r="KLH445" s="397"/>
      <c r="KLI445" s="397"/>
      <c r="KLJ445" s="397"/>
      <c r="KLK445" s="397"/>
      <c r="KLL445" s="397"/>
      <c r="KLM445" s="397"/>
      <c r="KLN445" s="397"/>
      <c r="KLO445" s="397"/>
      <c r="KLP445" s="397"/>
      <c r="KLQ445" s="397"/>
      <c r="KLR445" s="397"/>
      <c r="KLS445" s="397"/>
      <c r="KLT445" s="397"/>
      <c r="KLU445" s="397"/>
      <c r="KLV445" s="397"/>
      <c r="KLW445" s="397"/>
      <c r="KLX445" s="397"/>
      <c r="KLY445" s="397"/>
      <c r="KLZ445" s="397"/>
      <c r="KMA445" s="397"/>
      <c r="KMB445" s="397"/>
      <c r="KMC445" s="397"/>
      <c r="KMD445" s="397"/>
      <c r="KME445" s="397"/>
      <c r="KMF445" s="397"/>
      <c r="KMG445" s="397"/>
      <c r="KMH445" s="397"/>
      <c r="KMI445" s="397"/>
      <c r="KMJ445" s="397"/>
      <c r="KMK445" s="397"/>
      <c r="KML445" s="397"/>
      <c r="KMM445" s="397"/>
      <c r="KMN445" s="397"/>
      <c r="KMO445" s="397"/>
      <c r="KMP445" s="397"/>
      <c r="KMQ445" s="397"/>
      <c r="KMR445" s="397"/>
      <c r="KMS445" s="397"/>
      <c r="KMT445" s="397"/>
      <c r="KMU445" s="397"/>
      <c r="KMV445" s="397"/>
      <c r="KMW445" s="397"/>
      <c r="KMX445" s="397"/>
      <c r="KMY445" s="397"/>
      <c r="KMZ445" s="397"/>
      <c r="KNA445" s="397"/>
      <c r="KNB445" s="397"/>
      <c r="KNC445" s="397"/>
      <c r="KND445" s="397"/>
      <c r="KNE445" s="397"/>
      <c r="KNF445" s="397"/>
      <c r="KNG445" s="397"/>
      <c r="KNH445" s="397"/>
      <c r="KNI445" s="397"/>
      <c r="KNJ445" s="397"/>
      <c r="KNK445" s="397"/>
      <c r="KNL445" s="397"/>
      <c r="KNM445" s="397"/>
      <c r="KNN445" s="397"/>
      <c r="KNO445" s="397"/>
      <c r="KNP445" s="397"/>
      <c r="KNQ445" s="397"/>
      <c r="KNR445" s="397"/>
      <c r="KNS445" s="397"/>
      <c r="KNT445" s="397"/>
      <c r="KNU445" s="397"/>
      <c r="KNV445" s="397"/>
      <c r="KNW445" s="397"/>
      <c r="KNX445" s="397"/>
      <c r="KNY445" s="397"/>
      <c r="KNZ445" s="397"/>
      <c r="KOA445" s="397"/>
      <c r="KOB445" s="397"/>
      <c r="KOC445" s="397"/>
      <c r="KOD445" s="397"/>
      <c r="KOE445" s="397"/>
      <c r="KOF445" s="397"/>
      <c r="KOG445" s="397"/>
      <c r="KOH445" s="397"/>
      <c r="KOI445" s="397"/>
      <c r="KOJ445" s="397"/>
      <c r="KOK445" s="397"/>
      <c r="KOL445" s="397"/>
      <c r="KOM445" s="397"/>
      <c r="KON445" s="397"/>
      <c r="KOO445" s="397"/>
      <c r="KOP445" s="397"/>
      <c r="KOQ445" s="397"/>
      <c r="KOR445" s="397"/>
      <c r="KOS445" s="397"/>
      <c r="KOT445" s="397"/>
      <c r="KOU445" s="397"/>
      <c r="KOV445" s="397"/>
      <c r="KOW445" s="397"/>
      <c r="KOX445" s="397"/>
      <c r="KOY445" s="397"/>
      <c r="KOZ445" s="397"/>
      <c r="KPA445" s="397"/>
      <c r="KPB445" s="397"/>
      <c r="KPC445" s="397"/>
      <c r="KPD445" s="397"/>
      <c r="KPE445" s="397"/>
      <c r="KPF445" s="397"/>
      <c r="KPG445" s="397"/>
      <c r="KPH445" s="397"/>
      <c r="KPI445" s="397"/>
      <c r="KPJ445" s="397"/>
      <c r="KPK445" s="397"/>
      <c r="KPL445" s="397"/>
      <c r="KPM445" s="397"/>
      <c r="KPN445" s="397"/>
      <c r="KPO445" s="397"/>
      <c r="KPP445" s="397"/>
      <c r="KPQ445" s="397"/>
      <c r="KPR445" s="397"/>
      <c r="KPS445" s="397"/>
      <c r="KPT445" s="397"/>
      <c r="KPU445" s="397"/>
      <c r="KPV445" s="397"/>
      <c r="KPW445" s="397"/>
      <c r="KPX445" s="397"/>
      <c r="KPY445" s="397"/>
      <c r="KPZ445" s="397"/>
      <c r="KQA445" s="397"/>
      <c r="KQB445" s="397"/>
      <c r="KQC445" s="397"/>
      <c r="KQD445" s="397"/>
      <c r="KQE445" s="397"/>
      <c r="KQF445" s="397"/>
      <c r="KQG445" s="397"/>
      <c r="KQH445" s="397"/>
      <c r="KQI445" s="397"/>
      <c r="KQJ445" s="397"/>
      <c r="KQK445" s="397"/>
      <c r="KQL445" s="397"/>
      <c r="KQM445" s="397"/>
      <c r="KQN445" s="397"/>
      <c r="KQO445" s="397"/>
      <c r="KQT445" s="397"/>
      <c r="KQU445" s="397"/>
      <c r="KQV445" s="397"/>
      <c r="KQW445" s="397"/>
      <c r="KQX445" s="397"/>
      <c r="KQY445" s="397"/>
      <c r="KQZ445" s="397"/>
      <c r="KRA445" s="397"/>
      <c r="KRB445" s="397"/>
      <c r="KRC445" s="397"/>
      <c r="KRD445" s="397"/>
      <c r="KSV445" s="397"/>
      <c r="KSW445" s="397"/>
      <c r="KSX445" s="397"/>
      <c r="KSY445" s="397"/>
      <c r="KSZ445" s="397"/>
      <c r="KTA445" s="397"/>
      <c r="KTB445" s="397"/>
      <c r="KTC445" s="397"/>
      <c r="KTD445" s="397"/>
      <c r="KTE445" s="397"/>
      <c r="KTF445" s="397"/>
      <c r="KTG445" s="397"/>
      <c r="KTH445" s="397"/>
      <c r="KTI445" s="397"/>
      <c r="KTJ445" s="397"/>
      <c r="KTK445" s="397"/>
      <c r="KTL445" s="397"/>
      <c r="KTM445" s="397"/>
      <c r="KTN445" s="397"/>
      <c r="KTO445" s="397"/>
      <c r="KTP445" s="397"/>
      <c r="KTQ445" s="397"/>
      <c r="KTR445" s="397"/>
      <c r="KTS445" s="397"/>
      <c r="KTT445" s="397"/>
      <c r="KTU445" s="397"/>
      <c r="KTV445" s="397"/>
      <c r="KTW445" s="397"/>
      <c r="KTX445" s="397"/>
      <c r="KTY445" s="397"/>
      <c r="KTZ445" s="397"/>
      <c r="KUA445" s="397"/>
      <c r="KUB445" s="397"/>
      <c r="KUC445" s="397"/>
      <c r="KUD445" s="397"/>
      <c r="KUE445" s="397"/>
      <c r="KUF445" s="397"/>
      <c r="KUG445" s="397"/>
      <c r="KUH445" s="397"/>
      <c r="KUI445" s="397"/>
      <c r="KUJ445" s="397"/>
      <c r="KUK445" s="397"/>
      <c r="KUL445" s="397"/>
      <c r="KUM445" s="397"/>
      <c r="KUN445" s="397"/>
      <c r="KUO445" s="397"/>
      <c r="KUP445" s="397"/>
      <c r="KUQ445" s="397"/>
      <c r="KUR445" s="397"/>
      <c r="KUS445" s="397"/>
      <c r="KUT445" s="397"/>
      <c r="KUU445" s="397"/>
      <c r="KUV445" s="397"/>
      <c r="KUW445" s="397"/>
      <c r="KUX445" s="397"/>
      <c r="KUY445" s="397"/>
      <c r="KUZ445" s="397"/>
      <c r="KVA445" s="397"/>
      <c r="KVB445" s="397"/>
      <c r="KVC445" s="397"/>
      <c r="KVD445" s="397"/>
      <c r="KVE445" s="397"/>
      <c r="KVF445" s="397"/>
      <c r="KVG445" s="397"/>
      <c r="KVH445" s="397"/>
      <c r="KVI445" s="397"/>
      <c r="KVJ445" s="397"/>
      <c r="KVK445" s="397"/>
      <c r="KVL445" s="397"/>
      <c r="KVM445" s="397"/>
      <c r="KVN445" s="397"/>
      <c r="KVO445" s="397"/>
      <c r="KVP445" s="397"/>
      <c r="KVQ445" s="397"/>
      <c r="KVR445" s="397"/>
      <c r="KVS445" s="397"/>
      <c r="KVT445" s="397"/>
      <c r="KVU445" s="397"/>
      <c r="KVV445" s="397"/>
      <c r="KVW445" s="397"/>
      <c r="KVX445" s="397"/>
      <c r="KVY445" s="397"/>
      <c r="KVZ445" s="397"/>
      <c r="KWA445" s="397"/>
      <c r="KWB445" s="397"/>
      <c r="KWC445" s="397"/>
      <c r="KWD445" s="397"/>
      <c r="KWE445" s="397"/>
      <c r="KWF445" s="397"/>
      <c r="KWG445" s="397"/>
      <c r="KWH445" s="397"/>
      <c r="KWI445" s="397"/>
      <c r="KWJ445" s="397"/>
      <c r="KWK445" s="397"/>
      <c r="KWL445" s="397"/>
      <c r="KWM445" s="397"/>
      <c r="KWN445" s="397"/>
      <c r="KWO445" s="397"/>
      <c r="KWP445" s="397"/>
      <c r="KWQ445" s="397"/>
      <c r="KWR445" s="397"/>
      <c r="KWS445" s="397"/>
      <c r="KWT445" s="397"/>
      <c r="KWU445" s="397"/>
      <c r="KWV445" s="397"/>
      <c r="KWW445" s="397"/>
      <c r="KWX445" s="397"/>
      <c r="KWY445" s="397"/>
      <c r="KWZ445" s="397"/>
      <c r="KXA445" s="397"/>
      <c r="KXB445" s="397"/>
      <c r="KXC445" s="397"/>
      <c r="KXD445" s="397"/>
      <c r="KXE445" s="397"/>
      <c r="KXF445" s="397"/>
      <c r="KXG445" s="397"/>
      <c r="KXH445" s="397"/>
      <c r="KXI445" s="397"/>
      <c r="KXJ445" s="397"/>
      <c r="KXK445" s="397"/>
      <c r="KXL445" s="397"/>
      <c r="KXM445" s="397"/>
      <c r="KXN445" s="397"/>
      <c r="KXO445" s="397"/>
      <c r="KXP445" s="397"/>
      <c r="KXQ445" s="397"/>
      <c r="KXR445" s="397"/>
      <c r="KXS445" s="397"/>
      <c r="KXT445" s="397"/>
      <c r="KXU445" s="397"/>
      <c r="KXV445" s="397"/>
      <c r="KXW445" s="397"/>
      <c r="KXX445" s="397"/>
      <c r="KXY445" s="397"/>
      <c r="KXZ445" s="397"/>
      <c r="KYA445" s="397"/>
      <c r="KYB445" s="397"/>
      <c r="KYC445" s="397"/>
      <c r="KYD445" s="397"/>
      <c r="KYE445" s="397"/>
      <c r="KYF445" s="397"/>
      <c r="KYG445" s="397"/>
      <c r="KYH445" s="397"/>
      <c r="KYI445" s="397"/>
      <c r="KYJ445" s="397"/>
      <c r="KYK445" s="397"/>
      <c r="KYL445" s="397"/>
      <c r="KYM445" s="397"/>
      <c r="KYN445" s="397"/>
      <c r="KYO445" s="397"/>
      <c r="KYP445" s="397"/>
      <c r="KYQ445" s="397"/>
      <c r="KYR445" s="397"/>
      <c r="KYS445" s="397"/>
      <c r="KYT445" s="397"/>
      <c r="KYU445" s="397"/>
      <c r="KYV445" s="397"/>
      <c r="KYW445" s="397"/>
      <c r="KYX445" s="397"/>
      <c r="KYY445" s="397"/>
      <c r="KYZ445" s="397"/>
      <c r="KZA445" s="397"/>
      <c r="KZB445" s="397"/>
      <c r="KZC445" s="397"/>
      <c r="KZD445" s="397"/>
      <c r="KZE445" s="397"/>
      <c r="KZF445" s="397"/>
      <c r="KZG445" s="397"/>
      <c r="KZH445" s="397"/>
      <c r="KZI445" s="397"/>
      <c r="KZJ445" s="397"/>
      <c r="KZK445" s="397"/>
      <c r="KZL445" s="397"/>
      <c r="KZM445" s="397"/>
      <c r="KZN445" s="397"/>
      <c r="KZO445" s="397"/>
      <c r="KZP445" s="397"/>
      <c r="KZQ445" s="397"/>
      <c r="KZR445" s="397"/>
      <c r="KZS445" s="397"/>
      <c r="KZT445" s="397"/>
      <c r="KZU445" s="397"/>
      <c r="KZV445" s="397"/>
      <c r="KZW445" s="397"/>
      <c r="KZX445" s="397"/>
      <c r="KZY445" s="397"/>
      <c r="KZZ445" s="397"/>
      <c r="LAA445" s="397"/>
      <c r="LAB445" s="397"/>
      <c r="LAC445" s="397"/>
      <c r="LAD445" s="397"/>
      <c r="LAE445" s="397"/>
      <c r="LAF445" s="397"/>
      <c r="LAG445" s="397"/>
      <c r="LAH445" s="397"/>
      <c r="LAI445" s="397"/>
      <c r="LAJ445" s="397"/>
      <c r="LAK445" s="397"/>
      <c r="LAP445" s="397"/>
      <c r="LAQ445" s="397"/>
      <c r="LAR445" s="397"/>
      <c r="LAS445" s="397"/>
      <c r="LAT445" s="397"/>
      <c r="LAU445" s="397"/>
      <c r="LAV445" s="397"/>
      <c r="LAW445" s="397"/>
      <c r="LAX445" s="397"/>
      <c r="LAY445" s="397"/>
      <c r="LAZ445" s="397"/>
      <c r="LCR445" s="397"/>
      <c r="LCS445" s="397"/>
      <c r="LCT445" s="397"/>
      <c r="LCU445" s="397"/>
      <c r="LCV445" s="397"/>
      <c r="LCW445" s="397"/>
      <c r="LCX445" s="397"/>
      <c r="LCY445" s="397"/>
      <c r="LCZ445" s="397"/>
      <c r="LDA445" s="397"/>
      <c r="LDB445" s="397"/>
      <c r="LDC445" s="397"/>
      <c r="LDD445" s="397"/>
      <c r="LDE445" s="397"/>
      <c r="LDF445" s="397"/>
      <c r="LDG445" s="397"/>
      <c r="LDH445" s="397"/>
      <c r="LDI445" s="397"/>
      <c r="LDJ445" s="397"/>
      <c r="LDK445" s="397"/>
      <c r="LDL445" s="397"/>
      <c r="LDM445" s="397"/>
      <c r="LDN445" s="397"/>
      <c r="LDO445" s="397"/>
      <c r="LDP445" s="397"/>
      <c r="LDQ445" s="397"/>
      <c r="LDR445" s="397"/>
      <c r="LDS445" s="397"/>
      <c r="LDT445" s="397"/>
      <c r="LDU445" s="397"/>
      <c r="LDV445" s="397"/>
      <c r="LDW445" s="397"/>
      <c r="LDX445" s="397"/>
      <c r="LDY445" s="397"/>
      <c r="LDZ445" s="397"/>
      <c r="LEA445" s="397"/>
      <c r="LEB445" s="397"/>
      <c r="LEC445" s="397"/>
      <c r="LED445" s="397"/>
      <c r="LEE445" s="397"/>
      <c r="LEF445" s="397"/>
      <c r="LEG445" s="397"/>
      <c r="LEH445" s="397"/>
      <c r="LEI445" s="397"/>
      <c r="LEJ445" s="397"/>
      <c r="LEK445" s="397"/>
      <c r="LEL445" s="397"/>
      <c r="LEM445" s="397"/>
      <c r="LEN445" s="397"/>
      <c r="LEO445" s="397"/>
      <c r="LEP445" s="397"/>
      <c r="LEQ445" s="397"/>
      <c r="LER445" s="397"/>
      <c r="LES445" s="397"/>
      <c r="LET445" s="397"/>
      <c r="LEU445" s="397"/>
      <c r="LEV445" s="397"/>
      <c r="LEW445" s="397"/>
      <c r="LEX445" s="397"/>
      <c r="LEY445" s="397"/>
      <c r="LEZ445" s="397"/>
      <c r="LFA445" s="397"/>
      <c r="LFB445" s="397"/>
      <c r="LFC445" s="397"/>
      <c r="LFD445" s="397"/>
      <c r="LFE445" s="397"/>
      <c r="LFF445" s="397"/>
      <c r="LFG445" s="397"/>
      <c r="LFH445" s="397"/>
      <c r="LFI445" s="397"/>
      <c r="LFJ445" s="397"/>
      <c r="LFK445" s="397"/>
      <c r="LFL445" s="397"/>
      <c r="LFM445" s="397"/>
      <c r="LFN445" s="397"/>
      <c r="LFO445" s="397"/>
      <c r="LFP445" s="397"/>
      <c r="LFQ445" s="397"/>
      <c r="LFR445" s="397"/>
      <c r="LFS445" s="397"/>
      <c r="LFT445" s="397"/>
      <c r="LFU445" s="397"/>
      <c r="LFV445" s="397"/>
      <c r="LFW445" s="397"/>
      <c r="LFX445" s="397"/>
      <c r="LFY445" s="397"/>
      <c r="LFZ445" s="397"/>
      <c r="LGA445" s="397"/>
      <c r="LGB445" s="397"/>
      <c r="LGC445" s="397"/>
      <c r="LGD445" s="397"/>
      <c r="LGE445" s="397"/>
      <c r="LGF445" s="397"/>
      <c r="LGG445" s="397"/>
      <c r="LGH445" s="397"/>
      <c r="LGI445" s="397"/>
      <c r="LGJ445" s="397"/>
      <c r="LGK445" s="397"/>
      <c r="LGL445" s="397"/>
      <c r="LGM445" s="397"/>
      <c r="LGN445" s="397"/>
      <c r="LGO445" s="397"/>
      <c r="LGP445" s="397"/>
      <c r="LGQ445" s="397"/>
      <c r="LGR445" s="397"/>
      <c r="LGS445" s="397"/>
      <c r="LGT445" s="397"/>
      <c r="LGU445" s="397"/>
      <c r="LGV445" s="397"/>
      <c r="LGW445" s="397"/>
      <c r="LGX445" s="397"/>
      <c r="LGY445" s="397"/>
      <c r="LGZ445" s="397"/>
      <c r="LHA445" s="397"/>
      <c r="LHB445" s="397"/>
      <c r="LHC445" s="397"/>
      <c r="LHD445" s="397"/>
      <c r="LHE445" s="397"/>
      <c r="LHF445" s="397"/>
      <c r="LHG445" s="397"/>
      <c r="LHH445" s="397"/>
      <c r="LHI445" s="397"/>
      <c r="LHJ445" s="397"/>
      <c r="LHK445" s="397"/>
      <c r="LHL445" s="397"/>
      <c r="LHM445" s="397"/>
      <c r="LHN445" s="397"/>
      <c r="LHO445" s="397"/>
      <c r="LHP445" s="397"/>
      <c r="LHQ445" s="397"/>
      <c r="LHR445" s="397"/>
      <c r="LHS445" s="397"/>
      <c r="LHT445" s="397"/>
      <c r="LHU445" s="397"/>
      <c r="LHV445" s="397"/>
      <c r="LHW445" s="397"/>
      <c r="LHX445" s="397"/>
      <c r="LHY445" s="397"/>
      <c r="LHZ445" s="397"/>
      <c r="LIA445" s="397"/>
      <c r="LIB445" s="397"/>
      <c r="LIC445" s="397"/>
      <c r="LID445" s="397"/>
      <c r="LIE445" s="397"/>
      <c r="LIF445" s="397"/>
      <c r="LIG445" s="397"/>
      <c r="LIH445" s="397"/>
      <c r="LII445" s="397"/>
      <c r="LIJ445" s="397"/>
      <c r="LIK445" s="397"/>
      <c r="LIL445" s="397"/>
      <c r="LIM445" s="397"/>
      <c r="LIN445" s="397"/>
      <c r="LIO445" s="397"/>
      <c r="LIP445" s="397"/>
      <c r="LIQ445" s="397"/>
      <c r="LIR445" s="397"/>
      <c r="LIS445" s="397"/>
      <c r="LIT445" s="397"/>
      <c r="LIU445" s="397"/>
      <c r="LIV445" s="397"/>
      <c r="LIW445" s="397"/>
      <c r="LIX445" s="397"/>
      <c r="LIY445" s="397"/>
      <c r="LIZ445" s="397"/>
      <c r="LJA445" s="397"/>
      <c r="LJB445" s="397"/>
      <c r="LJC445" s="397"/>
      <c r="LJD445" s="397"/>
      <c r="LJE445" s="397"/>
      <c r="LJF445" s="397"/>
      <c r="LJG445" s="397"/>
      <c r="LJH445" s="397"/>
      <c r="LJI445" s="397"/>
      <c r="LJJ445" s="397"/>
      <c r="LJK445" s="397"/>
      <c r="LJL445" s="397"/>
      <c r="LJM445" s="397"/>
      <c r="LJN445" s="397"/>
      <c r="LJO445" s="397"/>
      <c r="LJP445" s="397"/>
      <c r="LJQ445" s="397"/>
      <c r="LJR445" s="397"/>
      <c r="LJS445" s="397"/>
      <c r="LJT445" s="397"/>
      <c r="LJU445" s="397"/>
      <c r="LJV445" s="397"/>
      <c r="LJW445" s="397"/>
      <c r="LJX445" s="397"/>
      <c r="LJY445" s="397"/>
      <c r="LJZ445" s="397"/>
      <c r="LKA445" s="397"/>
      <c r="LKB445" s="397"/>
      <c r="LKC445" s="397"/>
      <c r="LKD445" s="397"/>
      <c r="LKE445" s="397"/>
      <c r="LKF445" s="397"/>
      <c r="LKG445" s="397"/>
      <c r="LKL445" s="397"/>
      <c r="LKM445" s="397"/>
      <c r="LKN445" s="397"/>
      <c r="LKO445" s="397"/>
      <c r="LKP445" s="397"/>
      <c r="LKQ445" s="397"/>
      <c r="LKR445" s="397"/>
      <c r="LKS445" s="397"/>
      <c r="LKT445" s="397"/>
      <c r="LKU445" s="397"/>
      <c r="LKV445" s="397"/>
      <c r="LMN445" s="397"/>
      <c r="LMO445" s="397"/>
      <c r="LMP445" s="397"/>
      <c r="LMQ445" s="397"/>
      <c r="LMR445" s="397"/>
      <c r="LMS445" s="397"/>
      <c r="LMT445" s="397"/>
      <c r="LMU445" s="397"/>
      <c r="LMV445" s="397"/>
      <c r="LMW445" s="397"/>
      <c r="LMX445" s="397"/>
      <c r="LMY445" s="397"/>
      <c r="LMZ445" s="397"/>
      <c r="LNA445" s="397"/>
      <c r="LNB445" s="397"/>
      <c r="LNC445" s="397"/>
      <c r="LND445" s="397"/>
      <c r="LNE445" s="397"/>
      <c r="LNF445" s="397"/>
      <c r="LNG445" s="397"/>
      <c r="LNH445" s="397"/>
      <c r="LNI445" s="397"/>
      <c r="LNJ445" s="397"/>
      <c r="LNK445" s="397"/>
      <c r="LNL445" s="397"/>
      <c r="LNM445" s="397"/>
      <c r="LNN445" s="397"/>
      <c r="LNO445" s="397"/>
      <c r="LNP445" s="397"/>
      <c r="LNQ445" s="397"/>
      <c r="LNR445" s="397"/>
      <c r="LNS445" s="397"/>
      <c r="LNT445" s="397"/>
      <c r="LNU445" s="397"/>
      <c r="LNV445" s="397"/>
      <c r="LNW445" s="397"/>
      <c r="LNX445" s="397"/>
      <c r="LNY445" s="397"/>
      <c r="LNZ445" s="397"/>
      <c r="LOA445" s="397"/>
      <c r="LOB445" s="397"/>
      <c r="LOC445" s="397"/>
      <c r="LOD445" s="397"/>
      <c r="LOE445" s="397"/>
      <c r="LOF445" s="397"/>
      <c r="LOG445" s="397"/>
      <c r="LOH445" s="397"/>
      <c r="LOI445" s="397"/>
      <c r="LOJ445" s="397"/>
      <c r="LOK445" s="397"/>
      <c r="LOL445" s="397"/>
      <c r="LOM445" s="397"/>
      <c r="LON445" s="397"/>
      <c r="LOO445" s="397"/>
      <c r="LOP445" s="397"/>
      <c r="LOQ445" s="397"/>
      <c r="LOR445" s="397"/>
      <c r="LOS445" s="397"/>
      <c r="LOT445" s="397"/>
      <c r="LOU445" s="397"/>
      <c r="LOV445" s="397"/>
      <c r="LOW445" s="397"/>
      <c r="LOX445" s="397"/>
      <c r="LOY445" s="397"/>
      <c r="LOZ445" s="397"/>
      <c r="LPA445" s="397"/>
      <c r="LPB445" s="397"/>
      <c r="LPC445" s="397"/>
      <c r="LPD445" s="397"/>
      <c r="LPE445" s="397"/>
      <c r="LPF445" s="397"/>
      <c r="LPG445" s="397"/>
      <c r="LPH445" s="397"/>
      <c r="LPI445" s="397"/>
      <c r="LPJ445" s="397"/>
      <c r="LPK445" s="397"/>
      <c r="LPL445" s="397"/>
      <c r="LPM445" s="397"/>
      <c r="LPN445" s="397"/>
      <c r="LPO445" s="397"/>
      <c r="LPP445" s="397"/>
      <c r="LPQ445" s="397"/>
      <c r="LPR445" s="397"/>
      <c r="LPS445" s="397"/>
      <c r="LPT445" s="397"/>
      <c r="LPU445" s="397"/>
      <c r="LPV445" s="397"/>
      <c r="LPW445" s="397"/>
      <c r="LPX445" s="397"/>
      <c r="LPY445" s="397"/>
      <c r="LPZ445" s="397"/>
      <c r="LQA445" s="397"/>
      <c r="LQB445" s="397"/>
      <c r="LQC445" s="397"/>
      <c r="LQD445" s="397"/>
      <c r="LQE445" s="397"/>
      <c r="LQF445" s="397"/>
      <c r="LQG445" s="397"/>
      <c r="LQH445" s="397"/>
      <c r="LQI445" s="397"/>
      <c r="LQJ445" s="397"/>
      <c r="LQK445" s="397"/>
      <c r="LQL445" s="397"/>
      <c r="LQM445" s="397"/>
      <c r="LQN445" s="397"/>
      <c r="LQO445" s="397"/>
      <c r="LQP445" s="397"/>
      <c r="LQQ445" s="397"/>
      <c r="LQR445" s="397"/>
      <c r="LQS445" s="397"/>
      <c r="LQT445" s="397"/>
      <c r="LQU445" s="397"/>
      <c r="LQV445" s="397"/>
      <c r="LQW445" s="397"/>
      <c r="LQX445" s="397"/>
      <c r="LQY445" s="397"/>
      <c r="LQZ445" s="397"/>
      <c r="LRA445" s="397"/>
      <c r="LRB445" s="397"/>
      <c r="LRC445" s="397"/>
      <c r="LRD445" s="397"/>
      <c r="LRE445" s="397"/>
      <c r="LRF445" s="397"/>
      <c r="LRG445" s="397"/>
      <c r="LRH445" s="397"/>
      <c r="LRI445" s="397"/>
      <c r="LRJ445" s="397"/>
      <c r="LRK445" s="397"/>
      <c r="LRL445" s="397"/>
      <c r="LRM445" s="397"/>
      <c r="LRN445" s="397"/>
      <c r="LRO445" s="397"/>
      <c r="LRP445" s="397"/>
      <c r="LRQ445" s="397"/>
      <c r="LRR445" s="397"/>
      <c r="LRS445" s="397"/>
      <c r="LRT445" s="397"/>
      <c r="LRU445" s="397"/>
      <c r="LRV445" s="397"/>
      <c r="LRW445" s="397"/>
      <c r="LRX445" s="397"/>
      <c r="LRY445" s="397"/>
      <c r="LRZ445" s="397"/>
      <c r="LSA445" s="397"/>
      <c r="LSB445" s="397"/>
      <c r="LSC445" s="397"/>
      <c r="LSD445" s="397"/>
      <c r="LSE445" s="397"/>
      <c r="LSF445" s="397"/>
      <c r="LSG445" s="397"/>
      <c r="LSH445" s="397"/>
      <c r="LSI445" s="397"/>
      <c r="LSJ445" s="397"/>
      <c r="LSK445" s="397"/>
      <c r="LSL445" s="397"/>
      <c r="LSM445" s="397"/>
      <c r="LSN445" s="397"/>
      <c r="LSO445" s="397"/>
      <c r="LSP445" s="397"/>
      <c r="LSQ445" s="397"/>
      <c r="LSR445" s="397"/>
      <c r="LSS445" s="397"/>
      <c r="LST445" s="397"/>
      <c r="LSU445" s="397"/>
      <c r="LSV445" s="397"/>
      <c r="LSW445" s="397"/>
      <c r="LSX445" s="397"/>
      <c r="LSY445" s="397"/>
      <c r="LSZ445" s="397"/>
      <c r="LTA445" s="397"/>
      <c r="LTB445" s="397"/>
      <c r="LTC445" s="397"/>
      <c r="LTD445" s="397"/>
      <c r="LTE445" s="397"/>
      <c r="LTF445" s="397"/>
      <c r="LTG445" s="397"/>
      <c r="LTH445" s="397"/>
      <c r="LTI445" s="397"/>
      <c r="LTJ445" s="397"/>
      <c r="LTK445" s="397"/>
      <c r="LTL445" s="397"/>
      <c r="LTM445" s="397"/>
      <c r="LTN445" s="397"/>
      <c r="LTO445" s="397"/>
      <c r="LTP445" s="397"/>
      <c r="LTQ445" s="397"/>
      <c r="LTR445" s="397"/>
      <c r="LTS445" s="397"/>
      <c r="LTT445" s="397"/>
      <c r="LTU445" s="397"/>
      <c r="LTV445" s="397"/>
      <c r="LTW445" s="397"/>
      <c r="LTX445" s="397"/>
      <c r="LTY445" s="397"/>
      <c r="LTZ445" s="397"/>
      <c r="LUA445" s="397"/>
      <c r="LUB445" s="397"/>
      <c r="LUC445" s="397"/>
      <c r="LUH445" s="397"/>
      <c r="LUI445" s="397"/>
      <c r="LUJ445" s="397"/>
      <c r="LUK445" s="397"/>
      <c r="LUL445" s="397"/>
      <c r="LUM445" s="397"/>
      <c r="LUN445" s="397"/>
      <c r="LUO445" s="397"/>
      <c r="LUP445" s="397"/>
      <c r="LUQ445" s="397"/>
      <c r="LUR445" s="397"/>
      <c r="LWJ445" s="397"/>
      <c r="LWK445" s="397"/>
      <c r="LWL445" s="397"/>
      <c r="LWM445" s="397"/>
      <c r="LWN445" s="397"/>
      <c r="LWO445" s="397"/>
      <c r="LWP445" s="397"/>
      <c r="LWQ445" s="397"/>
      <c r="LWR445" s="397"/>
      <c r="LWS445" s="397"/>
      <c r="LWT445" s="397"/>
      <c r="LWU445" s="397"/>
      <c r="LWV445" s="397"/>
      <c r="LWW445" s="397"/>
      <c r="LWX445" s="397"/>
      <c r="LWY445" s="397"/>
      <c r="LWZ445" s="397"/>
      <c r="LXA445" s="397"/>
      <c r="LXB445" s="397"/>
      <c r="LXC445" s="397"/>
      <c r="LXD445" s="397"/>
      <c r="LXE445" s="397"/>
      <c r="LXF445" s="397"/>
      <c r="LXG445" s="397"/>
      <c r="LXH445" s="397"/>
      <c r="LXI445" s="397"/>
      <c r="LXJ445" s="397"/>
      <c r="LXK445" s="397"/>
      <c r="LXL445" s="397"/>
      <c r="LXM445" s="397"/>
      <c r="LXN445" s="397"/>
      <c r="LXO445" s="397"/>
      <c r="LXP445" s="397"/>
      <c r="LXQ445" s="397"/>
      <c r="LXR445" s="397"/>
      <c r="LXS445" s="397"/>
      <c r="LXT445" s="397"/>
      <c r="LXU445" s="397"/>
      <c r="LXV445" s="397"/>
      <c r="LXW445" s="397"/>
      <c r="LXX445" s="397"/>
      <c r="LXY445" s="397"/>
      <c r="LXZ445" s="397"/>
      <c r="LYA445" s="397"/>
      <c r="LYB445" s="397"/>
      <c r="LYC445" s="397"/>
      <c r="LYD445" s="397"/>
      <c r="LYE445" s="397"/>
      <c r="LYF445" s="397"/>
      <c r="LYG445" s="397"/>
      <c r="LYH445" s="397"/>
      <c r="LYI445" s="397"/>
      <c r="LYJ445" s="397"/>
      <c r="LYK445" s="397"/>
      <c r="LYL445" s="397"/>
      <c r="LYM445" s="397"/>
      <c r="LYN445" s="397"/>
      <c r="LYO445" s="397"/>
      <c r="LYP445" s="397"/>
      <c r="LYQ445" s="397"/>
      <c r="LYR445" s="397"/>
      <c r="LYS445" s="397"/>
      <c r="LYT445" s="397"/>
      <c r="LYU445" s="397"/>
      <c r="LYV445" s="397"/>
      <c r="LYW445" s="397"/>
      <c r="LYX445" s="397"/>
      <c r="LYY445" s="397"/>
      <c r="LYZ445" s="397"/>
      <c r="LZA445" s="397"/>
      <c r="LZB445" s="397"/>
      <c r="LZC445" s="397"/>
      <c r="LZD445" s="397"/>
      <c r="LZE445" s="397"/>
      <c r="LZF445" s="397"/>
      <c r="LZG445" s="397"/>
      <c r="LZH445" s="397"/>
      <c r="LZI445" s="397"/>
      <c r="LZJ445" s="397"/>
      <c r="LZK445" s="397"/>
      <c r="LZL445" s="397"/>
      <c r="LZM445" s="397"/>
      <c r="LZN445" s="397"/>
      <c r="LZO445" s="397"/>
      <c r="LZP445" s="397"/>
      <c r="LZQ445" s="397"/>
      <c r="LZR445" s="397"/>
      <c r="LZS445" s="397"/>
      <c r="LZT445" s="397"/>
      <c r="LZU445" s="397"/>
      <c r="LZV445" s="397"/>
      <c r="LZW445" s="397"/>
      <c r="LZX445" s="397"/>
      <c r="LZY445" s="397"/>
      <c r="LZZ445" s="397"/>
      <c r="MAA445" s="397"/>
      <c r="MAB445" s="397"/>
      <c r="MAC445" s="397"/>
      <c r="MAD445" s="397"/>
      <c r="MAE445" s="397"/>
      <c r="MAF445" s="397"/>
      <c r="MAG445" s="397"/>
      <c r="MAH445" s="397"/>
      <c r="MAI445" s="397"/>
      <c r="MAJ445" s="397"/>
      <c r="MAK445" s="397"/>
      <c r="MAL445" s="397"/>
      <c r="MAM445" s="397"/>
      <c r="MAN445" s="397"/>
      <c r="MAO445" s="397"/>
      <c r="MAP445" s="397"/>
      <c r="MAQ445" s="397"/>
      <c r="MAR445" s="397"/>
      <c r="MAS445" s="397"/>
      <c r="MAT445" s="397"/>
      <c r="MAU445" s="397"/>
      <c r="MAV445" s="397"/>
      <c r="MAW445" s="397"/>
      <c r="MAX445" s="397"/>
      <c r="MAY445" s="397"/>
      <c r="MAZ445" s="397"/>
      <c r="MBA445" s="397"/>
      <c r="MBB445" s="397"/>
      <c r="MBC445" s="397"/>
      <c r="MBD445" s="397"/>
      <c r="MBE445" s="397"/>
      <c r="MBF445" s="397"/>
      <c r="MBG445" s="397"/>
      <c r="MBH445" s="397"/>
      <c r="MBI445" s="397"/>
      <c r="MBJ445" s="397"/>
      <c r="MBK445" s="397"/>
      <c r="MBL445" s="397"/>
      <c r="MBM445" s="397"/>
      <c r="MBN445" s="397"/>
      <c r="MBO445" s="397"/>
      <c r="MBP445" s="397"/>
      <c r="MBQ445" s="397"/>
      <c r="MBR445" s="397"/>
      <c r="MBS445" s="397"/>
      <c r="MBT445" s="397"/>
      <c r="MBU445" s="397"/>
      <c r="MBV445" s="397"/>
      <c r="MBW445" s="397"/>
      <c r="MBX445" s="397"/>
      <c r="MBY445" s="397"/>
      <c r="MBZ445" s="397"/>
      <c r="MCA445" s="397"/>
      <c r="MCB445" s="397"/>
      <c r="MCC445" s="397"/>
      <c r="MCD445" s="397"/>
      <c r="MCE445" s="397"/>
      <c r="MCF445" s="397"/>
      <c r="MCG445" s="397"/>
      <c r="MCH445" s="397"/>
      <c r="MCI445" s="397"/>
      <c r="MCJ445" s="397"/>
      <c r="MCK445" s="397"/>
      <c r="MCL445" s="397"/>
      <c r="MCM445" s="397"/>
      <c r="MCN445" s="397"/>
      <c r="MCO445" s="397"/>
      <c r="MCP445" s="397"/>
      <c r="MCQ445" s="397"/>
      <c r="MCR445" s="397"/>
      <c r="MCS445" s="397"/>
      <c r="MCT445" s="397"/>
      <c r="MCU445" s="397"/>
      <c r="MCV445" s="397"/>
      <c r="MCW445" s="397"/>
      <c r="MCX445" s="397"/>
      <c r="MCY445" s="397"/>
      <c r="MCZ445" s="397"/>
      <c r="MDA445" s="397"/>
      <c r="MDB445" s="397"/>
      <c r="MDC445" s="397"/>
      <c r="MDD445" s="397"/>
      <c r="MDE445" s="397"/>
      <c r="MDF445" s="397"/>
      <c r="MDG445" s="397"/>
      <c r="MDH445" s="397"/>
      <c r="MDI445" s="397"/>
      <c r="MDJ445" s="397"/>
      <c r="MDK445" s="397"/>
      <c r="MDL445" s="397"/>
      <c r="MDM445" s="397"/>
      <c r="MDN445" s="397"/>
      <c r="MDO445" s="397"/>
      <c r="MDP445" s="397"/>
      <c r="MDQ445" s="397"/>
      <c r="MDR445" s="397"/>
      <c r="MDS445" s="397"/>
      <c r="MDT445" s="397"/>
      <c r="MDU445" s="397"/>
      <c r="MDV445" s="397"/>
      <c r="MDW445" s="397"/>
      <c r="MDX445" s="397"/>
      <c r="MDY445" s="397"/>
      <c r="MED445" s="397"/>
      <c r="MEE445" s="397"/>
      <c r="MEF445" s="397"/>
      <c r="MEG445" s="397"/>
      <c r="MEH445" s="397"/>
      <c r="MEI445" s="397"/>
      <c r="MEJ445" s="397"/>
      <c r="MEK445" s="397"/>
      <c r="MEL445" s="397"/>
      <c r="MEM445" s="397"/>
      <c r="MEN445" s="397"/>
      <c r="MGF445" s="397"/>
      <c r="MGG445" s="397"/>
      <c r="MGH445" s="397"/>
      <c r="MGI445" s="397"/>
      <c r="MGJ445" s="397"/>
      <c r="MGK445" s="397"/>
      <c r="MGL445" s="397"/>
      <c r="MGM445" s="397"/>
      <c r="MGN445" s="397"/>
      <c r="MGO445" s="397"/>
      <c r="MGP445" s="397"/>
      <c r="MGQ445" s="397"/>
      <c r="MGR445" s="397"/>
      <c r="MGS445" s="397"/>
      <c r="MGT445" s="397"/>
      <c r="MGU445" s="397"/>
      <c r="MGV445" s="397"/>
      <c r="MGW445" s="397"/>
      <c r="MGX445" s="397"/>
      <c r="MGY445" s="397"/>
      <c r="MGZ445" s="397"/>
      <c r="MHA445" s="397"/>
      <c r="MHB445" s="397"/>
      <c r="MHC445" s="397"/>
      <c r="MHD445" s="397"/>
      <c r="MHE445" s="397"/>
      <c r="MHF445" s="397"/>
      <c r="MHG445" s="397"/>
      <c r="MHH445" s="397"/>
      <c r="MHI445" s="397"/>
      <c r="MHJ445" s="397"/>
      <c r="MHK445" s="397"/>
      <c r="MHL445" s="397"/>
      <c r="MHM445" s="397"/>
      <c r="MHN445" s="397"/>
      <c r="MHO445" s="397"/>
      <c r="MHP445" s="397"/>
      <c r="MHQ445" s="397"/>
      <c r="MHR445" s="397"/>
      <c r="MHS445" s="397"/>
      <c r="MHT445" s="397"/>
      <c r="MHU445" s="397"/>
      <c r="MHV445" s="397"/>
      <c r="MHW445" s="397"/>
      <c r="MHX445" s="397"/>
      <c r="MHY445" s="397"/>
      <c r="MHZ445" s="397"/>
      <c r="MIA445" s="397"/>
      <c r="MIB445" s="397"/>
      <c r="MIC445" s="397"/>
      <c r="MID445" s="397"/>
      <c r="MIE445" s="397"/>
      <c r="MIF445" s="397"/>
      <c r="MIG445" s="397"/>
      <c r="MIH445" s="397"/>
      <c r="MII445" s="397"/>
      <c r="MIJ445" s="397"/>
      <c r="MIK445" s="397"/>
      <c r="MIL445" s="397"/>
      <c r="MIM445" s="397"/>
      <c r="MIN445" s="397"/>
      <c r="MIO445" s="397"/>
      <c r="MIP445" s="397"/>
      <c r="MIQ445" s="397"/>
      <c r="MIR445" s="397"/>
      <c r="MIS445" s="397"/>
      <c r="MIT445" s="397"/>
      <c r="MIU445" s="397"/>
      <c r="MIV445" s="397"/>
      <c r="MIW445" s="397"/>
      <c r="MIX445" s="397"/>
      <c r="MIY445" s="397"/>
      <c r="MIZ445" s="397"/>
      <c r="MJA445" s="397"/>
      <c r="MJB445" s="397"/>
      <c r="MJC445" s="397"/>
      <c r="MJD445" s="397"/>
      <c r="MJE445" s="397"/>
      <c r="MJF445" s="397"/>
      <c r="MJG445" s="397"/>
      <c r="MJH445" s="397"/>
      <c r="MJI445" s="397"/>
      <c r="MJJ445" s="397"/>
      <c r="MJK445" s="397"/>
      <c r="MJL445" s="397"/>
      <c r="MJM445" s="397"/>
      <c r="MJN445" s="397"/>
      <c r="MJO445" s="397"/>
      <c r="MJP445" s="397"/>
      <c r="MJQ445" s="397"/>
      <c r="MJR445" s="397"/>
      <c r="MJS445" s="397"/>
      <c r="MJT445" s="397"/>
      <c r="MJU445" s="397"/>
      <c r="MJV445" s="397"/>
      <c r="MJW445" s="397"/>
      <c r="MJX445" s="397"/>
      <c r="MJY445" s="397"/>
      <c r="MJZ445" s="397"/>
      <c r="MKA445" s="397"/>
      <c r="MKB445" s="397"/>
      <c r="MKC445" s="397"/>
      <c r="MKD445" s="397"/>
      <c r="MKE445" s="397"/>
      <c r="MKF445" s="397"/>
      <c r="MKG445" s="397"/>
      <c r="MKH445" s="397"/>
      <c r="MKI445" s="397"/>
      <c r="MKJ445" s="397"/>
      <c r="MKK445" s="397"/>
      <c r="MKL445" s="397"/>
      <c r="MKM445" s="397"/>
      <c r="MKN445" s="397"/>
      <c r="MKO445" s="397"/>
      <c r="MKP445" s="397"/>
      <c r="MKQ445" s="397"/>
      <c r="MKR445" s="397"/>
      <c r="MKS445" s="397"/>
      <c r="MKT445" s="397"/>
      <c r="MKU445" s="397"/>
      <c r="MKV445" s="397"/>
      <c r="MKW445" s="397"/>
      <c r="MKX445" s="397"/>
      <c r="MKY445" s="397"/>
      <c r="MKZ445" s="397"/>
      <c r="MLA445" s="397"/>
      <c r="MLB445" s="397"/>
      <c r="MLC445" s="397"/>
      <c r="MLD445" s="397"/>
      <c r="MLE445" s="397"/>
      <c r="MLF445" s="397"/>
      <c r="MLG445" s="397"/>
      <c r="MLH445" s="397"/>
      <c r="MLI445" s="397"/>
      <c r="MLJ445" s="397"/>
      <c r="MLK445" s="397"/>
      <c r="MLL445" s="397"/>
      <c r="MLM445" s="397"/>
      <c r="MLN445" s="397"/>
      <c r="MLO445" s="397"/>
      <c r="MLP445" s="397"/>
      <c r="MLQ445" s="397"/>
      <c r="MLR445" s="397"/>
      <c r="MLS445" s="397"/>
      <c r="MLT445" s="397"/>
      <c r="MLU445" s="397"/>
      <c r="MLV445" s="397"/>
      <c r="MLW445" s="397"/>
      <c r="MLX445" s="397"/>
      <c r="MLY445" s="397"/>
      <c r="MLZ445" s="397"/>
      <c r="MMA445" s="397"/>
      <c r="MMB445" s="397"/>
      <c r="MMC445" s="397"/>
      <c r="MMD445" s="397"/>
      <c r="MME445" s="397"/>
      <c r="MMF445" s="397"/>
      <c r="MMG445" s="397"/>
      <c r="MMH445" s="397"/>
      <c r="MMI445" s="397"/>
      <c r="MMJ445" s="397"/>
      <c r="MMK445" s="397"/>
      <c r="MML445" s="397"/>
      <c r="MMM445" s="397"/>
      <c r="MMN445" s="397"/>
      <c r="MMO445" s="397"/>
      <c r="MMP445" s="397"/>
      <c r="MMQ445" s="397"/>
      <c r="MMR445" s="397"/>
      <c r="MMS445" s="397"/>
      <c r="MMT445" s="397"/>
      <c r="MMU445" s="397"/>
      <c r="MMV445" s="397"/>
      <c r="MMW445" s="397"/>
      <c r="MMX445" s="397"/>
      <c r="MMY445" s="397"/>
      <c r="MMZ445" s="397"/>
      <c r="MNA445" s="397"/>
      <c r="MNB445" s="397"/>
      <c r="MNC445" s="397"/>
      <c r="MND445" s="397"/>
      <c r="MNE445" s="397"/>
      <c r="MNF445" s="397"/>
      <c r="MNG445" s="397"/>
      <c r="MNH445" s="397"/>
      <c r="MNI445" s="397"/>
      <c r="MNJ445" s="397"/>
      <c r="MNK445" s="397"/>
      <c r="MNL445" s="397"/>
      <c r="MNM445" s="397"/>
      <c r="MNN445" s="397"/>
      <c r="MNO445" s="397"/>
      <c r="MNP445" s="397"/>
      <c r="MNQ445" s="397"/>
      <c r="MNR445" s="397"/>
      <c r="MNS445" s="397"/>
      <c r="MNT445" s="397"/>
      <c r="MNU445" s="397"/>
      <c r="MNZ445" s="397"/>
      <c r="MOA445" s="397"/>
      <c r="MOB445" s="397"/>
      <c r="MOC445" s="397"/>
      <c r="MOD445" s="397"/>
      <c r="MOE445" s="397"/>
      <c r="MOF445" s="397"/>
      <c r="MOG445" s="397"/>
      <c r="MOH445" s="397"/>
      <c r="MOI445" s="397"/>
      <c r="MOJ445" s="397"/>
      <c r="MQB445" s="397"/>
      <c r="MQC445" s="397"/>
      <c r="MQD445" s="397"/>
      <c r="MQE445" s="397"/>
      <c r="MQF445" s="397"/>
      <c r="MQG445" s="397"/>
      <c r="MQH445" s="397"/>
      <c r="MQI445" s="397"/>
      <c r="MQJ445" s="397"/>
      <c r="MQK445" s="397"/>
      <c r="MQL445" s="397"/>
      <c r="MQM445" s="397"/>
      <c r="MQN445" s="397"/>
      <c r="MQO445" s="397"/>
      <c r="MQP445" s="397"/>
      <c r="MQQ445" s="397"/>
      <c r="MQR445" s="397"/>
      <c r="MQS445" s="397"/>
      <c r="MQT445" s="397"/>
      <c r="MQU445" s="397"/>
      <c r="MQV445" s="397"/>
      <c r="MQW445" s="397"/>
      <c r="MQX445" s="397"/>
      <c r="MQY445" s="397"/>
      <c r="MQZ445" s="397"/>
      <c r="MRA445" s="397"/>
      <c r="MRB445" s="397"/>
      <c r="MRC445" s="397"/>
      <c r="MRD445" s="397"/>
      <c r="MRE445" s="397"/>
      <c r="MRF445" s="397"/>
      <c r="MRG445" s="397"/>
      <c r="MRH445" s="397"/>
      <c r="MRI445" s="397"/>
      <c r="MRJ445" s="397"/>
      <c r="MRK445" s="397"/>
      <c r="MRL445" s="397"/>
      <c r="MRM445" s="397"/>
      <c r="MRN445" s="397"/>
      <c r="MRO445" s="397"/>
      <c r="MRP445" s="397"/>
      <c r="MRQ445" s="397"/>
      <c r="MRR445" s="397"/>
      <c r="MRS445" s="397"/>
      <c r="MRT445" s="397"/>
      <c r="MRU445" s="397"/>
      <c r="MRV445" s="397"/>
      <c r="MRW445" s="397"/>
      <c r="MRX445" s="397"/>
      <c r="MRY445" s="397"/>
      <c r="MRZ445" s="397"/>
      <c r="MSA445" s="397"/>
      <c r="MSB445" s="397"/>
      <c r="MSC445" s="397"/>
      <c r="MSD445" s="397"/>
      <c r="MSE445" s="397"/>
      <c r="MSF445" s="397"/>
      <c r="MSG445" s="397"/>
      <c r="MSH445" s="397"/>
      <c r="MSI445" s="397"/>
      <c r="MSJ445" s="397"/>
      <c r="MSK445" s="397"/>
      <c r="MSL445" s="397"/>
      <c r="MSM445" s="397"/>
      <c r="MSN445" s="397"/>
      <c r="MSO445" s="397"/>
      <c r="MSP445" s="397"/>
      <c r="MSQ445" s="397"/>
      <c r="MSR445" s="397"/>
      <c r="MSS445" s="397"/>
      <c r="MST445" s="397"/>
      <c r="MSU445" s="397"/>
      <c r="MSV445" s="397"/>
      <c r="MSW445" s="397"/>
      <c r="MSX445" s="397"/>
      <c r="MSY445" s="397"/>
      <c r="MSZ445" s="397"/>
      <c r="MTA445" s="397"/>
      <c r="MTB445" s="397"/>
      <c r="MTC445" s="397"/>
      <c r="MTD445" s="397"/>
      <c r="MTE445" s="397"/>
      <c r="MTF445" s="397"/>
      <c r="MTG445" s="397"/>
      <c r="MTH445" s="397"/>
      <c r="MTI445" s="397"/>
      <c r="MTJ445" s="397"/>
      <c r="MTK445" s="397"/>
      <c r="MTL445" s="397"/>
      <c r="MTM445" s="397"/>
      <c r="MTN445" s="397"/>
      <c r="MTO445" s="397"/>
      <c r="MTP445" s="397"/>
      <c r="MTQ445" s="397"/>
      <c r="MTR445" s="397"/>
      <c r="MTS445" s="397"/>
      <c r="MTT445" s="397"/>
      <c r="MTU445" s="397"/>
      <c r="MTV445" s="397"/>
      <c r="MTW445" s="397"/>
      <c r="MTX445" s="397"/>
      <c r="MTY445" s="397"/>
      <c r="MTZ445" s="397"/>
      <c r="MUA445" s="397"/>
      <c r="MUB445" s="397"/>
      <c r="MUC445" s="397"/>
      <c r="MUD445" s="397"/>
      <c r="MUE445" s="397"/>
      <c r="MUF445" s="397"/>
      <c r="MUG445" s="397"/>
      <c r="MUH445" s="397"/>
      <c r="MUI445" s="397"/>
      <c r="MUJ445" s="397"/>
      <c r="MUK445" s="397"/>
      <c r="MUL445" s="397"/>
      <c r="MUM445" s="397"/>
      <c r="MUN445" s="397"/>
      <c r="MUO445" s="397"/>
      <c r="MUP445" s="397"/>
      <c r="MUQ445" s="397"/>
      <c r="MUR445" s="397"/>
      <c r="MUS445" s="397"/>
      <c r="MUT445" s="397"/>
      <c r="MUU445" s="397"/>
      <c r="MUV445" s="397"/>
      <c r="MUW445" s="397"/>
      <c r="MUX445" s="397"/>
      <c r="MUY445" s="397"/>
      <c r="MUZ445" s="397"/>
      <c r="MVA445" s="397"/>
      <c r="MVB445" s="397"/>
      <c r="MVC445" s="397"/>
      <c r="MVD445" s="397"/>
      <c r="MVE445" s="397"/>
      <c r="MVF445" s="397"/>
      <c r="MVG445" s="397"/>
      <c r="MVH445" s="397"/>
      <c r="MVI445" s="397"/>
      <c r="MVJ445" s="397"/>
      <c r="MVK445" s="397"/>
      <c r="MVL445" s="397"/>
      <c r="MVM445" s="397"/>
      <c r="MVN445" s="397"/>
      <c r="MVO445" s="397"/>
      <c r="MVP445" s="397"/>
      <c r="MVQ445" s="397"/>
      <c r="MVR445" s="397"/>
      <c r="MVS445" s="397"/>
      <c r="MVT445" s="397"/>
      <c r="MVU445" s="397"/>
      <c r="MVV445" s="397"/>
      <c r="MVW445" s="397"/>
      <c r="MVX445" s="397"/>
      <c r="MVY445" s="397"/>
      <c r="MVZ445" s="397"/>
      <c r="MWA445" s="397"/>
      <c r="MWB445" s="397"/>
      <c r="MWC445" s="397"/>
      <c r="MWD445" s="397"/>
      <c r="MWE445" s="397"/>
      <c r="MWF445" s="397"/>
      <c r="MWG445" s="397"/>
      <c r="MWH445" s="397"/>
      <c r="MWI445" s="397"/>
      <c r="MWJ445" s="397"/>
      <c r="MWK445" s="397"/>
      <c r="MWL445" s="397"/>
      <c r="MWM445" s="397"/>
      <c r="MWN445" s="397"/>
      <c r="MWO445" s="397"/>
      <c r="MWP445" s="397"/>
      <c r="MWQ445" s="397"/>
      <c r="MWR445" s="397"/>
      <c r="MWS445" s="397"/>
      <c r="MWT445" s="397"/>
      <c r="MWU445" s="397"/>
      <c r="MWV445" s="397"/>
      <c r="MWW445" s="397"/>
      <c r="MWX445" s="397"/>
      <c r="MWY445" s="397"/>
      <c r="MWZ445" s="397"/>
      <c r="MXA445" s="397"/>
      <c r="MXB445" s="397"/>
      <c r="MXC445" s="397"/>
      <c r="MXD445" s="397"/>
      <c r="MXE445" s="397"/>
      <c r="MXF445" s="397"/>
      <c r="MXG445" s="397"/>
      <c r="MXH445" s="397"/>
      <c r="MXI445" s="397"/>
      <c r="MXJ445" s="397"/>
      <c r="MXK445" s="397"/>
      <c r="MXL445" s="397"/>
      <c r="MXM445" s="397"/>
      <c r="MXN445" s="397"/>
      <c r="MXO445" s="397"/>
      <c r="MXP445" s="397"/>
      <c r="MXQ445" s="397"/>
      <c r="MXV445" s="397"/>
      <c r="MXW445" s="397"/>
      <c r="MXX445" s="397"/>
      <c r="MXY445" s="397"/>
      <c r="MXZ445" s="397"/>
      <c r="MYA445" s="397"/>
      <c r="MYB445" s="397"/>
      <c r="MYC445" s="397"/>
      <c r="MYD445" s="397"/>
      <c r="MYE445" s="397"/>
      <c r="MYF445" s="397"/>
      <c r="MZX445" s="397"/>
      <c r="MZY445" s="397"/>
      <c r="MZZ445" s="397"/>
      <c r="NAA445" s="397"/>
      <c r="NAB445" s="397"/>
      <c r="NAC445" s="397"/>
      <c r="NAD445" s="397"/>
      <c r="NAE445" s="397"/>
      <c r="NAF445" s="397"/>
      <c r="NAG445" s="397"/>
      <c r="NAH445" s="397"/>
      <c r="NAI445" s="397"/>
      <c r="NAJ445" s="397"/>
      <c r="NAK445" s="397"/>
      <c r="NAL445" s="397"/>
      <c r="NAM445" s="397"/>
      <c r="NAN445" s="397"/>
      <c r="NAO445" s="397"/>
      <c r="NAP445" s="397"/>
      <c r="NAQ445" s="397"/>
      <c r="NAR445" s="397"/>
      <c r="NAS445" s="397"/>
      <c r="NAT445" s="397"/>
      <c r="NAU445" s="397"/>
      <c r="NAV445" s="397"/>
      <c r="NAW445" s="397"/>
      <c r="NAX445" s="397"/>
      <c r="NAY445" s="397"/>
      <c r="NAZ445" s="397"/>
      <c r="NBA445" s="397"/>
      <c r="NBB445" s="397"/>
      <c r="NBC445" s="397"/>
      <c r="NBD445" s="397"/>
      <c r="NBE445" s="397"/>
      <c r="NBF445" s="397"/>
      <c r="NBG445" s="397"/>
      <c r="NBH445" s="397"/>
      <c r="NBI445" s="397"/>
      <c r="NBJ445" s="397"/>
      <c r="NBK445" s="397"/>
      <c r="NBL445" s="397"/>
      <c r="NBM445" s="397"/>
      <c r="NBN445" s="397"/>
      <c r="NBO445" s="397"/>
      <c r="NBP445" s="397"/>
      <c r="NBQ445" s="397"/>
      <c r="NBR445" s="397"/>
      <c r="NBS445" s="397"/>
      <c r="NBT445" s="397"/>
      <c r="NBU445" s="397"/>
      <c r="NBV445" s="397"/>
      <c r="NBW445" s="397"/>
      <c r="NBX445" s="397"/>
      <c r="NBY445" s="397"/>
      <c r="NBZ445" s="397"/>
      <c r="NCA445" s="397"/>
      <c r="NCB445" s="397"/>
      <c r="NCC445" s="397"/>
      <c r="NCD445" s="397"/>
      <c r="NCE445" s="397"/>
      <c r="NCF445" s="397"/>
      <c r="NCG445" s="397"/>
      <c r="NCH445" s="397"/>
      <c r="NCI445" s="397"/>
      <c r="NCJ445" s="397"/>
      <c r="NCK445" s="397"/>
      <c r="NCL445" s="397"/>
      <c r="NCM445" s="397"/>
      <c r="NCN445" s="397"/>
      <c r="NCO445" s="397"/>
      <c r="NCP445" s="397"/>
      <c r="NCQ445" s="397"/>
      <c r="NCR445" s="397"/>
      <c r="NCS445" s="397"/>
      <c r="NCT445" s="397"/>
      <c r="NCU445" s="397"/>
      <c r="NCV445" s="397"/>
      <c r="NCW445" s="397"/>
      <c r="NCX445" s="397"/>
      <c r="NCY445" s="397"/>
      <c r="NCZ445" s="397"/>
      <c r="NDA445" s="397"/>
      <c r="NDB445" s="397"/>
      <c r="NDC445" s="397"/>
      <c r="NDD445" s="397"/>
      <c r="NDE445" s="397"/>
      <c r="NDF445" s="397"/>
      <c r="NDG445" s="397"/>
      <c r="NDH445" s="397"/>
      <c r="NDI445" s="397"/>
      <c r="NDJ445" s="397"/>
      <c r="NDK445" s="397"/>
      <c r="NDL445" s="397"/>
      <c r="NDM445" s="397"/>
      <c r="NDN445" s="397"/>
      <c r="NDO445" s="397"/>
      <c r="NDP445" s="397"/>
      <c r="NDQ445" s="397"/>
      <c r="NDR445" s="397"/>
      <c r="NDS445" s="397"/>
      <c r="NDT445" s="397"/>
      <c r="NDU445" s="397"/>
      <c r="NDV445" s="397"/>
      <c r="NDW445" s="397"/>
      <c r="NDX445" s="397"/>
      <c r="NDY445" s="397"/>
      <c r="NDZ445" s="397"/>
      <c r="NEA445" s="397"/>
      <c r="NEB445" s="397"/>
      <c r="NEC445" s="397"/>
      <c r="NED445" s="397"/>
      <c r="NEE445" s="397"/>
      <c r="NEF445" s="397"/>
      <c r="NEG445" s="397"/>
      <c r="NEH445" s="397"/>
      <c r="NEI445" s="397"/>
      <c r="NEJ445" s="397"/>
      <c r="NEK445" s="397"/>
      <c r="NEL445" s="397"/>
      <c r="NEM445" s="397"/>
      <c r="NEN445" s="397"/>
      <c r="NEO445" s="397"/>
      <c r="NEP445" s="397"/>
      <c r="NEQ445" s="397"/>
      <c r="NER445" s="397"/>
      <c r="NES445" s="397"/>
      <c r="NET445" s="397"/>
      <c r="NEU445" s="397"/>
      <c r="NEV445" s="397"/>
      <c r="NEW445" s="397"/>
      <c r="NEX445" s="397"/>
      <c r="NEY445" s="397"/>
      <c r="NEZ445" s="397"/>
      <c r="NFA445" s="397"/>
      <c r="NFB445" s="397"/>
      <c r="NFC445" s="397"/>
      <c r="NFD445" s="397"/>
      <c r="NFE445" s="397"/>
      <c r="NFF445" s="397"/>
      <c r="NFG445" s="397"/>
      <c r="NFH445" s="397"/>
      <c r="NFI445" s="397"/>
      <c r="NFJ445" s="397"/>
      <c r="NFK445" s="397"/>
      <c r="NFL445" s="397"/>
      <c r="NFM445" s="397"/>
      <c r="NFN445" s="397"/>
      <c r="NFO445" s="397"/>
      <c r="NFP445" s="397"/>
      <c r="NFQ445" s="397"/>
      <c r="NFR445" s="397"/>
      <c r="NFS445" s="397"/>
      <c r="NFT445" s="397"/>
      <c r="NFU445" s="397"/>
      <c r="NFV445" s="397"/>
      <c r="NFW445" s="397"/>
      <c r="NFX445" s="397"/>
      <c r="NFY445" s="397"/>
      <c r="NFZ445" s="397"/>
      <c r="NGA445" s="397"/>
      <c r="NGB445" s="397"/>
      <c r="NGC445" s="397"/>
      <c r="NGD445" s="397"/>
      <c r="NGE445" s="397"/>
      <c r="NGF445" s="397"/>
      <c r="NGG445" s="397"/>
      <c r="NGH445" s="397"/>
      <c r="NGI445" s="397"/>
      <c r="NGJ445" s="397"/>
      <c r="NGK445" s="397"/>
      <c r="NGL445" s="397"/>
      <c r="NGM445" s="397"/>
      <c r="NGN445" s="397"/>
      <c r="NGO445" s="397"/>
      <c r="NGP445" s="397"/>
      <c r="NGQ445" s="397"/>
      <c r="NGR445" s="397"/>
      <c r="NGS445" s="397"/>
      <c r="NGT445" s="397"/>
      <c r="NGU445" s="397"/>
      <c r="NGV445" s="397"/>
      <c r="NGW445" s="397"/>
      <c r="NGX445" s="397"/>
      <c r="NGY445" s="397"/>
      <c r="NGZ445" s="397"/>
      <c r="NHA445" s="397"/>
      <c r="NHB445" s="397"/>
      <c r="NHC445" s="397"/>
      <c r="NHD445" s="397"/>
      <c r="NHE445" s="397"/>
      <c r="NHF445" s="397"/>
      <c r="NHG445" s="397"/>
      <c r="NHH445" s="397"/>
      <c r="NHI445" s="397"/>
      <c r="NHJ445" s="397"/>
      <c r="NHK445" s="397"/>
      <c r="NHL445" s="397"/>
      <c r="NHM445" s="397"/>
      <c r="NHR445" s="397"/>
      <c r="NHS445" s="397"/>
      <c r="NHT445" s="397"/>
      <c r="NHU445" s="397"/>
      <c r="NHV445" s="397"/>
      <c r="NHW445" s="397"/>
      <c r="NHX445" s="397"/>
      <c r="NHY445" s="397"/>
      <c r="NHZ445" s="397"/>
      <c r="NIA445" s="397"/>
      <c r="NIB445" s="397"/>
      <c r="NJT445" s="397"/>
      <c r="NJU445" s="397"/>
      <c r="NJV445" s="397"/>
      <c r="NJW445" s="397"/>
      <c r="NJX445" s="397"/>
      <c r="NJY445" s="397"/>
      <c r="NJZ445" s="397"/>
      <c r="NKA445" s="397"/>
      <c r="NKB445" s="397"/>
      <c r="NKC445" s="397"/>
      <c r="NKD445" s="397"/>
      <c r="NKE445" s="397"/>
      <c r="NKF445" s="397"/>
      <c r="NKG445" s="397"/>
      <c r="NKH445" s="397"/>
      <c r="NKI445" s="397"/>
      <c r="NKJ445" s="397"/>
      <c r="NKK445" s="397"/>
      <c r="NKL445" s="397"/>
      <c r="NKM445" s="397"/>
      <c r="NKN445" s="397"/>
      <c r="NKO445" s="397"/>
      <c r="NKP445" s="397"/>
      <c r="NKQ445" s="397"/>
      <c r="NKR445" s="397"/>
      <c r="NKS445" s="397"/>
      <c r="NKT445" s="397"/>
      <c r="NKU445" s="397"/>
      <c r="NKV445" s="397"/>
      <c r="NKW445" s="397"/>
      <c r="NKX445" s="397"/>
      <c r="NKY445" s="397"/>
      <c r="NKZ445" s="397"/>
      <c r="NLA445" s="397"/>
      <c r="NLB445" s="397"/>
      <c r="NLC445" s="397"/>
      <c r="NLD445" s="397"/>
      <c r="NLE445" s="397"/>
      <c r="NLF445" s="397"/>
      <c r="NLG445" s="397"/>
      <c r="NLH445" s="397"/>
      <c r="NLI445" s="397"/>
      <c r="NLJ445" s="397"/>
      <c r="NLK445" s="397"/>
      <c r="NLL445" s="397"/>
      <c r="NLM445" s="397"/>
      <c r="NLN445" s="397"/>
      <c r="NLO445" s="397"/>
      <c r="NLP445" s="397"/>
      <c r="NLQ445" s="397"/>
      <c r="NLR445" s="397"/>
      <c r="NLS445" s="397"/>
      <c r="NLT445" s="397"/>
      <c r="NLU445" s="397"/>
      <c r="NLV445" s="397"/>
      <c r="NLW445" s="397"/>
      <c r="NLX445" s="397"/>
      <c r="NLY445" s="397"/>
      <c r="NLZ445" s="397"/>
      <c r="NMA445" s="397"/>
      <c r="NMB445" s="397"/>
      <c r="NMC445" s="397"/>
      <c r="NMD445" s="397"/>
      <c r="NME445" s="397"/>
      <c r="NMF445" s="397"/>
      <c r="NMG445" s="397"/>
      <c r="NMH445" s="397"/>
      <c r="NMI445" s="397"/>
      <c r="NMJ445" s="397"/>
      <c r="NMK445" s="397"/>
      <c r="NML445" s="397"/>
      <c r="NMM445" s="397"/>
      <c r="NMN445" s="397"/>
      <c r="NMO445" s="397"/>
      <c r="NMP445" s="397"/>
      <c r="NMQ445" s="397"/>
      <c r="NMR445" s="397"/>
      <c r="NMS445" s="397"/>
      <c r="NMT445" s="397"/>
      <c r="NMU445" s="397"/>
      <c r="NMV445" s="397"/>
      <c r="NMW445" s="397"/>
      <c r="NMX445" s="397"/>
      <c r="NMY445" s="397"/>
      <c r="NMZ445" s="397"/>
      <c r="NNA445" s="397"/>
      <c r="NNB445" s="397"/>
      <c r="NNC445" s="397"/>
      <c r="NND445" s="397"/>
      <c r="NNE445" s="397"/>
      <c r="NNF445" s="397"/>
      <c r="NNG445" s="397"/>
      <c r="NNH445" s="397"/>
      <c r="NNI445" s="397"/>
      <c r="NNJ445" s="397"/>
      <c r="NNK445" s="397"/>
      <c r="NNL445" s="397"/>
      <c r="NNM445" s="397"/>
      <c r="NNN445" s="397"/>
      <c r="NNO445" s="397"/>
      <c r="NNP445" s="397"/>
      <c r="NNQ445" s="397"/>
      <c r="NNR445" s="397"/>
      <c r="NNS445" s="397"/>
      <c r="NNT445" s="397"/>
      <c r="NNU445" s="397"/>
      <c r="NNV445" s="397"/>
      <c r="NNW445" s="397"/>
      <c r="NNX445" s="397"/>
      <c r="NNY445" s="397"/>
      <c r="NNZ445" s="397"/>
      <c r="NOA445" s="397"/>
      <c r="NOB445" s="397"/>
      <c r="NOC445" s="397"/>
      <c r="NOD445" s="397"/>
      <c r="NOE445" s="397"/>
      <c r="NOF445" s="397"/>
      <c r="NOG445" s="397"/>
      <c r="NOH445" s="397"/>
      <c r="NOI445" s="397"/>
      <c r="NOJ445" s="397"/>
      <c r="NOK445" s="397"/>
      <c r="NOL445" s="397"/>
      <c r="NOM445" s="397"/>
      <c r="NON445" s="397"/>
      <c r="NOO445" s="397"/>
      <c r="NOP445" s="397"/>
      <c r="NOQ445" s="397"/>
      <c r="NOR445" s="397"/>
      <c r="NOS445" s="397"/>
      <c r="NOT445" s="397"/>
      <c r="NOU445" s="397"/>
      <c r="NOV445" s="397"/>
      <c r="NOW445" s="397"/>
      <c r="NOX445" s="397"/>
      <c r="NOY445" s="397"/>
      <c r="NOZ445" s="397"/>
      <c r="NPA445" s="397"/>
      <c r="NPB445" s="397"/>
      <c r="NPC445" s="397"/>
      <c r="NPD445" s="397"/>
      <c r="NPE445" s="397"/>
      <c r="NPF445" s="397"/>
      <c r="NPG445" s="397"/>
      <c r="NPH445" s="397"/>
      <c r="NPI445" s="397"/>
      <c r="NPJ445" s="397"/>
      <c r="NPK445" s="397"/>
      <c r="NPL445" s="397"/>
      <c r="NPM445" s="397"/>
      <c r="NPN445" s="397"/>
      <c r="NPO445" s="397"/>
      <c r="NPP445" s="397"/>
      <c r="NPQ445" s="397"/>
      <c r="NPR445" s="397"/>
      <c r="NPS445" s="397"/>
      <c r="NPT445" s="397"/>
      <c r="NPU445" s="397"/>
      <c r="NPV445" s="397"/>
      <c r="NPW445" s="397"/>
      <c r="NPX445" s="397"/>
      <c r="NPY445" s="397"/>
      <c r="NPZ445" s="397"/>
      <c r="NQA445" s="397"/>
      <c r="NQB445" s="397"/>
      <c r="NQC445" s="397"/>
      <c r="NQD445" s="397"/>
      <c r="NQE445" s="397"/>
      <c r="NQF445" s="397"/>
      <c r="NQG445" s="397"/>
      <c r="NQH445" s="397"/>
      <c r="NQI445" s="397"/>
      <c r="NQJ445" s="397"/>
      <c r="NQK445" s="397"/>
      <c r="NQL445" s="397"/>
      <c r="NQM445" s="397"/>
      <c r="NQN445" s="397"/>
      <c r="NQO445" s="397"/>
      <c r="NQP445" s="397"/>
      <c r="NQQ445" s="397"/>
      <c r="NQR445" s="397"/>
      <c r="NQS445" s="397"/>
      <c r="NQT445" s="397"/>
      <c r="NQU445" s="397"/>
      <c r="NQV445" s="397"/>
      <c r="NQW445" s="397"/>
      <c r="NQX445" s="397"/>
      <c r="NQY445" s="397"/>
      <c r="NQZ445" s="397"/>
      <c r="NRA445" s="397"/>
      <c r="NRB445" s="397"/>
      <c r="NRC445" s="397"/>
      <c r="NRD445" s="397"/>
      <c r="NRE445" s="397"/>
      <c r="NRF445" s="397"/>
      <c r="NRG445" s="397"/>
      <c r="NRH445" s="397"/>
      <c r="NRI445" s="397"/>
      <c r="NRN445" s="397"/>
      <c r="NRO445" s="397"/>
      <c r="NRP445" s="397"/>
      <c r="NRQ445" s="397"/>
      <c r="NRR445" s="397"/>
      <c r="NRS445" s="397"/>
      <c r="NRT445" s="397"/>
      <c r="NRU445" s="397"/>
      <c r="NRV445" s="397"/>
      <c r="NRW445" s="397"/>
      <c r="NRX445" s="397"/>
      <c r="NTP445" s="397"/>
      <c r="NTQ445" s="397"/>
      <c r="NTR445" s="397"/>
      <c r="NTS445" s="397"/>
      <c r="NTT445" s="397"/>
      <c r="NTU445" s="397"/>
      <c r="NTV445" s="397"/>
      <c r="NTW445" s="397"/>
      <c r="NTX445" s="397"/>
      <c r="NTY445" s="397"/>
      <c r="NTZ445" s="397"/>
      <c r="NUA445" s="397"/>
      <c r="NUB445" s="397"/>
      <c r="NUC445" s="397"/>
      <c r="NUD445" s="397"/>
      <c r="NUE445" s="397"/>
      <c r="NUF445" s="397"/>
      <c r="NUG445" s="397"/>
      <c r="NUH445" s="397"/>
      <c r="NUI445" s="397"/>
      <c r="NUJ445" s="397"/>
      <c r="NUK445" s="397"/>
      <c r="NUL445" s="397"/>
      <c r="NUM445" s="397"/>
      <c r="NUN445" s="397"/>
      <c r="NUO445" s="397"/>
      <c r="NUP445" s="397"/>
      <c r="NUQ445" s="397"/>
      <c r="NUR445" s="397"/>
      <c r="NUS445" s="397"/>
      <c r="NUT445" s="397"/>
      <c r="NUU445" s="397"/>
      <c r="NUV445" s="397"/>
      <c r="NUW445" s="397"/>
      <c r="NUX445" s="397"/>
      <c r="NUY445" s="397"/>
      <c r="NUZ445" s="397"/>
      <c r="NVA445" s="397"/>
      <c r="NVB445" s="397"/>
      <c r="NVC445" s="397"/>
      <c r="NVD445" s="397"/>
      <c r="NVE445" s="397"/>
      <c r="NVF445" s="397"/>
      <c r="NVG445" s="397"/>
      <c r="NVH445" s="397"/>
      <c r="NVI445" s="397"/>
      <c r="NVJ445" s="397"/>
      <c r="NVK445" s="397"/>
      <c r="NVL445" s="397"/>
      <c r="NVM445" s="397"/>
      <c r="NVN445" s="397"/>
      <c r="NVO445" s="397"/>
      <c r="NVP445" s="397"/>
      <c r="NVQ445" s="397"/>
      <c r="NVR445" s="397"/>
      <c r="NVS445" s="397"/>
      <c r="NVT445" s="397"/>
      <c r="NVU445" s="397"/>
      <c r="NVV445" s="397"/>
      <c r="NVW445" s="397"/>
      <c r="NVX445" s="397"/>
      <c r="NVY445" s="397"/>
      <c r="NVZ445" s="397"/>
      <c r="NWA445" s="397"/>
      <c r="NWB445" s="397"/>
      <c r="NWC445" s="397"/>
      <c r="NWD445" s="397"/>
      <c r="NWE445" s="397"/>
      <c r="NWF445" s="397"/>
      <c r="NWG445" s="397"/>
      <c r="NWH445" s="397"/>
      <c r="NWI445" s="397"/>
      <c r="NWJ445" s="397"/>
      <c r="NWK445" s="397"/>
      <c r="NWL445" s="397"/>
      <c r="NWM445" s="397"/>
      <c r="NWN445" s="397"/>
      <c r="NWO445" s="397"/>
      <c r="NWP445" s="397"/>
      <c r="NWQ445" s="397"/>
      <c r="NWR445" s="397"/>
      <c r="NWS445" s="397"/>
      <c r="NWT445" s="397"/>
      <c r="NWU445" s="397"/>
      <c r="NWV445" s="397"/>
      <c r="NWW445" s="397"/>
      <c r="NWX445" s="397"/>
      <c r="NWY445" s="397"/>
      <c r="NWZ445" s="397"/>
      <c r="NXA445" s="397"/>
      <c r="NXB445" s="397"/>
      <c r="NXC445" s="397"/>
      <c r="NXD445" s="397"/>
      <c r="NXE445" s="397"/>
      <c r="NXF445" s="397"/>
      <c r="NXG445" s="397"/>
      <c r="NXH445" s="397"/>
      <c r="NXI445" s="397"/>
      <c r="NXJ445" s="397"/>
      <c r="NXK445" s="397"/>
      <c r="NXL445" s="397"/>
      <c r="NXM445" s="397"/>
      <c r="NXN445" s="397"/>
      <c r="NXO445" s="397"/>
      <c r="NXP445" s="397"/>
      <c r="NXQ445" s="397"/>
      <c r="NXR445" s="397"/>
      <c r="NXS445" s="397"/>
      <c r="NXT445" s="397"/>
      <c r="NXU445" s="397"/>
      <c r="NXV445" s="397"/>
      <c r="NXW445" s="397"/>
      <c r="NXX445" s="397"/>
      <c r="NXY445" s="397"/>
      <c r="NXZ445" s="397"/>
      <c r="NYA445" s="397"/>
      <c r="NYB445" s="397"/>
      <c r="NYC445" s="397"/>
      <c r="NYD445" s="397"/>
      <c r="NYE445" s="397"/>
      <c r="NYF445" s="397"/>
      <c r="NYG445" s="397"/>
      <c r="NYH445" s="397"/>
      <c r="NYI445" s="397"/>
      <c r="NYJ445" s="397"/>
      <c r="NYK445" s="397"/>
      <c r="NYL445" s="397"/>
      <c r="NYM445" s="397"/>
      <c r="NYN445" s="397"/>
      <c r="NYO445" s="397"/>
      <c r="NYP445" s="397"/>
      <c r="NYQ445" s="397"/>
      <c r="NYR445" s="397"/>
      <c r="NYS445" s="397"/>
      <c r="NYT445" s="397"/>
      <c r="NYU445" s="397"/>
      <c r="NYV445" s="397"/>
      <c r="NYW445" s="397"/>
      <c r="NYX445" s="397"/>
      <c r="NYY445" s="397"/>
      <c r="NYZ445" s="397"/>
      <c r="NZA445" s="397"/>
      <c r="NZB445" s="397"/>
      <c r="NZC445" s="397"/>
      <c r="NZD445" s="397"/>
      <c r="NZE445" s="397"/>
      <c r="NZF445" s="397"/>
      <c r="NZG445" s="397"/>
      <c r="NZH445" s="397"/>
      <c r="NZI445" s="397"/>
      <c r="NZJ445" s="397"/>
      <c r="NZK445" s="397"/>
      <c r="NZL445" s="397"/>
      <c r="NZM445" s="397"/>
      <c r="NZN445" s="397"/>
      <c r="NZO445" s="397"/>
      <c r="NZP445" s="397"/>
      <c r="NZQ445" s="397"/>
      <c r="NZR445" s="397"/>
      <c r="NZS445" s="397"/>
      <c r="NZT445" s="397"/>
      <c r="NZU445" s="397"/>
      <c r="NZV445" s="397"/>
      <c r="NZW445" s="397"/>
      <c r="NZX445" s="397"/>
      <c r="NZY445" s="397"/>
      <c r="NZZ445" s="397"/>
      <c r="OAA445" s="397"/>
      <c r="OAB445" s="397"/>
      <c r="OAC445" s="397"/>
      <c r="OAD445" s="397"/>
      <c r="OAE445" s="397"/>
      <c r="OAF445" s="397"/>
      <c r="OAG445" s="397"/>
      <c r="OAH445" s="397"/>
      <c r="OAI445" s="397"/>
      <c r="OAJ445" s="397"/>
      <c r="OAK445" s="397"/>
      <c r="OAL445" s="397"/>
      <c r="OAM445" s="397"/>
      <c r="OAN445" s="397"/>
      <c r="OAO445" s="397"/>
      <c r="OAP445" s="397"/>
      <c r="OAQ445" s="397"/>
      <c r="OAR445" s="397"/>
      <c r="OAS445" s="397"/>
      <c r="OAT445" s="397"/>
      <c r="OAU445" s="397"/>
      <c r="OAV445" s="397"/>
      <c r="OAW445" s="397"/>
      <c r="OAX445" s="397"/>
      <c r="OAY445" s="397"/>
      <c r="OAZ445" s="397"/>
      <c r="OBA445" s="397"/>
      <c r="OBB445" s="397"/>
      <c r="OBC445" s="397"/>
      <c r="OBD445" s="397"/>
      <c r="OBE445" s="397"/>
      <c r="OBJ445" s="397"/>
      <c r="OBK445" s="397"/>
      <c r="OBL445" s="397"/>
      <c r="OBM445" s="397"/>
      <c r="OBN445" s="397"/>
      <c r="OBO445" s="397"/>
      <c r="OBP445" s="397"/>
      <c r="OBQ445" s="397"/>
      <c r="OBR445" s="397"/>
      <c r="OBS445" s="397"/>
      <c r="OBT445" s="397"/>
      <c r="ODL445" s="397"/>
      <c r="ODM445" s="397"/>
      <c r="ODN445" s="397"/>
      <c r="ODO445" s="397"/>
      <c r="ODP445" s="397"/>
      <c r="ODQ445" s="397"/>
      <c r="ODR445" s="397"/>
      <c r="ODS445" s="397"/>
      <c r="ODT445" s="397"/>
      <c r="ODU445" s="397"/>
      <c r="ODV445" s="397"/>
      <c r="ODW445" s="397"/>
      <c r="ODX445" s="397"/>
      <c r="ODY445" s="397"/>
      <c r="ODZ445" s="397"/>
      <c r="OEA445" s="397"/>
      <c r="OEB445" s="397"/>
      <c r="OEC445" s="397"/>
      <c r="OED445" s="397"/>
      <c r="OEE445" s="397"/>
      <c r="OEF445" s="397"/>
      <c r="OEG445" s="397"/>
      <c r="OEH445" s="397"/>
      <c r="OEI445" s="397"/>
      <c r="OEJ445" s="397"/>
      <c r="OEK445" s="397"/>
      <c r="OEL445" s="397"/>
      <c r="OEM445" s="397"/>
      <c r="OEN445" s="397"/>
      <c r="OEO445" s="397"/>
      <c r="OEP445" s="397"/>
      <c r="OEQ445" s="397"/>
      <c r="OER445" s="397"/>
      <c r="OES445" s="397"/>
      <c r="OET445" s="397"/>
      <c r="OEU445" s="397"/>
      <c r="OEV445" s="397"/>
      <c r="OEW445" s="397"/>
      <c r="OEX445" s="397"/>
      <c r="OEY445" s="397"/>
      <c r="OEZ445" s="397"/>
      <c r="OFA445" s="397"/>
      <c r="OFB445" s="397"/>
      <c r="OFC445" s="397"/>
      <c r="OFD445" s="397"/>
      <c r="OFE445" s="397"/>
      <c r="OFF445" s="397"/>
      <c r="OFG445" s="397"/>
      <c r="OFH445" s="397"/>
      <c r="OFI445" s="397"/>
      <c r="OFJ445" s="397"/>
      <c r="OFK445" s="397"/>
      <c r="OFL445" s="397"/>
      <c r="OFM445" s="397"/>
      <c r="OFN445" s="397"/>
      <c r="OFO445" s="397"/>
      <c r="OFP445" s="397"/>
      <c r="OFQ445" s="397"/>
      <c r="OFR445" s="397"/>
      <c r="OFS445" s="397"/>
      <c r="OFT445" s="397"/>
      <c r="OFU445" s="397"/>
      <c r="OFV445" s="397"/>
      <c r="OFW445" s="397"/>
      <c r="OFX445" s="397"/>
      <c r="OFY445" s="397"/>
      <c r="OFZ445" s="397"/>
      <c r="OGA445" s="397"/>
      <c r="OGB445" s="397"/>
      <c r="OGC445" s="397"/>
      <c r="OGD445" s="397"/>
      <c r="OGE445" s="397"/>
      <c r="OGF445" s="397"/>
      <c r="OGG445" s="397"/>
      <c r="OGH445" s="397"/>
      <c r="OGI445" s="397"/>
      <c r="OGJ445" s="397"/>
      <c r="OGK445" s="397"/>
      <c r="OGL445" s="397"/>
      <c r="OGM445" s="397"/>
      <c r="OGN445" s="397"/>
      <c r="OGO445" s="397"/>
      <c r="OGP445" s="397"/>
      <c r="OGQ445" s="397"/>
      <c r="OGR445" s="397"/>
      <c r="OGS445" s="397"/>
      <c r="OGT445" s="397"/>
      <c r="OGU445" s="397"/>
      <c r="OGV445" s="397"/>
      <c r="OGW445" s="397"/>
      <c r="OGX445" s="397"/>
      <c r="OGY445" s="397"/>
      <c r="OGZ445" s="397"/>
      <c r="OHA445" s="397"/>
      <c r="OHB445" s="397"/>
      <c r="OHC445" s="397"/>
      <c r="OHD445" s="397"/>
      <c r="OHE445" s="397"/>
      <c r="OHF445" s="397"/>
      <c r="OHG445" s="397"/>
      <c r="OHH445" s="397"/>
      <c r="OHI445" s="397"/>
      <c r="OHJ445" s="397"/>
      <c r="OHK445" s="397"/>
      <c r="OHL445" s="397"/>
      <c r="OHM445" s="397"/>
      <c r="OHN445" s="397"/>
      <c r="OHO445" s="397"/>
      <c r="OHP445" s="397"/>
      <c r="OHQ445" s="397"/>
      <c r="OHR445" s="397"/>
      <c r="OHS445" s="397"/>
      <c r="OHT445" s="397"/>
      <c r="OHU445" s="397"/>
      <c r="OHV445" s="397"/>
      <c r="OHW445" s="397"/>
      <c r="OHX445" s="397"/>
      <c r="OHY445" s="397"/>
      <c r="OHZ445" s="397"/>
      <c r="OIA445" s="397"/>
      <c r="OIB445" s="397"/>
      <c r="OIC445" s="397"/>
      <c r="OID445" s="397"/>
      <c r="OIE445" s="397"/>
      <c r="OIF445" s="397"/>
      <c r="OIG445" s="397"/>
      <c r="OIH445" s="397"/>
      <c r="OII445" s="397"/>
      <c r="OIJ445" s="397"/>
      <c r="OIK445" s="397"/>
      <c r="OIL445" s="397"/>
      <c r="OIM445" s="397"/>
      <c r="OIN445" s="397"/>
      <c r="OIO445" s="397"/>
      <c r="OIP445" s="397"/>
      <c r="OIQ445" s="397"/>
      <c r="OIR445" s="397"/>
      <c r="OIS445" s="397"/>
      <c r="OIT445" s="397"/>
      <c r="OIU445" s="397"/>
      <c r="OIV445" s="397"/>
      <c r="OIW445" s="397"/>
      <c r="OIX445" s="397"/>
      <c r="OIY445" s="397"/>
      <c r="OIZ445" s="397"/>
      <c r="OJA445" s="397"/>
      <c r="OJB445" s="397"/>
      <c r="OJC445" s="397"/>
      <c r="OJD445" s="397"/>
      <c r="OJE445" s="397"/>
      <c r="OJF445" s="397"/>
      <c r="OJG445" s="397"/>
      <c r="OJH445" s="397"/>
      <c r="OJI445" s="397"/>
      <c r="OJJ445" s="397"/>
      <c r="OJK445" s="397"/>
      <c r="OJL445" s="397"/>
      <c r="OJM445" s="397"/>
      <c r="OJN445" s="397"/>
      <c r="OJO445" s="397"/>
      <c r="OJP445" s="397"/>
      <c r="OJQ445" s="397"/>
      <c r="OJR445" s="397"/>
      <c r="OJS445" s="397"/>
      <c r="OJT445" s="397"/>
      <c r="OJU445" s="397"/>
      <c r="OJV445" s="397"/>
      <c r="OJW445" s="397"/>
      <c r="OJX445" s="397"/>
      <c r="OJY445" s="397"/>
      <c r="OJZ445" s="397"/>
      <c r="OKA445" s="397"/>
      <c r="OKB445" s="397"/>
      <c r="OKC445" s="397"/>
      <c r="OKD445" s="397"/>
      <c r="OKE445" s="397"/>
      <c r="OKF445" s="397"/>
      <c r="OKG445" s="397"/>
      <c r="OKH445" s="397"/>
      <c r="OKI445" s="397"/>
      <c r="OKJ445" s="397"/>
      <c r="OKK445" s="397"/>
      <c r="OKL445" s="397"/>
      <c r="OKM445" s="397"/>
      <c r="OKN445" s="397"/>
      <c r="OKO445" s="397"/>
      <c r="OKP445" s="397"/>
      <c r="OKQ445" s="397"/>
      <c r="OKR445" s="397"/>
      <c r="OKS445" s="397"/>
      <c r="OKT445" s="397"/>
      <c r="OKU445" s="397"/>
      <c r="OKV445" s="397"/>
      <c r="OKW445" s="397"/>
      <c r="OKX445" s="397"/>
      <c r="OKY445" s="397"/>
      <c r="OKZ445" s="397"/>
      <c r="OLA445" s="397"/>
      <c r="OLF445" s="397"/>
      <c r="OLG445" s="397"/>
      <c r="OLH445" s="397"/>
      <c r="OLI445" s="397"/>
      <c r="OLJ445" s="397"/>
      <c r="OLK445" s="397"/>
      <c r="OLL445" s="397"/>
      <c r="OLM445" s="397"/>
      <c r="OLN445" s="397"/>
      <c r="OLO445" s="397"/>
      <c r="OLP445" s="397"/>
      <c r="ONH445" s="397"/>
      <c r="ONI445" s="397"/>
      <c r="ONJ445" s="397"/>
      <c r="ONK445" s="397"/>
      <c r="ONL445" s="397"/>
      <c r="ONM445" s="397"/>
      <c r="ONN445" s="397"/>
      <c r="ONO445" s="397"/>
      <c r="ONP445" s="397"/>
      <c r="ONQ445" s="397"/>
      <c r="ONR445" s="397"/>
      <c r="ONS445" s="397"/>
      <c r="ONT445" s="397"/>
      <c r="ONU445" s="397"/>
      <c r="ONV445" s="397"/>
      <c r="ONW445" s="397"/>
      <c r="ONX445" s="397"/>
      <c r="ONY445" s="397"/>
      <c r="ONZ445" s="397"/>
      <c r="OOA445" s="397"/>
      <c r="OOB445" s="397"/>
      <c r="OOC445" s="397"/>
      <c r="OOD445" s="397"/>
      <c r="OOE445" s="397"/>
      <c r="OOF445" s="397"/>
      <c r="OOG445" s="397"/>
      <c r="OOH445" s="397"/>
      <c r="OOI445" s="397"/>
      <c r="OOJ445" s="397"/>
      <c r="OOK445" s="397"/>
      <c r="OOL445" s="397"/>
      <c r="OOM445" s="397"/>
      <c r="OON445" s="397"/>
      <c r="OOO445" s="397"/>
      <c r="OOP445" s="397"/>
      <c r="OOQ445" s="397"/>
      <c r="OOR445" s="397"/>
      <c r="OOS445" s="397"/>
      <c r="OOT445" s="397"/>
      <c r="OOU445" s="397"/>
      <c r="OOV445" s="397"/>
      <c r="OOW445" s="397"/>
      <c r="OOX445" s="397"/>
      <c r="OOY445" s="397"/>
      <c r="OOZ445" s="397"/>
      <c r="OPA445" s="397"/>
      <c r="OPB445" s="397"/>
      <c r="OPC445" s="397"/>
      <c r="OPD445" s="397"/>
      <c r="OPE445" s="397"/>
      <c r="OPF445" s="397"/>
      <c r="OPG445" s="397"/>
      <c r="OPH445" s="397"/>
      <c r="OPI445" s="397"/>
      <c r="OPJ445" s="397"/>
      <c r="OPK445" s="397"/>
      <c r="OPL445" s="397"/>
      <c r="OPM445" s="397"/>
      <c r="OPN445" s="397"/>
      <c r="OPO445" s="397"/>
      <c r="OPP445" s="397"/>
      <c r="OPQ445" s="397"/>
      <c r="OPR445" s="397"/>
      <c r="OPS445" s="397"/>
      <c r="OPT445" s="397"/>
      <c r="OPU445" s="397"/>
      <c r="OPV445" s="397"/>
      <c r="OPW445" s="397"/>
      <c r="OPX445" s="397"/>
      <c r="OPY445" s="397"/>
      <c r="OPZ445" s="397"/>
      <c r="OQA445" s="397"/>
      <c r="OQB445" s="397"/>
      <c r="OQC445" s="397"/>
      <c r="OQD445" s="397"/>
      <c r="OQE445" s="397"/>
      <c r="OQF445" s="397"/>
      <c r="OQG445" s="397"/>
      <c r="OQH445" s="397"/>
      <c r="OQI445" s="397"/>
      <c r="OQJ445" s="397"/>
      <c r="OQK445" s="397"/>
      <c r="OQL445" s="397"/>
      <c r="OQM445" s="397"/>
      <c r="OQN445" s="397"/>
      <c r="OQO445" s="397"/>
      <c r="OQP445" s="397"/>
      <c r="OQQ445" s="397"/>
      <c r="OQR445" s="397"/>
      <c r="OQS445" s="397"/>
      <c r="OQT445" s="397"/>
      <c r="OQU445" s="397"/>
      <c r="OQV445" s="397"/>
      <c r="OQW445" s="397"/>
      <c r="OQX445" s="397"/>
      <c r="OQY445" s="397"/>
      <c r="OQZ445" s="397"/>
      <c r="ORA445" s="397"/>
      <c r="ORB445" s="397"/>
      <c r="ORC445" s="397"/>
      <c r="ORD445" s="397"/>
      <c r="ORE445" s="397"/>
      <c r="ORF445" s="397"/>
      <c r="ORG445" s="397"/>
      <c r="ORH445" s="397"/>
      <c r="ORI445" s="397"/>
      <c r="ORJ445" s="397"/>
      <c r="ORK445" s="397"/>
      <c r="ORL445" s="397"/>
      <c r="ORM445" s="397"/>
      <c r="ORN445" s="397"/>
      <c r="ORO445" s="397"/>
      <c r="ORP445" s="397"/>
      <c r="ORQ445" s="397"/>
      <c r="ORR445" s="397"/>
      <c r="ORS445" s="397"/>
      <c r="ORT445" s="397"/>
      <c r="ORU445" s="397"/>
      <c r="ORV445" s="397"/>
      <c r="ORW445" s="397"/>
      <c r="ORX445" s="397"/>
      <c r="ORY445" s="397"/>
      <c r="ORZ445" s="397"/>
      <c r="OSA445" s="397"/>
      <c r="OSB445" s="397"/>
      <c r="OSC445" s="397"/>
      <c r="OSD445" s="397"/>
      <c r="OSE445" s="397"/>
      <c r="OSF445" s="397"/>
      <c r="OSG445" s="397"/>
      <c r="OSH445" s="397"/>
      <c r="OSI445" s="397"/>
      <c r="OSJ445" s="397"/>
      <c r="OSK445" s="397"/>
      <c r="OSL445" s="397"/>
      <c r="OSM445" s="397"/>
      <c r="OSN445" s="397"/>
      <c r="OSO445" s="397"/>
      <c r="OSP445" s="397"/>
      <c r="OSQ445" s="397"/>
      <c r="OSR445" s="397"/>
      <c r="OSS445" s="397"/>
      <c r="OST445" s="397"/>
      <c r="OSU445" s="397"/>
      <c r="OSV445" s="397"/>
      <c r="OSW445" s="397"/>
      <c r="OSX445" s="397"/>
      <c r="OSY445" s="397"/>
      <c r="OSZ445" s="397"/>
      <c r="OTA445" s="397"/>
      <c r="OTB445" s="397"/>
      <c r="OTC445" s="397"/>
      <c r="OTD445" s="397"/>
      <c r="OTE445" s="397"/>
      <c r="OTF445" s="397"/>
      <c r="OTG445" s="397"/>
      <c r="OTH445" s="397"/>
      <c r="OTI445" s="397"/>
      <c r="OTJ445" s="397"/>
      <c r="OTK445" s="397"/>
      <c r="OTL445" s="397"/>
      <c r="OTM445" s="397"/>
      <c r="OTN445" s="397"/>
      <c r="OTO445" s="397"/>
      <c r="OTP445" s="397"/>
      <c r="OTQ445" s="397"/>
      <c r="OTR445" s="397"/>
      <c r="OTS445" s="397"/>
      <c r="OTT445" s="397"/>
      <c r="OTU445" s="397"/>
      <c r="OTV445" s="397"/>
      <c r="OTW445" s="397"/>
      <c r="OTX445" s="397"/>
      <c r="OTY445" s="397"/>
      <c r="OTZ445" s="397"/>
      <c r="OUA445" s="397"/>
      <c r="OUB445" s="397"/>
      <c r="OUC445" s="397"/>
      <c r="OUD445" s="397"/>
      <c r="OUE445" s="397"/>
      <c r="OUF445" s="397"/>
      <c r="OUG445" s="397"/>
      <c r="OUH445" s="397"/>
      <c r="OUI445" s="397"/>
      <c r="OUJ445" s="397"/>
      <c r="OUK445" s="397"/>
      <c r="OUL445" s="397"/>
      <c r="OUM445" s="397"/>
      <c r="OUN445" s="397"/>
      <c r="OUO445" s="397"/>
      <c r="OUP445" s="397"/>
      <c r="OUQ445" s="397"/>
      <c r="OUR445" s="397"/>
      <c r="OUS445" s="397"/>
      <c r="OUT445" s="397"/>
      <c r="OUU445" s="397"/>
      <c r="OUV445" s="397"/>
      <c r="OUW445" s="397"/>
      <c r="OVB445" s="397"/>
      <c r="OVC445" s="397"/>
      <c r="OVD445" s="397"/>
      <c r="OVE445" s="397"/>
      <c r="OVF445" s="397"/>
      <c r="OVG445" s="397"/>
      <c r="OVH445" s="397"/>
      <c r="OVI445" s="397"/>
      <c r="OVJ445" s="397"/>
      <c r="OVK445" s="397"/>
      <c r="OVL445" s="397"/>
      <c r="OXD445" s="397"/>
      <c r="OXE445" s="397"/>
      <c r="OXF445" s="397"/>
      <c r="OXG445" s="397"/>
      <c r="OXH445" s="397"/>
      <c r="OXI445" s="397"/>
      <c r="OXJ445" s="397"/>
      <c r="OXK445" s="397"/>
      <c r="OXL445" s="397"/>
      <c r="OXM445" s="397"/>
      <c r="OXN445" s="397"/>
      <c r="OXO445" s="397"/>
      <c r="OXP445" s="397"/>
      <c r="OXQ445" s="397"/>
      <c r="OXR445" s="397"/>
      <c r="OXS445" s="397"/>
      <c r="OXT445" s="397"/>
      <c r="OXU445" s="397"/>
      <c r="OXV445" s="397"/>
      <c r="OXW445" s="397"/>
      <c r="OXX445" s="397"/>
      <c r="OXY445" s="397"/>
      <c r="OXZ445" s="397"/>
      <c r="OYA445" s="397"/>
      <c r="OYB445" s="397"/>
      <c r="OYC445" s="397"/>
      <c r="OYD445" s="397"/>
      <c r="OYE445" s="397"/>
      <c r="OYF445" s="397"/>
      <c r="OYG445" s="397"/>
      <c r="OYH445" s="397"/>
      <c r="OYI445" s="397"/>
      <c r="OYJ445" s="397"/>
      <c r="OYK445" s="397"/>
      <c r="OYL445" s="397"/>
      <c r="OYM445" s="397"/>
      <c r="OYN445" s="397"/>
      <c r="OYO445" s="397"/>
      <c r="OYP445" s="397"/>
      <c r="OYQ445" s="397"/>
      <c r="OYR445" s="397"/>
      <c r="OYS445" s="397"/>
      <c r="OYT445" s="397"/>
      <c r="OYU445" s="397"/>
      <c r="OYV445" s="397"/>
      <c r="OYW445" s="397"/>
      <c r="OYX445" s="397"/>
      <c r="OYY445" s="397"/>
      <c r="OYZ445" s="397"/>
      <c r="OZA445" s="397"/>
      <c r="OZB445" s="397"/>
      <c r="OZC445" s="397"/>
      <c r="OZD445" s="397"/>
      <c r="OZE445" s="397"/>
      <c r="OZF445" s="397"/>
      <c r="OZG445" s="397"/>
      <c r="OZH445" s="397"/>
      <c r="OZI445" s="397"/>
      <c r="OZJ445" s="397"/>
      <c r="OZK445" s="397"/>
      <c r="OZL445" s="397"/>
      <c r="OZM445" s="397"/>
      <c r="OZN445" s="397"/>
      <c r="OZO445" s="397"/>
      <c r="OZP445" s="397"/>
      <c r="OZQ445" s="397"/>
      <c r="OZR445" s="397"/>
      <c r="OZS445" s="397"/>
      <c r="OZT445" s="397"/>
      <c r="OZU445" s="397"/>
      <c r="OZV445" s="397"/>
      <c r="OZW445" s="397"/>
      <c r="OZX445" s="397"/>
      <c r="OZY445" s="397"/>
      <c r="OZZ445" s="397"/>
      <c r="PAA445" s="397"/>
      <c r="PAB445" s="397"/>
      <c r="PAC445" s="397"/>
      <c r="PAD445" s="397"/>
      <c r="PAE445" s="397"/>
      <c r="PAF445" s="397"/>
      <c r="PAG445" s="397"/>
      <c r="PAH445" s="397"/>
      <c r="PAI445" s="397"/>
      <c r="PAJ445" s="397"/>
      <c r="PAK445" s="397"/>
      <c r="PAL445" s="397"/>
      <c r="PAM445" s="397"/>
      <c r="PAN445" s="397"/>
      <c r="PAO445" s="397"/>
      <c r="PAP445" s="397"/>
      <c r="PAQ445" s="397"/>
      <c r="PAR445" s="397"/>
      <c r="PAS445" s="397"/>
      <c r="PAT445" s="397"/>
      <c r="PAU445" s="397"/>
      <c r="PAV445" s="397"/>
      <c r="PAW445" s="397"/>
      <c r="PAX445" s="397"/>
      <c r="PAY445" s="397"/>
      <c r="PAZ445" s="397"/>
      <c r="PBA445" s="397"/>
      <c r="PBB445" s="397"/>
      <c r="PBC445" s="397"/>
      <c r="PBD445" s="397"/>
      <c r="PBE445" s="397"/>
      <c r="PBF445" s="397"/>
      <c r="PBG445" s="397"/>
      <c r="PBH445" s="397"/>
      <c r="PBI445" s="397"/>
      <c r="PBJ445" s="397"/>
      <c r="PBK445" s="397"/>
      <c r="PBL445" s="397"/>
      <c r="PBM445" s="397"/>
      <c r="PBN445" s="397"/>
      <c r="PBO445" s="397"/>
      <c r="PBP445" s="397"/>
      <c r="PBQ445" s="397"/>
      <c r="PBR445" s="397"/>
      <c r="PBS445" s="397"/>
      <c r="PBT445" s="397"/>
      <c r="PBU445" s="397"/>
      <c r="PBV445" s="397"/>
      <c r="PBW445" s="397"/>
      <c r="PBX445" s="397"/>
      <c r="PBY445" s="397"/>
      <c r="PBZ445" s="397"/>
      <c r="PCA445" s="397"/>
      <c r="PCB445" s="397"/>
      <c r="PCC445" s="397"/>
      <c r="PCD445" s="397"/>
      <c r="PCE445" s="397"/>
      <c r="PCF445" s="397"/>
      <c r="PCG445" s="397"/>
      <c r="PCH445" s="397"/>
      <c r="PCI445" s="397"/>
      <c r="PCJ445" s="397"/>
      <c r="PCK445" s="397"/>
      <c r="PCL445" s="397"/>
      <c r="PCM445" s="397"/>
      <c r="PCN445" s="397"/>
      <c r="PCO445" s="397"/>
      <c r="PCP445" s="397"/>
      <c r="PCQ445" s="397"/>
      <c r="PCR445" s="397"/>
      <c r="PCS445" s="397"/>
      <c r="PCT445" s="397"/>
      <c r="PCU445" s="397"/>
      <c r="PCV445" s="397"/>
      <c r="PCW445" s="397"/>
      <c r="PCX445" s="397"/>
      <c r="PCY445" s="397"/>
      <c r="PCZ445" s="397"/>
      <c r="PDA445" s="397"/>
      <c r="PDB445" s="397"/>
      <c r="PDC445" s="397"/>
      <c r="PDD445" s="397"/>
      <c r="PDE445" s="397"/>
      <c r="PDF445" s="397"/>
      <c r="PDG445" s="397"/>
      <c r="PDH445" s="397"/>
      <c r="PDI445" s="397"/>
      <c r="PDJ445" s="397"/>
      <c r="PDK445" s="397"/>
      <c r="PDL445" s="397"/>
      <c r="PDM445" s="397"/>
      <c r="PDN445" s="397"/>
      <c r="PDO445" s="397"/>
      <c r="PDP445" s="397"/>
      <c r="PDQ445" s="397"/>
      <c r="PDR445" s="397"/>
      <c r="PDS445" s="397"/>
      <c r="PDT445" s="397"/>
      <c r="PDU445" s="397"/>
      <c r="PDV445" s="397"/>
      <c r="PDW445" s="397"/>
      <c r="PDX445" s="397"/>
      <c r="PDY445" s="397"/>
      <c r="PDZ445" s="397"/>
      <c r="PEA445" s="397"/>
      <c r="PEB445" s="397"/>
      <c r="PEC445" s="397"/>
      <c r="PED445" s="397"/>
      <c r="PEE445" s="397"/>
      <c r="PEF445" s="397"/>
      <c r="PEG445" s="397"/>
      <c r="PEH445" s="397"/>
      <c r="PEI445" s="397"/>
      <c r="PEJ445" s="397"/>
      <c r="PEK445" s="397"/>
      <c r="PEL445" s="397"/>
      <c r="PEM445" s="397"/>
      <c r="PEN445" s="397"/>
      <c r="PEO445" s="397"/>
      <c r="PEP445" s="397"/>
      <c r="PEQ445" s="397"/>
      <c r="PER445" s="397"/>
      <c r="PES445" s="397"/>
      <c r="PEX445" s="397"/>
      <c r="PEY445" s="397"/>
      <c r="PEZ445" s="397"/>
      <c r="PFA445" s="397"/>
      <c r="PFB445" s="397"/>
      <c r="PFC445" s="397"/>
      <c r="PFD445" s="397"/>
      <c r="PFE445" s="397"/>
      <c r="PFF445" s="397"/>
      <c r="PFG445" s="397"/>
      <c r="PFH445" s="397"/>
      <c r="PGZ445" s="397"/>
      <c r="PHA445" s="397"/>
      <c r="PHB445" s="397"/>
      <c r="PHC445" s="397"/>
      <c r="PHD445" s="397"/>
      <c r="PHE445" s="397"/>
      <c r="PHF445" s="397"/>
      <c r="PHG445" s="397"/>
      <c r="PHH445" s="397"/>
      <c r="PHI445" s="397"/>
      <c r="PHJ445" s="397"/>
      <c r="PHK445" s="397"/>
      <c r="PHL445" s="397"/>
      <c r="PHM445" s="397"/>
      <c r="PHN445" s="397"/>
      <c r="PHO445" s="397"/>
      <c r="PHP445" s="397"/>
      <c r="PHQ445" s="397"/>
      <c r="PHR445" s="397"/>
      <c r="PHS445" s="397"/>
      <c r="PHT445" s="397"/>
      <c r="PHU445" s="397"/>
      <c r="PHV445" s="397"/>
      <c r="PHW445" s="397"/>
      <c r="PHX445" s="397"/>
      <c r="PHY445" s="397"/>
      <c r="PHZ445" s="397"/>
      <c r="PIA445" s="397"/>
      <c r="PIB445" s="397"/>
      <c r="PIC445" s="397"/>
      <c r="PID445" s="397"/>
      <c r="PIE445" s="397"/>
      <c r="PIF445" s="397"/>
      <c r="PIG445" s="397"/>
      <c r="PIH445" s="397"/>
      <c r="PII445" s="397"/>
      <c r="PIJ445" s="397"/>
      <c r="PIK445" s="397"/>
      <c r="PIL445" s="397"/>
      <c r="PIM445" s="397"/>
      <c r="PIN445" s="397"/>
      <c r="PIO445" s="397"/>
      <c r="PIP445" s="397"/>
      <c r="PIQ445" s="397"/>
      <c r="PIR445" s="397"/>
      <c r="PIS445" s="397"/>
      <c r="PIT445" s="397"/>
      <c r="PIU445" s="397"/>
      <c r="PIV445" s="397"/>
      <c r="PIW445" s="397"/>
      <c r="PIX445" s="397"/>
      <c r="PIY445" s="397"/>
      <c r="PIZ445" s="397"/>
      <c r="PJA445" s="397"/>
      <c r="PJB445" s="397"/>
      <c r="PJC445" s="397"/>
      <c r="PJD445" s="397"/>
      <c r="PJE445" s="397"/>
      <c r="PJF445" s="397"/>
      <c r="PJG445" s="397"/>
      <c r="PJH445" s="397"/>
      <c r="PJI445" s="397"/>
      <c r="PJJ445" s="397"/>
      <c r="PJK445" s="397"/>
      <c r="PJL445" s="397"/>
      <c r="PJM445" s="397"/>
      <c r="PJN445" s="397"/>
      <c r="PJO445" s="397"/>
      <c r="PJP445" s="397"/>
      <c r="PJQ445" s="397"/>
      <c r="PJR445" s="397"/>
      <c r="PJS445" s="397"/>
      <c r="PJT445" s="397"/>
      <c r="PJU445" s="397"/>
      <c r="PJV445" s="397"/>
      <c r="PJW445" s="397"/>
      <c r="PJX445" s="397"/>
      <c r="PJY445" s="397"/>
      <c r="PJZ445" s="397"/>
      <c r="PKA445" s="397"/>
      <c r="PKB445" s="397"/>
      <c r="PKC445" s="397"/>
      <c r="PKD445" s="397"/>
      <c r="PKE445" s="397"/>
      <c r="PKF445" s="397"/>
      <c r="PKG445" s="397"/>
      <c r="PKH445" s="397"/>
      <c r="PKI445" s="397"/>
      <c r="PKJ445" s="397"/>
      <c r="PKK445" s="397"/>
      <c r="PKL445" s="397"/>
      <c r="PKM445" s="397"/>
      <c r="PKN445" s="397"/>
      <c r="PKO445" s="397"/>
      <c r="PKP445" s="397"/>
      <c r="PKQ445" s="397"/>
      <c r="PKR445" s="397"/>
      <c r="PKS445" s="397"/>
      <c r="PKT445" s="397"/>
      <c r="PKU445" s="397"/>
      <c r="PKV445" s="397"/>
      <c r="PKW445" s="397"/>
      <c r="PKX445" s="397"/>
      <c r="PKY445" s="397"/>
      <c r="PKZ445" s="397"/>
      <c r="PLA445" s="397"/>
      <c r="PLB445" s="397"/>
      <c r="PLC445" s="397"/>
      <c r="PLD445" s="397"/>
      <c r="PLE445" s="397"/>
      <c r="PLF445" s="397"/>
      <c r="PLG445" s="397"/>
      <c r="PLH445" s="397"/>
      <c r="PLI445" s="397"/>
      <c r="PLJ445" s="397"/>
      <c r="PLK445" s="397"/>
      <c r="PLL445" s="397"/>
      <c r="PLM445" s="397"/>
      <c r="PLN445" s="397"/>
      <c r="PLO445" s="397"/>
      <c r="PLP445" s="397"/>
      <c r="PLQ445" s="397"/>
      <c r="PLR445" s="397"/>
      <c r="PLS445" s="397"/>
      <c r="PLT445" s="397"/>
      <c r="PLU445" s="397"/>
      <c r="PLV445" s="397"/>
      <c r="PLW445" s="397"/>
      <c r="PLX445" s="397"/>
      <c r="PLY445" s="397"/>
      <c r="PLZ445" s="397"/>
      <c r="PMA445" s="397"/>
      <c r="PMB445" s="397"/>
      <c r="PMC445" s="397"/>
      <c r="PMD445" s="397"/>
      <c r="PME445" s="397"/>
      <c r="PMF445" s="397"/>
      <c r="PMG445" s="397"/>
      <c r="PMH445" s="397"/>
      <c r="PMI445" s="397"/>
      <c r="PMJ445" s="397"/>
      <c r="PMK445" s="397"/>
      <c r="PML445" s="397"/>
      <c r="PMM445" s="397"/>
      <c r="PMN445" s="397"/>
      <c r="PMO445" s="397"/>
      <c r="PMP445" s="397"/>
      <c r="PMQ445" s="397"/>
      <c r="PMR445" s="397"/>
      <c r="PMS445" s="397"/>
      <c r="PMT445" s="397"/>
      <c r="PMU445" s="397"/>
      <c r="PMV445" s="397"/>
      <c r="PMW445" s="397"/>
      <c r="PMX445" s="397"/>
      <c r="PMY445" s="397"/>
      <c r="PMZ445" s="397"/>
      <c r="PNA445" s="397"/>
      <c r="PNB445" s="397"/>
      <c r="PNC445" s="397"/>
      <c r="PND445" s="397"/>
      <c r="PNE445" s="397"/>
      <c r="PNF445" s="397"/>
      <c r="PNG445" s="397"/>
      <c r="PNH445" s="397"/>
      <c r="PNI445" s="397"/>
      <c r="PNJ445" s="397"/>
      <c r="PNK445" s="397"/>
      <c r="PNL445" s="397"/>
      <c r="PNM445" s="397"/>
      <c r="PNN445" s="397"/>
      <c r="PNO445" s="397"/>
      <c r="PNP445" s="397"/>
      <c r="PNQ445" s="397"/>
      <c r="PNR445" s="397"/>
      <c r="PNS445" s="397"/>
      <c r="PNT445" s="397"/>
      <c r="PNU445" s="397"/>
      <c r="PNV445" s="397"/>
      <c r="PNW445" s="397"/>
      <c r="PNX445" s="397"/>
      <c r="PNY445" s="397"/>
      <c r="PNZ445" s="397"/>
      <c r="POA445" s="397"/>
      <c r="POB445" s="397"/>
      <c r="POC445" s="397"/>
      <c r="POD445" s="397"/>
      <c r="POE445" s="397"/>
      <c r="POF445" s="397"/>
      <c r="POG445" s="397"/>
      <c r="POH445" s="397"/>
      <c r="POI445" s="397"/>
      <c r="POJ445" s="397"/>
      <c r="POK445" s="397"/>
      <c r="POL445" s="397"/>
      <c r="POM445" s="397"/>
      <c r="PON445" s="397"/>
      <c r="POO445" s="397"/>
      <c r="POT445" s="397"/>
      <c r="POU445" s="397"/>
      <c r="POV445" s="397"/>
      <c r="POW445" s="397"/>
      <c r="POX445" s="397"/>
      <c r="POY445" s="397"/>
      <c r="POZ445" s="397"/>
      <c r="PPA445" s="397"/>
      <c r="PPB445" s="397"/>
      <c r="PPC445" s="397"/>
      <c r="PPD445" s="397"/>
      <c r="PQV445" s="397"/>
      <c r="PQW445" s="397"/>
      <c r="PQX445" s="397"/>
      <c r="PQY445" s="397"/>
      <c r="PQZ445" s="397"/>
      <c r="PRA445" s="397"/>
      <c r="PRB445" s="397"/>
      <c r="PRC445" s="397"/>
      <c r="PRD445" s="397"/>
      <c r="PRE445" s="397"/>
      <c r="PRF445" s="397"/>
      <c r="PRG445" s="397"/>
      <c r="PRH445" s="397"/>
      <c r="PRI445" s="397"/>
      <c r="PRJ445" s="397"/>
      <c r="PRK445" s="397"/>
      <c r="PRL445" s="397"/>
      <c r="PRM445" s="397"/>
      <c r="PRN445" s="397"/>
      <c r="PRO445" s="397"/>
      <c r="PRP445" s="397"/>
      <c r="PRQ445" s="397"/>
      <c r="PRR445" s="397"/>
      <c r="PRS445" s="397"/>
      <c r="PRT445" s="397"/>
      <c r="PRU445" s="397"/>
      <c r="PRV445" s="397"/>
      <c r="PRW445" s="397"/>
      <c r="PRX445" s="397"/>
      <c r="PRY445" s="397"/>
      <c r="PRZ445" s="397"/>
      <c r="PSA445" s="397"/>
      <c r="PSB445" s="397"/>
      <c r="PSC445" s="397"/>
      <c r="PSD445" s="397"/>
      <c r="PSE445" s="397"/>
      <c r="PSF445" s="397"/>
      <c r="PSG445" s="397"/>
      <c r="PSH445" s="397"/>
      <c r="PSI445" s="397"/>
      <c r="PSJ445" s="397"/>
      <c r="PSK445" s="397"/>
      <c r="PSL445" s="397"/>
      <c r="PSM445" s="397"/>
      <c r="PSN445" s="397"/>
      <c r="PSO445" s="397"/>
      <c r="PSP445" s="397"/>
      <c r="PSQ445" s="397"/>
      <c r="PSR445" s="397"/>
      <c r="PSS445" s="397"/>
      <c r="PST445" s="397"/>
      <c r="PSU445" s="397"/>
      <c r="PSV445" s="397"/>
      <c r="PSW445" s="397"/>
      <c r="PSX445" s="397"/>
      <c r="PSY445" s="397"/>
      <c r="PSZ445" s="397"/>
      <c r="PTA445" s="397"/>
      <c r="PTB445" s="397"/>
      <c r="PTC445" s="397"/>
      <c r="PTD445" s="397"/>
      <c r="PTE445" s="397"/>
      <c r="PTF445" s="397"/>
      <c r="PTG445" s="397"/>
      <c r="PTH445" s="397"/>
      <c r="PTI445" s="397"/>
      <c r="PTJ445" s="397"/>
      <c r="PTK445" s="397"/>
      <c r="PTL445" s="397"/>
      <c r="PTM445" s="397"/>
      <c r="PTN445" s="397"/>
      <c r="PTO445" s="397"/>
      <c r="PTP445" s="397"/>
      <c r="PTQ445" s="397"/>
      <c r="PTR445" s="397"/>
      <c r="PTS445" s="397"/>
      <c r="PTT445" s="397"/>
      <c r="PTU445" s="397"/>
      <c r="PTV445" s="397"/>
      <c r="PTW445" s="397"/>
      <c r="PTX445" s="397"/>
      <c r="PTY445" s="397"/>
      <c r="PTZ445" s="397"/>
      <c r="PUA445" s="397"/>
      <c r="PUB445" s="397"/>
      <c r="PUC445" s="397"/>
      <c r="PUD445" s="397"/>
      <c r="PUE445" s="397"/>
      <c r="PUF445" s="397"/>
      <c r="PUG445" s="397"/>
      <c r="PUH445" s="397"/>
      <c r="PUI445" s="397"/>
      <c r="PUJ445" s="397"/>
      <c r="PUK445" s="397"/>
      <c r="PUL445" s="397"/>
      <c r="PUM445" s="397"/>
      <c r="PUN445" s="397"/>
      <c r="PUO445" s="397"/>
      <c r="PUP445" s="397"/>
      <c r="PUQ445" s="397"/>
      <c r="PUR445" s="397"/>
      <c r="PUS445" s="397"/>
      <c r="PUT445" s="397"/>
      <c r="PUU445" s="397"/>
      <c r="PUV445" s="397"/>
      <c r="PUW445" s="397"/>
      <c r="PUX445" s="397"/>
      <c r="PUY445" s="397"/>
      <c r="PUZ445" s="397"/>
      <c r="PVA445" s="397"/>
      <c r="PVB445" s="397"/>
      <c r="PVC445" s="397"/>
      <c r="PVD445" s="397"/>
      <c r="PVE445" s="397"/>
      <c r="PVF445" s="397"/>
      <c r="PVG445" s="397"/>
      <c r="PVH445" s="397"/>
      <c r="PVI445" s="397"/>
      <c r="PVJ445" s="397"/>
      <c r="PVK445" s="397"/>
      <c r="PVL445" s="397"/>
      <c r="PVM445" s="397"/>
      <c r="PVN445" s="397"/>
      <c r="PVO445" s="397"/>
      <c r="PVP445" s="397"/>
      <c r="PVQ445" s="397"/>
      <c r="PVR445" s="397"/>
      <c r="PVS445" s="397"/>
      <c r="PVT445" s="397"/>
      <c r="PVU445" s="397"/>
      <c r="PVV445" s="397"/>
      <c r="PVW445" s="397"/>
      <c r="PVX445" s="397"/>
      <c r="PVY445" s="397"/>
      <c r="PVZ445" s="397"/>
      <c r="PWA445" s="397"/>
      <c r="PWB445" s="397"/>
      <c r="PWC445" s="397"/>
      <c r="PWD445" s="397"/>
      <c r="PWE445" s="397"/>
      <c r="PWF445" s="397"/>
      <c r="PWG445" s="397"/>
      <c r="PWH445" s="397"/>
      <c r="PWI445" s="397"/>
      <c r="PWJ445" s="397"/>
      <c r="PWK445" s="397"/>
      <c r="PWL445" s="397"/>
      <c r="PWM445" s="397"/>
      <c r="PWN445" s="397"/>
      <c r="PWO445" s="397"/>
      <c r="PWP445" s="397"/>
      <c r="PWQ445" s="397"/>
      <c r="PWR445" s="397"/>
      <c r="PWS445" s="397"/>
      <c r="PWT445" s="397"/>
      <c r="PWU445" s="397"/>
      <c r="PWV445" s="397"/>
      <c r="PWW445" s="397"/>
      <c r="PWX445" s="397"/>
      <c r="PWY445" s="397"/>
      <c r="PWZ445" s="397"/>
      <c r="PXA445" s="397"/>
      <c r="PXB445" s="397"/>
      <c r="PXC445" s="397"/>
      <c r="PXD445" s="397"/>
      <c r="PXE445" s="397"/>
      <c r="PXF445" s="397"/>
      <c r="PXG445" s="397"/>
      <c r="PXH445" s="397"/>
      <c r="PXI445" s="397"/>
      <c r="PXJ445" s="397"/>
      <c r="PXK445" s="397"/>
      <c r="PXL445" s="397"/>
      <c r="PXM445" s="397"/>
      <c r="PXN445" s="397"/>
      <c r="PXO445" s="397"/>
      <c r="PXP445" s="397"/>
      <c r="PXQ445" s="397"/>
      <c r="PXR445" s="397"/>
      <c r="PXS445" s="397"/>
      <c r="PXT445" s="397"/>
      <c r="PXU445" s="397"/>
      <c r="PXV445" s="397"/>
      <c r="PXW445" s="397"/>
      <c r="PXX445" s="397"/>
      <c r="PXY445" s="397"/>
      <c r="PXZ445" s="397"/>
      <c r="PYA445" s="397"/>
      <c r="PYB445" s="397"/>
      <c r="PYC445" s="397"/>
      <c r="PYD445" s="397"/>
      <c r="PYE445" s="397"/>
      <c r="PYF445" s="397"/>
      <c r="PYG445" s="397"/>
      <c r="PYH445" s="397"/>
      <c r="PYI445" s="397"/>
      <c r="PYJ445" s="397"/>
      <c r="PYK445" s="397"/>
      <c r="PYP445" s="397"/>
      <c r="PYQ445" s="397"/>
      <c r="PYR445" s="397"/>
      <c r="PYS445" s="397"/>
      <c r="PYT445" s="397"/>
      <c r="PYU445" s="397"/>
      <c r="PYV445" s="397"/>
      <c r="PYW445" s="397"/>
      <c r="PYX445" s="397"/>
      <c r="PYY445" s="397"/>
      <c r="PYZ445" s="397"/>
      <c r="QAR445" s="397"/>
      <c r="QAS445" s="397"/>
      <c r="QAT445" s="397"/>
      <c r="QAU445" s="397"/>
      <c r="QAV445" s="397"/>
      <c r="QAW445" s="397"/>
      <c r="QAX445" s="397"/>
      <c r="QAY445" s="397"/>
      <c r="QAZ445" s="397"/>
      <c r="QBA445" s="397"/>
      <c r="QBB445" s="397"/>
      <c r="QBC445" s="397"/>
      <c r="QBD445" s="397"/>
      <c r="QBE445" s="397"/>
      <c r="QBF445" s="397"/>
      <c r="QBG445" s="397"/>
      <c r="QBH445" s="397"/>
      <c r="QBI445" s="397"/>
      <c r="QBJ445" s="397"/>
      <c r="QBK445" s="397"/>
      <c r="QBL445" s="397"/>
      <c r="QBM445" s="397"/>
      <c r="QBN445" s="397"/>
      <c r="QBO445" s="397"/>
      <c r="QBP445" s="397"/>
      <c r="QBQ445" s="397"/>
      <c r="QBR445" s="397"/>
      <c r="QBS445" s="397"/>
      <c r="QBT445" s="397"/>
      <c r="QBU445" s="397"/>
      <c r="QBV445" s="397"/>
      <c r="QBW445" s="397"/>
      <c r="QBX445" s="397"/>
      <c r="QBY445" s="397"/>
      <c r="QBZ445" s="397"/>
      <c r="QCA445" s="397"/>
      <c r="QCB445" s="397"/>
      <c r="QCC445" s="397"/>
      <c r="QCD445" s="397"/>
      <c r="QCE445" s="397"/>
      <c r="QCF445" s="397"/>
      <c r="QCG445" s="397"/>
      <c r="QCH445" s="397"/>
      <c r="QCI445" s="397"/>
      <c r="QCJ445" s="397"/>
      <c r="QCK445" s="397"/>
      <c r="QCL445" s="397"/>
      <c r="QCM445" s="397"/>
      <c r="QCN445" s="397"/>
      <c r="QCO445" s="397"/>
      <c r="QCP445" s="397"/>
      <c r="QCQ445" s="397"/>
      <c r="QCR445" s="397"/>
      <c r="QCS445" s="397"/>
      <c r="QCT445" s="397"/>
      <c r="QCU445" s="397"/>
      <c r="QCV445" s="397"/>
      <c r="QCW445" s="397"/>
      <c r="QCX445" s="397"/>
      <c r="QCY445" s="397"/>
      <c r="QCZ445" s="397"/>
      <c r="QDA445" s="397"/>
      <c r="QDB445" s="397"/>
      <c r="QDC445" s="397"/>
      <c r="QDD445" s="397"/>
      <c r="QDE445" s="397"/>
      <c r="QDF445" s="397"/>
      <c r="QDG445" s="397"/>
      <c r="QDH445" s="397"/>
      <c r="QDI445" s="397"/>
      <c r="QDJ445" s="397"/>
      <c r="QDK445" s="397"/>
      <c r="QDL445" s="397"/>
      <c r="QDM445" s="397"/>
      <c r="QDN445" s="397"/>
      <c r="QDO445" s="397"/>
      <c r="QDP445" s="397"/>
      <c r="QDQ445" s="397"/>
      <c r="QDR445" s="397"/>
      <c r="QDS445" s="397"/>
      <c r="QDT445" s="397"/>
      <c r="QDU445" s="397"/>
      <c r="QDV445" s="397"/>
      <c r="QDW445" s="397"/>
      <c r="QDX445" s="397"/>
      <c r="QDY445" s="397"/>
      <c r="QDZ445" s="397"/>
      <c r="QEA445" s="397"/>
      <c r="QEB445" s="397"/>
      <c r="QEC445" s="397"/>
      <c r="QED445" s="397"/>
      <c r="QEE445" s="397"/>
      <c r="QEF445" s="397"/>
      <c r="QEG445" s="397"/>
      <c r="QEH445" s="397"/>
      <c r="QEI445" s="397"/>
      <c r="QEJ445" s="397"/>
      <c r="QEK445" s="397"/>
      <c r="QEL445" s="397"/>
      <c r="QEM445" s="397"/>
      <c r="QEN445" s="397"/>
      <c r="QEO445" s="397"/>
      <c r="QEP445" s="397"/>
      <c r="QEQ445" s="397"/>
      <c r="QER445" s="397"/>
      <c r="QES445" s="397"/>
      <c r="QET445" s="397"/>
      <c r="QEU445" s="397"/>
      <c r="QEV445" s="397"/>
      <c r="QEW445" s="397"/>
      <c r="QEX445" s="397"/>
      <c r="QEY445" s="397"/>
      <c r="QEZ445" s="397"/>
      <c r="QFA445" s="397"/>
      <c r="QFB445" s="397"/>
      <c r="QFC445" s="397"/>
      <c r="QFD445" s="397"/>
      <c r="QFE445" s="397"/>
      <c r="QFF445" s="397"/>
      <c r="QFG445" s="397"/>
      <c r="QFH445" s="397"/>
      <c r="QFI445" s="397"/>
      <c r="QFJ445" s="397"/>
      <c r="QFK445" s="397"/>
      <c r="QFL445" s="397"/>
      <c r="QFM445" s="397"/>
      <c r="QFN445" s="397"/>
      <c r="QFO445" s="397"/>
      <c r="QFP445" s="397"/>
      <c r="QFQ445" s="397"/>
      <c r="QFR445" s="397"/>
      <c r="QFS445" s="397"/>
      <c r="QFT445" s="397"/>
      <c r="QFU445" s="397"/>
      <c r="QFV445" s="397"/>
      <c r="QFW445" s="397"/>
      <c r="QFX445" s="397"/>
      <c r="QFY445" s="397"/>
      <c r="QFZ445" s="397"/>
      <c r="QGA445" s="397"/>
      <c r="QGB445" s="397"/>
      <c r="QGC445" s="397"/>
      <c r="QGD445" s="397"/>
      <c r="QGE445" s="397"/>
      <c r="QGF445" s="397"/>
      <c r="QGG445" s="397"/>
      <c r="QGH445" s="397"/>
      <c r="QGI445" s="397"/>
      <c r="QGJ445" s="397"/>
      <c r="QGK445" s="397"/>
      <c r="QGL445" s="397"/>
      <c r="QGM445" s="397"/>
      <c r="QGN445" s="397"/>
      <c r="QGO445" s="397"/>
      <c r="QGP445" s="397"/>
      <c r="QGQ445" s="397"/>
      <c r="QGR445" s="397"/>
      <c r="QGS445" s="397"/>
      <c r="QGT445" s="397"/>
      <c r="QGU445" s="397"/>
      <c r="QGV445" s="397"/>
      <c r="QGW445" s="397"/>
      <c r="QGX445" s="397"/>
      <c r="QGY445" s="397"/>
      <c r="QGZ445" s="397"/>
      <c r="QHA445" s="397"/>
      <c r="QHB445" s="397"/>
      <c r="QHC445" s="397"/>
      <c r="QHD445" s="397"/>
      <c r="QHE445" s="397"/>
      <c r="QHF445" s="397"/>
      <c r="QHG445" s="397"/>
      <c r="QHH445" s="397"/>
      <c r="QHI445" s="397"/>
      <c r="QHJ445" s="397"/>
      <c r="QHK445" s="397"/>
      <c r="QHL445" s="397"/>
      <c r="QHM445" s="397"/>
      <c r="QHN445" s="397"/>
      <c r="QHO445" s="397"/>
      <c r="QHP445" s="397"/>
      <c r="QHQ445" s="397"/>
      <c r="QHR445" s="397"/>
      <c r="QHS445" s="397"/>
      <c r="QHT445" s="397"/>
      <c r="QHU445" s="397"/>
      <c r="QHV445" s="397"/>
      <c r="QHW445" s="397"/>
      <c r="QHX445" s="397"/>
      <c r="QHY445" s="397"/>
      <c r="QHZ445" s="397"/>
      <c r="QIA445" s="397"/>
      <c r="QIB445" s="397"/>
      <c r="QIC445" s="397"/>
      <c r="QID445" s="397"/>
      <c r="QIE445" s="397"/>
      <c r="QIF445" s="397"/>
      <c r="QIG445" s="397"/>
      <c r="QIL445" s="397"/>
      <c r="QIM445" s="397"/>
      <c r="QIN445" s="397"/>
      <c r="QIO445" s="397"/>
      <c r="QIP445" s="397"/>
      <c r="QIQ445" s="397"/>
      <c r="QIR445" s="397"/>
      <c r="QIS445" s="397"/>
      <c r="QIT445" s="397"/>
      <c r="QIU445" s="397"/>
      <c r="QIV445" s="397"/>
      <c r="QKN445" s="397"/>
      <c r="QKO445" s="397"/>
      <c r="QKP445" s="397"/>
      <c r="QKQ445" s="397"/>
      <c r="QKR445" s="397"/>
      <c r="QKS445" s="397"/>
      <c r="QKT445" s="397"/>
      <c r="QKU445" s="397"/>
      <c r="QKV445" s="397"/>
      <c r="QKW445" s="397"/>
      <c r="QKX445" s="397"/>
      <c r="QKY445" s="397"/>
      <c r="QKZ445" s="397"/>
      <c r="QLA445" s="397"/>
      <c r="QLB445" s="397"/>
      <c r="QLC445" s="397"/>
      <c r="QLD445" s="397"/>
      <c r="QLE445" s="397"/>
      <c r="QLF445" s="397"/>
      <c r="QLG445" s="397"/>
      <c r="QLH445" s="397"/>
      <c r="QLI445" s="397"/>
      <c r="QLJ445" s="397"/>
      <c r="QLK445" s="397"/>
      <c r="QLL445" s="397"/>
      <c r="QLM445" s="397"/>
      <c r="QLN445" s="397"/>
      <c r="QLO445" s="397"/>
      <c r="QLP445" s="397"/>
      <c r="QLQ445" s="397"/>
      <c r="QLR445" s="397"/>
      <c r="QLS445" s="397"/>
      <c r="QLT445" s="397"/>
      <c r="QLU445" s="397"/>
      <c r="QLV445" s="397"/>
      <c r="QLW445" s="397"/>
      <c r="QLX445" s="397"/>
      <c r="QLY445" s="397"/>
      <c r="QLZ445" s="397"/>
      <c r="QMA445" s="397"/>
      <c r="QMB445" s="397"/>
      <c r="QMC445" s="397"/>
      <c r="QMD445" s="397"/>
      <c r="QME445" s="397"/>
      <c r="QMF445" s="397"/>
      <c r="QMG445" s="397"/>
      <c r="QMH445" s="397"/>
      <c r="QMI445" s="397"/>
      <c r="QMJ445" s="397"/>
      <c r="QMK445" s="397"/>
      <c r="QML445" s="397"/>
      <c r="QMM445" s="397"/>
      <c r="QMN445" s="397"/>
      <c r="QMO445" s="397"/>
      <c r="QMP445" s="397"/>
      <c r="QMQ445" s="397"/>
      <c r="QMR445" s="397"/>
      <c r="QMS445" s="397"/>
      <c r="QMT445" s="397"/>
      <c r="QMU445" s="397"/>
      <c r="QMV445" s="397"/>
      <c r="QMW445" s="397"/>
      <c r="QMX445" s="397"/>
      <c r="QMY445" s="397"/>
      <c r="QMZ445" s="397"/>
      <c r="QNA445" s="397"/>
      <c r="QNB445" s="397"/>
      <c r="QNC445" s="397"/>
      <c r="QND445" s="397"/>
      <c r="QNE445" s="397"/>
      <c r="QNF445" s="397"/>
      <c r="QNG445" s="397"/>
      <c r="QNH445" s="397"/>
      <c r="QNI445" s="397"/>
      <c r="QNJ445" s="397"/>
      <c r="QNK445" s="397"/>
      <c r="QNL445" s="397"/>
      <c r="QNM445" s="397"/>
      <c r="QNN445" s="397"/>
      <c r="QNO445" s="397"/>
      <c r="QNP445" s="397"/>
      <c r="QNQ445" s="397"/>
      <c r="QNR445" s="397"/>
      <c r="QNS445" s="397"/>
      <c r="QNT445" s="397"/>
      <c r="QNU445" s="397"/>
      <c r="QNV445" s="397"/>
      <c r="QNW445" s="397"/>
      <c r="QNX445" s="397"/>
      <c r="QNY445" s="397"/>
      <c r="QNZ445" s="397"/>
      <c r="QOA445" s="397"/>
      <c r="QOB445" s="397"/>
      <c r="QOC445" s="397"/>
      <c r="QOD445" s="397"/>
      <c r="QOE445" s="397"/>
      <c r="QOF445" s="397"/>
      <c r="QOG445" s="397"/>
      <c r="QOH445" s="397"/>
      <c r="QOI445" s="397"/>
      <c r="QOJ445" s="397"/>
      <c r="QOK445" s="397"/>
      <c r="QOL445" s="397"/>
      <c r="QOM445" s="397"/>
      <c r="QON445" s="397"/>
      <c r="QOO445" s="397"/>
      <c r="QOP445" s="397"/>
      <c r="QOQ445" s="397"/>
      <c r="QOR445" s="397"/>
      <c r="QOS445" s="397"/>
      <c r="QOT445" s="397"/>
      <c r="QOU445" s="397"/>
      <c r="QOV445" s="397"/>
      <c r="QOW445" s="397"/>
      <c r="QOX445" s="397"/>
      <c r="QOY445" s="397"/>
      <c r="QOZ445" s="397"/>
      <c r="QPA445" s="397"/>
      <c r="QPB445" s="397"/>
      <c r="QPC445" s="397"/>
      <c r="QPD445" s="397"/>
      <c r="QPE445" s="397"/>
      <c r="QPF445" s="397"/>
      <c r="QPG445" s="397"/>
      <c r="QPH445" s="397"/>
      <c r="QPI445" s="397"/>
      <c r="QPJ445" s="397"/>
      <c r="QPK445" s="397"/>
      <c r="QPL445" s="397"/>
      <c r="QPM445" s="397"/>
      <c r="QPN445" s="397"/>
      <c r="QPO445" s="397"/>
      <c r="QPP445" s="397"/>
      <c r="QPQ445" s="397"/>
      <c r="QPR445" s="397"/>
      <c r="QPS445" s="397"/>
      <c r="QPT445" s="397"/>
      <c r="QPU445" s="397"/>
      <c r="QPV445" s="397"/>
      <c r="QPW445" s="397"/>
      <c r="QPX445" s="397"/>
      <c r="QPY445" s="397"/>
      <c r="QPZ445" s="397"/>
      <c r="QQA445" s="397"/>
      <c r="QQB445" s="397"/>
      <c r="QQC445" s="397"/>
      <c r="QQD445" s="397"/>
      <c r="QQE445" s="397"/>
      <c r="QQF445" s="397"/>
      <c r="QQG445" s="397"/>
      <c r="QQH445" s="397"/>
      <c r="QQI445" s="397"/>
      <c r="QQJ445" s="397"/>
      <c r="QQK445" s="397"/>
      <c r="QQL445" s="397"/>
      <c r="QQM445" s="397"/>
      <c r="QQN445" s="397"/>
      <c r="QQO445" s="397"/>
      <c r="QQP445" s="397"/>
      <c r="QQQ445" s="397"/>
      <c r="QQR445" s="397"/>
      <c r="QQS445" s="397"/>
      <c r="QQT445" s="397"/>
      <c r="QQU445" s="397"/>
      <c r="QQV445" s="397"/>
      <c r="QQW445" s="397"/>
      <c r="QQX445" s="397"/>
      <c r="QQY445" s="397"/>
      <c r="QQZ445" s="397"/>
      <c r="QRA445" s="397"/>
      <c r="QRB445" s="397"/>
      <c r="QRC445" s="397"/>
      <c r="QRD445" s="397"/>
      <c r="QRE445" s="397"/>
      <c r="QRF445" s="397"/>
      <c r="QRG445" s="397"/>
      <c r="QRH445" s="397"/>
      <c r="QRI445" s="397"/>
      <c r="QRJ445" s="397"/>
      <c r="QRK445" s="397"/>
      <c r="QRL445" s="397"/>
      <c r="QRM445" s="397"/>
      <c r="QRN445" s="397"/>
      <c r="QRO445" s="397"/>
      <c r="QRP445" s="397"/>
      <c r="QRQ445" s="397"/>
      <c r="QRR445" s="397"/>
      <c r="QRS445" s="397"/>
      <c r="QRT445" s="397"/>
      <c r="QRU445" s="397"/>
      <c r="QRV445" s="397"/>
      <c r="QRW445" s="397"/>
      <c r="QRX445" s="397"/>
      <c r="QRY445" s="397"/>
      <c r="QRZ445" s="397"/>
      <c r="QSA445" s="397"/>
      <c r="QSB445" s="397"/>
      <c r="QSC445" s="397"/>
      <c r="QSH445" s="397"/>
      <c r="QSI445" s="397"/>
      <c r="QSJ445" s="397"/>
      <c r="QSK445" s="397"/>
      <c r="QSL445" s="397"/>
      <c r="QSM445" s="397"/>
      <c r="QSN445" s="397"/>
      <c r="QSO445" s="397"/>
      <c r="QSP445" s="397"/>
      <c r="QSQ445" s="397"/>
      <c r="QSR445" s="397"/>
      <c r="QUJ445" s="397"/>
      <c r="QUK445" s="397"/>
      <c r="QUL445" s="397"/>
      <c r="QUM445" s="397"/>
      <c r="QUN445" s="397"/>
      <c r="QUO445" s="397"/>
      <c r="QUP445" s="397"/>
      <c r="QUQ445" s="397"/>
      <c r="QUR445" s="397"/>
      <c r="QUS445" s="397"/>
      <c r="QUT445" s="397"/>
      <c r="QUU445" s="397"/>
      <c r="QUV445" s="397"/>
      <c r="QUW445" s="397"/>
      <c r="QUX445" s="397"/>
      <c r="QUY445" s="397"/>
      <c r="QUZ445" s="397"/>
      <c r="QVA445" s="397"/>
      <c r="QVB445" s="397"/>
      <c r="QVC445" s="397"/>
      <c r="QVD445" s="397"/>
      <c r="QVE445" s="397"/>
      <c r="QVF445" s="397"/>
      <c r="QVG445" s="397"/>
      <c r="QVH445" s="397"/>
      <c r="QVI445" s="397"/>
      <c r="QVJ445" s="397"/>
      <c r="QVK445" s="397"/>
      <c r="QVL445" s="397"/>
      <c r="QVM445" s="397"/>
      <c r="QVN445" s="397"/>
      <c r="QVO445" s="397"/>
      <c r="QVP445" s="397"/>
      <c r="QVQ445" s="397"/>
      <c r="QVR445" s="397"/>
      <c r="QVS445" s="397"/>
      <c r="QVT445" s="397"/>
      <c r="QVU445" s="397"/>
      <c r="QVV445" s="397"/>
      <c r="QVW445" s="397"/>
      <c r="QVX445" s="397"/>
      <c r="QVY445" s="397"/>
      <c r="QVZ445" s="397"/>
      <c r="QWA445" s="397"/>
      <c r="QWB445" s="397"/>
      <c r="QWC445" s="397"/>
      <c r="QWD445" s="397"/>
      <c r="QWE445" s="397"/>
      <c r="QWF445" s="397"/>
      <c r="QWG445" s="397"/>
      <c r="QWH445" s="397"/>
      <c r="QWI445" s="397"/>
      <c r="QWJ445" s="397"/>
      <c r="QWK445" s="397"/>
      <c r="QWL445" s="397"/>
      <c r="QWM445" s="397"/>
      <c r="QWN445" s="397"/>
      <c r="QWO445" s="397"/>
      <c r="QWP445" s="397"/>
      <c r="QWQ445" s="397"/>
      <c r="QWR445" s="397"/>
      <c r="QWS445" s="397"/>
      <c r="QWT445" s="397"/>
      <c r="QWU445" s="397"/>
      <c r="QWV445" s="397"/>
      <c r="QWW445" s="397"/>
      <c r="QWX445" s="397"/>
      <c r="QWY445" s="397"/>
      <c r="QWZ445" s="397"/>
      <c r="QXA445" s="397"/>
      <c r="QXB445" s="397"/>
      <c r="QXC445" s="397"/>
      <c r="QXD445" s="397"/>
      <c r="QXE445" s="397"/>
      <c r="QXF445" s="397"/>
      <c r="QXG445" s="397"/>
      <c r="QXH445" s="397"/>
      <c r="QXI445" s="397"/>
      <c r="QXJ445" s="397"/>
      <c r="QXK445" s="397"/>
      <c r="QXL445" s="397"/>
      <c r="QXM445" s="397"/>
      <c r="QXN445" s="397"/>
      <c r="QXO445" s="397"/>
      <c r="QXP445" s="397"/>
      <c r="QXQ445" s="397"/>
      <c r="QXR445" s="397"/>
      <c r="QXS445" s="397"/>
      <c r="QXT445" s="397"/>
      <c r="QXU445" s="397"/>
      <c r="QXV445" s="397"/>
      <c r="QXW445" s="397"/>
      <c r="QXX445" s="397"/>
      <c r="QXY445" s="397"/>
      <c r="QXZ445" s="397"/>
      <c r="QYA445" s="397"/>
      <c r="QYB445" s="397"/>
      <c r="QYC445" s="397"/>
      <c r="QYD445" s="397"/>
      <c r="QYE445" s="397"/>
      <c r="QYF445" s="397"/>
      <c r="QYG445" s="397"/>
      <c r="QYH445" s="397"/>
      <c r="QYI445" s="397"/>
      <c r="QYJ445" s="397"/>
      <c r="QYK445" s="397"/>
      <c r="QYL445" s="397"/>
      <c r="QYM445" s="397"/>
      <c r="QYN445" s="397"/>
      <c r="QYO445" s="397"/>
      <c r="QYP445" s="397"/>
      <c r="QYQ445" s="397"/>
      <c r="QYR445" s="397"/>
      <c r="QYS445" s="397"/>
      <c r="QYT445" s="397"/>
      <c r="QYU445" s="397"/>
      <c r="QYV445" s="397"/>
      <c r="QYW445" s="397"/>
      <c r="QYX445" s="397"/>
      <c r="QYY445" s="397"/>
      <c r="QYZ445" s="397"/>
      <c r="QZA445" s="397"/>
      <c r="QZB445" s="397"/>
      <c r="QZC445" s="397"/>
      <c r="QZD445" s="397"/>
      <c r="QZE445" s="397"/>
      <c r="QZF445" s="397"/>
      <c r="QZG445" s="397"/>
      <c r="QZH445" s="397"/>
      <c r="QZI445" s="397"/>
      <c r="QZJ445" s="397"/>
      <c r="QZK445" s="397"/>
      <c r="QZL445" s="397"/>
      <c r="QZM445" s="397"/>
      <c r="QZN445" s="397"/>
      <c r="QZO445" s="397"/>
      <c r="QZP445" s="397"/>
      <c r="QZQ445" s="397"/>
      <c r="QZR445" s="397"/>
      <c r="QZS445" s="397"/>
      <c r="QZT445" s="397"/>
      <c r="QZU445" s="397"/>
      <c r="QZV445" s="397"/>
      <c r="QZW445" s="397"/>
      <c r="QZX445" s="397"/>
      <c r="QZY445" s="397"/>
      <c r="QZZ445" s="397"/>
      <c r="RAA445" s="397"/>
      <c r="RAB445" s="397"/>
      <c r="RAC445" s="397"/>
      <c r="RAD445" s="397"/>
      <c r="RAE445" s="397"/>
      <c r="RAF445" s="397"/>
      <c r="RAG445" s="397"/>
      <c r="RAH445" s="397"/>
      <c r="RAI445" s="397"/>
      <c r="RAJ445" s="397"/>
      <c r="RAK445" s="397"/>
      <c r="RAL445" s="397"/>
      <c r="RAM445" s="397"/>
      <c r="RAN445" s="397"/>
      <c r="RAO445" s="397"/>
      <c r="RAP445" s="397"/>
      <c r="RAQ445" s="397"/>
      <c r="RAR445" s="397"/>
      <c r="RAS445" s="397"/>
      <c r="RAT445" s="397"/>
      <c r="RAU445" s="397"/>
      <c r="RAV445" s="397"/>
      <c r="RAW445" s="397"/>
      <c r="RAX445" s="397"/>
      <c r="RAY445" s="397"/>
      <c r="RAZ445" s="397"/>
      <c r="RBA445" s="397"/>
      <c r="RBB445" s="397"/>
      <c r="RBC445" s="397"/>
      <c r="RBD445" s="397"/>
      <c r="RBE445" s="397"/>
      <c r="RBF445" s="397"/>
      <c r="RBG445" s="397"/>
      <c r="RBH445" s="397"/>
      <c r="RBI445" s="397"/>
      <c r="RBJ445" s="397"/>
      <c r="RBK445" s="397"/>
      <c r="RBL445" s="397"/>
      <c r="RBM445" s="397"/>
      <c r="RBN445" s="397"/>
      <c r="RBO445" s="397"/>
      <c r="RBP445" s="397"/>
      <c r="RBQ445" s="397"/>
      <c r="RBR445" s="397"/>
      <c r="RBS445" s="397"/>
      <c r="RBT445" s="397"/>
      <c r="RBU445" s="397"/>
      <c r="RBV445" s="397"/>
      <c r="RBW445" s="397"/>
      <c r="RBX445" s="397"/>
      <c r="RBY445" s="397"/>
      <c r="RCD445" s="397"/>
      <c r="RCE445" s="397"/>
      <c r="RCF445" s="397"/>
      <c r="RCG445" s="397"/>
      <c r="RCH445" s="397"/>
      <c r="RCI445" s="397"/>
      <c r="RCJ445" s="397"/>
      <c r="RCK445" s="397"/>
      <c r="RCL445" s="397"/>
      <c r="RCM445" s="397"/>
      <c r="RCN445" s="397"/>
      <c r="REF445" s="397"/>
      <c r="REG445" s="397"/>
      <c r="REH445" s="397"/>
      <c r="REI445" s="397"/>
      <c r="REJ445" s="397"/>
      <c r="REK445" s="397"/>
      <c r="REL445" s="397"/>
      <c r="REM445" s="397"/>
      <c r="REN445" s="397"/>
      <c r="REO445" s="397"/>
      <c r="REP445" s="397"/>
      <c r="REQ445" s="397"/>
      <c r="RER445" s="397"/>
      <c r="RES445" s="397"/>
      <c r="RET445" s="397"/>
      <c r="REU445" s="397"/>
      <c r="REV445" s="397"/>
      <c r="REW445" s="397"/>
      <c r="REX445" s="397"/>
      <c r="REY445" s="397"/>
      <c r="REZ445" s="397"/>
      <c r="RFA445" s="397"/>
      <c r="RFB445" s="397"/>
      <c r="RFC445" s="397"/>
      <c r="RFD445" s="397"/>
      <c r="RFE445" s="397"/>
      <c r="RFF445" s="397"/>
      <c r="RFG445" s="397"/>
      <c r="RFH445" s="397"/>
      <c r="RFI445" s="397"/>
      <c r="RFJ445" s="397"/>
      <c r="RFK445" s="397"/>
      <c r="RFL445" s="397"/>
      <c r="RFM445" s="397"/>
      <c r="RFN445" s="397"/>
      <c r="RFO445" s="397"/>
      <c r="RFP445" s="397"/>
      <c r="RFQ445" s="397"/>
      <c r="RFR445" s="397"/>
      <c r="RFS445" s="397"/>
      <c r="RFT445" s="397"/>
      <c r="RFU445" s="397"/>
      <c r="RFV445" s="397"/>
      <c r="RFW445" s="397"/>
      <c r="RFX445" s="397"/>
      <c r="RFY445" s="397"/>
      <c r="RFZ445" s="397"/>
      <c r="RGA445" s="397"/>
      <c r="RGB445" s="397"/>
      <c r="RGC445" s="397"/>
      <c r="RGD445" s="397"/>
      <c r="RGE445" s="397"/>
      <c r="RGF445" s="397"/>
      <c r="RGG445" s="397"/>
      <c r="RGH445" s="397"/>
      <c r="RGI445" s="397"/>
      <c r="RGJ445" s="397"/>
      <c r="RGK445" s="397"/>
      <c r="RGL445" s="397"/>
      <c r="RGM445" s="397"/>
      <c r="RGN445" s="397"/>
      <c r="RGO445" s="397"/>
      <c r="RGP445" s="397"/>
      <c r="RGQ445" s="397"/>
      <c r="RGR445" s="397"/>
      <c r="RGS445" s="397"/>
      <c r="RGT445" s="397"/>
      <c r="RGU445" s="397"/>
      <c r="RGV445" s="397"/>
      <c r="RGW445" s="397"/>
      <c r="RGX445" s="397"/>
      <c r="RGY445" s="397"/>
      <c r="RGZ445" s="397"/>
      <c r="RHA445" s="397"/>
      <c r="RHB445" s="397"/>
      <c r="RHC445" s="397"/>
      <c r="RHD445" s="397"/>
      <c r="RHE445" s="397"/>
      <c r="RHF445" s="397"/>
      <c r="RHG445" s="397"/>
      <c r="RHH445" s="397"/>
      <c r="RHI445" s="397"/>
      <c r="RHJ445" s="397"/>
      <c r="RHK445" s="397"/>
      <c r="RHL445" s="397"/>
      <c r="RHM445" s="397"/>
      <c r="RHN445" s="397"/>
      <c r="RHO445" s="397"/>
      <c r="RHP445" s="397"/>
      <c r="RHQ445" s="397"/>
      <c r="RHR445" s="397"/>
      <c r="RHS445" s="397"/>
      <c r="RHT445" s="397"/>
      <c r="RHU445" s="397"/>
      <c r="RHV445" s="397"/>
      <c r="RHW445" s="397"/>
      <c r="RHX445" s="397"/>
      <c r="RHY445" s="397"/>
      <c r="RHZ445" s="397"/>
      <c r="RIA445" s="397"/>
      <c r="RIB445" s="397"/>
      <c r="RIC445" s="397"/>
      <c r="RID445" s="397"/>
      <c r="RIE445" s="397"/>
      <c r="RIF445" s="397"/>
      <c r="RIG445" s="397"/>
      <c r="RIH445" s="397"/>
      <c r="RII445" s="397"/>
      <c r="RIJ445" s="397"/>
      <c r="RIK445" s="397"/>
      <c r="RIL445" s="397"/>
      <c r="RIM445" s="397"/>
      <c r="RIN445" s="397"/>
      <c r="RIO445" s="397"/>
      <c r="RIP445" s="397"/>
      <c r="RIQ445" s="397"/>
      <c r="RIR445" s="397"/>
      <c r="RIS445" s="397"/>
      <c r="RIT445" s="397"/>
      <c r="RIU445" s="397"/>
      <c r="RIV445" s="397"/>
      <c r="RIW445" s="397"/>
      <c r="RIX445" s="397"/>
      <c r="RIY445" s="397"/>
      <c r="RIZ445" s="397"/>
      <c r="RJA445" s="397"/>
      <c r="RJB445" s="397"/>
      <c r="RJC445" s="397"/>
      <c r="RJD445" s="397"/>
      <c r="RJE445" s="397"/>
      <c r="RJF445" s="397"/>
      <c r="RJG445" s="397"/>
      <c r="RJH445" s="397"/>
      <c r="RJI445" s="397"/>
      <c r="RJJ445" s="397"/>
      <c r="RJK445" s="397"/>
      <c r="RJL445" s="397"/>
      <c r="RJM445" s="397"/>
      <c r="RJN445" s="397"/>
      <c r="RJO445" s="397"/>
      <c r="RJP445" s="397"/>
      <c r="RJQ445" s="397"/>
      <c r="RJR445" s="397"/>
      <c r="RJS445" s="397"/>
      <c r="RJT445" s="397"/>
      <c r="RJU445" s="397"/>
      <c r="RJV445" s="397"/>
      <c r="RJW445" s="397"/>
      <c r="RJX445" s="397"/>
      <c r="RJY445" s="397"/>
      <c r="RJZ445" s="397"/>
      <c r="RKA445" s="397"/>
      <c r="RKB445" s="397"/>
      <c r="RKC445" s="397"/>
      <c r="RKD445" s="397"/>
      <c r="RKE445" s="397"/>
      <c r="RKF445" s="397"/>
      <c r="RKG445" s="397"/>
      <c r="RKH445" s="397"/>
      <c r="RKI445" s="397"/>
      <c r="RKJ445" s="397"/>
      <c r="RKK445" s="397"/>
      <c r="RKL445" s="397"/>
      <c r="RKM445" s="397"/>
      <c r="RKN445" s="397"/>
      <c r="RKO445" s="397"/>
      <c r="RKP445" s="397"/>
      <c r="RKQ445" s="397"/>
      <c r="RKR445" s="397"/>
      <c r="RKS445" s="397"/>
      <c r="RKT445" s="397"/>
      <c r="RKU445" s="397"/>
      <c r="RKV445" s="397"/>
      <c r="RKW445" s="397"/>
      <c r="RKX445" s="397"/>
      <c r="RKY445" s="397"/>
      <c r="RKZ445" s="397"/>
      <c r="RLA445" s="397"/>
      <c r="RLB445" s="397"/>
      <c r="RLC445" s="397"/>
      <c r="RLD445" s="397"/>
      <c r="RLE445" s="397"/>
      <c r="RLF445" s="397"/>
      <c r="RLG445" s="397"/>
      <c r="RLH445" s="397"/>
      <c r="RLI445" s="397"/>
      <c r="RLJ445" s="397"/>
      <c r="RLK445" s="397"/>
      <c r="RLL445" s="397"/>
      <c r="RLM445" s="397"/>
      <c r="RLN445" s="397"/>
      <c r="RLO445" s="397"/>
      <c r="RLP445" s="397"/>
      <c r="RLQ445" s="397"/>
      <c r="RLR445" s="397"/>
      <c r="RLS445" s="397"/>
      <c r="RLT445" s="397"/>
      <c r="RLU445" s="397"/>
      <c r="RLZ445" s="397"/>
      <c r="RMA445" s="397"/>
      <c r="RMB445" s="397"/>
      <c r="RMC445" s="397"/>
      <c r="RMD445" s="397"/>
      <c r="RME445" s="397"/>
      <c r="RMF445" s="397"/>
      <c r="RMG445" s="397"/>
      <c r="RMH445" s="397"/>
      <c r="RMI445" s="397"/>
      <c r="RMJ445" s="397"/>
      <c r="ROB445" s="397"/>
      <c r="ROC445" s="397"/>
      <c r="ROD445" s="397"/>
      <c r="ROE445" s="397"/>
      <c r="ROF445" s="397"/>
      <c r="ROG445" s="397"/>
      <c r="ROH445" s="397"/>
      <c r="ROI445" s="397"/>
      <c r="ROJ445" s="397"/>
      <c r="ROK445" s="397"/>
      <c r="ROL445" s="397"/>
      <c r="ROM445" s="397"/>
      <c r="RON445" s="397"/>
      <c r="ROO445" s="397"/>
      <c r="ROP445" s="397"/>
      <c r="ROQ445" s="397"/>
      <c r="ROR445" s="397"/>
      <c r="ROS445" s="397"/>
      <c r="ROT445" s="397"/>
      <c r="ROU445" s="397"/>
      <c r="ROV445" s="397"/>
      <c r="ROW445" s="397"/>
      <c r="ROX445" s="397"/>
      <c r="ROY445" s="397"/>
      <c r="ROZ445" s="397"/>
      <c r="RPA445" s="397"/>
      <c r="RPB445" s="397"/>
      <c r="RPC445" s="397"/>
      <c r="RPD445" s="397"/>
      <c r="RPE445" s="397"/>
      <c r="RPF445" s="397"/>
      <c r="RPG445" s="397"/>
      <c r="RPH445" s="397"/>
      <c r="RPI445" s="397"/>
      <c r="RPJ445" s="397"/>
      <c r="RPK445" s="397"/>
      <c r="RPL445" s="397"/>
      <c r="RPM445" s="397"/>
      <c r="RPN445" s="397"/>
      <c r="RPO445" s="397"/>
      <c r="RPP445" s="397"/>
      <c r="RPQ445" s="397"/>
      <c r="RPR445" s="397"/>
      <c r="RPS445" s="397"/>
      <c r="RPT445" s="397"/>
      <c r="RPU445" s="397"/>
      <c r="RPV445" s="397"/>
      <c r="RPW445" s="397"/>
      <c r="RPX445" s="397"/>
      <c r="RPY445" s="397"/>
      <c r="RPZ445" s="397"/>
      <c r="RQA445" s="397"/>
      <c r="RQB445" s="397"/>
      <c r="RQC445" s="397"/>
      <c r="RQD445" s="397"/>
      <c r="RQE445" s="397"/>
      <c r="RQF445" s="397"/>
      <c r="RQG445" s="397"/>
      <c r="RQH445" s="397"/>
      <c r="RQI445" s="397"/>
      <c r="RQJ445" s="397"/>
      <c r="RQK445" s="397"/>
      <c r="RQL445" s="397"/>
      <c r="RQM445" s="397"/>
      <c r="RQN445" s="397"/>
      <c r="RQO445" s="397"/>
      <c r="RQP445" s="397"/>
      <c r="RQQ445" s="397"/>
      <c r="RQR445" s="397"/>
      <c r="RQS445" s="397"/>
      <c r="RQT445" s="397"/>
      <c r="RQU445" s="397"/>
      <c r="RQV445" s="397"/>
      <c r="RQW445" s="397"/>
      <c r="RQX445" s="397"/>
      <c r="RQY445" s="397"/>
      <c r="RQZ445" s="397"/>
      <c r="RRA445" s="397"/>
      <c r="RRB445" s="397"/>
      <c r="RRC445" s="397"/>
      <c r="RRD445" s="397"/>
      <c r="RRE445" s="397"/>
      <c r="RRF445" s="397"/>
      <c r="RRG445" s="397"/>
      <c r="RRH445" s="397"/>
      <c r="RRI445" s="397"/>
      <c r="RRJ445" s="397"/>
      <c r="RRK445" s="397"/>
      <c r="RRL445" s="397"/>
      <c r="RRM445" s="397"/>
      <c r="RRN445" s="397"/>
      <c r="RRO445" s="397"/>
      <c r="RRP445" s="397"/>
      <c r="RRQ445" s="397"/>
      <c r="RRR445" s="397"/>
      <c r="RRS445" s="397"/>
      <c r="RRT445" s="397"/>
      <c r="RRU445" s="397"/>
      <c r="RRV445" s="397"/>
      <c r="RRW445" s="397"/>
      <c r="RRX445" s="397"/>
      <c r="RRY445" s="397"/>
      <c r="RRZ445" s="397"/>
      <c r="RSA445" s="397"/>
      <c r="RSB445" s="397"/>
      <c r="RSC445" s="397"/>
      <c r="RSD445" s="397"/>
      <c r="RSE445" s="397"/>
      <c r="RSF445" s="397"/>
      <c r="RSG445" s="397"/>
      <c r="RSH445" s="397"/>
      <c r="RSI445" s="397"/>
      <c r="RSJ445" s="397"/>
      <c r="RSK445" s="397"/>
      <c r="RSL445" s="397"/>
      <c r="RSM445" s="397"/>
      <c r="RSN445" s="397"/>
      <c r="RSO445" s="397"/>
      <c r="RSP445" s="397"/>
      <c r="RSQ445" s="397"/>
      <c r="RSR445" s="397"/>
      <c r="RSS445" s="397"/>
      <c r="RST445" s="397"/>
      <c r="RSU445" s="397"/>
      <c r="RSV445" s="397"/>
      <c r="RSW445" s="397"/>
      <c r="RSX445" s="397"/>
      <c r="RSY445" s="397"/>
      <c r="RSZ445" s="397"/>
      <c r="RTA445" s="397"/>
      <c r="RTB445" s="397"/>
      <c r="RTC445" s="397"/>
      <c r="RTD445" s="397"/>
      <c r="RTE445" s="397"/>
      <c r="RTF445" s="397"/>
      <c r="RTG445" s="397"/>
      <c r="RTH445" s="397"/>
      <c r="RTI445" s="397"/>
      <c r="RTJ445" s="397"/>
      <c r="RTK445" s="397"/>
      <c r="RTL445" s="397"/>
      <c r="RTM445" s="397"/>
      <c r="RTN445" s="397"/>
      <c r="RTO445" s="397"/>
      <c r="RTP445" s="397"/>
      <c r="RTQ445" s="397"/>
      <c r="RTR445" s="397"/>
      <c r="RTS445" s="397"/>
      <c r="RTT445" s="397"/>
      <c r="RTU445" s="397"/>
      <c r="RTV445" s="397"/>
      <c r="RTW445" s="397"/>
      <c r="RTX445" s="397"/>
      <c r="RTY445" s="397"/>
      <c r="RTZ445" s="397"/>
      <c r="RUA445" s="397"/>
      <c r="RUB445" s="397"/>
      <c r="RUC445" s="397"/>
      <c r="RUD445" s="397"/>
      <c r="RUE445" s="397"/>
      <c r="RUF445" s="397"/>
      <c r="RUG445" s="397"/>
      <c r="RUH445" s="397"/>
      <c r="RUI445" s="397"/>
      <c r="RUJ445" s="397"/>
      <c r="RUK445" s="397"/>
      <c r="RUL445" s="397"/>
      <c r="RUM445" s="397"/>
      <c r="RUN445" s="397"/>
      <c r="RUO445" s="397"/>
      <c r="RUP445" s="397"/>
      <c r="RUQ445" s="397"/>
      <c r="RUR445" s="397"/>
      <c r="RUS445" s="397"/>
      <c r="RUT445" s="397"/>
      <c r="RUU445" s="397"/>
      <c r="RUV445" s="397"/>
      <c r="RUW445" s="397"/>
      <c r="RUX445" s="397"/>
      <c r="RUY445" s="397"/>
      <c r="RUZ445" s="397"/>
      <c r="RVA445" s="397"/>
      <c r="RVB445" s="397"/>
      <c r="RVC445" s="397"/>
      <c r="RVD445" s="397"/>
      <c r="RVE445" s="397"/>
      <c r="RVF445" s="397"/>
      <c r="RVG445" s="397"/>
      <c r="RVH445" s="397"/>
      <c r="RVI445" s="397"/>
      <c r="RVJ445" s="397"/>
      <c r="RVK445" s="397"/>
      <c r="RVL445" s="397"/>
      <c r="RVM445" s="397"/>
      <c r="RVN445" s="397"/>
      <c r="RVO445" s="397"/>
      <c r="RVP445" s="397"/>
      <c r="RVQ445" s="397"/>
      <c r="RVV445" s="397"/>
      <c r="RVW445" s="397"/>
      <c r="RVX445" s="397"/>
      <c r="RVY445" s="397"/>
      <c r="RVZ445" s="397"/>
      <c r="RWA445" s="397"/>
      <c r="RWB445" s="397"/>
      <c r="RWC445" s="397"/>
      <c r="RWD445" s="397"/>
      <c r="RWE445" s="397"/>
      <c r="RWF445" s="397"/>
      <c r="RXX445" s="397"/>
      <c r="RXY445" s="397"/>
      <c r="RXZ445" s="397"/>
      <c r="RYA445" s="397"/>
      <c r="RYB445" s="397"/>
      <c r="RYC445" s="397"/>
      <c r="RYD445" s="397"/>
      <c r="RYE445" s="397"/>
      <c r="RYF445" s="397"/>
      <c r="RYG445" s="397"/>
      <c r="RYH445" s="397"/>
      <c r="RYI445" s="397"/>
      <c r="RYJ445" s="397"/>
      <c r="RYK445" s="397"/>
      <c r="RYL445" s="397"/>
      <c r="RYM445" s="397"/>
      <c r="RYN445" s="397"/>
      <c r="RYO445" s="397"/>
      <c r="RYP445" s="397"/>
      <c r="RYQ445" s="397"/>
      <c r="RYR445" s="397"/>
      <c r="RYS445" s="397"/>
      <c r="RYT445" s="397"/>
      <c r="RYU445" s="397"/>
      <c r="RYV445" s="397"/>
      <c r="RYW445" s="397"/>
      <c r="RYX445" s="397"/>
      <c r="RYY445" s="397"/>
      <c r="RYZ445" s="397"/>
      <c r="RZA445" s="397"/>
      <c r="RZB445" s="397"/>
      <c r="RZC445" s="397"/>
      <c r="RZD445" s="397"/>
      <c r="RZE445" s="397"/>
      <c r="RZF445" s="397"/>
      <c r="RZG445" s="397"/>
      <c r="RZH445" s="397"/>
      <c r="RZI445" s="397"/>
      <c r="RZJ445" s="397"/>
      <c r="RZK445" s="397"/>
      <c r="RZL445" s="397"/>
      <c r="RZM445" s="397"/>
      <c r="RZN445" s="397"/>
      <c r="RZO445" s="397"/>
      <c r="RZP445" s="397"/>
      <c r="RZQ445" s="397"/>
      <c r="RZR445" s="397"/>
      <c r="RZS445" s="397"/>
      <c r="RZT445" s="397"/>
      <c r="RZU445" s="397"/>
      <c r="RZV445" s="397"/>
      <c r="RZW445" s="397"/>
      <c r="RZX445" s="397"/>
      <c r="RZY445" s="397"/>
      <c r="RZZ445" s="397"/>
      <c r="SAA445" s="397"/>
      <c r="SAB445" s="397"/>
      <c r="SAC445" s="397"/>
      <c r="SAD445" s="397"/>
      <c r="SAE445" s="397"/>
      <c r="SAF445" s="397"/>
      <c r="SAG445" s="397"/>
      <c r="SAH445" s="397"/>
      <c r="SAI445" s="397"/>
      <c r="SAJ445" s="397"/>
      <c r="SAK445" s="397"/>
      <c r="SAL445" s="397"/>
      <c r="SAM445" s="397"/>
      <c r="SAN445" s="397"/>
      <c r="SAO445" s="397"/>
      <c r="SAP445" s="397"/>
      <c r="SAQ445" s="397"/>
      <c r="SAR445" s="397"/>
      <c r="SAS445" s="397"/>
      <c r="SAT445" s="397"/>
      <c r="SAU445" s="397"/>
      <c r="SAV445" s="397"/>
      <c r="SAW445" s="397"/>
      <c r="SAX445" s="397"/>
      <c r="SAY445" s="397"/>
      <c r="SAZ445" s="397"/>
      <c r="SBA445" s="397"/>
      <c r="SBB445" s="397"/>
      <c r="SBC445" s="397"/>
      <c r="SBD445" s="397"/>
      <c r="SBE445" s="397"/>
      <c r="SBF445" s="397"/>
      <c r="SBG445" s="397"/>
      <c r="SBH445" s="397"/>
      <c r="SBI445" s="397"/>
      <c r="SBJ445" s="397"/>
      <c r="SBK445" s="397"/>
      <c r="SBL445" s="397"/>
      <c r="SBM445" s="397"/>
      <c r="SBN445" s="397"/>
      <c r="SBO445" s="397"/>
      <c r="SBP445" s="397"/>
      <c r="SBQ445" s="397"/>
      <c r="SBR445" s="397"/>
      <c r="SBS445" s="397"/>
      <c r="SBT445" s="397"/>
      <c r="SBU445" s="397"/>
      <c r="SBV445" s="397"/>
      <c r="SBW445" s="397"/>
      <c r="SBX445" s="397"/>
      <c r="SBY445" s="397"/>
      <c r="SBZ445" s="397"/>
      <c r="SCA445" s="397"/>
      <c r="SCB445" s="397"/>
      <c r="SCC445" s="397"/>
      <c r="SCD445" s="397"/>
      <c r="SCE445" s="397"/>
      <c r="SCF445" s="397"/>
      <c r="SCG445" s="397"/>
      <c r="SCH445" s="397"/>
      <c r="SCI445" s="397"/>
      <c r="SCJ445" s="397"/>
      <c r="SCK445" s="397"/>
      <c r="SCL445" s="397"/>
      <c r="SCM445" s="397"/>
      <c r="SCN445" s="397"/>
      <c r="SCO445" s="397"/>
      <c r="SCP445" s="397"/>
      <c r="SCQ445" s="397"/>
      <c r="SCR445" s="397"/>
      <c r="SCS445" s="397"/>
      <c r="SCT445" s="397"/>
      <c r="SCU445" s="397"/>
      <c r="SCV445" s="397"/>
      <c r="SCW445" s="397"/>
      <c r="SCX445" s="397"/>
      <c r="SCY445" s="397"/>
      <c r="SCZ445" s="397"/>
      <c r="SDA445" s="397"/>
      <c r="SDB445" s="397"/>
      <c r="SDC445" s="397"/>
      <c r="SDD445" s="397"/>
      <c r="SDE445" s="397"/>
      <c r="SDF445" s="397"/>
      <c r="SDG445" s="397"/>
      <c r="SDH445" s="397"/>
      <c r="SDI445" s="397"/>
      <c r="SDJ445" s="397"/>
      <c r="SDK445" s="397"/>
      <c r="SDL445" s="397"/>
      <c r="SDM445" s="397"/>
      <c r="SDN445" s="397"/>
      <c r="SDO445" s="397"/>
      <c r="SDP445" s="397"/>
      <c r="SDQ445" s="397"/>
      <c r="SDR445" s="397"/>
      <c r="SDS445" s="397"/>
      <c r="SDT445" s="397"/>
      <c r="SDU445" s="397"/>
      <c r="SDV445" s="397"/>
      <c r="SDW445" s="397"/>
      <c r="SDX445" s="397"/>
      <c r="SDY445" s="397"/>
      <c r="SDZ445" s="397"/>
      <c r="SEA445" s="397"/>
      <c r="SEB445" s="397"/>
      <c r="SEC445" s="397"/>
      <c r="SED445" s="397"/>
      <c r="SEE445" s="397"/>
      <c r="SEF445" s="397"/>
      <c r="SEG445" s="397"/>
      <c r="SEH445" s="397"/>
      <c r="SEI445" s="397"/>
      <c r="SEJ445" s="397"/>
      <c r="SEK445" s="397"/>
      <c r="SEL445" s="397"/>
      <c r="SEM445" s="397"/>
      <c r="SEN445" s="397"/>
      <c r="SEO445" s="397"/>
      <c r="SEP445" s="397"/>
      <c r="SEQ445" s="397"/>
      <c r="SER445" s="397"/>
      <c r="SES445" s="397"/>
      <c r="SET445" s="397"/>
      <c r="SEU445" s="397"/>
      <c r="SEV445" s="397"/>
      <c r="SEW445" s="397"/>
      <c r="SEX445" s="397"/>
      <c r="SEY445" s="397"/>
      <c r="SEZ445" s="397"/>
      <c r="SFA445" s="397"/>
      <c r="SFB445" s="397"/>
      <c r="SFC445" s="397"/>
      <c r="SFD445" s="397"/>
      <c r="SFE445" s="397"/>
      <c r="SFF445" s="397"/>
      <c r="SFG445" s="397"/>
      <c r="SFH445" s="397"/>
      <c r="SFI445" s="397"/>
      <c r="SFJ445" s="397"/>
      <c r="SFK445" s="397"/>
      <c r="SFL445" s="397"/>
      <c r="SFM445" s="397"/>
      <c r="SFR445" s="397"/>
      <c r="SFS445" s="397"/>
      <c r="SFT445" s="397"/>
      <c r="SFU445" s="397"/>
      <c r="SFV445" s="397"/>
      <c r="SFW445" s="397"/>
      <c r="SFX445" s="397"/>
      <c r="SFY445" s="397"/>
      <c r="SFZ445" s="397"/>
      <c r="SGA445" s="397"/>
      <c r="SGB445" s="397"/>
      <c r="SHT445" s="397"/>
      <c r="SHU445" s="397"/>
      <c r="SHV445" s="397"/>
      <c r="SHW445" s="397"/>
      <c r="SHX445" s="397"/>
      <c r="SHY445" s="397"/>
      <c r="SHZ445" s="397"/>
      <c r="SIA445" s="397"/>
      <c r="SIB445" s="397"/>
      <c r="SIC445" s="397"/>
      <c r="SID445" s="397"/>
      <c r="SIE445" s="397"/>
      <c r="SIF445" s="397"/>
      <c r="SIG445" s="397"/>
      <c r="SIH445" s="397"/>
      <c r="SII445" s="397"/>
      <c r="SIJ445" s="397"/>
      <c r="SIK445" s="397"/>
      <c r="SIL445" s="397"/>
      <c r="SIM445" s="397"/>
      <c r="SIN445" s="397"/>
      <c r="SIO445" s="397"/>
      <c r="SIP445" s="397"/>
      <c r="SIQ445" s="397"/>
      <c r="SIR445" s="397"/>
      <c r="SIS445" s="397"/>
      <c r="SIT445" s="397"/>
      <c r="SIU445" s="397"/>
      <c r="SIV445" s="397"/>
      <c r="SIW445" s="397"/>
      <c r="SIX445" s="397"/>
      <c r="SIY445" s="397"/>
      <c r="SIZ445" s="397"/>
      <c r="SJA445" s="397"/>
      <c r="SJB445" s="397"/>
      <c r="SJC445" s="397"/>
      <c r="SJD445" s="397"/>
      <c r="SJE445" s="397"/>
      <c r="SJF445" s="397"/>
      <c r="SJG445" s="397"/>
      <c r="SJH445" s="397"/>
      <c r="SJI445" s="397"/>
      <c r="SJJ445" s="397"/>
      <c r="SJK445" s="397"/>
      <c r="SJL445" s="397"/>
      <c r="SJM445" s="397"/>
      <c r="SJN445" s="397"/>
      <c r="SJO445" s="397"/>
      <c r="SJP445" s="397"/>
      <c r="SJQ445" s="397"/>
      <c r="SJR445" s="397"/>
      <c r="SJS445" s="397"/>
      <c r="SJT445" s="397"/>
      <c r="SJU445" s="397"/>
      <c r="SJV445" s="397"/>
      <c r="SJW445" s="397"/>
      <c r="SJX445" s="397"/>
      <c r="SJY445" s="397"/>
      <c r="SJZ445" s="397"/>
      <c r="SKA445" s="397"/>
      <c r="SKB445" s="397"/>
      <c r="SKC445" s="397"/>
      <c r="SKD445" s="397"/>
      <c r="SKE445" s="397"/>
      <c r="SKF445" s="397"/>
      <c r="SKG445" s="397"/>
      <c r="SKH445" s="397"/>
      <c r="SKI445" s="397"/>
      <c r="SKJ445" s="397"/>
      <c r="SKK445" s="397"/>
      <c r="SKL445" s="397"/>
      <c r="SKM445" s="397"/>
      <c r="SKN445" s="397"/>
      <c r="SKO445" s="397"/>
      <c r="SKP445" s="397"/>
      <c r="SKQ445" s="397"/>
      <c r="SKR445" s="397"/>
      <c r="SKS445" s="397"/>
      <c r="SKT445" s="397"/>
      <c r="SKU445" s="397"/>
      <c r="SKV445" s="397"/>
      <c r="SKW445" s="397"/>
      <c r="SKX445" s="397"/>
      <c r="SKY445" s="397"/>
      <c r="SKZ445" s="397"/>
      <c r="SLA445" s="397"/>
      <c r="SLB445" s="397"/>
      <c r="SLC445" s="397"/>
      <c r="SLD445" s="397"/>
      <c r="SLE445" s="397"/>
      <c r="SLF445" s="397"/>
      <c r="SLG445" s="397"/>
      <c r="SLH445" s="397"/>
      <c r="SLI445" s="397"/>
      <c r="SLJ445" s="397"/>
      <c r="SLK445" s="397"/>
      <c r="SLL445" s="397"/>
      <c r="SLM445" s="397"/>
      <c r="SLN445" s="397"/>
      <c r="SLO445" s="397"/>
      <c r="SLP445" s="397"/>
      <c r="SLQ445" s="397"/>
      <c r="SLR445" s="397"/>
      <c r="SLS445" s="397"/>
      <c r="SLT445" s="397"/>
      <c r="SLU445" s="397"/>
      <c r="SLV445" s="397"/>
      <c r="SLW445" s="397"/>
      <c r="SLX445" s="397"/>
      <c r="SLY445" s="397"/>
      <c r="SLZ445" s="397"/>
      <c r="SMA445" s="397"/>
      <c r="SMB445" s="397"/>
      <c r="SMC445" s="397"/>
      <c r="SMD445" s="397"/>
      <c r="SME445" s="397"/>
      <c r="SMF445" s="397"/>
      <c r="SMG445" s="397"/>
      <c r="SMH445" s="397"/>
      <c r="SMI445" s="397"/>
      <c r="SMJ445" s="397"/>
      <c r="SMK445" s="397"/>
      <c r="SML445" s="397"/>
      <c r="SMM445" s="397"/>
      <c r="SMN445" s="397"/>
      <c r="SMO445" s="397"/>
      <c r="SMP445" s="397"/>
      <c r="SMQ445" s="397"/>
      <c r="SMR445" s="397"/>
      <c r="SMS445" s="397"/>
      <c r="SMT445" s="397"/>
      <c r="SMU445" s="397"/>
      <c r="SMV445" s="397"/>
      <c r="SMW445" s="397"/>
      <c r="SMX445" s="397"/>
      <c r="SMY445" s="397"/>
      <c r="SMZ445" s="397"/>
      <c r="SNA445" s="397"/>
      <c r="SNB445" s="397"/>
      <c r="SNC445" s="397"/>
      <c r="SND445" s="397"/>
      <c r="SNE445" s="397"/>
      <c r="SNF445" s="397"/>
      <c r="SNG445" s="397"/>
      <c r="SNH445" s="397"/>
      <c r="SNI445" s="397"/>
      <c r="SNJ445" s="397"/>
      <c r="SNK445" s="397"/>
      <c r="SNL445" s="397"/>
      <c r="SNM445" s="397"/>
      <c r="SNN445" s="397"/>
      <c r="SNO445" s="397"/>
      <c r="SNP445" s="397"/>
      <c r="SNQ445" s="397"/>
      <c r="SNR445" s="397"/>
      <c r="SNS445" s="397"/>
      <c r="SNT445" s="397"/>
      <c r="SNU445" s="397"/>
      <c r="SNV445" s="397"/>
      <c r="SNW445" s="397"/>
      <c r="SNX445" s="397"/>
      <c r="SNY445" s="397"/>
      <c r="SNZ445" s="397"/>
      <c r="SOA445" s="397"/>
      <c r="SOB445" s="397"/>
      <c r="SOC445" s="397"/>
      <c r="SOD445" s="397"/>
      <c r="SOE445" s="397"/>
      <c r="SOF445" s="397"/>
      <c r="SOG445" s="397"/>
      <c r="SOH445" s="397"/>
      <c r="SOI445" s="397"/>
      <c r="SOJ445" s="397"/>
      <c r="SOK445" s="397"/>
      <c r="SOL445" s="397"/>
      <c r="SOM445" s="397"/>
      <c r="SON445" s="397"/>
      <c r="SOO445" s="397"/>
      <c r="SOP445" s="397"/>
      <c r="SOQ445" s="397"/>
      <c r="SOR445" s="397"/>
      <c r="SOS445" s="397"/>
      <c r="SOT445" s="397"/>
      <c r="SOU445" s="397"/>
      <c r="SOV445" s="397"/>
      <c r="SOW445" s="397"/>
      <c r="SOX445" s="397"/>
      <c r="SOY445" s="397"/>
      <c r="SOZ445" s="397"/>
      <c r="SPA445" s="397"/>
      <c r="SPB445" s="397"/>
      <c r="SPC445" s="397"/>
      <c r="SPD445" s="397"/>
      <c r="SPE445" s="397"/>
      <c r="SPF445" s="397"/>
      <c r="SPG445" s="397"/>
      <c r="SPH445" s="397"/>
      <c r="SPI445" s="397"/>
      <c r="SPN445" s="397"/>
      <c r="SPO445" s="397"/>
      <c r="SPP445" s="397"/>
      <c r="SPQ445" s="397"/>
      <c r="SPR445" s="397"/>
      <c r="SPS445" s="397"/>
      <c r="SPT445" s="397"/>
      <c r="SPU445" s="397"/>
      <c r="SPV445" s="397"/>
      <c r="SPW445" s="397"/>
      <c r="SPX445" s="397"/>
      <c r="SRP445" s="397"/>
      <c r="SRQ445" s="397"/>
      <c r="SRR445" s="397"/>
      <c r="SRS445" s="397"/>
      <c r="SRT445" s="397"/>
      <c r="SRU445" s="397"/>
      <c r="SRV445" s="397"/>
      <c r="SRW445" s="397"/>
      <c r="SRX445" s="397"/>
      <c r="SRY445" s="397"/>
      <c r="SRZ445" s="397"/>
      <c r="SSA445" s="397"/>
      <c r="SSB445" s="397"/>
      <c r="SSC445" s="397"/>
      <c r="SSD445" s="397"/>
      <c r="SSE445" s="397"/>
      <c r="SSF445" s="397"/>
      <c r="SSG445" s="397"/>
      <c r="SSH445" s="397"/>
      <c r="SSI445" s="397"/>
      <c r="SSJ445" s="397"/>
      <c r="SSK445" s="397"/>
      <c r="SSL445" s="397"/>
      <c r="SSM445" s="397"/>
      <c r="SSN445" s="397"/>
      <c r="SSO445" s="397"/>
      <c r="SSP445" s="397"/>
      <c r="SSQ445" s="397"/>
      <c r="SSR445" s="397"/>
      <c r="SSS445" s="397"/>
      <c r="SST445" s="397"/>
      <c r="SSU445" s="397"/>
      <c r="SSV445" s="397"/>
      <c r="SSW445" s="397"/>
      <c r="SSX445" s="397"/>
      <c r="SSY445" s="397"/>
      <c r="SSZ445" s="397"/>
      <c r="STA445" s="397"/>
      <c r="STB445" s="397"/>
      <c r="STC445" s="397"/>
      <c r="STD445" s="397"/>
      <c r="STE445" s="397"/>
      <c r="STF445" s="397"/>
      <c r="STG445" s="397"/>
      <c r="STH445" s="397"/>
      <c r="STI445" s="397"/>
      <c r="STJ445" s="397"/>
      <c r="STK445" s="397"/>
      <c r="STL445" s="397"/>
      <c r="STM445" s="397"/>
      <c r="STN445" s="397"/>
      <c r="STO445" s="397"/>
      <c r="STP445" s="397"/>
      <c r="STQ445" s="397"/>
      <c r="STR445" s="397"/>
      <c r="STS445" s="397"/>
      <c r="STT445" s="397"/>
      <c r="STU445" s="397"/>
      <c r="STV445" s="397"/>
      <c r="STW445" s="397"/>
      <c r="STX445" s="397"/>
      <c r="STY445" s="397"/>
      <c r="STZ445" s="397"/>
      <c r="SUA445" s="397"/>
      <c r="SUB445" s="397"/>
      <c r="SUC445" s="397"/>
      <c r="SUD445" s="397"/>
      <c r="SUE445" s="397"/>
      <c r="SUF445" s="397"/>
      <c r="SUG445" s="397"/>
      <c r="SUH445" s="397"/>
      <c r="SUI445" s="397"/>
      <c r="SUJ445" s="397"/>
      <c r="SUK445" s="397"/>
      <c r="SUL445" s="397"/>
      <c r="SUM445" s="397"/>
      <c r="SUN445" s="397"/>
      <c r="SUO445" s="397"/>
      <c r="SUP445" s="397"/>
      <c r="SUQ445" s="397"/>
      <c r="SUR445" s="397"/>
      <c r="SUS445" s="397"/>
      <c r="SUT445" s="397"/>
      <c r="SUU445" s="397"/>
      <c r="SUV445" s="397"/>
      <c r="SUW445" s="397"/>
      <c r="SUX445" s="397"/>
      <c r="SUY445" s="397"/>
      <c r="SUZ445" s="397"/>
      <c r="SVA445" s="397"/>
      <c r="SVB445" s="397"/>
      <c r="SVC445" s="397"/>
      <c r="SVD445" s="397"/>
      <c r="SVE445" s="397"/>
      <c r="SVF445" s="397"/>
      <c r="SVG445" s="397"/>
      <c r="SVH445" s="397"/>
      <c r="SVI445" s="397"/>
      <c r="SVJ445" s="397"/>
      <c r="SVK445" s="397"/>
      <c r="SVL445" s="397"/>
      <c r="SVM445" s="397"/>
      <c r="SVN445" s="397"/>
      <c r="SVO445" s="397"/>
      <c r="SVP445" s="397"/>
      <c r="SVQ445" s="397"/>
      <c r="SVR445" s="397"/>
      <c r="SVS445" s="397"/>
      <c r="SVT445" s="397"/>
      <c r="SVU445" s="397"/>
      <c r="SVV445" s="397"/>
      <c r="SVW445" s="397"/>
      <c r="SVX445" s="397"/>
      <c r="SVY445" s="397"/>
      <c r="SVZ445" s="397"/>
      <c r="SWA445" s="397"/>
      <c r="SWB445" s="397"/>
      <c r="SWC445" s="397"/>
      <c r="SWD445" s="397"/>
      <c r="SWE445" s="397"/>
      <c r="SWF445" s="397"/>
      <c r="SWG445" s="397"/>
      <c r="SWH445" s="397"/>
      <c r="SWI445" s="397"/>
      <c r="SWJ445" s="397"/>
      <c r="SWK445" s="397"/>
      <c r="SWL445" s="397"/>
      <c r="SWM445" s="397"/>
      <c r="SWN445" s="397"/>
      <c r="SWO445" s="397"/>
      <c r="SWP445" s="397"/>
      <c r="SWQ445" s="397"/>
      <c r="SWR445" s="397"/>
      <c r="SWS445" s="397"/>
      <c r="SWT445" s="397"/>
      <c r="SWU445" s="397"/>
      <c r="SWV445" s="397"/>
      <c r="SWW445" s="397"/>
      <c r="SWX445" s="397"/>
      <c r="SWY445" s="397"/>
      <c r="SWZ445" s="397"/>
      <c r="SXA445" s="397"/>
      <c r="SXB445" s="397"/>
      <c r="SXC445" s="397"/>
      <c r="SXD445" s="397"/>
      <c r="SXE445" s="397"/>
      <c r="SXF445" s="397"/>
      <c r="SXG445" s="397"/>
      <c r="SXH445" s="397"/>
      <c r="SXI445" s="397"/>
      <c r="SXJ445" s="397"/>
      <c r="SXK445" s="397"/>
      <c r="SXL445" s="397"/>
      <c r="SXM445" s="397"/>
      <c r="SXN445" s="397"/>
      <c r="SXO445" s="397"/>
      <c r="SXP445" s="397"/>
      <c r="SXQ445" s="397"/>
      <c r="SXR445" s="397"/>
      <c r="SXS445" s="397"/>
      <c r="SXT445" s="397"/>
      <c r="SXU445" s="397"/>
      <c r="SXV445" s="397"/>
      <c r="SXW445" s="397"/>
      <c r="SXX445" s="397"/>
      <c r="SXY445" s="397"/>
      <c r="SXZ445" s="397"/>
      <c r="SYA445" s="397"/>
      <c r="SYB445" s="397"/>
      <c r="SYC445" s="397"/>
      <c r="SYD445" s="397"/>
      <c r="SYE445" s="397"/>
      <c r="SYF445" s="397"/>
      <c r="SYG445" s="397"/>
      <c r="SYH445" s="397"/>
      <c r="SYI445" s="397"/>
      <c r="SYJ445" s="397"/>
      <c r="SYK445" s="397"/>
      <c r="SYL445" s="397"/>
      <c r="SYM445" s="397"/>
      <c r="SYN445" s="397"/>
      <c r="SYO445" s="397"/>
      <c r="SYP445" s="397"/>
      <c r="SYQ445" s="397"/>
      <c r="SYR445" s="397"/>
      <c r="SYS445" s="397"/>
      <c r="SYT445" s="397"/>
      <c r="SYU445" s="397"/>
      <c r="SYV445" s="397"/>
      <c r="SYW445" s="397"/>
      <c r="SYX445" s="397"/>
      <c r="SYY445" s="397"/>
      <c r="SYZ445" s="397"/>
      <c r="SZA445" s="397"/>
      <c r="SZB445" s="397"/>
      <c r="SZC445" s="397"/>
      <c r="SZD445" s="397"/>
      <c r="SZE445" s="397"/>
      <c r="SZJ445" s="397"/>
      <c r="SZK445" s="397"/>
      <c r="SZL445" s="397"/>
      <c r="SZM445" s="397"/>
      <c r="SZN445" s="397"/>
      <c r="SZO445" s="397"/>
      <c r="SZP445" s="397"/>
      <c r="SZQ445" s="397"/>
      <c r="SZR445" s="397"/>
      <c r="SZS445" s="397"/>
      <c r="SZT445" s="397"/>
      <c r="TBL445" s="397"/>
      <c r="TBM445" s="397"/>
      <c r="TBN445" s="397"/>
      <c r="TBO445" s="397"/>
      <c r="TBP445" s="397"/>
      <c r="TBQ445" s="397"/>
      <c r="TBR445" s="397"/>
      <c r="TBS445" s="397"/>
      <c r="TBT445" s="397"/>
      <c r="TBU445" s="397"/>
      <c r="TBV445" s="397"/>
      <c r="TBW445" s="397"/>
      <c r="TBX445" s="397"/>
      <c r="TBY445" s="397"/>
      <c r="TBZ445" s="397"/>
      <c r="TCA445" s="397"/>
      <c r="TCB445" s="397"/>
      <c r="TCC445" s="397"/>
      <c r="TCD445" s="397"/>
      <c r="TCE445" s="397"/>
      <c r="TCF445" s="397"/>
      <c r="TCG445" s="397"/>
      <c r="TCH445" s="397"/>
      <c r="TCI445" s="397"/>
      <c r="TCJ445" s="397"/>
      <c r="TCK445" s="397"/>
      <c r="TCL445" s="397"/>
      <c r="TCM445" s="397"/>
      <c r="TCN445" s="397"/>
      <c r="TCO445" s="397"/>
      <c r="TCP445" s="397"/>
      <c r="TCQ445" s="397"/>
      <c r="TCR445" s="397"/>
      <c r="TCS445" s="397"/>
      <c r="TCT445" s="397"/>
      <c r="TCU445" s="397"/>
      <c r="TCV445" s="397"/>
      <c r="TCW445" s="397"/>
      <c r="TCX445" s="397"/>
      <c r="TCY445" s="397"/>
      <c r="TCZ445" s="397"/>
      <c r="TDA445" s="397"/>
      <c r="TDB445" s="397"/>
      <c r="TDC445" s="397"/>
      <c r="TDD445" s="397"/>
      <c r="TDE445" s="397"/>
      <c r="TDF445" s="397"/>
      <c r="TDG445" s="397"/>
      <c r="TDH445" s="397"/>
      <c r="TDI445" s="397"/>
      <c r="TDJ445" s="397"/>
      <c r="TDK445" s="397"/>
      <c r="TDL445" s="397"/>
      <c r="TDM445" s="397"/>
      <c r="TDN445" s="397"/>
      <c r="TDO445" s="397"/>
      <c r="TDP445" s="397"/>
      <c r="TDQ445" s="397"/>
      <c r="TDR445" s="397"/>
      <c r="TDS445" s="397"/>
      <c r="TDT445" s="397"/>
      <c r="TDU445" s="397"/>
      <c r="TDV445" s="397"/>
      <c r="TDW445" s="397"/>
      <c r="TDX445" s="397"/>
      <c r="TDY445" s="397"/>
      <c r="TDZ445" s="397"/>
      <c r="TEA445" s="397"/>
      <c r="TEB445" s="397"/>
      <c r="TEC445" s="397"/>
      <c r="TED445" s="397"/>
      <c r="TEE445" s="397"/>
      <c r="TEF445" s="397"/>
      <c r="TEG445" s="397"/>
      <c r="TEH445" s="397"/>
      <c r="TEI445" s="397"/>
      <c r="TEJ445" s="397"/>
      <c r="TEK445" s="397"/>
      <c r="TEL445" s="397"/>
      <c r="TEM445" s="397"/>
      <c r="TEN445" s="397"/>
      <c r="TEO445" s="397"/>
      <c r="TEP445" s="397"/>
      <c r="TEQ445" s="397"/>
      <c r="TER445" s="397"/>
      <c r="TES445" s="397"/>
      <c r="TET445" s="397"/>
      <c r="TEU445" s="397"/>
      <c r="TEV445" s="397"/>
      <c r="TEW445" s="397"/>
      <c r="TEX445" s="397"/>
      <c r="TEY445" s="397"/>
      <c r="TEZ445" s="397"/>
      <c r="TFA445" s="397"/>
      <c r="TFB445" s="397"/>
      <c r="TFC445" s="397"/>
      <c r="TFD445" s="397"/>
      <c r="TFE445" s="397"/>
      <c r="TFF445" s="397"/>
      <c r="TFG445" s="397"/>
      <c r="TFH445" s="397"/>
      <c r="TFI445" s="397"/>
      <c r="TFJ445" s="397"/>
      <c r="TFK445" s="397"/>
      <c r="TFL445" s="397"/>
      <c r="TFM445" s="397"/>
      <c r="TFN445" s="397"/>
      <c r="TFO445" s="397"/>
      <c r="TFP445" s="397"/>
      <c r="TFQ445" s="397"/>
      <c r="TFR445" s="397"/>
      <c r="TFS445" s="397"/>
      <c r="TFT445" s="397"/>
      <c r="TFU445" s="397"/>
      <c r="TFV445" s="397"/>
      <c r="TFW445" s="397"/>
      <c r="TFX445" s="397"/>
      <c r="TFY445" s="397"/>
      <c r="TFZ445" s="397"/>
      <c r="TGA445" s="397"/>
      <c r="TGB445" s="397"/>
      <c r="TGC445" s="397"/>
      <c r="TGD445" s="397"/>
      <c r="TGE445" s="397"/>
      <c r="TGF445" s="397"/>
      <c r="TGG445" s="397"/>
      <c r="TGH445" s="397"/>
      <c r="TGI445" s="397"/>
      <c r="TGJ445" s="397"/>
      <c r="TGK445" s="397"/>
      <c r="TGL445" s="397"/>
      <c r="TGM445" s="397"/>
      <c r="TGN445" s="397"/>
      <c r="TGO445" s="397"/>
      <c r="TGP445" s="397"/>
      <c r="TGQ445" s="397"/>
      <c r="TGR445" s="397"/>
      <c r="TGS445" s="397"/>
      <c r="TGT445" s="397"/>
      <c r="TGU445" s="397"/>
      <c r="TGV445" s="397"/>
      <c r="TGW445" s="397"/>
      <c r="TGX445" s="397"/>
      <c r="TGY445" s="397"/>
      <c r="TGZ445" s="397"/>
      <c r="THA445" s="397"/>
      <c r="THB445" s="397"/>
      <c r="THC445" s="397"/>
      <c r="THD445" s="397"/>
      <c r="THE445" s="397"/>
      <c r="THF445" s="397"/>
      <c r="THG445" s="397"/>
      <c r="THH445" s="397"/>
      <c r="THI445" s="397"/>
      <c r="THJ445" s="397"/>
      <c r="THK445" s="397"/>
      <c r="THL445" s="397"/>
      <c r="THM445" s="397"/>
      <c r="THN445" s="397"/>
      <c r="THO445" s="397"/>
      <c r="THP445" s="397"/>
      <c r="THQ445" s="397"/>
      <c r="THR445" s="397"/>
      <c r="THS445" s="397"/>
      <c r="THT445" s="397"/>
      <c r="THU445" s="397"/>
      <c r="THV445" s="397"/>
      <c r="THW445" s="397"/>
      <c r="THX445" s="397"/>
      <c r="THY445" s="397"/>
      <c r="THZ445" s="397"/>
      <c r="TIA445" s="397"/>
      <c r="TIB445" s="397"/>
      <c r="TIC445" s="397"/>
      <c r="TID445" s="397"/>
      <c r="TIE445" s="397"/>
      <c r="TIF445" s="397"/>
      <c r="TIG445" s="397"/>
      <c r="TIH445" s="397"/>
      <c r="TII445" s="397"/>
      <c r="TIJ445" s="397"/>
      <c r="TIK445" s="397"/>
      <c r="TIL445" s="397"/>
      <c r="TIM445" s="397"/>
      <c r="TIN445" s="397"/>
      <c r="TIO445" s="397"/>
      <c r="TIP445" s="397"/>
      <c r="TIQ445" s="397"/>
      <c r="TIR445" s="397"/>
      <c r="TIS445" s="397"/>
      <c r="TIT445" s="397"/>
      <c r="TIU445" s="397"/>
      <c r="TIV445" s="397"/>
      <c r="TIW445" s="397"/>
      <c r="TIX445" s="397"/>
      <c r="TIY445" s="397"/>
      <c r="TIZ445" s="397"/>
      <c r="TJA445" s="397"/>
      <c r="TJF445" s="397"/>
      <c r="TJG445" s="397"/>
      <c r="TJH445" s="397"/>
      <c r="TJI445" s="397"/>
      <c r="TJJ445" s="397"/>
      <c r="TJK445" s="397"/>
      <c r="TJL445" s="397"/>
      <c r="TJM445" s="397"/>
      <c r="TJN445" s="397"/>
      <c r="TJO445" s="397"/>
      <c r="TJP445" s="397"/>
      <c r="TLH445" s="397"/>
      <c r="TLI445" s="397"/>
      <c r="TLJ445" s="397"/>
      <c r="TLK445" s="397"/>
      <c r="TLL445" s="397"/>
      <c r="TLM445" s="397"/>
      <c r="TLN445" s="397"/>
      <c r="TLO445" s="397"/>
      <c r="TLP445" s="397"/>
      <c r="TLQ445" s="397"/>
      <c r="TLR445" s="397"/>
      <c r="TLS445" s="397"/>
      <c r="TLT445" s="397"/>
      <c r="TLU445" s="397"/>
      <c r="TLV445" s="397"/>
      <c r="TLW445" s="397"/>
      <c r="TLX445" s="397"/>
      <c r="TLY445" s="397"/>
      <c r="TLZ445" s="397"/>
      <c r="TMA445" s="397"/>
      <c r="TMB445" s="397"/>
      <c r="TMC445" s="397"/>
      <c r="TMD445" s="397"/>
      <c r="TME445" s="397"/>
      <c r="TMF445" s="397"/>
      <c r="TMG445" s="397"/>
      <c r="TMH445" s="397"/>
      <c r="TMI445" s="397"/>
      <c r="TMJ445" s="397"/>
      <c r="TMK445" s="397"/>
      <c r="TML445" s="397"/>
      <c r="TMM445" s="397"/>
      <c r="TMN445" s="397"/>
      <c r="TMO445" s="397"/>
      <c r="TMP445" s="397"/>
      <c r="TMQ445" s="397"/>
      <c r="TMR445" s="397"/>
      <c r="TMS445" s="397"/>
      <c r="TMT445" s="397"/>
      <c r="TMU445" s="397"/>
      <c r="TMV445" s="397"/>
      <c r="TMW445" s="397"/>
      <c r="TMX445" s="397"/>
      <c r="TMY445" s="397"/>
      <c r="TMZ445" s="397"/>
      <c r="TNA445" s="397"/>
      <c r="TNB445" s="397"/>
      <c r="TNC445" s="397"/>
      <c r="TND445" s="397"/>
      <c r="TNE445" s="397"/>
      <c r="TNF445" s="397"/>
      <c r="TNG445" s="397"/>
      <c r="TNH445" s="397"/>
      <c r="TNI445" s="397"/>
      <c r="TNJ445" s="397"/>
      <c r="TNK445" s="397"/>
      <c r="TNL445" s="397"/>
      <c r="TNM445" s="397"/>
      <c r="TNN445" s="397"/>
      <c r="TNO445" s="397"/>
      <c r="TNP445" s="397"/>
      <c r="TNQ445" s="397"/>
      <c r="TNR445" s="397"/>
      <c r="TNS445" s="397"/>
      <c r="TNT445" s="397"/>
      <c r="TNU445" s="397"/>
      <c r="TNV445" s="397"/>
      <c r="TNW445" s="397"/>
      <c r="TNX445" s="397"/>
      <c r="TNY445" s="397"/>
      <c r="TNZ445" s="397"/>
      <c r="TOA445" s="397"/>
      <c r="TOB445" s="397"/>
      <c r="TOC445" s="397"/>
      <c r="TOD445" s="397"/>
      <c r="TOE445" s="397"/>
      <c r="TOF445" s="397"/>
      <c r="TOG445" s="397"/>
      <c r="TOH445" s="397"/>
      <c r="TOI445" s="397"/>
      <c r="TOJ445" s="397"/>
      <c r="TOK445" s="397"/>
      <c r="TOL445" s="397"/>
      <c r="TOM445" s="397"/>
      <c r="TON445" s="397"/>
      <c r="TOO445" s="397"/>
      <c r="TOP445" s="397"/>
      <c r="TOQ445" s="397"/>
      <c r="TOR445" s="397"/>
      <c r="TOS445" s="397"/>
      <c r="TOT445" s="397"/>
      <c r="TOU445" s="397"/>
      <c r="TOV445" s="397"/>
      <c r="TOW445" s="397"/>
      <c r="TOX445" s="397"/>
      <c r="TOY445" s="397"/>
      <c r="TOZ445" s="397"/>
      <c r="TPA445" s="397"/>
      <c r="TPB445" s="397"/>
      <c r="TPC445" s="397"/>
      <c r="TPD445" s="397"/>
      <c r="TPE445" s="397"/>
      <c r="TPF445" s="397"/>
      <c r="TPG445" s="397"/>
      <c r="TPH445" s="397"/>
      <c r="TPI445" s="397"/>
      <c r="TPJ445" s="397"/>
      <c r="TPK445" s="397"/>
      <c r="TPL445" s="397"/>
      <c r="TPM445" s="397"/>
      <c r="TPN445" s="397"/>
      <c r="TPO445" s="397"/>
      <c r="TPP445" s="397"/>
      <c r="TPQ445" s="397"/>
      <c r="TPR445" s="397"/>
      <c r="TPS445" s="397"/>
      <c r="TPT445" s="397"/>
      <c r="TPU445" s="397"/>
      <c r="TPV445" s="397"/>
      <c r="TPW445" s="397"/>
      <c r="TPX445" s="397"/>
      <c r="TPY445" s="397"/>
      <c r="TPZ445" s="397"/>
      <c r="TQA445" s="397"/>
      <c r="TQB445" s="397"/>
      <c r="TQC445" s="397"/>
      <c r="TQD445" s="397"/>
      <c r="TQE445" s="397"/>
      <c r="TQF445" s="397"/>
      <c r="TQG445" s="397"/>
      <c r="TQH445" s="397"/>
      <c r="TQI445" s="397"/>
      <c r="TQJ445" s="397"/>
      <c r="TQK445" s="397"/>
      <c r="TQL445" s="397"/>
      <c r="TQM445" s="397"/>
      <c r="TQN445" s="397"/>
      <c r="TQO445" s="397"/>
      <c r="TQP445" s="397"/>
      <c r="TQQ445" s="397"/>
      <c r="TQR445" s="397"/>
      <c r="TQS445" s="397"/>
      <c r="TQT445" s="397"/>
      <c r="TQU445" s="397"/>
      <c r="TQV445" s="397"/>
      <c r="TQW445" s="397"/>
      <c r="TQX445" s="397"/>
      <c r="TQY445" s="397"/>
      <c r="TQZ445" s="397"/>
      <c r="TRA445" s="397"/>
      <c r="TRB445" s="397"/>
      <c r="TRC445" s="397"/>
      <c r="TRD445" s="397"/>
      <c r="TRE445" s="397"/>
      <c r="TRF445" s="397"/>
      <c r="TRG445" s="397"/>
      <c r="TRH445" s="397"/>
      <c r="TRI445" s="397"/>
      <c r="TRJ445" s="397"/>
      <c r="TRK445" s="397"/>
      <c r="TRL445" s="397"/>
      <c r="TRM445" s="397"/>
      <c r="TRN445" s="397"/>
      <c r="TRO445" s="397"/>
      <c r="TRP445" s="397"/>
      <c r="TRQ445" s="397"/>
      <c r="TRR445" s="397"/>
      <c r="TRS445" s="397"/>
      <c r="TRT445" s="397"/>
      <c r="TRU445" s="397"/>
      <c r="TRV445" s="397"/>
      <c r="TRW445" s="397"/>
      <c r="TRX445" s="397"/>
      <c r="TRY445" s="397"/>
      <c r="TRZ445" s="397"/>
      <c r="TSA445" s="397"/>
      <c r="TSB445" s="397"/>
      <c r="TSC445" s="397"/>
      <c r="TSD445" s="397"/>
      <c r="TSE445" s="397"/>
      <c r="TSF445" s="397"/>
      <c r="TSG445" s="397"/>
      <c r="TSH445" s="397"/>
      <c r="TSI445" s="397"/>
      <c r="TSJ445" s="397"/>
      <c r="TSK445" s="397"/>
      <c r="TSL445" s="397"/>
      <c r="TSM445" s="397"/>
      <c r="TSN445" s="397"/>
      <c r="TSO445" s="397"/>
      <c r="TSP445" s="397"/>
      <c r="TSQ445" s="397"/>
      <c r="TSR445" s="397"/>
      <c r="TSS445" s="397"/>
      <c r="TST445" s="397"/>
      <c r="TSU445" s="397"/>
      <c r="TSV445" s="397"/>
      <c r="TSW445" s="397"/>
      <c r="TTB445" s="397"/>
      <c r="TTC445" s="397"/>
      <c r="TTD445" s="397"/>
      <c r="TTE445" s="397"/>
      <c r="TTF445" s="397"/>
      <c r="TTG445" s="397"/>
      <c r="TTH445" s="397"/>
      <c r="TTI445" s="397"/>
      <c r="TTJ445" s="397"/>
      <c r="TTK445" s="397"/>
      <c r="TTL445" s="397"/>
      <c r="TVD445" s="397"/>
      <c r="TVE445" s="397"/>
      <c r="TVF445" s="397"/>
      <c r="TVG445" s="397"/>
      <c r="TVH445" s="397"/>
      <c r="TVI445" s="397"/>
      <c r="TVJ445" s="397"/>
      <c r="TVK445" s="397"/>
      <c r="TVL445" s="397"/>
      <c r="TVM445" s="397"/>
      <c r="TVN445" s="397"/>
      <c r="TVO445" s="397"/>
      <c r="TVP445" s="397"/>
      <c r="TVQ445" s="397"/>
      <c r="TVR445" s="397"/>
      <c r="TVS445" s="397"/>
      <c r="TVT445" s="397"/>
      <c r="TVU445" s="397"/>
      <c r="TVV445" s="397"/>
      <c r="TVW445" s="397"/>
      <c r="TVX445" s="397"/>
      <c r="TVY445" s="397"/>
      <c r="TVZ445" s="397"/>
      <c r="TWA445" s="397"/>
      <c r="TWB445" s="397"/>
      <c r="TWC445" s="397"/>
      <c r="TWD445" s="397"/>
      <c r="TWE445" s="397"/>
      <c r="TWF445" s="397"/>
      <c r="TWG445" s="397"/>
      <c r="TWH445" s="397"/>
      <c r="TWI445" s="397"/>
      <c r="TWJ445" s="397"/>
      <c r="TWK445" s="397"/>
      <c r="TWL445" s="397"/>
      <c r="TWM445" s="397"/>
      <c r="TWN445" s="397"/>
      <c r="TWO445" s="397"/>
      <c r="TWP445" s="397"/>
      <c r="TWQ445" s="397"/>
      <c r="TWR445" s="397"/>
      <c r="TWS445" s="397"/>
      <c r="TWT445" s="397"/>
      <c r="TWU445" s="397"/>
      <c r="TWV445" s="397"/>
      <c r="TWW445" s="397"/>
      <c r="TWX445" s="397"/>
      <c r="TWY445" s="397"/>
      <c r="TWZ445" s="397"/>
      <c r="TXA445" s="397"/>
      <c r="TXB445" s="397"/>
      <c r="TXC445" s="397"/>
      <c r="TXD445" s="397"/>
      <c r="TXE445" s="397"/>
      <c r="TXF445" s="397"/>
      <c r="TXG445" s="397"/>
      <c r="TXH445" s="397"/>
      <c r="TXI445" s="397"/>
      <c r="TXJ445" s="397"/>
      <c r="TXK445" s="397"/>
      <c r="TXL445" s="397"/>
      <c r="TXM445" s="397"/>
      <c r="TXN445" s="397"/>
      <c r="TXO445" s="397"/>
      <c r="TXP445" s="397"/>
      <c r="TXQ445" s="397"/>
      <c r="TXR445" s="397"/>
      <c r="TXS445" s="397"/>
      <c r="TXT445" s="397"/>
      <c r="TXU445" s="397"/>
      <c r="TXV445" s="397"/>
      <c r="TXW445" s="397"/>
      <c r="TXX445" s="397"/>
      <c r="TXY445" s="397"/>
      <c r="TXZ445" s="397"/>
      <c r="TYA445" s="397"/>
      <c r="TYB445" s="397"/>
      <c r="TYC445" s="397"/>
      <c r="TYD445" s="397"/>
      <c r="TYE445" s="397"/>
      <c r="TYF445" s="397"/>
      <c r="TYG445" s="397"/>
      <c r="TYH445" s="397"/>
      <c r="TYI445" s="397"/>
      <c r="TYJ445" s="397"/>
      <c r="TYK445" s="397"/>
      <c r="TYL445" s="397"/>
      <c r="TYM445" s="397"/>
      <c r="TYN445" s="397"/>
      <c r="TYO445" s="397"/>
      <c r="TYP445" s="397"/>
      <c r="TYQ445" s="397"/>
      <c r="TYR445" s="397"/>
      <c r="TYS445" s="397"/>
      <c r="TYT445" s="397"/>
      <c r="TYU445" s="397"/>
      <c r="TYV445" s="397"/>
      <c r="TYW445" s="397"/>
      <c r="TYX445" s="397"/>
      <c r="TYY445" s="397"/>
      <c r="TYZ445" s="397"/>
      <c r="TZA445" s="397"/>
      <c r="TZB445" s="397"/>
      <c r="TZC445" s="397"/>
      <c r="TZD445" s="397"/>
      <c r="TZE445" s="397"/>
      <c r="TZF445" s="397"/>
      <c r="TZG445" s="397"/>
      <c r="TZH445" s="397"/>
      <c r="TZI445" s="397"/>
      <c r="TZJ445" s="397"/>
      <c r="TZK445" s="397"/>
      <c r="TZL445" s="397"/>
      <c r="TZM445" s="397"/>
      <c r="TZN445" s="397"/>
      <c r="TZO445" s="397"/>
      <c r="TZP445" s="397"/>
      <c r="TZQ445" s="397"/>
      <c r="TZR445" s="397"/>
      <c r="TZS445" s="397"/>
      <c r="TZT445" s="397"/>
      <c r="TZU445" s="397"/>
      <c r="TZV445" s="397"/>
      <c r="TZW445" s="397"/>
      <c r="TZX445" s="397"/>
      <c r="TZY445" s="397"/>
      <c r="TZZ445" s="397"/>
      <c r="UAA445" s="397"/>
      <c r="UAB445" s="397"/>
      <c r="UAC445" s="397"/>
      <c r="UAD445" s="397"/>
      <c r="UAE445" s="397"/>
      <c r="UAF445" s="397"/>
      <c r="UAG445" s="397"/>
      <c r="UAH445" s="397"/>
      <c r="UAI445" s="397"/>
      <c r="UAJ445" s="397"/>
      <c r="UAK445" s="397"/>
      <c r="UAL445" s="397"/>
      <c r="UAM445" s="397"/>
      <c r="UAN445" s="397"/>
      <c r="UAO445" s="397"/>
      <c r="UAP445" s="397"/>
      <c r="UAQ445" s="397"/>
      <c r="UAR445" s="397"/>
      <c r="UAS445" s="397"/>
      <c r="UAT445" s="397"/>
      <c r="UAU445" s="397"/>
      <c r="UAV445" s="397"/>
      <c r="UAW445" s="397"/>
      <c r="UAX445" s="397"/>
      <c r="UAY445" s="397"/>
      <c r="UAZ445" s="397"/>
      <c r="UBA445" s="397"/>
      <c r="UBB445" s="397"/>
      <c r="UBC445" s="397"/>
      <c r="UBD445" s="397"/>
      <c r="UBE445" s="397"/>
      <c r="UBF445" s="397"/>
      <c r="UBG445" s="397"/>
      <c r="UBH445" s="397"/>
      <c r="UBI445" s="397"/>
      <c r="UBJ445" s="397"/>
      <c r="UBK445" s="397"/>
      <c r="UBL445" s="397"/>
      <c r="UBM445" s="397"/>
      <c r="UBN445" s="397"/>
      <c r="UBO445" s="397"/>
      <c r="UBP445" s="397"/>
      <c r="UBQ445" s="397"/>
      <c r="UBR445" s="397"/>
      <c r="UBS445" s="397"/>
      <c r="UBT445" s="397"/>
      <c r="UBU445" s="397"/>
      <c r="UBV445" s="397"/>
      <c r="UBW445" s="397"/>
      <c r="UBX445" s="397"/>
      <c r="UBY445" s="397"/>
      <c r="UBZ445" s="397"/>
      <c r="UCA445" s="397"/>
      <c r="UCB445" s="397"/>
      <c r="UCC445" s="397"/>
      <c r="UCD445" s="397"/>
      <c r="UCE445" s="397"/>
      <c r="UCF445" s="397"/>
      <c r="UCG445" s="397"/>
      <c r="UCH445" s="397"/>
      <c r="UCI445" s="397"/>
      <c r="UCJ445" s="397"/>
      <c r="UCK445" s="397"/>
      <c r="UCL445" s="397"/>
      <c r="UCM445" s="397"/>
      <c r="UCN445" s="397"/>
      <c r="UCO445" s="397"/>
      <c r="UCP445" s="397"/>
      <c r="UCQ445" s="397"/>
      <c r="UCR445" s="397"/>
      <c r="UCS445" s="397"/>
      <c r="UCX445" s="397"/>
      <c r="UCY445" s="397"/>
      <c r="UCZ445" s="397"/>
      <c r="UDA445" s="397"/>
      <c r="UDB445" s="397"/>
      <c r="UDC445" s="397"/>
      <c r="UDD445" s="397"/>
      <c r="UDE445" s="397"/>
      <c r="UDF445" s="397"/>
      <c r="UDG445" s="397"/>
      <c r="UDH445" s="397"/>
      <c r="UEZ445" s="397"/>
      <c r="UFA445" s="397"/>
      <c r="UFB445" s="397"/>
      <c r="UFC445" s="397"/>
      <c r="UFD445" s="397"/>
      <c r="UFE445" s="397"/>
      <c r="UFF445" s="397"/>
      <c r="UFG445" s="397"/>
      <c r="UFH445" s="397"/>
      <c r="UFI445" s="397"/>
      <c r="UFJ445" s="397"/>
      <c r="UFK445" s="397"/>
      <c r="UFL445" s="397"/>
      <c r="UFM445" s="397"/>
      <c r="UFN445" s="397"/>
      <c r="UFO445" s="397"/>
      <c r="UFP445" s="397"/>
      <c r="UFQ445" s="397"/>
      <c r="UFR445" s="397"/>
      <c r="UFS445" s="397"/>
      <c r="UFT445" s="397"/>
      <c r="UFU445" s="397"/>
      <c r="UFV445" s="397"/>
      <c r="UFW445" s="397"/>
      <c r="UFX445" s="397"/>
      <c r="UFY445" s="397"/>
      <c r="UFZ445" s="397"/>
      <c r="UGA445" s="397"/>
      <c r="UGB445" s="397"/>
      <c r="UGC445" s="397"/>
      <c r="UGD445" s="397"/>
      <c r="UGE445" s="397"/>
      <c r="UGF445" s="397"/>
      <c r="UGG445" s="397"/>
      <c r="UGH445" s="397"/>
      <c r="UGI445" s="397"/>
      <c r="UGJ445" s="397"/>
      <c r="UGK445" s="397"/>
      <c r="UGL445" s="397"/>
      <c r="UGM445" s="397"/>
      <c r="UGN445" s="397"/>
      <c r="UGO445" s="397"/>
      <c r="UGP445" s="397"/>
      <c r="UGQ445" s="397"/>
      <c r="UGR445" s="397"/>
      <c r="UGS445" s="397"/>
      <c r="UGT445" s="397"/>
      <c r="UGU445" s="397"/>
      <c r="UGV445" s="397"/>
      <c r="UGW445" s="397"/>
      <c r="UGX445" s="397"/>
      <c r="UGY445" s="397"/>
      <c r="UGZ445" s="397"/>
      <c r="UHA445" s="397"/>
      <c r="UHB445" s="397"/>
      <c r="UHC445" s="397"/>
      <c r="UHD445" s="397"/>
      <c r="UHE445" s="397"/>
      <c r="UHF445" s="397"/>
      <c r="UHG445" s="397"/>
      <c r="UHH445" s="397"/>
      <c r="UHI445" s="397"/>
      <c r="UHJ445" s="397"/>
      <c r="UHK445" s="397"/>
      <c r="UHL445" s="397"/>
      <c r="UHM445" s="397"/>
      <c r="UHN445" s="397"/>
      <c r="UHO445" s="397"/>
      <c r="UHP445" s="397"/>
      <c r="UHQ445" s="397"/>
      <c r="UHR445" s="397"/>
      <c r="UHS445" s="397"/>
      <c r="UHT445" s="397"/>
      <c r="UHU445" s="397"/>
      <c r="UHV445" s="397"/>
      <c r="UHW445" s="397"/>
      <c r="UHX445" s="397"/>
      <c r="UHY445" s="397"/>
      <c r="UHZ445" s="397"/>
      <c r="UIA445" s="397"/>
      <c r="UIB445" s="397"/>
      <c r="UIC445" s="397"/>
      <c r="UID445" s="397"/>
      <c r="UIE445" s="397"/>
      <c r="UIF445" s="397"/>
      <c r="UIG445" s="397"/>
      <c r="UIH445" s="397"/>
      <c r="UII445" s="397"/>
      <c r="UIJ445" s="397"/>
      <c r="UIK445" s="397"/>
      <c r="UIL445" s="397"/>
      <c r="UIM445" s="397"/>
      <c r="UIN445" s="397"/>
      <c r="UIO445" s="397"/>
      <c r="UIP445" s="397"/>
      <c r="UIQ445" s="397"/>
      <c r="UIR445" s="397"/>
      <c r="UIS445" s="397"/>
      <c r="UIT445" s="397"/>
      <c r="UIU445" s="397"/>
      <c r="UIV445" s="397"/>
      <c r="UIW445" s="397"/>
      <c r="UIX445" s="397"/>
      <c r="UIY445" s="397"/>
      <c r="UIZ445" s="397"/>
      <c r="UJA445" s="397"/>
      <c r="UJB445" s="397"/>
      <c r="UJC445" s="397"/>
      <c r="UJD445" s="397"/>
      <c r="UJE445" s="397"/>
      <c r="UJF445" s="397"/>
      <c r="UJG445" s="397"/>
      <c r="UJH445" s="397"/>
      <c r="UJI445" s="397"/>
      <c r="UJJ445" s="397"/>
      <c r="UJK445" s="397"/>
      <c r="UJL445" s="397"/>
      <c r="UJM445" s="397"/>
      <c r="UJN445" s="397"/>
      <c r="UJO445" s="397"/>
      <c r="UJP445" s="397"/>
      <c r="UJQ445" s="397"/>
      <c r="UJR445" s="397"/>
      <c r="UJS445" s="397"/>
      <c r="UJT445" s="397"/>
      <c r="UJU445" s="397"/>
      <c r="UJV445" s="397"/>
      <c r="UJW445" s="397"/>
      <c r="UJX445" s="397"/>
      <c r="UJY445" s="397"/>
      <c r="UJZ445" s="397"/>
      <c r="UKA445" s="397"/>
      <c r="UKB445" s="397"/>
      <c r="UKC445" s="397"/>
      <c r="UKD445" s="397"/>
      <c r="UKE445" s="397"/>
      <c r="UKF445" s="397"/>
      <c r="UKG445" s="397"/>
      <c r="UKH445" s="397"/>
      <c r="UKI445" s="397"/>
      <c r="UKJ445" s="397"/>
      <c r="UKK445" s="397"/>
      <c r="UKL445" s="397"/>
      <c r="UKM445" s="397"/>
      <c r="UKN445" s="397"/>
      <c r="UKO445" s="397"/>
      <c r="UKP445" s="397"/>
      <c r="UKQ445" s="397"/>
      <c r="UKR445" s="397"/>
      <c r="UKS445" s="397"/>
      <c r="UKT445" s="397"/>
      <c r="UKU445" s="397"/>
      <c r="UKV445" s="397"/>
      <c r="UKW445" s="397"/>
      <c r="UKX445" s="397"/>
      <c r="UKY445" s="397"/>
      <c r="UKZ445" s="397"/>
      <c r="ULA445" s="397"/>
      <c r="ULB445" s="397"/>
      <c r="ULC445" s="397"/>
      <c r="ULD445" s="397"/>
      <c r="ULE445" s="397"/>
      <c r="ULF445" s="397"/>
      <c r="ULG445" s="397"/>
      <c r="ULH445" s="397"/>
      <c r="ULI445" s="397"/>
      <c r="ULJ445" s="397"/>
      <c r="ULK445" s="397"/>
      <c r="ULL445" s="397"/>
      <c r="ULM445" s="397"/>
      <c r="ULN445" s="397"/>
      <c r="ULO445" s="397"/>
      <c r="ULP445" s="397"/>
      <c r="ULQ445" s="397"/>
      <c r="ULR445" s="397"/>
      <c r="ULS445" s="397"/>
      <c r="ULT445" s="397"/>
      <c r="ULU445" s="397"/>
      <c r="ULV445" s="397"/>
      <c r="ULW445" s="397"/>
      <c r="ULX445" s="397"/>
      <c r="ULY445" s="397"/>
      <c r="ULZ445" s="397"/>
      <c r="UMA445" s="397"/>
      <c r="UMB445" s="397"/>
      <c r="UMC445" s="397"/>
      <c r="UMD445" s="397"/>
      <c r="UME445" s="397"/>
      <c r="UMF445" s="397"/>
      <c r="UMG445" s="397"/>
      <c r="UMH445" s="397"/>
      <c r="UMI445" s="397"/>
      <c r="UMJ445" s="397"/>
      <c r="UMK445" s="397"/>
      <c r="UML445" s="397"/>
      <c r="UMM445" s="397"/>
      <c r="UMN445" s="397"/>
      <c r="UMO445" s="397"/>
      <c r="UMT445" s="397"/>
      <c r="UMU445" s="397"/>
      <c r="UMV445" s="397"/>
      <c r="UMW445" s="397"/>
      <c r="UMX445" s="397"/>
      <c r="UMY445" s="397"/>
      <c r="UMZ445" s="397"/>
      <c r="UNA445" s="397"/>
      <c r="UNB445" s="397"/>
      <c r="UNC445" s="397"/>
      <c r="UND445" s="397"/>
      <c r="UOV445" s="397"/>
      <c r="UOW445" s="397"/>
      <c r="UOX445" s="397"/>
      <c r="UOY445" s="397"/>
      <c r="UOZ445" s="397"/>
      <c r="UPA445" s="397"/>
      <c r="UPB445" s="397"/>
      <c r="UPC445" s="397"/>
      <c r="UPD445" s="397"/>
      <c r="UPE445" s="397"/>
      <c r="UPF445" s="397"/>
      <c r="UPG445" s="397"/>
      <c r="UPH445" s="397"/>
      <c r="UPI445" s="397"/>
      <c r="UPJ445" s="397"/>
      <c r="UPK445" s="397"/>
      <c r="UPL445" s="397"/>
      <c r="UPM445" s="397"/>
      <c r="UPN445" s="397"/>
      <c r="UPO445" s="397"/>
      <c r="UPP445" s="397"/>
      <c r="UPQ445" s="397"/>
      <c r="UPR445" s="397"/>
      <c r="UPS445" s="397"/>
      <c r="UPT445" s="397"/>
      <c r="UPU445" s="397"/>
      <c r="UPV445" s="397"/>
      <c r="UPW445" s="397"/>
      <c r="UPX445" s="397"/>
      <c r="UPY445" s="397"/>
      <c r="UPZ445" s="397"/>
      <c r="UQA445" s="397"/>
      <c r="UQB445" s="397"/>
      <c r="UQC445" s="397"/>
      <c r="UQD445" s="397"/>
      <c r="UQE445" s="397"/>
      <c r="UQF445" s="397"/>
      <c r="UQG445" s="397"/>
      <c r="UQH445" s="397"/>
      <c r="UQI445" s="397"/>
      <c r="UQJ445" s="397"/>
      <c r="UQK445" s="397"/>
      <c r="UQL445" s="397"/>
      <c r="UQM445" s="397"/>
      <c r="UQN445" s="397"/>
      <c r="UQO445" s="397"/>
      <c r="UQP445" s="397"/>
      <c r="UQQ445" s="397"/>
      <c r="UQR445" s="397"/>
      <c r="UQS445" s="397"/>
      <c r="UQT445" s="397"/>
      <c r="UQU445" s="397"/>
      <c r="UQV445" s="397"/>
      <c r="UQW445" s="397"/>
      <c r="UQX445" s="397"/>
      <c r="UQY445" s="397"/>
      <c r="UQZ445" s="397"/>
      <c r="URA445" s="397"/>
      <c r="URB445" s="397"/>
      <c r="URC445" s="397"/>
      <c r="URD445" s="397"/>
      <c r="URE445" s="397"/>
      <c r="URF445" s="397"/>
      <c r="URG445" s="397"/>
      <c r="URH445" s="397"/>
      <c r="URI445" s="397"/>
      <c r="URJ445" s="397"/>
      <c r="URK445" s="397"/>
      <c r="URL445" s="397"/>
      <c r="URM445" s="397"/>
      <c r="URN445" s="397"/>
      <c r="URO445" s="397"/>
      <c r="URP445" s="397"/>
      <c r="URQ445" s="397"/>
      <c r="URR445" s="397"/>
      <c r="URS445" s="397"/>
      <c r="URT445" s="397"/>
      <c r="URU445" s="397"/>
      <c r="URV445" s="397"/>
      <c r="URW445" s="397"/>
      <c r="URX445" s="397"/>
      <c r="URY445" s="397"/>
      <c r="URZ445" s="397"/>
      <c r="USA445" s="397"/>
      <c r="USB445" s="397"/>
      <c r="USC445" s="397"/>
      <c r="USD445" s="397"/>
      <c r="USE445" s="397"/>
      <c r="USF445" s="397"/>
      <c r="USG445" s="397"/>
      <c r="USH445" s="397"/>
      <c r="USI445" s="397"/>
      <c r="USJ445" s="397"/>
      <c r="USK445" s="397"/>
      <c r="USL445" s="397"/>
      <c r="USM445" s="397"/>
      <c r="USN445" s="397"/>
      <c r="USO445" s="397"/>
      <c r="USP445" s="397"/>
      <c r="USQ445" s="397"/>
      <c r="USR445" s="397"/>
      <c r="USS445" s="397"/>
      <c r="UST445" s="397"/>
      <c r="USU445" s="397"/>
      <c r="USV445" s="397"/>
      <c r="USW445" s="397"/>
      <c r="USX445" s="397"/>
      <c r="USY445" s="397"/>
      <c r="USZ445" s="397"/>
      <c r="UTA445" s="397"/>
      <c r="UTB445" s="397"/>
      <c r="UTC445" s="397"/>
      <c r="UTD445" s="397"/>
      <c r="UTE445" s="397"/>
      <c r="UTF445" s="397"/>
      <c r="UTG445" s="397"/>
      <c r="UTH445" s="397"/>
      <c r="UTI445" s="397"/>
      <c r="UTJ445" s="397"/>
      <c r="UTK445" s="397"/>
      <c r="UTL445" s="397"/>
      <c r="UTM445" s="397"/>
      <c r="UTN445" s="397"/>
      <c r="UTO445" s="397"/>
      <c r="UTP445" s="397"/>
      <c r="UTQ445" s="397"/>
      <c r="UTR445" s="397"/>
      <c r="UTS445" s="397"/>
      <c r="UTT445" s="397"/>
      <c r="UTU445" s="397"/>
      <c r="UTV445" s="397"/>
      <c r="UTW445" s="397"/>
      <c r="UTX445" s="397"/>
      <c r="UTY445" s="397"/>
      <c r="UTZ445" s="397"/>
      <c r="UUA445" s="397"/>
      <c r="UUB445" s="397"/>
      <c r="UUC445" s="397"/>
      <c r="UUD445" s="397"/>
      <c r="UUE445" s="397"/>
      <c r="UUF445" s="397"/>
      <c r="UUG445" s="397"/>
      <c r="UUH445" s="397"/>
      <c r="UUI445" s="397"/>
      <c r="UUJ445" s="397"/>
      <c r="UUK445" s="397"/>
      <c r="UUL445" s="397"/>
      <c r="UUM445" s="397"/>
      <c r="UUN445" s="397"/>
      <c r="UUO445" s="397"/>
      <c r="UUP445" s="397"/>
      <c r="UUQ445" s="397"/>
      <c r="UUR445" s="397"/>
      <c r="UUS445" s="397"/>
      <c r="UUT445" s="397"/>
      <c r="UUU445" s="397"/>
      <c r="UUV445" s="397"/>
      <c r="UUW445" s="397"/>
      <c r="UUX445" s="397"/>
      <c r="UUY445" s="397"/>
      <c r="UUZ445" s="397"/>
      <c r="UVA445" s="397"/>
      <c r="UVB445" s="397"/>
      <c r="UVC445" s="397"/>
      <c r="UVD445" s="397"/>
      <c r="UVE445" s="397"/>
      <c r="UVF445" s="397"/>
      <c r="UVG445" s="397"/>
      <c r="UVH445" s="397"/>
      <c r="UVI445" s="397"/>
      <c r="UVJ445" s="397"/>
      <c r="UVK445" s="397"/>
      <c r="UVL445" s="397"/>
      <c r="UVM445" s="397"/>
      <c r="UVN445" s="397"/>
      <c r="UVO445" s="397"/>
      <c r="UVP445" s="397"/>
      <c r="UVQ445" s="397"/>
      <c r="UVR445" s="397"/>
      <c r="UVS445" s="397"/>
      <c r="UVT445" s="397"/>
      <c r="UVU445" s="397"/>
      <c r="UVV445" s="397"/>
      <c r="UVW445" s="397"/>
      <c r="UVX445" s="397"/>
      <c r="UVY445" s="397"/>
      <c r="UVZ445" s="397"/>
      <c r="UWA445" s="397"/>
      <c r="UWB445" s="397"/>
      <c r="UWC445" s="397"/>
      <c r="UWD445" s="397"/>
      <c r="UWE445" s="397"/>
      <c r="UWF445" s="397"/>
      <c r="UWG445" s="397"/>
      <c r="UWH445" s="397"/>
      <c r="UWI445" s="397"/>
      <c r="UWJ445" s="397"/>
      <c r="UWK445" s="397"/>
      <c r="UWP445" s="397"/>
      <c r="UWQ445" s="397"/>
      <c r="UWR445" s="397"/>
      <c r="UWS445" s="397"/>
      <c r="UWT445" s="397"/>
      <c r="UWU445" s="397"/>
      <c r="UWV445" s="397"/>
      <c r="UWW445" s="397"/>
      <c r="UWX445" s="397"/>
      <c r="UWY445" s="397"/>
      <c r="UWZ445" s="397"/>
      <c r="UYR445" s="397"/>
      <c r="UYS445" s="397"/>
      <c r="UYT445" s="397"/>
      <c r="UYU445" s="397"/>
      <c r="UYV445" s="397"/>
      <c r="UYW445" s="397"/>
      <c r="UYX445" s="397"/>
      <c r="UYY445" s="397"/>
      <c r="UYZ445" s="397"/>
      <c r="UZA445" s="397"/>
      <c r="UZB445" s="397"/>
      <c r="UZC445" s="397"/>
      <c r="UZD445" s="397"/>
      <c r="UZE445" s="397"/>
      <c r="UZF445" s="397"/>
      <c r="UZG445" s="397"/>
      <c r="UZH445" s="397"/>
      <c r="UZI445" s="397"/>
      <c r="UZJ445" s="397"/>
      <c r="UZK445" s="397"/>
      <c r="UZL445" s="397"/>
      <c r="UZM445" s="397"/>
      <c r="UZN445" s="397"/>
      <c r="UZO445" s="397"/>
      <c r="UZP445" s="397"/>
      <c r="UZQ445" s="397"/>
      <c r="UZR445" s="397"/>
      <c r="UZS445" s="397"/>
      <c r="UZT445" s="397"/>
      <c r="UZU445" s="397"/>
      <c r="UZV445" s="397"/>
      <c r="UZW445" s="397"/>
      <c r="UZX445" s="397"/>
      <c r="UZY445" s="397"/>
      <c r="UZZ445" s="397"/>
      <c r="VAA445" s="397"/>
      <c r="VAB445" s="397"/>
      <c r="VAC445" s="397"/>
      <c r="VAD445" s="397"/>
      <c r="VAE445" s="397"/>
      <c r="VAF445" s="397"/>
      <c r="VAG445" s="397"/>
      <c r="VAH445" s="397"/>
      <c r="VAI445" s="397"/>
      <c r="VAJ445" s="397"/>
      <c r="VAK445" s="397"/>
      <c r="VAL445" s="397"/>
      <c r="VAM445" s="397"/>
      <c r="VAN445" s="397"/>
      <c r="VAO445" s="397"/>
      <c r="VAP445" s="397"/>
      <c r="VAQ445" s="397"/>
      <c r="VAR445" s="397"/>
      <c r="VAS445" s="397"/>
      <c r="VAT445" s="397"/>
      <c r="VAU445" s="397"/>
      <c r="VAV445" s="397"/>
      <c r="VAW445" s="397"/>
      <c r="VAX445" s="397"/>
      <c r="VAY445" s="397"/>
      <c r="VAZ445" s="397"/>
      <c r="VBA445" s="397"/>
      <c r="VBB445" s="397"/>
      <c r="VBC445" s="397"/>
      <c r="VBD445" s="397"/>
      <c r="VBE445" s="397"/>
      <c r="VBF445" s="397"/>
      <c r="VBG445" s="397"/>
      <c r="VBH445" s="397"/>
      <c r="VBI445" s="397"/>
      <c r="VBJ445" s="397"/>
      <c r="VBK445" s="397"/>
      <c r="VBL445" s="397"/>
      <c r="VBM445" s="397"/>
      <c r="VBN445" s="397"/>
      <c r="VBO445" s="397"/>
      <c r="VBP445" s="397"/>
      <c r="VBQ445" s="397"/>
      <c r="VBR445" s="397"/>
      <c r="VBS445" s="397"/>
      <c r="VBT445" s="397"/>
      <c r="VBU445" s="397"/>
      <c r="VBV445" s="397"/>
      <c r="VBW445" s="397"/>
      <c r="VBX445" s="397"/>
      <c r="VBY445" s="397"/>
      <c r="VBZ445" s="397"/>
      <c r="VCA445" s="397"/>
      <c r="VCB445" s="397"/>
      <c r="VCC445" s="397"/>
      <c r="VCD445" s="397"/>
      <c r="VCE445" s="397"/>
      <c r="VCF445" s="397"/>
      <c r="VCG445" s="397"/>
      <c r="VCH445" s="397"/>
      <c r="VCI445" s="397"/>
      <c r="VCJ445" s="397"/>
      <c r="VCK445" s="397"/>
      <c r="VCL445" s="397"/>
      <c r="VCM445" s="397"/>
      <c r="VCN445" s="397"/>
      <c r="VCO445" s="397"/>
      <c r="VCP445" s="397"/>
      <c r="VCQ445" s="397"/>
      <c r="VCR445" s="397"/>
      <c r="VCS445" s="397"/>
      <c r="VCT445" s="397"/>
      <c r="VCU445" s="397"/>
      <c r="VCV445" s="397"/>
      <c r="VCW445" s="397"/>
      <c r="VCX445" s="397"/>
      <c r="VCY445" s="397"/>
      <c r="VCZ445" s="397"/>
      <c r="VDA445" s="397"/>
      <c r="VDB445" s="397"/>
      <c r="VDC445" s="397"/>
      <c r="VDD445" s="397"/>
      <c r="VDE445" s="397"/>
      <c r="VDF445" s="397"/>
      <c r="VDG445" s="397"/>
      <c r="VDH445" s="397"/>
      <c r="VDI445" s="397"/>
      <c r="VDJ445" s="397"/>
      <c r="VDK445" s="397"/>
      <c r="VDL445" s="397"/>
      <c r="VDM445" s="397"/>
      <c r="VDN445" s="397"/>
      <c r="VDO445" s="397"/>
      <c r="VDP445" s="397"/>
      <c r="VDQ445" s="397"/>
      <c r="VDR445" s="397"/>
      <c r="VDS445" s="397"/>
      <c r="VDT445" s="397"/>
      <c r="VDU445" s="397"/>
      <c r="VDV445" s="397"/>
      <c r="VDW445" s="397"/>
      <c r="VDX445" s="397"/>
      <c r="VDY445" s="397"/>
      <c r="VDZ445" s="397"/>
      <c r="VEA445" s="397"/>
      <c r="VEB445" s="397"/>
      <c r="VEC445" s="397"/>
      <c r="VED445" s="397"/>
      <c r="VEE445" s="397"/>
      <c r="VEF445" s="397"/>
      <c r="VEG445" s="397"/>
      <c r="VEH445" s="397"/>
      <c r="VEI445" s="397"/>
      <c r="VEJ445" s="397"/>
      <c r="VEK445" s="397"/>
      <c r="VEL445" s="397"/>
      <c r="VEM445" s="397"/>
      <c r="VEN445" s="397"/>
      <c r="VEO445" s="397"/>
      <c r="VEP445" s="397"/>
      <c r="VEQ445" s="397"/>
      <c r="VER445" s="397"/>
      <c r="VES445" s="397"/>
      <c r="VET445" s="397"/>
      <c r="VEU445" s="397"/>
      <c r="VEV445" s="397"/>
      <c r="VEW445" s="397"/>
      <c r="VEX445" s="397"/>
      <c r="VEY445" s="397"/>
      <c r="VEZ445" s="397"/>
      <c r="VFA445" s="397"/>
      <c r="VFB445" s="397"/>
      <c r="VFC445" s="397"/>
      <c r="VFD445" s="397"/>
      <c r="VFE445" s="397"/>
      <c r="VFF445" s="397"/>
      <c r="VFG445" s="397"/>
      <c r="VFH445" s="397"/>
      <c r="VFI445" s="397"/>
      <c r="VFJ445" s="397"/>
      <c r="VFK445" s="397"/>
      <c r="VFL445" s="397"/>
      <c r="VFM445" s="397"/>
      <c r="VFN445" s="397"/>
      <c r="VFO445" s="397"/>
      <c r="VFP445" s="397"/>
      <c r="VFQ445" s="397"/>
      <c r="VFR445" s="397"/>
      <c r="VFS445" s="397"/>
      <c r="VFT445" s="397"/>
      <c r="VFU445" s="397"/>
      <c r="VFV445" s="397"/>
      <c r="VFW445" s="397"/>
      <c r="VFX445" s="397"/>
      <c r="VFY445" s="397"/>
      <c r="VFZ445" s="397"/>
      <c r="VGA445" s="397"/>
      <c r="VGB445" s="397"/>
      <c r="VGC445" s="397"/>
      <c r="VGD445" s="397"/>
      <c r="VGE445" s="397"/>
      <c r="VGF445" s="397"/>
      <c r="VGG445" s="397"/>
      <c r="VGL445" s="397"/>
      <c r="VGM445" s="397"/>
      <c r="VGN445" s="397"/>
      <c r="VGO445" s="397"/>
      <c r="VGP445" s="397"/>
      <c r="VGQ445" s="397"/>
      <c r="VGR445" s="397"/>
      <c r="VGS445" s="397"/>
      <c r="VGT445" s="397"/>
      <c r="VGU445" s="397"/>
      <c r="VGV445" s="397"/>
      <c r="VIN445" s="397"/>
      <c r="VIO445" s="397"/>
      <c r="VIP445" s="397"/>
      <c r="VIQ445" s="397"/>
      <c r="VIR445" s="397"/>
      <c r="VIS445" s="397"/>
      <c r="VIT445" s="397"/>
      <c r="VIU445" s="397"/>
      <c r="VIV445" s="397"/>
      <c r="VIW445" s="397"/>
      <c r="VIX445" s="397"/>
      <c r="VIY445" s="397"/>
      <c r="VIZ445" s="397"/>
      <c r="VJA445" s="397"/>
      <c r="VJB445" s="397"/>
      <c r="VJC445" s="397"/>
      <c r="VJD445" s="397"/>
      <c r="VJE445" s="397"/>
      <c r="VJF445" s="397"/>
      <c r="VJG445" s="397"/>
      <c r="VJH445" s="397"/>
      <c r="VJI445" s="397"/>
      <c r="VJJ445" s="397"/>
      <c r="VJK445" s="397"/>
      <c r="VJL445" s="397"/>
      <c r="VJM445" s="397"/>
      <c r="VJN445" s="397"/>
      <c r="VJO445" s="397"/>
      <c r="VJP445" s="397"/>
      <c r="VJQ445" s="397"/>
      <c r="VJR445" s="397"/>
      <c r="VJS445" s="397"/>
      <c r="VJT445" s="397"/>
      <c r="VJU445" s="397"/>
      <c r="VJV445" s="397"/>
      <c r="VJW445" s="397"/>
      <c r="VJX445" s="397"/>
      <c r="VJY445" s="397"/>
      <c r="VJZ445" s="397"/>
      <c r="VKA445" s="397"/>
      <c r="VKB445" s="397"/>
      <c r="VKC445" s="397"/>
      <c r="VKD445" s="397"/>
      <c r="VKE445" s="397"/>
      <c r="VKF445" s="397"/>
      <c r="VKG445" s="397"/>
      <c r="VKH445" s="397"/>
      <c r="VKI445" s="397"/>
      <c r="VKJ445" s="397"/>
      <c r="VKK445" s="397"/>
      <c r="VKL445" s="397"/>
      <c r="VKM445" s="397"/>
      <c r="VKN445" s="397"/>
      <c r="VKO445" s="397"/>
      <c r="VKP445" s="397"/>
      <c r="VKQ445" s="397"/>
      <c r="VKR445" s="397"/>
      <c r="VKS445" s="397"/>
      <c r="VKT445" s="397"/>
      <c r="VKU445" s="397"/>
      <c r="VKV445" s="397"/>
      <c r="VKW445" s="397"/>
      <c r="VKX445" s="397"/>
      <c r="VKY445" s="397"/>
      <c r="VKZ445" s="397"/>
      <c r="VLA445" s="397"/>
      <c r="VLB445" s="397"/>
      <c r="VLC445" s="397"/>
      <c r="VLD445" s="397"/>
      <c r="VLE445" s="397"/>
      <c r="VLF445" s="397"/>
      <c r="VLG445" s="397"/>
      <c r="VLH445" s="397"/>
      <c r="VLI445" s="397"/>
      <c r="VLJ445" s="397"/>
      <c r="VLK445" s="397"/>
      <c r="VLL445" s="397"/>
      <c r="VLM445" s="397"/>
      <c r="VLN445" s="397"/>
      <c r="VLO445" s="397"/>
      <c r="VLP445" s="397"/>
      <c r="VLQ445" s="397"/>
      <c r="VLR445" s="397"/>
      <c r="VLS445" s="397"/>
      <c r="VLT445" s="397"/>
      <c r="VLU445" s="397"/>
      <c r="VLV445" s="397"/>
      <c r="VLW445" s="397"/>
      <c r="VLX445" s="397"/>
      <c r="VLY445" s="397"/>
      <c r="VLZ445" s="397"/>
      <c r="VMA445" s="397"/>
      <c r="VMB445" s="397"/>
      <c r="VMC445" s="397"/>
      <c r="VMD445" s="397"/>
      <c r="VME445" s="397"/>
      <c r="VMF445" s="397"/>
      <c r="VMG445" s="397"/>
      <c r="VMH445" s="397"/>
      <c r="VMI445" s="397"/>
      <c r="VMJ445" s="397"/>
      <c r="VMK445" s="397"/>
      <c r="VML445" s="397"/>
      <c r="VMM445" s="397"/>
      <c r="VMN445" s="397"/>
      <c r="VMO445" s="397"/>
      <c r="VMP445" s="397"/>
      <c r="VMQ445" s="397"/>
      <c r="VMR445" s="397"/>
      <c r="VMS445" s="397"/>
      <c r="VMT445" s="397"/>
      <c r="VMU445" s="397"/>
      <c r="VMV445" s="397"/>
      <c r="VMW445" s="397"/>
      <c r="VMX445" s="397"/>
      <c r="VMY445" s="397"/>
      <c r="VMZ445" s="397"/>
      <c r="VNA445" s="397"/>
      <c r="VNB445" s="397"/>
      <c r="VNC445" s="397"/>
      <c r="VND445" s="397"/>
      <c r="VNE445" s="397"/>
      <c r="VNF445" s="397"/>
      <c r="VNG445" s="397"/>
      <c r="VNH445" s="397"/>
      <c r="VNI445" s="397"/>
      <c r="VNJ445" s="397"/>
      <c r="VNK445" s="397"/>
      <c r="VNL445" s="397"/>
      <c r="VNM445" s="397"/>
      <c r="VNN445" s="397"/>
      <c r="VNO445" s="397"/>
      <c r="VNP445" s="397"/>
      <c r="VNQ445" s="397"/>
      <c r="VNR445" s="397"/>
      <c r="VNS445" s="397"/>
      <c r="VNT445" s="397"/>
      <c r="VNU445" s="397"/>
      <c r="VNV445" s="397"/>
      <c r="VNW445" s="397"/>
      <c r="VNX445" s="397"/>
      <c r="VNY445" s="397"/>
      <c r="VNZ445" s="397"/>
      <c r="VOA445" s="397"/>
      <c r="VOB445" s="397"/>
      <c r="VOC445" s="397"/>
      <c r="VOD445" s="397"/>
      <c r="VOE445" s="397"/>
      <c r="VOF445" s="397"/>
      <c r="VOG445" s="397"/>
      <c r="VOH445" s="397"/>
      <c r="VOI445" s="397"/>
      <c r="VOJ445" s="397"/>
      <c r="VOK445" s="397"/>
      <c r="VOL445" s="397"/>
      <c r="VOM445" s="397"/>
      <c r="VON445" s="397"/>
      <c r="VOO445" s="397"/>
      <c r="VOP445" s="397"/>
      <c r="VOQ445" s="397"/>
      <c r="VOR445" s="397"/>
      <c r="VOS445" s="397"/>
      <c r="VOT445" s="397"/>
      <c r="VOU445" s="397"/>
      <c r="VOV445" s="397"/>
      <c r="VOW445" s="397"/>
      <c r="VOX445" s="397"/>
      <c r="VOY445" s="397"/>
      <c r="VOZ445" s="397"/>
      <c r="VPA445" s="397"/>
      <c r="VPB445" s="397"/>
      <c r="VPC445" s="397"/>
      <c r="VPD445" s="397"/>
      <c r="VPE445" s="397"/>
      <c r="VPF445" s="397"/>
      <c r="VPG445" s="397"/>
      <c r="VPH445" s="397"/>
      <c r="VPI445" s="397"/>
      <c r="VPJ445" s="397"/>
      <c r="VPK445" s="397"/>
      <c r="VPL445" s="397"/>
      <c r="VPM445" s="397"/>
      <c r="VPN445" s="397"/>
      <c r="VPO445" s="397"/>
      <c r="VPP445" s="397"/>
      <c r="VPQ445" s="397"/>
      <c r="VPR445" s="397"/>
      <c r="VPS445" s="397"/>
      <c r="VPT445" s="397"/>
      <c r="VPU445" s="397"/>
      <c r="VPV445" s="397"/>
      <c r="VPW445" s="397"/>
      <c r="VPX445" s="397"/>
      <c r="VPY445" s="397"/>
      <c r="VPZ445" s="397"/>
      <c r="VQA445" s="397"/>
      <c r="VQB445" s="397"/>
      <c r="VQC445" s="397"/>
      <c r="VQH445" s="397"/>
      <c r="VQI445" s="397"/>
      <c r="VQJ445" s="397"/>
      <c r="VQK445" s="397"/>
      <c r="VQL445" s="397"/>
      <c r="VQM445" s="397"/>
      <c r="VQN445" s="397"/>
      <c r="VQO445" s="397"/>
      <c r="VQP445" s="397"/>
      <c r="VQQ445" s="397"/>
      <c r="VQR445" s="397"/>
      <c r="VSJ445" s="397"/>
      <c r="VSK445" s="397"/>
      <c r="VSL445" s="397"/>
      <c r="VSM445" s="397"/>
      <c r="VSN445" s="397"/>
      <c r="VSO445" s="397"/>
      <c r="VSP445" s="397"/>
      <c r="VSQ445" s="397"/>
      <c r="VSR445" s="397"/>
      <c r="VSS445" s="397"/>
      <c r="VST445" s="397"/>
      <c r="VSU445" s="397"/>
      <c r="VSV445" s="397"/>
      <c r="VSW445" s="397"/>
      <c r="VSX445" s="397"/>
      <c r="VSY445" s="397"/>
      <c r="VSZ445" s="397"/>
      <c r="VTA445" s="397"/>
      <c r="VTB445" s="397"/>
      <c r="VTC445" s="397"/>
      <c r="VTD445" s="397"/>
      <c r="VTE445" s="397"/>
      <c r="VTF445" s="397"/>
      <c r="VTG445" s="397"/>
      <c r="VTH445" s="397"/>
      <c r="VTI445" s="397"/>
      <c r="VTJ445" s="397"/>
      <c r="VTK445" s="397"/>
      <c r="VTL445" s="397"/>
      <c r="VTM445" s="397"/>
      <c r="VTN445" s="397"/>
      <c r="VTO445" s="397"/>
      <c r="VTP445" s="397"/>
      <c r="VTQ445" s="397"/>
      <c r="VTR445" s="397"/>
      <c r="VTS445" s="397"/>
      <c r="VTT445" s="397"/>
      <c r="VTU445" s="397"/>
      <c r="VTV445" s="397"/>
      <c r="VTW445" s="397"/>
      <c r="VTX445" s="397"/>
      <c r="VTY445" s="397"/>
      <c r="VTZ445" s="397"/>
      <c r="VUA445" s="397"/>
      <c r="VUB445" s="397"/>
      <c r="VUC445" s="397"/>
      <c r="VUD445" s="397"/>
      <c r="VUE445" s="397"/>
      <c r="VUF445" s="397"/>
      <c r="VUG445" s="397"/>
      <c r="VUH445" s="397"/>
      <c r="VUI445" s="397"/>
      <c r="VUJ445" s="397"/>
      <c r="VUK445" s="397"/>
      <c r="VUL445" s="397"/>
      <c r="VUM445" s="397"/>
      <c r="VUN445" s="397"/>
      <c r="VUO445" s="397"/>
      <c r="VUP445" s="397"/>
      <c r="VUQ445" s="397"/>
      <c r="VUR445" s="397"/>
      <c r="VUS445" s="397"/>
      <c r="VUT445" s="397"/>
      <c r="VUU445" s="397"/>
      <c r="VUV445" s="397"/>
      <c r="VUW445" s="397"/>
      <c r="VUX445" s="397"/>
      <c r="VUY445" s="397"/>
      <c r="VUZ445" s="397"/>
      <c r="VVA445" s="397"/>
      <c r="VVB445" s="397"/>
      <c r="VVC445" s="397"/>
      <c r="VVD445" s="397"/>
      <c r="VVE445" s="397"/>
      <c r="VVF445" s="397"/>
      <c r="VVG445" s="397"/>
      <c r="VVH445" s="397"/>
      <c r="VVI445" s="397"/>
      <c r="VVJ445" s="397"/>
      <c r="VVK445" s="397"/>
      <c r="VVL445" s="397"/>
      <c r="VVM445" s="397"/>
      <c r="VVN445" s="397"/>
      <c r="VVO445" s="397"/>
      <c r="VVP445" s="397"/>
      <c r="VVQ445" s="397"/>
      <c r="VVR445" s="397"/>
      <c r="VVS445" s="397"/>
      <c r="VVT445" s="397"/>
      <c r="VVU445" s="397"/>
      <c r="VVV445" s="397"/>
      <c r="VVW445" s="397"/>
      <c r="VVX445" s="397"/>
      <c r="VVY445" s="397"/>
      <c r="VVZ445" s="397"/>
      <c r="VWA445" s="397"/>
      <c r="VWB445" s="397"/>
      <c r="VWC445" s="397"/>
      <c r="VWD445" s="397"/>
      <c r="VWE445" s="397"/>
      <c r="VWF445" s="397"/>
      <c r="VWG445" s="397"/>
      <c r="VWH445" s="397"/>
      <c r="VWI445" s="397"/>
      <c r="VWJ445" s="397"/>
      <c r="VWK445" s="397"/>
      <c r="VWL445" s="397"/>
      <c r="VWM445" s="397"/>
      <c r="VWN445" s="397"/>
      <c r="VWO445" s="397"/>
      <c r="VWP445" s="397"/>
      <c r="VWQ445" s="397"/>
      <c r="VWR445" s="397"/>
      <c r="VWS445" s="397"/>
      <c r="VWT445" s="397"/>
      <c r="VWU445" s="397"/>
      <c r="VWV445" s="397"/>
      <c r="VWW445" s="397"/>
      <c r="VWX445" s="397"/>
      <c r="VWY445" s="397"/>
      <c r="VWZ445" s="397"/>
      <c r="VXA445" s="397"/>
      <c r="VXB445" s="397"/>
      <c r="VXC445" s="397"/>
      <c r="VXD445" s="397"/>
      <c r="VXE445" s="397"/>
      <c r="VXF445" s="397"/>
      <c r="VXG445" s="397"/>
      <c r="VXH445" s="397"/>
      <c r="VXI445" s="397"/>
      <c r="VXJ445" s="397"/>
      <c r="VXK445" s="397"/>
      <c r="VXL445" s="397"/>
      <c r="VXM445" s="397"/>
      <c r="VXN445" s="397"/>
      <c r="VXO445" s="397"/>
      <c r="VXP445" s="397"/>
      <c r="VXQ445" s="397"/>
      <c r="VXR445" s="397"/>
      <c r="VXS445" s="397"/>
      <c r="VXT445" s="397"/>
      <c r="VXU445" s="397"/>
      <c r="VXV445" s="397"/>
      <c r="VXW445" s="397"/>
      <c r="VXX445" s="397"/>
      <c r="VXY445" s="397"/>
      <c r="VXZ445" s="397"/>
      <c r="VYA445" s="397"/>
      <c r="VYB445" s="397"/>
      <c r="VYC445" s="397"/>
      <c r="VYD445" s="397"/>
      <c r="VYE445" s="397"/>
      <c r="VYF445" s="397"/>
      <c r="VYG445" s="397"/>
      <c r="VYH445" s="397"/>
      <c r="VYI445" s="397"/>
      <c r="VYJ445" s="397"/>
      <c r="VYK445" s="397"/>
      <c r="VYL445" s="397"/>
      <c r="VYM445" s="397"/>
      <c r="VYN445" s="397"/>
      <c r="VYO445" s="397"/>
      <c r="VYP445" s="397"/>
      <c r="VYQ445" s="397"/>
      <c r="VYR445" s="397"/>
      <c r="VYS445" s="397"/>
      <c r="VYT445" s="397"/>
      <c r="VYU445" s="397"/>
      <c r="VYV445" s="397"/>
      <c r="VYW445" s="397"/>
      <c r="VYX445" s="397"/>
      <c r="VYY445" s="397"/>
      <c r="VYZ445" s="397"/>
      <c r="VZA445" s="397"/>
      <c r="VZB445" s="397"/>
      <c r="VZC445" s="397"/>
      <c r="VZD445" s="397"/>
      <c r="VZE445" s="397"/>
      <c r="VZF445" s="397"/>
      <c r="VZG445" s="397"/>
      <c r="VZH445" s="397"/>
      <c r="VZI445" s="397"/>
      <c r="VZJ445" s="397"/>
      <c r="VZK445" s="397"/>
      <c r="VZL445" s="397"/>
      <c r="VZM445" s="397"/>
      <c r="VZN445" s="397"/>
      <c r="VZO445" s="397"/>
      <c r="VZP445" s="397"/>
      <c r="VZQ445" s="397"/>
      <c r="VZR445" s="397"/>
      <c r="VZS445" s="397"/>
      <c r="VZT445" s="397"/>
      <c r="VZU445" s="397"/>
      <c r="VZV445" s="397"/>
      <c r="VZW445" s="397"/>
      <c r="VZX445" s="397"/>
      <c r="VZY445" s="397"/>
      <c r="WAD445" s="397"/>
      <c r="WAE445" s="397"/>
      <c r="WAF445" s="397"/>
      <c r="WAG445" s="397"/>
      <c r="WAH445" s="397"/>
      <c r="WAI445" s="397"/>
      <c r="WAJ445" s="397"/>
      <c r="WAK445" s="397"/>
      <c r="WAL445" s="397"/>
      <c r="WAM445" s="397"/>
      <c r="WAN445" s="397"/>
      <c r="WCF445" s="397"/>
      <c r="WCG445" s="397"/>
      <c r="WCH445" s="397"/>
      <c r="WCI445" s="397"/>
      <c r="WCJ445" s="397"/>
      <c r="WCK445" s="397"/>
      <c r="WCL445" s="397"/>
      <c r="WCM445" s="397"/>
      <c r="WCN445" s="397"/>
      <c r="WCO445" s="397"/>
      <c r="WCP445" s="397"/>
      <c r="WCQ445" s="397"/>
      <c r="WCR445" s="397"/>
      <c r="WCS445" s="397"/>
      <c r="WCT445" s="397"/>
      <c r="WCU445" s="397"/>
      <c r="WCV445" s="397"/>
      <c r="WCW445" s="397"/>
      <c r="WCX445" s="397"/>
      <c r="WCY445" s="397"/>
      <c r="WCZ445" s="397"/>
      <c r="WDA445" s="397"/>
      <c r="WDB445" s="397"/>
      <c r="WDC445" s="397"/>
      <c r="WDD445" s="397"/>
      <c r="WDE445" s="397"/>
      <c r="WDF445" s="397"/>
      <c r="WDG445" s="397"/>
      <c r="WDH445" s="397"/>
      <c r="WDI445" s="397"/>
      <c r="WDJ445" s="397"/>
      <c r="WDK445" s="397"/>
      <c r="WDL445" s="397"/>
      <c r="WDM445" s="397"/>
      <c r="WDN445" s="397"/>
      <c r="WDO445" s="397"/>
      <c r="WDP445" s="397"/>
      <c r="WDQ445" s="397"/>
      <c r="WDR445" s="397"/>
      <c r="WDS445" s="397"/>
      <c r="WDT445" s="397"/>
      <c r="WDU445" s="397"/>
      <c r="WDV445" s="397"/>
      <c r="WDW445" s="397"/>
      <c r="WDX445" s="397"/>
      <c r="WDY445" s="397"/>
      <c r="WDZ445" s="397"/>
      <c r="WEA445" s="397"/>
      <c r="WEB445" s="397"/>
      <c r="WEC445" s="397"/>
      <c r="WED445" s="397"/>
      <c r="WEE445" s="397"/>
      <c r="WEF445" s="397"/>
      <c r="WEG445" s="397"/>
      <c r="WEH445" s="397"/>
      <c r="WEI445" s="397"/>
      <c r="WEJ445" s="397"/>
      <c r="WEK445" s="397"/>
      <c r="WEL445" s="397"/>
      <c r="WEM445" s="397"/>
      <c r="WEN445" s="397"/>
      <c r="WEO445" s="397"/>
      <c r="WEP445" s="397"/>
      <c r="WEQ445" s="397"/>
      <c r="WER445" s="397"/>
      <c r="WES445" s="397"/>
      <c r="WET445" s="397"/>
      <c r="WEU445" s="397"/>
      <c r="WEV445" s="397"/>
      <c r="WEW445" s="397"/>
      <c r="WEX445" s="397"/>
      <c r="WEY445" s="397"/>
      <c r="WEZ445" s="397"/>
      <c r="WFA445" s="397"/>
      <c r="WFB445" s="397"/>
      <c r="WFC445" s="397"/>
      <c r="WFD445" s="397"/>
      <c r="WFE445" s="397"/>
      <c r="WFF445" s="397"/>
      <c r="WFG445" s="397"/>
      <c r="WFH445" s="397"/>
      <c r="WFI445" s="397"/>
      <c r="WFJ445" s="397"/>
      <c r="WFK445" s="397"/>
      <c r="WFL445" s="397"/>
      <c r="WFM445" s="397"/>
      <c r="WFN445" s="397"/>
      <c r="WFO445" s="397"/>
      <c r="WFP445" s="397"/>
      <c r="WFQ445" s="397"/>
      <c r="WFR445" s="397"/>
      <c r="WFS445" s="397"/>
      <c r="WFT445" s="397"/>
      <c r="WFU445" s="397"/>
      <c r="WFV445" s="397"/>
      <c r="WFW445" s="397"/>
      <c r="WFX445" s="397"/>
      <c r="WFY445" s="397"/>
      <c r="WFZ445" s="397"/>
      <c r="WGA445" s="397"/>
      <c r="WGB445" s="397"/>
      <c r="WGC445" s="397"/>
      <c r="WGD445" s="397"/>
      <c r="WGE445" s="397"/>
      <c r="WGF445" s="397"/>
      <c r="WGG445" s="397"/>
      <c r="WGH445" s="397"/>
      <c r="WGI445" s="397"/>
      <c r="WGJ445" s="397"/>
      <c r="WGK445" s="397"/>
      <c r="WGL445" s="397"/>
      <c r="WGM445" s="397"/>
      <c r="WGN445" s="397"/>
      <c r="WGO445" s="397"/>
      <c r="WGP445" s="397"/>
      <c r="WGQ445" s="397"/>
      <c r="WGR445" s="397"/>
      <c r="WGS445" s="397"/>
      <c r="WGT445" s="397"/>
      <c r="WGU445" s="397"/>
      <c r="WGV445" s="397"/>
      <c r="WGW445" s="397"/>
      <c r="WGX445" s="397"/>
      <c r="WGY445" s="397"/>
      <c r="WGZ445" s="397"/>
      <c r="WHA445" s="397"/>
      <c r="WHB445" s="397"/>
      <c r="WHC445" s="397"/>
      <c r="WHD445" s="397"/>
      <c r="WHE445" s="397"/>
      <c r="WHF445" s="397"/>
      <c r="WHG445" s="397"/>
      <c r="WHH445" s="397"/>
      <c r="WHI445" s="397"/>
      <c r="WHJ445" s="397"/>
      <c r="WHK445" s="397"/>
      <c r="WHL445" s="397"/>
      <c r="WHM445" s="397"/>
      <c r="WHN445" s="397"/>
      <c r="WHO445" s="397"/>
      <c r="WHP445" s="397"/>
      <c r="WHQ445" s="397"/>
      <c r="WHR445" s="397"/>
      <c r="WHS445" s="397"/>
      <c r="WHT445" s="397"/>
      <c r="WHU445" s="397"/>
      <c r="WHV445" s="397"/>
      <c r="WHW445" s="397"/>
      <c r="WHX445" s="397"/>
      <c r="WHY445" s="397"/>
      <c r="WHZ445" s="397"/>
      <c r="WIA445" s="397"/>
      <c r="WIB445" s="397"/>
      <c r="WIC445" s="397"/>
      <c r="WID445" s="397"/>
      <c r="WIE445" s="397"/>
      <c r="WIF445" s="397"/>
      <c r="WIG445" s="397"/>
      <c r="WIH445" s="397"/>
      <c r="WII445" s="397"/>
      <c r="WIJ445" s="397"/>
      <c r="WIK445" s="397"/>
      <c r="WIL445" s="397"/>
      <c r="WIM445" s="397"/>
      <c r="WIN445" s="397"/>
      <c r="WIO445" s="397"/>
      <c r="WIP445" s="397"/>
      <c r="WIQ445" s="397"/>
      <c r="WIR445" s="397"/>
      <c r="WIS445" s="397"/>
      <c r="WIT445" s="397"/>
      <c r="WIU445" s="397"/>
      <c r="WIV445" s="397"/>
      <c r="WIW445" s="397"/>
      <c r="WIX445" s="397"/>
      <c r="WIY445" s="397"/>
      <c r="WIZ445" s="397"/>
      <c r="WJA445" s="397"/>
      <c r="WJB445" s="397"/>
      <c r="WJC445" s="397"/>
      <c r="WJD445" s="397"/>
      <c r="WJE445" s="397"/>
      <c r="WJF445" s="397"/>
      <c r="WJG445" s="397"/>
      <c r="WJH445" s="397"/>
      <c r="WJI445" s="397"/>
      <c r="WJJ445" s="397"/>
      <c r="WJK445" s="397"/>
      <c r="WJL445" s="397"/>
      <c r="WJM445" s="397"/>
      <c r="WJN445" s="397"/>
      <c r="WJO445" s="397"/>
      <c r="WJP445" s="397"/>
      <c r="WJQ445" s="397"/>
      <c r="WJR445" s="397"/>
      <c r="WJS445" s="397"/>
      <c r="WJT445" s="397"/>
      <c r="WJU445" s="397"/>
      <c r="WJZ445" s="397"/>
      <c r="WKA445" s="397"/>
      <c r="WKB445" s="397"/>
      <c r="WKC445" s="397"/>
      <c r="WKD445" s="397"/>
      <c r="WKE445" s="397"/>
      <c r="WKF445" s="397"/>
      <c r="WKG445" s="397"/>
      <c r="WKH445" s="397"/>
      <c r="WKI445" s="397"/>
      <c r="WKJ445" s="397"/>
      <c r="WMB445" s="397"/>
      <c r="WMC445" s="397"/>
      <c r="WMD445" s="397"/>
      <c r="WME445" s="397"/>
      <c r="WMF445" s="397"/>
      <c r="WMG445" s="397"/>
      <c r="WMH445" s="397"/>
      <c r="WMI445" s="397"/>
      <c r="WMJ445" s="397"/>
      <c r="WMK445" s="397"/>
      <c r="WML445" s="397"/>
      <c r="WMM445" s="397"/>
      <c r="WMN445" s="397"/>
      <c r="WMO445" s="397"/>
      <c r="WMP445" s="397"/>
      <c r="WMQ445" s="397"/>
      <c r="WMR445" s="397"/>
      <c r="WMS445" s="397"/>
      <c r="WMT445" s="397"/>
      <c r="WMU445" s="397"/>
      <c r="WMV445" s="397"/>
      <c r="WMW445" s="397"/>
      <c r="WMX445" s="397"/>
      <c r="WMY445" s="397"/>
      <c r="WMZ445" s="397"/>
      <c r="WNA445" s="397"/>
      <c r="WNB445" s="397"/>
      <c r="WNC445" s="397"/>
      <c r="WND445" s="397"/>
      <c r="WNE445" s="397"/>
      <c r="WNF445" s="397"/>
      <c r="WNG445" s="397"/>
      <c r="WNH445" s="397"/>
      <c r="WNI445" s="397"/>
      <c r="WNJ445" s="397"/>
      <c r="WNK445" s="397"/>
      <c r="WNL445" s="397"/>
      <c r="WNM445" s="397"/>
      <c r="WNN445" s="397"/>
      <c r="WNO445" s="397"/>
      <c r="WNP445" s="397"/>
      <c r="WNQ445" s="397"/>
      <c r="WNR445" s="397"/>
      <c r="WNS445" s="397"/>
      <c r="WNT445" s="397"/>
      <c r="WNU445" s="397"/>
      <c r="WNV445" s="397"/>
      <c r="WNW445" s="397"/>
      <c r="WNX445" s="397"/>
      <c r="WNY445" s="397"/>
      <c r="WNZ445" s="397"/>
      <c r="WOA445" s="397"/>
      <c r="WOB445" s="397"/>
      <c r="WOC445" s="397"/>
      <c r="WOD445" s="397"/>
      <c r="WOE445" s="397"/>
      <c r="WOF445" s="397"/>
      <c r="WOG445" s="397"/>
      <c r="WOH445" s="397"/>
      <c r="WOI445" s="397"/>
      <c r="WOJ445" s="397"/>
      <c r="WOK445" s="397"/>
      <c r="WOL445" s="397"/>
      <c r="WOM445" s="397"/>
      <c r="WON445" s="397"/>
      <c r="WOO445" s="397"/>
      <c r="WOP445" s="397"/>
      <c r="WOQ445" s="397"/>
      <c r="WOR445" s="397"/>
      <c r="WOS445" s="397"/>
      <c r="WOT445" s="397"/>
      <c r="WOU445" s="397"/>
      <c r="WOV445" s="397"/>
      <c r="WOW445" s="397"/>
      <c r="WOX445" s="397"/>
      <c r="WOY445" s="397"/>
      <c r="WOZ445" s="397"/>
      <c r="WPA445" s="397"/>
      <c r="WPB445" s="397"/>
      <c r="WPC445" s="397"/>
      <c r="WPD445" s="397"/>
      <c r="WPE445" s="397"/>
      <c r="WPF445" s="397"/>
      <c r="WPG445" s="397"/>
      <c r="WPH445" s="397"/>
      <c r="WPI445" s="397"/>
      <c r="WPJ445" s="397"/>
      <c r="WPK445" s="397"/>
      <c r="WPL445" s="397"/>
      <c r="WPM445" s="397"/>
      <c r="WPN445" s="397"/>
      <c r="WPO445" s="397"/>
      <c r="WPP445" s="397"/>
      <c r="WPQ445" s="397"/>
      <c r="WPR445" s="397"/>
      <c r="WPS445" s="397"/>
      <c r="WPT445" s="397"/>
      <c r="WPU445" s="397"/>
      <c r="WPV445" s="397"/>
      <c r="WPW445" s="397"/>
      <c r="WPX445" s="397"/>
      <c r="WPY445" s="397"/>
      <c r="WPZ445" s="397"/>
      <c r="WQA445" s="397"/>
      <c r="WQB445" s="397"/>
      <c r="WQC445" s="397"/>
      <c r="WQD445" s="397"/>
      <c r="WQE445" s="397"/>
      <c r="WQF445" s="397"/>
      <c r="WQG445" s="397"/>
      <c r="WQH445" s="397"/>
      <c r="WQI445" s="397"/>
      <c r="WQJ445" s="397"/>
      <c r="WQK445" s="397"/>
      <c r="WQL445" s="397"/>
      <c r="WQM445" s="397"/>
      <c r="WQN445" s="397"/>
      <c r="WQO445" s="397"/>
      <c r="WQP445" s="397"/>
      <c r="WQQ445" s="397"/>
      <c r="WQR445" s="397"/>
      <c r="WQS445" s="397"/>
      <c r="WQT445" s="397"/>
      <c r="WQU445" s="397"/>
      <c r="WQV445" s="397"/>
      <c r="WQW445" s="397"/>
      <c r="WQX445" s="397"/>
      <c r="WQY445" s="397"/>
      <c r="WQZ445" s="397"/>
      <c r="WRA445" s="397"/>
      <c r="WRB445" s="397"/>
      <c r="WRC445" s="397"/>
      <c r="WRD445" s="397"/>
      <c r="WRE445" s="397"/>
      <c r="WRF445" s="397"/>
      <c r="WRG445" s="397"/>
      <c r="WRH445" s="397"/>
      <c r="WRI445" s="397"/>
      <c r="WRJ445" s="397"/>
      <c r="WRK445" s="397"/>
      <c r="WRL445" s="397"/>
      <c r="WRM445" s="397"/>
      <c r="WRN445" s="397"/>
      <c r="WRO445" s="397"/>
      <c r="WRP445" s="397"/>
      <c r="WRQ445" s="397"/>
      <c r="WRR445" s="397"/>
      <c r="WRS445" s="397"/>
      <c r="WRT445" s="397"/>
      <c r="WRU445" s="397"/>
      <c r="WRV445" s="397"/>
      <c r="WRW445" s="397"/>
      <c r="WRX445" s="397"/>
      <c r="WRY445" s="397"/>
      <c r="WRZ445" s="397"/>
      <c r="WSA445" s="397"/>
      <c r="WSB445" s="397"/>
      <c r="WSC445" s="397"/>
      <c r="WSD445" s="397"/>
      <c r="WSE445" s="397"/>
      <c r="WSF445" s="397"/>
      <c r="WSG445" s="397"/>
      <c r="WSH445" s="397"/>
      <c r="WSI445" s="397"/>
      <c r="WSJ445" s="397"/>
      <c r="WSK445" s="397"/>
      <c r="WSL445" s="397"/>
      <c r="WSM445" s="397"/>
      <c r="WSN445" s="397"/>
      <c r="WSO445" s="397"/>
      <c r="WSP445" s="397"/>
      <c r="WSQ445" s="397"/>
      <c r="WSR445" s="397"/>
      <c r="WSS445" s="397"/>
      <c r="WST445" s="397"/>
      <c r="WSU445" s="397"/>
      <c r="WSV445" s="397"/>
      <c r="WSW445" s="397"/>
      <c r="WSX445" s="397"/>
      <c r="WSY445" s="397"/>
      <c r="WSZ445" s="397"/>
      <c r="WTA445" s="397"/>
      <c r="WTB445" s="397"/>
      <c r="WTC445" s="397"/>
      <c r="WTD445" s="397"/>
      <c r="WTE445" s="397"/>
      <c r="WTF445" s="397"/>
      <c r="WTG445" s="397"/>
      <c r="WTH445" s="397"/>
      <c r="WTI445" s="397"/>
      <c r="WTJ445" s="397"/>
      <c r="WTK445" s="397"/>
      <c r="WTL445" s="397"/>
      <c r="WTM445" s="397"/>
      <c r="WTN445" s="397"/>
      <c r="WTO445" s="397"/>
      <c r="WTP445" s="397"/>
      <c r="WTQ445" s="397"/>
      <c r="WTV445" s="397"/>
      <c r="WTW445" s="397"/>
      <c r="WTX445" s="397"/>
      <c r="WTY445" s="397"/>
      <c r="WTZ445" s="397"/>
      <c r="WUA445" s="397"/>
      <c r="WUB445" s="397"/>
      <c r="WUC445" s="397"/>
      <c r="WUD445" s="397"/>
      <c r="WUE445" s="397"/>
      <c r="WUF445" s="397"/>
      <c r="WVX445" s="397"/>
      <c r="WVY445" s="397"/>
      <c r="WVZ445" s="397"/>
      <c r="WWA445" s="397"/>
      <c r="WWB445" s="397"/>
      <c r="WWC445" s="397"/>
      <c r="WWD445" s="397"/>
      <c r="WWE445" s="397"/>
      <c r="WWF445" s="397"/>
      <c r="WWG445" s="397"/>
      <c r="WWH445" s="397"/>
      <c r="WWI445" s="397"/>
      <c r="WWJ445" s="397"/>
      <c r="WWK445" s="397"/>
      <c r="WWL445" s="397"/>
      <c r="WWM445" s="397"/>
      <c r="WWN445" s="397"/>
      <c r="WWO445" s="397"/>
      <c r="WWP445" s="397"/>
      <c r="WWQ445" s="397"/>
      <c r="WWR445" s="397"/>
      <c r="WWS445" s="397"/>
      <c r="WWT445" s="397"/>
      <c r="WWU445" s="397"/>
      <c r="WWV445" s="397"/>
      <c r="WWW445" s="397"/>
      <c r="WWX445" s="397"/>
      <c r="WWY445" s="397"/>
      <c r="WWZ445" s="397"/>
      <c r="WXA445" s="397"/>
      <c r="WXB445" s="397"/>
      <c r="WXC445" s="397"/>
      <c r="WXD445" s="397"/>
      <c r="WXE445" s="397"/>
      <c r="WXF445" s="397"/>
      <c r="WXG445" s="397"/>
      <c r="WXH445" s="397"/>
      <c r="WXI445" s="397"/>
      <c r="WXJ445" s="397"/>
      <c r="WXK445" s="397"/>
      <c r="WXL445" s="397"/>
      <c r="WXM445" s="397"/>
      <c r="WXN445" s="397"/>
      <c r="WXO445" s="397"/>
      <c r="WXP445" s="397"/>
      <c r="WXQ445" s="397"/>
      <c r="WXR445" s="397"/>
      <c r="WXS445" s="397"/>
      <c r="WXT445" s="397"/>
      <c r="WXU445" s="397"/>
      <c r="WXV445" s="397"/>
      <c r="WXW445" s="397"/>
      <c r="WXX445" s="397"/>
      <c r="WXY445" s="397"/>
      <c r="WXZ445" s="397"/>
      <c r="WYA445" s="397"/>
      <c r="WYB445" s="397"/>
      <c r="WYC445" s="397"/>
      <c r="WYD445" s="397"/>
      <c r="WYE445" s="397"/>
      <c r="WYF445" s="397"/>
      <c r="WYG445" s="397"/>
      <c r="WYH445" s="397"/>
      <c r="WYI445" s="397"/>
      <c r="WYJ445" s="397"/>
      <c r="WYK445" s="397"/>
      <c r="WYL445" s="397"/>
      <c r="WYM445" s="397"/>
      <c r="WYN445" s="397"/>
      <c r="WYO445" s="397"/>
      <c r="WYP445" s="397"/>
      <c r="WYQ445" s="397"/>
      <c r="WYR445" s="397"/>
      <c r="WYS445" s="397"/>
      <c r="WYT445" s="397"/>
      <c r="WYU445" s="397"/>
      <c r="WYV445" s="397"/>
      <c r="WYW445" s="397"/>
      <c r="WYX445" s="397"/>
      <c r="WYY445" s="397"/>
      <c r="WYZ445" s="397"/>
      <c r="WZA445" s="397"/>
      <c r="WZB445" s="397"/>
      <c r="WZC445" s="397"/>
      <c r="WZD445" s="397"/>
      <c r="WZE445" s="397"/>
      <c r="WZF445" s="397"/>
      <c r="WZG445" s="397"/>
      <c r="WZH445" s="397"/>
      <c r="WZI445" s="397"/>
      <c r="WZJ445" s="397"/>
      <c r="WZK445" s="397"/>
      <c r="WZL445" s="397"/>
      <c r="WZM445" s="397"/>
      <c r="WZN445" s="397"/>
      <c r="WZO445" s="397"/>
      <c r="WZP445" s="397"/>
      <c r="WZQ445" s="397"/>
      <c r="WZR445" s="397"/>
      <c r="WZS445" s="397"/>
      <c r="WZT445" s="397"/>
      <c r="WZU445" s="397"/>
      <c r="WZV445" s="397"/>
      <c r="WZW445" s="397"/>
      <c r="WZX445" s="397"/>
      <c r="WZY445" s="397"/>
      <c r="WZZ445" s="397"/>
      <c r="XAA445" s="397"/>
      <c r="XAB445" s="397"/>
      <c r="XAC445" s="397"/>
      <c r="XAD445" s="397"/>
      <c r="XAE445" s="397"/>
      <c r="XAF445" s="397"/>
      <c r="XAG445" s="397"/>
      <c r="XAH445" s="397"/>
      <c r="XAI445" s="397"/>
      <c r="XAJ445" s="397"/>
      <c r="XAK445" s="397"/>
      <c r="XAL445" s="397"/>
      <c r="XAM445" s="397"/>
      <c r="XAN445" s="397"/>
      <c r="XAO445" s="397"/>
      <c r="XAP445" s="397"/>
      <c r="XAQ445" s="397"/>
      <c r="XAR445" s="397"/>
      <c r="XAS445" s="397"/>
      <c r="XAT445" s="397"/>
      <c r="XAU445" s="397"/>
      <c r="XAV445" s="397"/>
      <c r="XAW445" s="397"/>
      <c r="XAX445" s="397"/>
      <c r="XAY445" s="397"/>
      <c r="XAZ445" s="397"/>
      <c r="XBA445" s="397"/>
      <c r="XBB445" s="397"/>
      <c r="XBC445" s="397"/>
      <c r="XBD445" s="397"/>
      <c r="XBE445" s="397"/>
      <c r="XBF445" s="397"/>
      <c r="XBG445" s="397"/>
      <c r="XBH445" s="397"/>
      <c r="XBI445" s="397"/>
      <c r="XBJ445" s="397"/>
      <c r="XBK445" s="397"/>
      <c r="XBL445" s="397"/>
      <c r="XBM445" s="397"/>
      <c r="XBN445" s="397"/>
      <c r="XBO445" s="397"/>
      <c r="XBP445" s="397"/>
      <c r="XBQ445" s="397"/>
      <c r="XBR445" s="397"/>
      <c r="XBS445" s="397"/>
      <c r="XBT445" s="397"/>
      <c r="XBU445" s="397"/>
      <c r="XBV445" s="397"/>
      <c r="XBW445" s="397"/>
      <c r="XBX445" s="397"/>
      <c r="XBY445" s="397"/>
      <c r="XBZ445" s="397"/>
      <c r="XCA445" s="397"/>
      <c r="XCB445" s="397"/>
      <c r="XCC445" s="397"/>
      <c r="XCD445" s="397"/>
      <c r="XCE445" s="397"/>
      <c r="XCF445" s="397"/>
      <c r="XCG445" s="397"/>
      <c r="XCH445" s="397"/>
      <c r="XCI445" s="397"/>
      <c r="XCJ445" s="397"/>
      <c r="XCK445" s="397"/>
      <c r="XCL445" s="397"/>
      <c r="XCM445" s="397"/>
      <c r="XCN445" s="397"/>
      <c r="XCO445" s="397"/>
      <c r="XCP445" s="397"/>
      <c r="XCQ445" s="397"/>
      <c r="XCR445" s="397"/>
      <c r="XCS445" s="397"/>
      <c r="XCT445" s="397"/>
      <c r="XCU445" s="397"/>
      <c r="XCV445" s="397"/>
      <c r="XCW445" s="397"/>
      <c r="XCX445" s="397"/>
      <c r="XCY445" s="397"/>
      <c r="XCZ445" s="397"/>
      <c r="XDA445" s="397"/>
      <c r="XDB445" s="397"/>
      <c r="XDC445" s="397"/>
      <c r="XDD445" s="397"/>
      <c r="XDE445" s="397"/>
      <c r="XDF445" s="397"/>
      <c r="XDG445" s="397"/>
      <c r="XDH445" s="397"/>
      <c r="XDI445" s="397"/>
      <c r="XDJ445" s="397"/>
      <c r="XDK445" s="397"/>
      <c r="XDL445" s="397"/>
      <c r="XDM445" s="397"/>
      <c r="XDN445" s="397"/>
      <c r="XDO445" s="397"/>
      <c r="XDP445" s="397"/>
      <c r="XDQ445" s="397"/>
      <c r="XDR445" s="397"/>
      <c r="XDS445" s="397"/>
      <c r="XDT445" s="397"/>
      <c r="XDU445" s="397"/>
      <c r="XDV445" s="397"/>
      <c r="XDW445" s="397"/>
      <c r="XDX445" s="397"/>
      <c r="XDY445" s="397"/>
      <c r="XDZ445" s="397"/>
      <c r="XEA445" s="397"/>
      <c r="XEB445" s="397"/>
      <c r="XEC445" s="397"/>
      <c r="XED445" s="397"/>
      <c r="XEE445" s="397"/>
      <c r="XEF445" s="397"/>
      <c r="XEG445" s="397"/>
      <c r="XEH445" s="397"/>
      <c r="XEI445" s="397"/>
      <c r="XEJ445" s="397"/>
      <c r="XEK445" s="397"/>
      <c r="XEL445" s="397"/>
      <c r="XEM445" s="397"/>
      <c r="XEN445" s="397"/>
      <c r="XEO445" s="397"/>
      <c r="XEP445" s="397"/>
      <c r="XEQ445" s="397"/>
      <c r="XER445" s="397"/>
      <c r="XES445" s="397"/>
      <c r="XET445" s="397"/>
      <c r="XEU445" s="397"/>
      <c r="XEV445" s="397"/>
      <c r="XEW445" s="397"/>
      <c r="XEX445" s="397"/>
      <c r="XEY445" s="397"/>
      <c r="XEZ445" s="397"/>
      <c r="XFA445" s="397"/>
      <c r="XFB445" s="397"/>
      <c r="XFC445" s="397"/>
      <c r="XFD445" s="397"/>
    </row>
    <row r="446" spans="1:996 1040:2020 2064:3044 3088:4068 4112:5092 5136:6116 6160:7140 7184:8164 8208:9188 9232:10212 10256:11236 11280:12260 12304:13284 13328:14308 14352:15332 15376:16384" ht="110.25" customHeight="1" x14ac:dyDescent="0.25">
      <c r="A446" s="55">
        <v>436</v>
      </c>
      <c r="B446" s="55" t="s">
        <v>20</v>
      </c>
      <c r="C446" s="461" t="s">
        <v>7026</v>
      </c>
      <c r="D446" s="462"/>
      <c r="E446" s="463"/>
      <c r="F446" s="403">
        <v>250</v>
      </c>
      <c r="G446" s="403">
        <v>230</v>
      </c>
      <c r="H446" s="403">
        <v>625</v>
      </c>
      <c r="I446" s="403">
        <v>575</v>
      </c>
      <c r="J446" s="404">
        <v>2.5</v>
      </c>
      <c r="K446" s="57">
        <v>280</v>
      </c>
      <c r="L446" s="57">
        <v>250</v>
      </c>
      <c r="M446" s="57">
        <v>220</v>
      </c>
      <c r="N446" s="57">
        <v>180</v>
      </c>
      <c r="O446" s="82">
        <v>933.33333333333337</v>
      </c>
      <c r="P446" s="82">
        <v>625</v>
      </c>
      <c r="Q446" s="82">
        <v>484.00000000000006</v>
      </c>
      <c r="R446" s="82">
        <v>324</v>
      </c>
      <c r="S446" s="18">
        <v>2</v>
      </c>
      <c r="T446" s="18">
        <v>250</v>
      </c>
      <c r="U446" s="18">
        <v>230</v>
      </c>
      <c r="V446" s="18">
        <v>200</v>
      </c>
      <c r="W446" s="18">
        <v>150</v>
      </c>
      <c r="X446" s="18">
        <v>833.33333333333337</v>
      </c>
      <c r="Y446" s="18">
        <v>575</v>
      </c>
      <c r="Z446" s="18">
        <v>440.00000000000006</v>
      </c>
      <c r="AA446" s="18">
        <v>270</v>
      </c>
    </row>
    <row r="447" spans="1:996 1040:2020 2064:3044 3088:4068 4112:5092 5136:6116 6160:7140 7184:8164 8208:9188 9232:10212 10256:11236 11280:12260 12304:13284 13328:14308 14352:15332 15376:16384" ht="126" customHeight="1" x14ac:dyDescent="0.25">
      <c r="A447" s="55">
        <v>437</v>
      </c>
      <c r="B447" s="55" t="s">
        <v>21</v>
      </c>
      <c r="C447" s="461" t="s">
        <v>7027</v>
      </c>
      <c r="D447" s="462"/>
      <c r="E447" s="463"/>
      <c r="F447" s="403">
        <v>220</v>
      </c>
      <c r="G447" s="403">
        <v>200</v>
      </c>
      <c r="H447" s="403">
        <v>484.00000000000006</v>
      </c>
      <c r="I447" s="403">
        <v>440.00000000000006</v>
      </c>
      <c r="J447" s="404">
        <v>2.2000000000000002</v>
      </c>
      <c r="K447" s="57">
        <v>280</v>
      </c>
      <c r="L447" s="57">
        <v>250</v>
      </c>
      <c r="M447" s="57">
        <v>220</v>
      </c>
      <c r="N447" s="57">
        <v>180</v>
      </c>
      <c r="O447" s="82">
        <v>933.33333333333337</v>
      </c>
      <c r="P447" s="82">
        <v>625</v>
      </c>
      <c r="Q447" s="82">
        <v>484.00000000000006</v>
      </c>
      <c r="R447" s="82">
        <v>324</v>
      </c>
      <c r="S447" s="18">
        <v>2</v>
      </c>
      <c r="T447" s="18">
        <v>250</v>
      </c>
      <c r="U447" s="18">
        <v>230</v>
      </c>
      <c r="V447" s="18">
        <v>200</v>
      </c>
      <c r="W447" s="18">
        <v>150</v>
      </c>
      <c r="X447" s="18">
        <v>833.33333333333337</v>
      </c>
      <c r="Y447" s="18">
        <v>575</v>
      </c>
      <c r="Z447" s="18">
        <v>440.00000000000006</v>
      </c>
      <c r="AA447" s="18">
        <v>270</v>
      </c>
    </row>
    <row r="448" spans="1:996 1040:2020 2064:3044 3088:4068 4112:5092 5136:6116 6160:7140 7184:8164 8208:9188 9232:10212 10256:11236 11280:12260 12304:13284 13328:14308 14352:15332 15376:16384" ht="63" customHeight="1" x14ac:dyDescent="0.25">
      <c r="A448" s="55">
        <v>438</v>
      </c>
      <c r="B448" s="55" t="s">
        <v>22</v>
      </c>
      <c r="C448" s="461" t="s">
        <v>7028</v>
      </c>
      <c r="D448" s="462"/>
      <c r="E448" s="463"/>
      <c r="F448" s="403">
        <v>180</v>
      </c>
      <c r="G448" s="403">
        <v>150</v>
      </c>
      <c r="H448" s="403">
        <v>324</v>
      </c>
      <c r="I448" s="403">
        <v>270</v>
      </c>
      <c r="J448" s="404">
        <v>1.8</v>
      </c>
      <c r="K448" s="57">
        <v>280</v>
      </c>
      <c r="L448" s="57">
        <v>250</v>
      </c>
      <c r="M448" s="57">
        <v>220</v>
      </c>
      <c r="N448" s="57">
        <v>180</v>
      </c>
      <c r="O448" s="82">
        <v>933.33333333333337</v>
      </c>
      <c r="P448" s="82">
        <v>625</v>
      </c>
      <c r="Q448" s="82">
        <v>484.00000000000006</v>
      </c>
      <c r="R448" s="82">
        <v>324</v>
      </c>
      <c r="S448" s="18">
        <v>2</v>
      </c>
      <c r="T448" s="18">
        <v>250</v>
      </c>
      <c r="U448" s="18">
        <v>230</v>
      </c>
      <c r="V448" s="18">
        <v>200</v>
      </c>
      <c r="W448" s="18">
        <v>150</v>
      </c>
      <c r="X448" s="18">
        <v>833.33333333333337</v>
      </c>
      <c r="Y448" s="18">
        <v>575</v>
      </c>
      <c r="Z448" s="18">
        <v>440.00000000000006</v>
      </c>
      <c r="AA448" s="18">
        <v>270</v>
      </c>
    </row>
    <row r="449" spans="1:996 1040:2020 2064:3044 3088:4068 4112:5092 5136:6116 6160:7140 7184:8164 8208:9188 9232:10212 10256:11236 11280:12260 12304:13284 13328:14308 14352:15332 15376:16384" ht="110.25" customHeight="1" x14ac:dyDescent="0.25">
      <c r="A449" s="55">
        <v>439</v>
      </c>
      <c r="B449" s="55" t="s">
        <v>92</v>
      </c>
      <c r="C449" s="461" t="s">
        <v>7029</v>
      </c>
      <c r="D449" s="462"/>
      <c r="E449" s="463"/>
      <c r="F449" s="403">
        <v>250</v>
      </c>
      <c r="G449" s="403">
        <v>230</v>
      </c>
      <c r="H449" s="403">
        <v>625</v>
      </c>
      <c r="I449" s="403">
        <v>575</v>
      </c>
      <c r="J449" s="404">
        <v>2.5</v>
      </c>
      <c r="K449" s="57">
        <v>280</v>
      </c>
      <c r="L449" s="57">
        <v>250</v>
      </c>
      <c r="M449" s="57">
        <v>220</v>
      </c>
      <c r="N449" s="57">
        <v>180</v>
      </c>
      <c r="O449" s="82">
        <v>933.33333333333337</v>
      </c>
      <c r="P449" s="82">
        <v>625</v>
      </c>
      <c r="Q449" s="82">
        <v>484.00000000000006</v>
      </c>
      <c r="R449" s="82">
        <v>324</v>
      </c>
      <c r="S449" s="18">
        <v>2</v>
      </c>
      <c r="T449" s="18">
        <v>250</v>
      </c>
      <c r="U449" s="18">
        <v>230</v>
      </c>
      <c r="V449" s="18">
        <v>200</v>
      </c>
      <c r="W449" s="18">
        <v>150</v>
      </c>
      <c r="X449" s="18">
        <v>833.33333333333337</v>
      </c>
      <c r="Y449" s="18">
        <v>575</v>
      </c>
      <c r="Z449" s="18">
        <v>440.00000000000006</v>
      </c>
      <c r="AA449" s="18">
        <v>270</v>
      </c>
    </row>
    <row r="450" spans="1:996 1040:2020 2064:3044 3088:4068 4112:5092 5136:6116 6160:7140 7184:8164 8208:9188 9232:10212 10256:11236 11280:12260 12304:13284 13328:14308 14352:15332 15376:16384" ht="126" customHeight="1" x14ac:dyDescent="0.25">
      <c r="A450" s="55">
        <v>440</v>
      </c>
      <c r="B450" s="55" t="s">
        <v>93</v>
      </c>
      <c r="C450" s="461" t="s">
        <v>7030</v>
      </c>
      <c r="D450" s="462"/>
      <c r="E450" s="463"/>
      <c r="F450" s="403">
        <v>220</v>
      </c>
      <c r="G450" s="403">
        <v>200</v>
      </c>
      <c r="H450" s="403">
        <v>484.00000000000006</v>
      </c>
      <c r="I450" s="403">
        <v>440.00000000000006</v>
      </c>
      <c r="J450" s="404">
        <v>2.2000000000000002</v>
      </c>
      <c r="K450" s="57">
        <v>280</v>
      </c>
      <c r="L450" s="57">
        <v>250</v>
      </c>
      <c r="M450" s="57">
        <v>220</v>
      </c>
      <c r="N450" s="57">
        <v>180</v>
      </c>
      <c r="O450" s="82">
        <v>933.33333333333337</v>
      </c>
      <c r="P450" s="82">
        <v>625</v>
      </c>
      <c r="Q450" s="82">
        <v>484.00000000000006</v>
      </c>
      <c r="R450" s="82">
        <v>324</v>
      </c>
      <c r="S450" s="18">
        <v>2</v>
      </c>
      <c r="T450" s="18">
        <v>250</v>
      </c>
      <c r="U450" s="18">
        <v>230</v>
      </c>
      <c r="V450" s="18">
        <v>200</v>
      </c>
      <c r="W450" s="18">
        <v>150</v>
      </c>
      <c r="X450" s="18">
        <v>833.33333333333337</v>
      </c>
      <c r="Y450" s="18">
        <v>575</v>
      </c>
      <c r="Z450" s="18">
        <v>440.00000000000006</v>
      </c>
      <c r="AA450" s="18">
        <v>270</v>
      </c>
    </row>
    <row r="451" spans="1:996 1040:2020 2064:3044 3088:4068 4112:5092 5136:6116 6160:7140 7184:8164 8208:9188 9232:10212 10256:11236 11280:12260 12304:13284 13328:14308 14352:15332 15376:16384" ht="63" customHeight="1" x14ac:dyDescent="0.25">
      <c r="A451" s="55">
        <v>441</v>
      </c>
      <c r="B451" s="55" t="s">
        <v>94</v>
      </c>
      <c r="C451" s="461" t="s">
        <v>7031</v>
      </c>
      <c r="D451" s="462"/>
      <c r="E451" s="463"/>
      <c r="F451" s="403">
        <v>180</v>
      </c>
      <c r="G451" s="403">
        <v>150</v>
      </c>
      <c r="H451" s="403">
        <v>324</v>
      </c>
      <c r="I451" s="403">
        <v>270</v>
      </c>
      <c r="J451" s="404">
        <v>1.8</v>
      </c>
      <c r="K451" s="57">
        <v>280</v>
      </c>
      <c r="L451" s="57">
        <v>250</v>
      </c>
      <c r="M451" s="57">
        <v>220</v>
      </c>
      <c r="N451" s="57">
        <v>180</v>
      </c>
      <c r="O451" s="82">
        <v>933.33333333333337</v>
      </c>
      <c r="P451" s="82">
        <v>625</v>
      </c>
      <c r="Q451" s="82">
        <v>484.00000000000006</v>
      </c>
      <c r="R451" s="82">
        <v>324</v>
      </c>
      <c r="S451" s="18">
        <v>2</v>
      </c>
      <c r="T451" s="18">
        <v>250</v>
      </c>
      <c r="U451" s="18">
        <v>230</v>
      </c>
      <c r="V451" s="18">
        <v>200</v>
      </c>
      <c r="W451" s="18">
        <v>150</v>
      </c>
      <c r="X451" s="18">
        <v>833.33333333333337</v>
      </c>
      <c r="Y451" s="18">
        <v>575</v>
      </c>
      <c r="Z451" s="18">
        <v>440.00000000000006</v>
      </c>
      <c r="AA451" s="18">
        <v>270</v>
      </c>
    </row>
    <row r="452" spans="1:996 1040:2020 2064:3044 3088:4068 4112:5092 5136:6116 6160:7140 7184:8164 8208:9188 9232:10212 10256:11236 11280:12260 12304:13284 13328:14308 14352:15332 15376:16384" ht="70.5" customHeight="1" x14ac:dyDescent="0.25">
      <c r="A452" s="55">
        <v>442</v>
      </c>
      <c r="B452" s="55" t="s">
        <v>5237</v>
      </c>
      <c r="C452" s="56" t="s">
        <v>6633</v>
      </c>
      <c r="D452" s="56" t="s">
        <v>6628</v>
      </c>
      <c r="E452" s="56" t="s">
        <v>6634</v>
      </c>
      <c r="F452" s="400">
        <v>280</v>
      </c>
      <c r="G452" s="400">
        <v>250</v>
      </c>
      <c r="H452" s="400">
        <v>933.33333333333337</v>
      </c>
      <c r="I452" s="400">
        <v>833.33333333333337</v>
      </c>
      <c r="J452" s="396">
        <v>3.3333333333333335</v>
      </c>
      <c r="K452" s="216">
        <v>280</v>
      </c>
      <c r="L452" s="216">
        <v>250</v>
      </c>
      <c r="M452" s="216">
        <v>220</v>
      </c>
      <c r="N452" s="216">
        <v>180</v>
      </c>
      <c r="O452" s="401">
        <v>933.33333333333337</v>
      </c>
      <c r="P452" s="401">
        <v>625</v>
      </c>
      <c r="Q452" s="401">
        <v>484.00000000000006</v>
      </c>
      <c r="R452" s="401">
        <v>324</v>
      </c>
      <c r="S452" s="18">
        <v>3</v>
      </c>
      <c r="T452" s="402">
        <v>250</v>
      </c>
      <c r="U452" s="402">
        <v>230</v>
      </c>
      <c r="V452" s="402">
        <v>200</v>
      </c>
      <c r="W452" s="402">
        <v>150</v>
      </c>
      <c r="X452" s="401">
        <v>833.33333333333337</v>
      </c>
      <c r="Y452" s="401">
        <v>575</v>
      </c>
      <c r="Z452" s="401">
        <v>440.00000000000006</v>
      </c>
      <c r="AA452" s="401">
        <v>270</v>
      </c>
      <c r="AB452" s="397"/>
      <c r="AC452" s="397"/>
      <c r="AD452" s="397"/>
      <c r="AE452" s="397"/>
      <c r="AF452" s="397"/>
      <c r="AG452" s="397"/>
      <c r="AH452" s="397"/>
      <c r="AI452" s="397"/>
      <c r="AJ452" s="397"/>
      <c r="AK452" s="397"/>
      <c r="AL452" s="397"/>
      <c r="AM452" s="397"/>
      <c r="AN452" s="397"/>
      <c r="AO452" s="397"/>
      <c r="AP452" s="397"/>
      <c r="AQ452" s="397"/>
      <c r="AR452" s="397"/>
      <c r="AS452" s="397"/>
      <c r="AT452" s="397"/>
      <c r="AU452" s="397"/>
      <c r="AV452" s="397"/>
      <c r="AW452" s="397"/>
      <c r="AX452" s="397"/>
      <c r="AY452" s="397"/>
      <c r="AZ452" s="397"/>
      <c r="BA452" s="397"/>
      <c r="BB452" s="397"/>
      <c r="BC452" s="397"/>
      <c r="BD452" s="397"/>
      <c r="BE452" s="397"/>
      <c r="BF452" s="397"/>
      <c r="BG452" s="397"/>
      <c r="BH452" s="397"/>
      <c r="BI452" s="397"/>
      <c r="BJ452" s="397"/>
      <c r="BK452" s="397"/>
      <c r="BL452" s="397"/>
      <c r="BM452" s="397"/>
      <c r="BN452" s="397"/>
      <c r="BO452" s="397"/>
      <c r="BP452" s="397"/>
      <c r="BQ452" s="397"/>
      <c r="BR452" s="397"/>
      <c r="BS452" s="397"/>
      <c r="BT452" s="397"/>
      <c r="BU452" s="397"/>
      <c r="BV452" s="397"/>
      <c r="BW452" s="397"/>
      <c r="BX452" s="397"/>
      <c r="BY452" s="397"/>
      <c r="BZ452" s="397"/>
      <c r="CA452" s="397"/>
      <c r="CB452" s="397"/>
      <c r="CC452" s="397"/>
      <c r="CD452" s="397"/>
      <c r="CE452" s="397"/>
      <c r="CF452" s="397"/>
      <c r="CG452" s="397"/>
      <c r="CH452" s="397"/>
      <c r="CI452" s="397"/>
      <c r="CJ452" s="397"/>
      <c r="CK452" s="397"/>
      <c r="CL452" s="397"/>
      <c r="CM452" s="397"/>
      <c r="CN452" s="397"/>
      <c r="CO452" s="397"/>
      <c r="CP452" s="397"/>
      <c r="CQ452" s="397"/>
      <c r="CR452" s="397"/>
      <c r="CS452" s="397"/>
      <c r="CT452" s="397"/>
      <c r="CU452" s="397"/>
      <c r="CV452" s="397"/>
      <c r="CW452" s="397"/>
      <c r="CX452" s="397"/>
      <c r="CY452" s="397"/>
      <c r="CZ452" s="397"/>
      <c r="DA452" s="397"/>
      <c r="DB452" s="397"/>
      <c r="DC452" s="397"/>
      <c r="DD452" s="397"/>
      <c r="DE452" s="397"/>
      <c r="DF452" s="397"/>
      <c r="DG452" s="397"/>
      <c r="DH452" s="397"/>
      <c r="DI452" s="397"/>
      <c r="DJ452" s="397"/>
      <c r="DK452" s="397"/>
      <c r="DL452" s="397"/>
      <c r="DM452" s="397"/>
      <c r="DN452" s="397"/>
      <c r="DO452" s="397"/>
      <c r="DP452" s="397"/>
      <c r="DQ452" s="397"/>
      <c r="DR452" s="397"/>
      <c r="DS452" s="397"/>
      <c r="DT452" s="397"/>
      <c r="DU452" s="397"/>
      <c r="DV452" s="397"/>
      <c r="DW452" s="397"/>
      <c r="DX452" s="397"/>
      <c r="DY452" s="397"/>
      <c r="DZ452" s="397"/>
      <c r="EA452" s="397"/>
      <c r="EB452" s="397"/>
      <c r="EC452" s="397"/>
      <c r="ED452" s="397"/>
      <c r="EE452" s="397"/>
      <c r="EF452" s="397"/>
      <c r="EG452" s="397"/>
      <c r="EH452" s="397"/>
      <c r="EI452" s="397"/>
      <c r="EJ452" s="397"/>
      <c r="EK452" s="397"/>
      <c r="EL452" s="397"/>
      <c r="EM452" s="397"/>
      <c r="EN452" s="397"/>
      <c r="EO452" s="397"/>
      <c r="EP452" s="397"/>
      <c r="EQ452" s="397"/>
      <c r="ER452" s="397"/>
      <c r="ES452" s="397"/>
      <c r="ET452" s="397"/>
      <c r="EU452" s="397"/>
      <c r="EV452" s="397"/>
      <c r="EW452" s="397"/>
      <c r="EX452" s="397"/>
      <c r="EY452" s="397"/>
      <c r="EZ452" s="397"/>
      <c r="FA452" s="397"/>
      <c r="FB452" s="397"/>
      <c r="FC452" s="397"/>
      <c r="FD452" s="397"/>
      <c r="FE452" s="397"/>
      <c r="FF452" s="397"/>
      <c r="FG452" s="397"/>
      <c r="FH452" s="397"/>
      <c r="FI452" s="397"/>
      <c r="FJ452" s="397"/>
      <c r="FK452" s="397"/>
      <c r="FL452" s="397"/>
      <c r="FM452" s="397"/>
      <c r="FN452" s="397"/>
      <c r="FO452" s="397"/>
      <c r="FP452" s="397"/>
      <c r="FQ452" s="397"/>
      <c r="FR452" s="397"/>
      <c r="FS452" s="397"/>
      <c r="FT452" s="397"/>
      <c r="FU452" s="397"/>
      <c r="FV452" s="397"/>
      <c r="FW452" s="397"/>
      <c r="FX452" s="397"/>
      <c r="FY452" s="397"/>
      <c r="FZ452" s="397"/>
      <c r="GA452" s="397"/>
      <c r="GB452" s="397"/>
      <c r="GC452" s="397"/>
      <c r="GD452" s="397"/>
      <c r="GE452" s="397"/>
      <c r="GF452" s="397"/>
      <c r="GG452" s="397"/>
      <c r="GH452" s="397"/>
      <c r="GI452" s="397"/>
      <c r="GJ452" s="397"/>
      <c r="GK452" s="397"/>
      <c r="GL452" s="397"/>
      <c r="GM452" s="397"/>
      <c r="GN452" s="397"/>
      <c r="GO452" s="397"/>
      <c r="GP452" s="397"/>
      <c r="GQ452" s="397"/>
      <c r="GR452" s="397"/>
      <c r="GS452" s="397"/>
      <c r="GT452" s="397"/>
      <c r="GU452" s="397"/>
      <c r="GV452" s="397"/>
      <c r="GW452" s="397"/>
      <c r="GX452" s="397"/>
      <c r="GY452" s="397"/>
      <c r="GZ452" s="397"/>
      <c r="HA452" s="397"/>
      <c r="HB452" s="397"/>
      <c r="HC452" s="397"/>
      <c r="HD452" s="397"/>
      <c r="HE452" s="397"/>
      <c r="HJ452" s="397"/>
      <c r="HK452" s="397"/>
      <c r="HL452" s="397"/>
      <c r="HM452" s="397"/>
      <c r="HN452" s="397"/>
      <c r="HO452" s="397"/>
      <c r="HP452" s="397"/>
      <c r="HQ452" s="397"/>
      <c r="HR452" s="397"/>
      <c r="HS452" s="397"/>
      <c r="HT452" s="397"/>
      <c r="JL452" s="397"/>
      <c r="JM452" s="397"/>
      <c r="JN452" s="397"/>
      <c r="JO452" s="397"/>
      <c r="JP452" s="397"/>
      <c r="JQ452" s="397"/>
      <c r="JR452" s="397"/>
      <c r="JS452" s="397"/>
      <c r="JT452" s="397"/>
      <c r="JU452" s="397"/>
      <c r="JV452" s="397"/>
      <c r="JW452" s="397"/>
      <c r="JX452" s="397"/>
      <c r="JY452" s="397"/>
      <c r="JZ452" s="397"/>
      <c r="KA452" s="397"/>
      <c r="KB452" s="397"/>
      <c r="KC452" s="397"/>
      <c r="KD452" s="397"/>
      <c r="KE452" s="397"/>
      <c r="KF452" s="397"/>
      <c r="KG452" s="397"/>
      <c r="KH452" s="397"/>
      <c r="KI452" s="397"/>
      <c r="KJ452" s="397"/>
      <c r="KK452" s="397"/>
      <c r="KL452" s="397"/>
      <c r="KM452" s="397"/>
      <c r="KN452" s="397"/>
      <c r="KO452" s="397"/>
      <c r="KP452" s="397"/>
      <c r="KQ452" s="397"/>
      <c r="KR452" s="397"/>
      <c r="KS452" s="397"/>
      <c r="KT452" s="397"/>
      <c r="KU452" s="397"/>
      <c r="KV452" s="397"/>
      <c r="KW452" s="397"/>
      <c r="KX452" s="397"/>
      <c r="KY452" s="397"/>
      <c r="KZ452" s="397"/>
      <c r="LA452" s="397"/>
      <c r="LB452" s="397"/>
      <c r="LC452" s="397"/>
      <c r="LD452" s="397"/>
      <c r="LE452" s="397"/>
      <c r="LF452" s="397"/>
      <c r="LG452" s="397"/>
      <c r="LH452" s="397"/>
      <c r="LI452" s="397"/>
      <c r="LJ452" s="397"/>
      <c r="LK452" s="397"/>
      <c r="LL452" s="397"/>
      <c r="LM452" s="397"/>
      <c r="LN452" s="397"/>
      <c r="LO452" s="397"/>
      <c r="LP452" s="397"/>
      <c r="LQ452" s="397"/>
      <c r="LR452" s="397"/>
      <c r="LS452" s="397"/>
      <c r="LT452" s="397"/>
      <c r="LU452" s="397"/>
      <c r="LV452" s="397"/>
      <c r="LW452" s="397"/>
      <c r="LX452" s="397"/>
      <c r="LY452" s="397"/>
      <c r="LZ452" s="397"/>
      <c r="MA452" s="397"/>
      <c r="MB452" s="397"/>
      <c r="MC452" s="397"/>
      <c r="MD452" s="397"/>
      <c r="ME452" s="397"/>
      <c r="MF452" s="397"/>
      <c r="MG452" s="397"/>
      <c r="MH452" s="397"/>
      <c r="MI452" s="397"/>
      <c r="MJ452" s="397"/>
      <c r="MK452" s="397"/>
      <c r="ML452" s="397"/>
      <c r="MM452" s="397"/>
      <c r="MN452" s="397"/>
      <c r="MO452" s="397"/>
      <c r="MP452" s="397"/>
      <c r="MQ452" s="397"/>
      <c r="MR452" s="397"/>
      <c r="MS452" s="397"/>
      <c r="MT452" s="397"/>
      <c r="MU452" s="397"/>
      <c r="MV452" s="397"/>
      <c r="MW452" s="397"/>
      <c r="MX452" s="397"/>
      <c r="MY452" s="397"/>
      <c r="MZ452" s="397"/>
      <c r="NA452" s="397"/>
      <c r="NB452" s="397"/>
      <c r="NC452" s="397"/>
      <c r="ND452" s="397"/>
      <c r="NE452" s="397"/>
      <c r="NF452" s="397"/>
      <c r="NG452" s="397"/>
      <c r="NH452" s="397"/>
      <c r="NI452" s="397"/>
      <c r="NJ452" s="397"/>
      <c r="NK452" s="397"/>
      <c r="NL452" s="397"/>
      <c r="NM452" s="397"/>
      <c r="NN452" s="397"/>
      <c r="NO452" s="397"/>
      <c r="NP452" s="397"/>
      <c r="NQ452" s="397"/>
      <c r="NR452" s="397"/>
      <c r="NS452" s="397"/>
      <c r="NT452" s="397"/>
      <c r="NU452" s="397"/>
      <c r="NV452" s="397"/>
      <c r="NW452" s="397"/>
      <c r="NX452" s="397"/>
      <c r="NY452" s="397"/>
      <c r="NZ452" s="397"/>
      <c r="OA452" s="397"/>
      <c r="OB452" s="397"/>
      <c r="OC452" s="397"/>
      <c r="OD452" s="397"/>
      <c r="OE452" s="397"/>
      <c r="OF452" s="397"/>
      <c r="OG452" s="397"/>
      <c r="OH452" s="397"/>
      <c r="OI452" s="397"/>
      <c r="OJ452" s="397"/>
      <c r="OK452" s="397"/>
      <c r="OL452" s="397"/>
      <c r="OM452" s="397"/>
      <c r="ON452" s="397"/>
      <c r="OO452" s="397"/>
      <c r="OP452" s="397"/>
      <c r="OQ452" s="397"/>
      <c r="OR452" s="397"/>
      <c r="OS452" s="397"/>
      <c r="OT452" s="397"/>
      <c r="OU452" s="397"/>
      <c r="OV452" s="397"/>
      <c r="OW452" s="397"/>
      <c r="OX452" s="397"/>
      <c r="OY452" s="397"/>
      <c r="OZ452" s="397"/>
      <c r="PA452" s="397"/>
      <c r="PB452" s="397"/>
      <c r="PC452" s="397"/>
      <c r="PD452" s="397"/>
      <c r="PE452" s="397"/>
      <c r="PF452" s="397"/>
      <c r="PG452" s="397"/>
      <c r="PH452" s="397"/>
      <c r="PI452" s="397"/>
      <c r="PJ452" s="397"/>
      <c r="PK452" s="397"/>
      <c r="PL452" s="397"/>
      <c r="PM452" s="397"/>
      <c r="PN452" s="397"/>
      <c r="PO452" s="397"/>
      <c r="PP452" s="397"/>
      <c r="PQ452" s="397"/>
      <c r="PR452" s="397"/>
      <c r="PS452" s="397"/>
      <c r="PT452" s="397"/>
      <c r="PU452" s="397"/>
      <c r="PV452" s="397"/>
      <c r="PW452" s="397"/>
      <c r="PX452" s="397"/>
      <c r="PY452" s="397"/>
      <c r="PZ452" s="397"/>
      <c r="QA452" s="397"/>
      <c r="QB452" s="397"/>
      <c r="QC452" s="397"/>
      <c r="QD452" s="397"/>
      <c r="QE452" s="397"/>
      <c r="QF452" s="397"/>
      <c r="QG452" s="397"/>
      <c r="QH452" s="397"/>
      <c r="QI452" s="397"/>
      <c r="QJ452" s="397"/>
      <c r="QK452" s="397"/>
      <c r="QL452" s="397"/>
      <c r="QM452" s="397"/>
      <c r="QN452" s="397"/>
      <c r="QO452" s="397"/>
      <c r="QP452" s="397"/>
      <c r="QQ452" s="397"/>
      <c r="QR452" s="397"/>
      <c r="QS452" s="397"/>
      <c r="QT452" s="397"/>
      <c r="QU452" s="397"/>
      <c r="QV452" s="397"/>
      <c r="QW452" s="397"/>
      <c r="QX452" s="397"/>
      <c r="QY452" s="397"/>
      <c r="QZ452" s="397"/>
      <c r="RA452" s="397"/>
      <c r="RF452" s="397"/>
      <c r="RG452" s="397"/>
      <c r="RH452" s="397"/>
      <c r="RI452" s="397"/>
      <c r="RJ452" s="397"/>
      <c r="RK452" s="397"/>
      <c r="RL452" s="397"/>
      <c r="RM452" s="397"/>
      <c r="RN452" s="397"/>
      <c r="RO452" s="397"/>
      <c r="RP452" s="397"/>
      <c r="TH452" s="397"/>
      <c r="TI452" s="397"/>
      <c r="TJ452" s="397"/>
      <c r="TK452" s="397"/>
      <c r="TL452" s="397"/>
      <c r="TM452" s="397"/>
      <c r="TN452" s="397"/>
      <c r="TO452" s="397"/>
      <c r="TP452" s="397"/>
      <c r="TQ452" s="397"/>
      <c r="TR452" s="397"/>
      <c r="TS452" s="397"/>
      <c r="TT452" s="397"/>
      <c r="TU452" s="397"/>
      <c r="TV452" s="397"/>
      <c r="TW452" s="397"/>
      <c r="TX452" s="397"/>
      <c r="TY452" s="397"/>
      <c r="TZ452" s="397"/>
      <c r="UA452" s="397"/>
      <c r="UB452" s="397"/>
      <c r="UC452" s="397"/>
      <c r="UD452" s="397"/>
      <c r="UE452" s="397"/>
      <c r="UF452" s="397"/>
      <c r="UG452" s="397"/>
      <c r="UH452" s="397"/>
      <c r="UI452" s="397"/>
      <c r="UJ452" s="397"/>
      <c r="UK452" s="397"/>
      <c r="UL452" s="397"/>
      <c r="UM452" s="397"/>
      <c r="UN452" s="397"/>
      <c r="UO452" s="397"/>
      <c r="UP452" s="397"/>
      <c r="UQ452" s="397"/>
      <c r="UR452" s="397"/>
      <c r="US452" s="397"/>
      <c r="UT452" s="397"/>
      <c r="UU452" s="397"/>
      <c r="UV452" s="397"/>
      <c r="UW452" s="397"/>
      <c r="UX452" s="397"/>
      <c r="UY452" s="397"/>
      <c r="UZ452" s="397"/>
      <c r="VA452" s="397"/>
      <c r="VB452" s="397"/>
      <c r="VC452" s="397"/>
      <c r="VD452" s="397"/>
      <c r="VE452" s="397"/>
      <c r="VF452" s="397"/>
      <c r="VG452" s="397"/>
      <c r="VH452" s="397"/>
      <c r="VI452" s="397"/>
      <c r="VJ452" s="397"/>
      <c r="VK452" s="397"/>
      <c r="VL452" s="397"/>
      <c r="VM452" s="397"/>
      <c r="VN452" s="397"/>
      <c r="VO452" s="397"/>
      <c r="VP452" s="397"/>
      <c r="VQ452" s="397"/>
      <c r="VR452" s="397"/>
      <c r="VS452" s="397"/>
      <c r="VT452" s="397"/>
      <c r="VU452" s="397"/>
      <c r="VV452" s="397"/>
      <c r="VW452" s="397"/>
      <c r="VX452" s="397"/>
      <c r="VY452" s="397"/>
      <c r="VZ452" s="397"/>
      <c r="WA452" s="397"/>
      <c r="WB452" s="397"/>
      <c r="WC452" s="397"/>
      <c r="WD452" s="397"/>
      <c r="WE452" s="397"/>
      <c r="WF452" s="397"/>
      <c r="WG452" s="397"/>
      <c r="WH452" s="397"/>
      <c r="WI452" s="397"/>
      <c r="WJ452" s="397"/>
      <c r="WK452" s="397"/>
      <c r="WL452" s="397"/>
      <c r="WM452" s="397"/>
      <c r="WN452" s="397"/>
      <c r="WO452" s="397"/>
      <c r="WP452" s="397"/>
      <c r="WQ452" s="397"/>
      <c r="WR452" s="397"/>
      <c r="WS452" s="397"/>
      <c r="WT452" s="397"/>
      <c r="WU452" s="397"/>
      <c r="WV452" s="397"/>
      <c r="WW452" s="397"/>
      <c r="WX452" s="397"/>
      <c r="WY452" s="397"/>
      <c r="WZ452" s="397"/>
      <c r="XA452" s="397"/>
      <c r="XB452" s="397"/>
      <c r="XC452" s="397"/>
      <c r="XD452" s="397"/>
      <c r="XE452" s="397"/>
      <c r="XF452" s="397"/>
      <c r="XG452" s="397"/>
      <c r="XH452" s="397"/>
      <c r="XI452" s="397"/>
      <c r="XJ452" s="397"/>
      <c r="XK452" s="397"/>
      <c r="XL452" s="397"/>
      <c r="XM452" s="397"/>
      <c r="XN452" s="397"/>
      <c r="XO452" s="397"/>
      <c r="XP452" s="397"/>
      <c r="XQ452" s="397"/>
      <c r="XR452" s="397"/>
      <c r="XS452" s="397"/>
      <c r="XT452" s="397"/>
      <c r="XU452" s="397"/>
      <c r="XV452" s="397"/>
      <c r="XW452" s="397"/>
      <c r="XX452" s="397"/>
      <c r="XY452" s="397"/>
      <c r="XZ452" s="397"/>
      <c r="YA452" s="397"/>
      <c r="YB452" s="397"/>
      <c r="YC452" s="397"/>
      <c r="YD452" s="397"/>
      <c r="YE452" s="397"/>
      <c r="YF452" s="397"/>
      <c r="YG452" s="397"/>
      <c r="YH452" s="397"/>
      <c r="YI452" s="397"/>
      <c r="YJ452" s="397"/>
      <c r="YK452" s="397"/>
      <c r="YL452" s="397"/>
      <c r="YM452" s="397"/>
      <c r="YN452" s="397"/>
      <c r="YO452" s="397"/>
      <c r="YP452" s="397"/>
      <c r="YQ452" s="397"/>
      <c r="YR452" s="397"/>
      <c r="YS452" s="397"/>
      <c r="YT452" s="397"/>
      <c r="YU452" s="397"/>
      <c r="YV452" s="397"/>
      <c r="YW452" s="397"/>
      <c r="YX452" s="397"/>
      <c r="YY452" s="397"/>
      <c r="YZ452" s="397"/>
      <c r="ZA452" s="397"/>
      <c r="ZB452" s="397"/>
      <c r="ZC452" s="397"/>
      <c r="ZD452" s="397"/>
      <c r="ZE452" s="397"/>
      <c r="ZF452" s="397"/>
      <c r="ZG452" s="397"/>
      <c r="ZH452" s="397"/>
      <c r="ZI452" s="397"/>
      <c r="ZJ452" s="397"/>
      <c r="ZK452" s="397"/>
      <c r="ZL452" s="397"/>
      <c r="ZM452" s="397"/>
      <c r="ZN452" s="397"/>
      <c r="ZO452" s="397"/>
      <c r="ZP452" s="397"/>
      <c r="ZQ452" s="397"/>
      <c r="ZR452" s="397"/>
      <c r="ZS452" s="397"/>
      <c r="ZT452" s="397"/>
      <c r="ZU452" s="397"/>
      <c r="ZV452" s="397"/>
      <c r="ZW452" s="397"/>
      <c r="ZX452" s="397"/>
      <c r="ZY452" s="397"/>
      <c r="ZZ452" s="397"/>
      <c r="AAA452" s="397"/>
      <c r="AAB452" s="397"/>
      <c r="AAC452" s="397"/>
      <c r="AAD452" s="397"/>
      <c r="AAE452" s="397"/>
      <c r="AAF452" s="397"/>
      <c r="AAG452" s="397"/>
      <c r="AAH452" s="397"/>
      <c r="AAI452" s="397"/>
      <c r="AAJ452" s="397"/>
      <c r="AAK452" s="397"/>
      <c r="AAL452" s="397"/>
      <c r="AAM452" s="397"/>
      <c r="AAN452" s="397"/>
      <c r="AAO452" s="397"/>
      <c r="AAP452" s="397"/>
      <c r="AAQ452" s="397"/>
      <c r="AAR452" s="397"/>
      <c r="AAS452" s="397"/>
      <c r="AAT452" s="397"/>
      <c r="AAU452" s="397"/>
      <c r="AAV452" s="397"/>
      <c r="AAW452" s="397"/>
      <c r="ABB452" s="397"/>
      <c r="ABC452" s="397"/>
      <c r="ABD452" s="397"/>
      <c r="ABE452" s="397"/>
      <c r="ABF452" s="397"/>
      <c r="ABG452" s="397"/>
      <c r="ABH452" s="397"/>
      <c r="ABI452" s="397"/>
      <c r="ABJ452" s="397"/>
      <c r="ABK452" s="397"/>
      <c r="ABL452" s="397"/>
      <c r="ADD452" s="397"/>
      <c r="ADE452" s="397"/>
      <c r="ADF452" s="397"/>
      <c r="ADG452" s="397"/>
      <c r="ADH452" s="397"/>
      <c r="ADI452" s="397"/>
      <c r="ADJ452" s="397"/>
      <c r="ADK452" s="397"/>
      <c r="ADL452" s="397"/>
      <c r="ADM452" s="397"/>
      <c r="ADN452" s="397"/>
      <c r="ADO452" s="397"/>
      <c r="ADP452" s="397"/>
      <c r="ADQ452" s="397"/>
      <c r="ADR452" s="397"/>
      <c r="ADS452" s="397"/>
      <c r="ADT452" s="397"/>
      <c r="ADU452" s="397"/>
      <c r="ADV452" s="397"/>
      <c r="ADW452" s="397"/>
      <c r="ADX452" s="397"/>
      <c r="ADY452" s="397"/>
      <c r="ADZ452" s="397"/>
      <c r="AEA452" s="397"/>
      <c r="AEB452" s="397"/>
      <c r="AEC452" s="397"/>
      <c r="AED452" s="397"/>
      <c r="AEE452" s="397"/>
      <c r="AEF452" s="397"/>
      <c r="AEG452" s="397"/>
      <c r="AEH452" s="397"/>
      <c r="AEI452" s="397"/>
      <c r="AEJ452" s="397"/>
      <c r="AEK452" s="397"/>
      <c r="AEL452" s="397"/>
      <c r="AEM452" s="397"/>
      <c r="AEN452" s="397"/>
      <c r="AEO452" s="397"/>
      <c r="AEP452" s="397"/>
      <c r="AEQ452" s="397"/>
      <c r="AER452" s="397"/>
      <c r="AES452" s="397"/>
      <c r="AET452" s="397"/>
      <c r="AEU452" s="397"/>
      <c r="AEV452" s="397"/>
      <c r="AEW452" s="397"/>
      <c r="AEX452" s="397"/>
      <c r="AEY452" s="397"/>
      <c r="AEZ452" s="397"/>
      <c r="AFA452" s="397"/>
      <c r="AFB452" s="397"/>
      <c r="AFC452" s="397"/>
      <c r="AFD452" s="397"/>
      <c r="AFE452" s="397"/>
      <c r="AFF452" s="397"/>
      <c r="AFG452" s="397"/>
      <c r="AFH452" s="397"/>
      <c r="AFI452" s="397"/>
      <c r="AFJ452" s="397"/>
      <c r="AFK452" s="397"/>
      <c r="AFL452" s="397"/>
      <c r="AFM452" s="397"/>
      <c r="AFN452" s="397"/>
      <c r="AFO452" s="397"/>
      <c r="AFP452" s="397"/>
      <c r="AFQ452" s="397"/>
      <c r="AFR452" s="397"/>
      <c r="AFS452" s="397"/>
      <c r="AFT452" s="397"/>
      <c r="AFU452" s="397"/>
      <c r="AFV452" s="397"/>
      <c r="AFW452" s="397"/>
      <c r="AFX452" s="397"/>
      <c r="AFY452" s="397"/>
      <c r="AFZ452" s="397"/>
      <c r="AGA452" s="397"/>
      <c r="AGB452" s="397"/>
      <c r="AGC452" s="397"/>
      <c r="AGD452" s="397"/>
      <c r="AGE452" s="397"/>
      <c r="AGF452" s="397"/>
      <c r="AGG452" s="397"/>
      <c r="AGH452" s="397"/>
      <c r="AGI452" s="397"/>
      <c r="AGJ452" s="397"/>
      <c r="AGK452" s="397"/>
      <c r="AGL452" s="397"/>
      <c r="AGM452" s="397"/>
      <c r="AGN452" s="397"/>
      <c r="AGO452" s="397"/>
      <c r="AGP452" s="397"/>
      <c r="AGQ452" s="397"/>
      <c r="AGR452" s="397"/>
      <c r="AGS452" s="397"/>
      <c r="AGT452" s="397"/>
      <c r="AGU452" s="397"/>
      <c r="AGV452" s="397"/>
      <c r="AGW452" s="397"/>
      <c r="AGX452" s="397"/>
      <c r="AGY452" s="397"/>
      <c r="AGZ452" s="397"/>
      <c r="AHA452" s="397"/>
      <c r="AHB452" s="397"/>
      <c r="AHC452" s="397"/>
      <c r="AHD452" s="397"/>
      <c r="AHE452" s="397"/>
      <c r="AHF452" s="397"/>
      <c r="AHG452" s="397"/>
      <c r="AHH452" s="397"/>
      <c r="AHI452" s="397"/>
      <c r="AHJ452" s="397"/>
      <c r="AHK452" s="397"/>
      <c r="AHL452" s="397"/>
      <c r="AHM452" s="397"/>
      <c r="AHN452" s="397"/>
      <c r="AHO452" s="397"/>
      <c r="AHP452" s="397"/>
      <c r="AHQ452" s="397"/>
      <c r="AHR452" s="397"/>
      <c r="AHS452" s="397"/>
      <c r="AHT452" s="397"/>
      <c r="AHU452" s="397"/>
      <c r="AHV452" s="397"/>
      <c r="AHW452" s="397"/>
      <c r="AHX452" s="397"/>
      <c r="AHY452" s="397"/>
      <c r="AHZ452" s="397"/>
      <c r="AIA452" s="397"/>
      <c r="AIB452" s="397"/>
      <c r="AIC452" s="397"/>
      <c r="AID452" s="397"/>
      <c r="AIE452" s="397"/>
      <c r="AIF452" s="397"/>
      <c r="AIG452" s="397"/>
      <c r="AIH452" s="397"/>
      <c r="AII452" s="397"/>
      <c r="AIJ452" s="397"/>
      <c r="AIK452" s="397"/>
      <c r="AIL452" s="397"/>
      <c r="AIM452" s="397"/>
      <c r="AIN452" s="397"/>
      <c r="AIO452" s="397"/>
      <c r="AIP452" s="397"/>
      <c r="AIQ452" s="397"/>
      <c r="AIR452" s="397"/>
      <c r="AIS452" s="397"/>
      <c r="AIT452" s="397"/>
      <c r="AIU452" s="397"/>
      <c r="AIV452" s="397"/>
      <c r="AIW452" s="397"/>
      <c r="AIX452" s="397"/>
      <c r="AIY452" s="397"/>
      <c r="AIZ452" s="397"/>
      <c r="AJA452" s="397"/>
      <c r="AJB452" s="397"/>
      <c r="AJC452" s="397"/>
      <c r="AJD452" s="397"/>
      <c r="AJE452" s="397"/>
      <c r="AJF452" s="397"/>
      <c r="AJG452" s="397"/>
      <c r="AJH452" s="397"/>
      <c r="AJI452" s="397"/>
      <c r="AJJ452" s="397"/>
      <c r="AJK452" s="397"/>
      <c r="AJL452" s="397"/>
      <c r="AJM452" s="397"/>
      <c r="AJN452" s="397"/>
      <c r="AJO452" s="397"/>
      <c r="AJP452" s="397"/>
      <c r="AJQ452" s="397"/>
      <c r="AJR452" s="397"/>
      <c r="AJS452" s="397"/>
      <c r="AJT452" s="397"/>
      <c r="AJU452" s="397"/>
      <c r="AJV452" s="397"/>
      <c r="AJW452" s="397"/>
      <c r="AJX452" s="397"/>
      <c r="AJY452" s="397"/>
      <c r="AJZ452" s="397"/>
      <c r="AKA452" s="397"/>
      <c r="AKB452" s="397"/>
      <c r="AKC452" s="397"/>
      <c r="AKD452" s="397"/>
      <c r="AKE452" s="397"/>
      <c r="AKF452" s="397"/>
      <c r="AKG452" s="397"/>
      <c r="AKH452" s="397"/>
      <c r="AKI452" s="397"/>
      <c r="AKJ452" s="397"/>
      <c r="AKK452" s="397"/>
      <c r="AKL452" s="397"/>
      <c r="AKM452" s="397"/>
      <c r="AKN452" s="397"/>
      <c r="AKO452" s="397"/>
      <c r="AKP452" s="397"/>
      <c r="AKQ452" s="397"/>
      <c r="AKR452" s="397"/>
      <c r="AKS452" s="397"/>
      <c r="AKX452" s="397"/>
      <c r="AKY452" s="397"/>
      <c r="AKZ452" s="397"/>
      <c r="ALA452" s="397"/>
      <c r="ALB452" s="397"/>
      <c r="ALC452" s="397"/>
      <c r="ALD452" s="397"/>
      <c r="ALE452" s="397"/>
      <c r="ALF452" s="397"/>
      <c r="ALG452" s="397"/>
      <c r="ALH452" s="397"/>
      <c r="AMZ452" s="397"/>
      <c r="ANA452" s="397"/>
      <c r="ANB452" s="397"/>
      <c r="ANC452" s="397"/>
      <c r="AND452" s="397"/>
      <c r="ANE452" s="397"/>
      <c r="ANF452" s="397"/>
      <c r="ANG452" s="397"/>
      <c r="ANH452" s="397"/>
      <c r="ANI452" s="397"/>
      <c r="ANJ452" s="397"/>
      <c r="ANK452" s="397"/>
      <c r="ANL452" s="397"/>
      <c r="ANM452" s="397"/>
      <c r="ANN452" s="397"/>
      <c r="ANO452" s="397"/>
      <c r="ANP452" s="397"/>
      <c r="ANQ452" s="397"/>
      <c r="ANR452" s="397"/>
      <c r="ANS452" s="397"/>
      <c r="ANT452" s="397"/>
      <c r="ANU452" s="397"/>
      <c r="ANV452" s="397"/>
      <c r="ANW452" s="397"/>
      <c r="ANX452" s="397"/>
      <c r="ANY452" s="397"/>
      <c r="ANZ452" s="397"/>
      <c r="AOA452" s="397"/>
      <c r="AOB452" s="397"/>
      <c r="AOC452" s="397"/>
      <c r="AOD452" s="397"/>
      <c r="AOE452" s="397"/>
      <c r="AOF452" s="397"/>
      <c r="AOG452" s="397"/>
      <c r="AOH452" s="397"/>
      <c r="AOI452" s="397"/>
      <c r="AOJ452" s="397"/>
      <c r="AOK452" s="397"/>
      <c r="AOL452" s="397"/>
      <c r="AOM452" s="397"/>
      <c r="AON452" s="397"/>
      <c r="AOO452" s="397"/>
      <c r="AOP452" s="397"/>
      <c r="AOQ452" s="397"/>
      <c r="AOR452" s="397"/>
      <c r="AOS452" s="397"/>
      <c r="AOT452" s="397"/>
      <c r="AOU452" s="397"/>
      <c r="AOV452" s="397"/>
      <c r="AOW452" s="397"/>
      <c r="AOX452" s="397"/>
      <c r="AOY452" s="397"/>
      <c r="AOZ452" s="397"/>
      <c r="APA452" s="397"/>
      <c r="APB452" s="397"/>
      <c r="APC452" s="397"/>
      <c r="APD452" s="397"/>
      <c r="APE452" s="397"/>
      <c r="APF452" s="397"/>
      <c r="APG452" s="397"/>
      <c r="APH452" s="397"/>
      <c r="API452" s="397"/>
      <c r="APJ452" s="397"/>
      <c r="APK452" s="397"/>
      <c r="APL452" s="397"/>
      <c r="APM452" s="397"/>
      <c r="APN452" s="397"/>
      <c r="APO452" s="397"/>
      <c r="APP452" s="397"/>
      <c r="APQ452" s="397"/>
      <c r="APR452" s="397"/>
      <c r="APS452" s="397"/>
      <c r="APT452" s="397"/>
      <c r="APU452" s="397"/>
      <c r="APV452" s="397"/>
      <c r="APW452" s="397"/>
      <c r="APX452" s="397"/>
      <c r="APY452" s="397"/>
      <c r="APZ452" s="397"/>
      <c r="AQA452" s="397"/>
      <c r="AQB452" s="397"/>
      <c r="AQC452" s="397"/>
      <c r="AQD452" s="397"/>
      <c r="AQE452" s="397"/>
      <c r="AQF452" s="397"/>
      <c r="AQG452" s="397"/>
      <c r="AQH452" s="397"/>
      <c r="AQI452" s="397"/>
      <c r="AQJ452" s="397"/>
      <c r="AQK452" s="397"/>
      <c r="AQL452" s="397"/>
      <c r="AQM452" s="397"/>
      <c r="AQN452" s="397"/>
      <c r="AQO452" s="397"/>
      <c r="AQP452" s="397"/>
      <c r="AQQ452" s="397"/>
      <c r="AQR452" s="397"/>
      <c r="AQS452" s="397"/>
      <c r="AQT452" s="397"/>
      <c r="AQU452" s="397"/>
      <c r="AQV452" s="397"/>
      <c r="AQW452" s="397"/>
      <c r="AQX452" s="397"/>
      <c r="AQY452" s="397"/>
      <c r="AQZ452" s="397"/>
      <c r="ARA452" s="397"/>
      <c r="ARB452" s="397"/>
      <c r="ARC452" s="397"/>
      <c r="ARD452" s="397"/>
      <c r="ARE452" s="397"/>
      <c r="ARF452" s="397"/>
      <c r="ARG452" s="397"/>
      <c r="ARH452" s="397"/>
      <c r="ARI452" s="397"/>
      <c r="ARJ452" s="397"/>
      <c r="ARK452" s="397"/>
      <c r="ARL452" s="397"/>
      <c r="ARM452" s="397"/>
      <c r="ARN452" s="397"/>
      <c r="ARO452" s="397"/>
      <c r="ARP452" s="397"/>
      <c r="ARQ452" s="397"/>
      <c r="ARR452" s="397"/>
      <c r="ARS452" s="397"/>
      <c r="ART452" s="397"/>
      <c r="ARU452" s="397"/>
      <c r="ARV452" s="397"/>
      <c r="ARW452" s="397"/>
      <c r="ARX452" s="397"/>
      <c r="ARY452" s="397"/>
      <c r="ARZ452" s="397"/>
      <c r="ASA452" s="397"/>
      <c r="ASB452" s="397"/>
      <c r="ASC452" s="397"/>
      <c r="ASD452" s="397"/>
      <c r="ASE452" s="397"/>
      <c r="ASF452" s="397"/>
      <c r="ASG452" s="397"/>
      <c r="ASH452" s="397"/>
      <c r="ASI452" s="397"/>
      <c r="ASJ452" s="397"/>
      <c r="ASK452" s="397"/>
      <c r="ASL452" s="397"/>
      <c r="ASM452" s="397"/>
      <c r="ASN452" s="397"/>
      <c r="ASO452" s="397"/>
      <c r="ASP452" s="397"/>
      <c r="ASQ452" s="397"/>
      <c r="ASR452" s="397"/>
      <c r="ASS452" s="397"/>
      <c r="AST452" s="397"/>
      <c r="ASU452" s="397"/>
      <c r="ASV452" s="397"/>
      <c r="ASW452" s="397"/>
      <c r="ASX452" s="397"/>
      <c r="ASY452" s="397"/>
      <c r="ASZ452" s="397"/>
      <c r="ATA452" s="397"/>
      <c r="ATB452" s="397"/>
      <c r="ATC452" s="397"/>
      <c r="ATD452" s="397"/>
      <c r="ATE452" s="397"/>
      <c r="ATF452" s="397"/>
      <c r="ATG452" s="397"/>
      <c r="ATH452" s="397"/>
      <c r="ATI452" s="397"/>
      <c r="ATJ452" s="397"/>
      <c r="ATK452" s="397"/>
      <c r="ATL452" s="397"/>
      <c r="ATM452" s="397"/>
      <c r="ATN452" s="397"/>
      <c r="ATO452" s="397"/>
      <c r="ATP452" s="397"/>
      <c r="ATQ452" s="397"/>
      <c r="ATR452" s="397"/>
      <c r="ATS452" s="397"/>
      <c r="ATT452" s="397"/>
      <c r="ATU452" s="397"/>
      <c r="ATV452" s="397"/>
      <c r="ATW452" s="397"/>
      <c r="ATX452" s="397"/>
      <c r="ATY452" s="397"/>
      <c r="ATZ452" s="397"/>
      <c r="AUA452" s="397"/>
      <c r="AUB452" s="397"/>
      <c r="AUC452" s="397"/>
      <c r="AUD452" s="397"/>
      <c r="AUE452" s="397"/>
      <c r="AUF452" s="397"/>
      <c r="AUG452" s="397"/>
      <c r="AUH452" s="397"/>
      <c r="AUI452" s="397"/>
      <c r="AUJ452" s="397"/>
      <c r="AUK452" s="397"/>
      <c r="AUL452" s="397"/>
      <c r="AUM452" s="397"/>
      <c r="AUN452" s="397"/>
      <c r="AUO452" s="397"/>
      <c r="AUT452" s="397"/>
      <c r="AUU452" s="397"/>
      <c r="AUV452" s="397"/>
      <c r="AUW452" s="397"/>
      <c r="AUX452" s="397"/>
      <c r="AUY452" s="397"/>
      <c r="AUZ452" s="397"/>
      <c r="AVA452" s="397"/>
      <c r="AVB452" s="397"/>
      <c r="AVC452" s="397"/>
      <c r="AVD452" s="397"/>
      <c r="AWV452" s="397"/>
      <c r="AWW452" s="397"/>
      <c r="AWX452" s="397"/>
      <c r="AWY452" s="397"/>
      <c r="AWZ452" s="397"/>
      <c r="AXA452" s="397"/>
      <c r="AXB452" s="397"/>
      <c r="AXC452" s="397"/>
      <c r="AXD452" s="397"/>
      <c r="AXE452" s="397"/>
      <c r="AXF452" s="397"/>
      <c r="AXG452" s="397"/>
      <c r="AXH452" s="397"/>
      <c r="AXI452" s="397"/>
      <c r="AXJ452" s="397"/>
      <c r="AXK452" s="397"/>
      <c r="AXL452" s="397"/>
      <c r="AXM452" s="397"/>
      <c r="AXN452" s="397"/>
      <c r="AXO452" s="397"/>
      <c r="AXP452" s="397"/>
      <c r="AXQ452" s="397"/>
      <c r="AXR452" s="397"/>
      <c r="AXS452" s="397"/>
      <c r="AXT452" s="397"/>
      <c r="AXU452" s="397"/>
      <c r="AXV452" s="397"/>
      <c r="AXW452" s="397"/>
      <c r="AXX452" s="397"/>
      <c r="AXY452" s="397"/>
      <c r="AXZ452" s="397"/>
      <c r="AYA452" s="397"/>
      <c r="AYB452" s="397"/>
      <c r="AYC452" s="397"/>
      <c r="AYD452" s="397"/>
      <c r="AYE452" s="397"/>
      <c r="AYF452" s="397"/>
      <c r="AYG452" s="397"/>
      <c r="AYH452" s="397"/>
      <c r="AYI452" s="397"/>
      <c r="AYJ452" s="397"/>
      <c r="AYK452" s="397"/>
      <c r="AYL452" s="397"/>
      <c r="AYM452" s="397"/>
      <c r="AYN452" s="397"/>
      <c r="AYO452" s="397"/>
      <c r="AYP452" s="397"/>
      <c r="AYQ452" s="397"/>
      <c r="AYR452" s="397"/>
      <c r="AYS452" s="397"/>
      <c r="AYT452" s="397"/>
      <c r="AYU452" s="397"/>
      <c r="AYV452" s="397"/>
      <c r="AYW452" s="397"/>
      <c r="AYX452" s="397"/>
      <c r="AYY452" s="397"/>
      <c r="AYZ452" s="397"/>
      <c r="AZA452" s="397"/>
      <c r="AZB452" s="397"/>
      <c r="AZC452" s="397"/>
      <c r="AZD452" s="397"/>
      <c r="AZE452" s="397"/>
      <c r="AZF452" s="397"/>
      <c r="AZG452" s="397"/>
      <c r="AZH452" s="397"/>
      <c r="AZI452" s="397"/>
      <c r="AZJ452" s="397"/>
      <c r="AZK452" s="397"/>
      <c r="AZL452" s="397"/>
      <c r="AZM452" s="397"/>
      <c r="AZN452" s="397"/>
      <c r="AZO452" s="397"/>
      <c r="AZP452" s="397"/>
      <c r="AZQ452" s="397"/>
      <c r="AZR452" s="397"/>
      <c r="AZS452" s="397"/>
      <c r="AZT452" s="397"/>
      <c r="AZU452" s="397"/>
      <c r="AZV452" s="397"/>
      <c r="AZW452" s="397"/>
      <c r="AZX452" s="397"/>
      <c r="AZY452" s="397"/>
      <c r="AZZ452" s="397"/>
      <c r="BAA452" s="397"/>
      <c r="BAB452" s="397"/>
      <c r="BAC452" s="397"/>
      <c r="BAD452" s="397"/>
      <c r="BAE452" s="397"/>
      <c r="BAF452" s="397"/>
      <c r="BAG452" s="397"/>
      <c r="BAH452" s="397"/>
      <c r="BAI452" s="397"/>
      <c r="BAJ452" s="397"/>
      <c r="BAK452" s="397"/>
      <c r="BAL452" s="397"/>
      <c r="BAM452" s="397"/>
      <c r="BAN452" s="397"/>
      <c r="BAO452" s="397"/>
      <c r="BAP452" s="397"/>
      <c r="BAQ452" s="397"/>
      <c r="BAR452" s="397"/>
      <c r="BAS452" s="397"/>
      <c r="BAT452" s="397"/>
      <c r="BAU452" s="397"/>
      <c r="BAV452" s="397"/>
      <c r="BAW452" s="397"/>
      <c r="BAX452" s="397"/>
      <c r="BAY452" s="397"/>
      <c r="BAZ452" s="397"/>
      <c r="BBA452" s="397"/>
      <c r="BBB452" s="397"/>
      <c r="BBC452" s="397"/>
      <c r="BBD452" s="397"/>
      <c r="BBE452" s="397"/>
      <c r="BBF452" s="397"/>
      <c r="BBG452" s="397"/>
      <c r="BBH452" s="397"/>
      <c r="BBI452" s="397"/>
      <c r="BBJ452" s="397"/>
      <c r="BBK452" s="397"/>
      <c r="BBL452" s="397"/>
      <c r="BBM452" s="397"/>
      <c r="BBN452" s="397"/>
      <c r="BBO452" s="397"/>
      <c r="BBP452" s="397"/>
      <c r="BBQ452" s="397"/>
      <c r="BBR452" s="397"/>
      <c r="BBS452" s="397"/>
      <c r="BBT452" s="397"/>
      <c r="BBU452" s="397"/>
      <c r="BBV452" s="397"/>
      <c r="BBW452" s="397"/>
      <c r="BBX452" s="397"/>
      <c r="BBY452" s="397"/>
      <c r="BBZ452" s="397"/>
      <c r="BCA452" s="397"/>
      <c r="BCB452" s="397"/>
      <c r="BCC452" s="397"/>
      <c r="BCD452" s="397"/>
      <c r="BCE452" s="397"/>
      <c r="BCF452" s="397"/>
      <c r="BCG452" s="397"/>
      <c r="BCH452" s="397"/>
      <c r="BCI452" s="397"/>
      <c r="BCJ452" s="397"/>
      <c r="BCK452" s="397"/>
      <c r="BCL452" s="397"/>
      <c r="BCM452" s="397"/>
      <c r="BCN452" s="397"/>
      <c r="BCO452" s="397"/>
      <c r="BCP452" s="397"/>
      <c r="BCQ452" s="397"/>
      <c r="BCR452" s="397"/>
      <c r="BCS452" s="397"/>
      <c r="BCT452" s="397"/>
      <c r="BCU452" s="397"/>
      <c r="BCV452" s="397"/>
      <c r="BCW452" s="397"/>
      <c r="BCX452" s="397"/>
      <c r="BCY452" s="397"/>
      <c r="BCZ452" s="397"/>
      <c r="BDA452" s="397"/>
      <c r="BDB452" s="397"/>
      <c r="BDC452" s="397"/>
      <c r="BDD452" s="397"/>
      <c r="BDE452" s="397"/>
      <c r="BDF452" s="397"/>
      <c r="BDG452" s="397"/>
      <c r="BDH452" s="397"/>
      <c r="BDI452" s="397"/>
      <c r="BDJ452" s="397"/>
      <c r="BDK452" s="397"/>
      <c r="BDL452" s="397"/>
      <c r="BDM452" s="397"/>
      <c r="BDN452" s="397"/>
      <c r="BDO452" s="397"/>
      <c r="BDP452" s="397"/>
      <c r="BDQ452" s="397"/>
      <c r="BDR452" s="397"/>
      <c r="BDS452" s="397"/>
      <c r="BDT452" s="397"/>
      <c r="BDU452" s="397"/>
      <c r="BDV452" s="397"/>
      <c r="BDW452" s="397"/>
      <c r="BDX452" s="397"/>
      <c r="BDY452" s="397"/>
      <c r="BDZ452" s="397"/>
      <c r="BEA452" s="397"/>
      <c r="BEB452" s="397"/>
      <c r="BEC452" s="397"/>
      <c r="BED452" s="397"/>
      <c r="BEE452" s="397"/>
      <c r="BEF452" s="397"/>
      <c r="BEG452" s="397"/>
      <c r="BEH452" s="397"/>
      <c r="BEI452" s="397"/>
      <c r="BEJ452" s="397"/>
      <c r="BEK452" s="397"/>
      <c r="BEP452" s="397"/>
      <c r="BEQ452" s="397"/>
      <c r="BER452" s="397"/>
      <c r="BES452" s="397"/>
      <c r="BET452" s="397"/>
      <c r="BEU452" s="397"/>
      <c r="BEV452" s="397"/>
      <c r="BEW452" s="397"/>
      <c r="BEX452" s="397"/>
      <c r="BEY452" s="397"/>
      <c r="BEZ452" s="397"/>
      <c r="BGR452" s="397"/>
      <c r="BGS452" s="397"/>
      <c r="BGT452" s="397"/>
      <c r="BGU452" s="397"/>
      <c r="BGV452" s="397"/>
      <c r="BGW452" s="397"/>
      <c r="BGX452" s="397"/>
      <c r="BGY452" s="397"/>
      <c r="BGZ452" s="397"/>
      <c r="BHA452" s="397"/>
      <c r="BHB452" s="397"/>
      <c r="BHC452" s="397"/>
      <c r="BHD452" s="397"/>
      <c r="BHE452" s="397"/>
      <c r="BHF452" s="397"/>
      <c r="BHG452" s="397"/>
      <c r="BHH452" s="397"/>
      <c r="BHI452" s="397"/>
      <c r="BHJ452" s="397"/>
      <c r="BHK452" s="397"/>
      <c r="BHL452" s="397"/>
      <c r="BHM452" s="397"/>
      <c r="BHN452" s="397"/>
      <c r="BHO452" s="397"/>
      <c r="BHP452" s="397"/>
      <c r="BHQ452" s="397"/>
      <c r="BHR452" s="397"/>
      <c r="BHS452" s="397"/>
      <c r="BHT452" s="397"/>
      <c r="BHU452" s="397"/>
      <c r="BHV452" s="397"/>
      <c r="BHW452" s="397"/>
      <c r="BHX452" s="397"/>
      <c r="BHY452" s="397"/>
      <c r="BHZ452" s="397"/>
      <c r="BIA452" s="397"/>
      <c r="BIB452" s="397"/>
      <c r="BIC452" s="397"/>
      <c r="BID452" s="397"/>
      <c r="BIE452" s="397"/>
      <c r="BIF452" s="397"/>
      <c r="BIG452" s="397"/>
      <c r="BIH452" s="397"/>
      <c r="BII452" s="397"/>
      <c r="BIJ452" s="397"/>
      <c r="BIK452" s="397"/>
      <c r="BIL452" s="397"/>
      <c r="BIM452" s="397"/>
      <c r="BIN452" s="397"/>
      <c r="BIO452" s="397"/>
      <c r="BIP452" s="397"/>
      <c r="BIQ452" s="397"/>
      <c r="BIR452" s="397"/>
      <c r="BIS452" s="397"/>
      <c r="BIT452" s="397"/>
      <c r="BIU452" s="397"/>
      <c r="BIV452" s="397"/>
      <c r="BIW452" s="397"/>
      <c r="BIX452" s="397"/>
      <c r="BIY452" s="397"/>
      <c r="BIZ452" s="397"/>
      <c r="BJA452" s="397"/>
      <c r="BJB452" s="397"/>
      <c r="BJC452" s="397"/>
      <c r="BJD452" s="397"/>
      <c r="BJE452" s="397"/>
      <c r="BJF452" s="397"/>
      <c r="BJG452" s="397"/>
      <c r="BJH452" s="397"/>
      <c r="BJI452" s="397"/>
      <c r="BJJ452" s="397"/>
      <c r="BJK452" s="397"/>
      <c r="BJL452" s="397"/>
      <c r="BJM452" s="397"/>
      <c r="BJN452" s="397"/>
      <c r="BJO452" s="397"/>
      <c r="BJP452" s="397"/>
      <c r="BJQ452" s="397"/>
      <c r="BJR452" s="397"/>
      <c r="BJS452" s="397"/>
      <c r="BJT452" s="397"/>
      <c r="BJU452" s="397"/>
      <c r="BJV452" s="397"/>
      <c r="BJW452" s="397"/>
      <c r="BJX452" s="397"/>
      <c r="BJY452" s="397"/>
      <c r="BJZ452" s="397"/>
      <c r="BKA452" s="397"/>
      <c r="BKB452" s="397"/>
      <c r="BKC452" s="397"/>
      <c r="BKD452" s="397"/>
      <c r="BKE452" s="397"/>
      <c r="BKF452" s="397"/>
      <c r="BKG452" s="397"/>
      <c r="BKH452" s="397"/>
      <c r="BKI452" s="397"/>
      <c r="BKJ452" s="397"/>
      <c r="BKK452" s="397"/>
      <c r="BKL452" s="397"/>
      <c r="BKM452" s="397"/>
      <c r="BKN452" s="397"/>
      <c r="BKO452" s="397"/>
      <c r="BKP452" s="397"/>
      <c r="BKQ452" s="397"/>
      <c r="BKR452" s="397"/>
      <c r="BKS452" s="397"/>
      <c r="BKT452" s="397"/>
      <c r="BKU452" s="397"/>
      <c r="BKV452" s="397"/>
      <c r="BKW452" s="397"/>
      <c r="BKX452" s="397"/>
      <c r="BKY452" s="397"/>
      <c r="BKZ452" s="397"/>
      <c r="BLA452" s="397"/>
      <c r="BLB452" s="397"/>
      <c r="BLC452" s="397"/>
      <c r="BLD452" s="397"/>
      <c r="BLE452" s="397"/>
      <c r="BLF452" s="397"/>
      <c r="BLG452" s="397"/>
      <c r="BLH452" s="397"/>
      <c r="BLI452" s="397"/>
      <c r="BLJ452" s="397"/>
      <c r="BLK452" s="397"/>
      <c r="BLL452" s="397"/>
      <c r="BLM452" s="397"/>
      <c r="BLN452" s="397"/>
      <c r="BLO452" s="397"/>
      <c r="BLP452" s="397"/>
      <c r="BLQ452" s="397"/>
      <c r="BLR452" s="397"/>
      <c r="BLS452" s="397"/>
      <c r="BLT452" s="397"/>
      <c r="BLU452" s="397"/>
      <c r="BLV452" s="397"/>
      <c r="BLW452" s="397"/>
      <c r="BLX452" s="397"/>
      <c r="BLY452" s="397"/>
      <c r="BLZ452" s="397"/>
      <c r="BMA452" s="397"/>
      <c r="BMB452" s="397"/>
      <c r="BMC452" s="397"/>
      <c r="BMD452" s="397"/>
      <c r="BME452" s="397"/>
      <c r="BMF452" s="397"/>
      <c r="BMG452" s="397"/>
      <c r="BMH452" s="397"/>
      <c r="BMI452" s="397"/>
      <c r="BMJ452" s="397"/>
      <c r="BMK452" s="397"/>
      <c r="BML452" s="397"/>
      <c r="BMM452" s="397"/>
      <c r="BMN452" s="397"/>
      <c r="BMO452" s="397"/>
      <c r="BMP452" s="397"/>
      <c r="BMQ452" s="397"/>
      <c r="BMR452" s="397"/>
      <c r="BMS452" s="397"/>
      <c r="BMT452" s="397"/>
      <c r="BMU452" s="397"/>
      <c r="BMV452" s="397"/>
      <c r="BMW452" s="397"/>
      <c r="BMX452" s="397"/>
      <c r="BMY452" s="397"/>
      <c r="BMZ452" s="397"/>
      <c r="BNA452" s="397"/>
      <c r="BNB452" s="397"/>
      <c r="BNC452" s="397"/>
      <c r="BND452" s="397"/>
      <c r="BNE452" s="397"/>
      <c r="BNF452" s="397"/>
      <c r="BNG452" s="397"/>
      <c r="BNH452" s="397"/>
      <c r="BNI452" s="397"/>
      <c r="BNJ452" s="397"/>
      <c r="BNK452" s="397"/>
      <c r="BNL452" s="397"/>
      <c r="BNM452" s="397"/>
      <c r="BNN452" s="397"/>
      <c r="BNO452" s="397"/>
      <c r="BNP452" s="397"/>
      <c r="BNQ452" s="397"/>
      <c r="BNR452" s="397"/>
      <c r="BNS452" s="397"/>
      <c r="BNT452" s="397"/>
      <c r="BNU452" s="397"/>
      <c r="BNV452" s="397"/>
      <c r="BNW452" s="397"/>
      <c r="BNX452" s="397"/>
      <c r="BNY452" s="397"/>
      <c r="BNZ452" s="397"/>
      <c r="BOA452" s="397"/>
      <c r="BOB452" s="397"/>
      <c r="BOC452" s="397"/>
      <c r="BOD452" s="397"/>
      <c r="BOE452" s="397"/>
      <c r="BOF452" s="397"/>
      <c r="BOG452" s="397"/>
      <c r="BOL452" s="397"/>
      <c r="BOM452" s="397"/>
      <c r="BON452" s="397"/>
      <c r="BOO452" s="397"/>
      <c r="BOP452" s="397"/>
      <c r="BOQ452" s="397"/>
      <c r="BOR452" s="397"/>
      <c r="BOS452" s="397"/>
      <c r="BOT452" s="397"/>
      <c r="BOU452" s="397"/>
      <c r="BOV452" s="397"/>
      <c r="BQN452" s="397"/>
      <c r="BQO452" s="397"/>
      <c r="BQP452" s="397"/>
      <c r="BQQ452" s="397"/>
      <c r="BQR452" s="397"/>
      <c r="BQS452" s="397"/>
      <c r="BQT452" s="397"/>
      <c r="BQU452" s="397"/>
      <c r="BQV452" s="397"/>
      <c r="BQW452" s="397"/>
      <c r="BQX452" s="397"/>
      <c r="BQY452" s="397"/>
      <c r="BQZ452" s="397"/>
      <c r="BRA452" s="397"/>
      <c r="BRB452" s="397"/>
      <c r="BRC452" s="397"/>
      <c r="BRD452" s="397"/>
      <c r="BRE452" s="397"/>
      <c r="BRF452" s="397"/>
      <c r="BRG452" s="397"/>
      <c r="BRH452" s="397"/>
      <c r="BRI452" s="397"/>
      <c r="BRJ452" s="397"/>
      <c r="BRK452" s="397"/>
      <c r="BRL452" s="397"/>
      <c r="BRM452" s="397"/>
      <c r="BRN452" s="397"/>
      <c r="BRO452" s="397"/>
      <c r="BRP452" s="397"/>
      <c r="BRQ452" s="397"/>
      <c r="BRR452" s="397"/>
      <c r="BRS452" s="397"/>
      <c r="BRT452" s="397"/>
      <c r="BRU452" s="397"/>
      <c r="BRV452" s="397"/>
      <c r="BRW452" s="397"/>
      <c r="BRX452" s="397"/>
      <c r="BRY452" s="397"/>
      <c r="BRZ452" s="397"/>
      <c r="BSA452" s="397"/>
      <c r="BSB452" s="397"/>
      <c r="BSC452" s="397"/>
      <c r="BSD452" s="397"/>
      <c r="BSE452" s="397"/>
      <c r="BSF452" s="397"/>
      <c r="BSG452" s="397"/>
      <c r="BSH452" s="397"/>
      <c r="BSI452" s="397"/>
      <c r="BSJ452" s="397"/>
      <c r="BSK452" s="397"/>
      <c r="BSL452" s="397"/>
      <c r="BSM452" s="397"/>
      <c r="BSN452" s="397"/>
      <c r="BSO452" s="397"/>
      <c r="BSP452" s="397"/>
      <c r="BSQ452" s="397"/>
      <c r="BSR452" s="397"/>
      <c r="BSS452" s="397"/>
      <c r="BST452" s="397"/>
      <c r="BSU452" s="397"/>
      <c r="BSV452" s="397"/>
      <c r="BSW452" s="397"/>
      <c r="BSX452" s="397"/>
      <c r="BSY452" s="397"/>
      <c r="BSZ452" s="397"/>
      <c r="BTA452" s="397"/>
      <c r="BTB452" s="397"/>
      <c r="BTC452" s="397"/>
      <c r="BTD452" s="397"/>
      <c r="BTE452" s="397"/>
      <c r="BTF452" s="397"/>
      <c r="BTG452" s="397"/>
      <c r="BTH452" s="397"/>
      <c r="BTI452" s="397"/>
      <c r="BTJ452" s="397"/>
      <c r="BTK452" s="397"/>
      <c r="BTL452" s="397"/>
      <c r="BTM452" s="397"/>
      <c r="BTN452" s="397"/>
      <c r="BTO452" s="397"/>
      <c r="BTP452" s="397"/>
      <c r="BTQ452" s="397"/>
      <c r="BTR452" s="397"/>
      <c r="BTS452" s="397"/>
      <c r="BTT452" s="397"/>
      <c r="BTU452" s="397"/>
      <c r="BTV452" s="397"/>
      <c r="BTW452" s="397"/>
      <c r="BTX452" s="397"/>
      <c r="BTY452" s="397"/>
      <c r="BTZ452" s="397"/>
      <c r="BUA452" s="397"/>
      <c r="BUB452" s="397"/>
      <c r="BUC452" s="397"/>
      <c r="BUD452" s="397"/>
      <c r="BUE452" s="397"/>
      <c r="BUF452" s="397"/>
      <c r="BUG452" s="397"/>
      <c r="BUH452" s="397"/>
      <c r="BUI452" s="397"/>
      <c r="BUJ452" s="397"/>
      <c r="BUK452" s="397"/>
      <c r="BUL452" s="397"/>
      <c r="BUM452" s="397"/>
      <c r="BUN452" s="397"/>
      <c r="BUO452" s="397"/>
      <c r="BUP452" s="397"/>
      <c r="BUQ452" s="397"/>
      <c r="BUR452" s="397"/>
      <c r="BUS452" s="397"/>
      <c r="BUT452" s="397"/>
      <c r="BUU452" s="397"/>
      <c r="BUV452" s="397"/>
      <c r="BUW452" s="397"/>
      <c r="BUX452" s="397"/>
      <c r="BUY452" s="397"/>
      <c r="BUZ452" s="397"/>
      <c r="BVA452" s="397"/>
      <c r="BVB452" s="397"/>
      <c r="BVC452" s="397"/>
      <c r="BVD452" s="397"/>
      <c r="BVE452" s="397"/>
      <c r="BVF452" s="397"/>
      <c r="BVG452" s="397"/>
      <c r="BVH452" s="397"/>
      <c r="BVI452" s="397"/>
      <c r="BVJ452" s="397"/>
      <c r="BVK452" s="397"/>
      <c r="BVL452" s="397"/>
      <c r="BVM452" s="397"/>
      <c r="BVN452" s="397"/>
      <c r="BVO452" s="397"/>
      <c r="BVP452" s="397"/>
      <c r="BVQ452" s="397"/>
      <c r="BVR452" s="397"/>
      <c r="BVS452" s="397"/>
      <c r="BVT452" s="397"/>
      <c r="BVU452" s="397"/>
      <c r="BVV452" s="397"/>
      <c r="BVW452" s="397"/>
      <c r="BVX452" s="397"/>
      <c r="BVY452" s="397"/>
      <c r="BVZ452" s="397"/>
      <c r="BWA452" s="397"/>
      <c r="BWB452" s="397"/>
      <c r="BWC452" s="397"/>
      <c r="BWD452" s="397"/>
      <c r="BWE452" s="397"/>
      <c r="BWF452" s="397"/>
      <c r="BWG452" s="397"/>
      <c r="BWH452" s="397"/>
      <c r="BWI452" s="397"/>
      <c r="BWJ452" s="397"/>
      <c r="BWK452" s="397"/>
      <c r="BWL452" s="397"/>
      <c r="BWM452" s="397"/>
      <c r="BWN452" s="397"/>
      <c r="BWO452" s="397"/>
      <c r="BWP452" s="397"/>
      <c r="BWQ452" s="397"/>
      <c r="BWR452" s="397"/>
      <c r="BWS452" s="397"/>
      <c r="BWT452" s="397"/>
      <c r="BWU452" s="397"/>
      <c r="BWV452" s="397"/>
      <c r="BWW452" s="397"/>
      <c r="BWX452" s="397"/>
      <c r="BWY452" s="397"/>
      <c r="BWZ452" s="397"/>
      <c r="BXA452" s="397"/>
      <c r="BXB452" s="397"/>
      <c r="BXC452" s="397"/>
      <c r="BXD452" s="397"/>
      <c r="BXE452" s="397"/>
      <c r="BXF452" s="397"/>
      <c r="BXG452" s="397"/>
      <c r="BXH452" s="397"/>
      <c r="BXI452" s="397"/>
      <c r="BXJ452" s="397"/>
      <c r="BXK452" s="397"/>
      <c r="BXL452" s="397"/>
      <c r="BXM452" s="397"/>
      <c r="BXN452" s="397"/>
      <c r="BXO452" s="397"/>
      <c r="BXP452" s="397"/>
      <c r="BXQ452" s="397"/>
      <c r="BXR452" s="397"/>
      <c r="BXS452" s="397"/>
      <c r="BXT452" s="397"/>
      <c r="BXU452" s="397"/>
      <c r="BXV452" s="397"/>
      <c r="BXW452" s="397"/>
      <c r="BXX452" s="397"/>
      <c r="BXY452" s="397"/>
      <c r="BXZ452" s="397"/>
      <c r="BYA452" s="397"/>
      <c r="BYB452" s="397"/>
      <c r="BYC452" s="397"/>
      <c r="BYH452" s="397"/>
      <c r="BYI452" s="397"/>
      <c r="BYJ452" s="397"/>
      <c r="BYK452" s="397"/>
      <c r="BYL452" s="397"/>
      <c r="BYM452" s="397"/>
      <c r="BYN452" s="397"/>
      <c r="BYO452" s="397"/>
      <c r="BYP452" s="397"/>
      <c r="BYQ452" s="397"/>
      <c r="BYR452" s="397"/>
      <c r="CAJ452" s="397"/>
      <c r="CAK452" s="397"/>
      <c r="CAL452" s="397"/>
      <c r="CAM452" s="397"/>
      <c r="CAN452" s="397"/>
      <c r="CAO452" s="397"/>
      <c r="CAP452" s="397"/>
      <c r="CAQ452" s="397"/>
      <c r="CAR452" s="397"/>
      <c r="CAS452" s="397"/>
      <c r="CAT452" s="397"/>
      <c r="CAU452" s="397"/>
      <c r="CAV452" s="397"/>
      <c r="CAW452" s="397"/>
      <c r="CAX452" s="397"/>
      <c r="CAY452" s="397"/>
      <c r="CAZ452" s="397"/>
      <c r="CBA452" s="397"/>
      <c r="CBB452" s="397"/>
      <c r="CBC452" s="397"/>
      <c r="CBD452" s="397"/>
      <c r="CBE452" s="397"/>
      <c r="CBF452" s="397"/>
      <c r="CBG452" s="397"/>
      <c r="CBH452" s="397"/>
      <c r="CBI452" s="397"/>
      <c r="CBJ452" s="397"/>
      <c r="CBK452" s="397"/>
      <c r="CBL452" s="397"/>
      <c r="CBM452" s="397"/>
      <c r="CBN452" s="397"/>
      <c r="CBO452" s="397"/>
      <c r="CBP452" s="397"/>
      <c r="CBQ452" s="397"/>
      <c r="CBR452" s="397"/>
      <c r="CBS452" s="397"/>
      <c r="CBT452" s="397"/>
      <c r="CBU452" s="397"/>
      <c r="CBV452" s="397"/>
      <c r="CBW452" s="397"/>
      <c r="CBX452" s="397"/>
      <c r="CBY452" s="397"/>
      <c r="CBZ452" s="397"/>
      <c r="CCA452" s="397"/>
      <c r="CCB452" s="397"/>
      <c r="CCC452" s="397"/>
      <c r="CCD452" s="397"/>
      <c r="CCE452" s="397"/>
      <c r="CCF452" s="397"/>
      <c r="CCG452" s="397"/>
      <c r="CCH452" s="397"/>
      <c r="CCI452" s="397"/>
      <c r="CCJ452" s="397"/>
      <c r="CCK452" s="397"/>
      <c r="CCL452" s="397"/>
      <c r="CCM452" s="397"/>
      <c r="CCN452" s="397"/>
      <c r="CCO452" s="397"/>
      <c r="CCP452" s="397"/>
      <c r="CCQ452" s="397"/>
      <c r="CCR452" s="397"/>
      <c r="CCS452" s="397"/>
      <c r="CCT452" s="397"/>
      <c r="CCU452" s="397"/>
      <c r="CCV452" s="397"/>
      <c r="CCW452" s="397"/>
      <c r="CCX452" s="397"/>
      <c r="CCY452" s="397"/>
      <c r="CCZ452" s="397"/>
      <c r="CDA452" s="397"/>
      <c r="CDB452" s="397"/>
      <c r="CDC452" s="397"/>
      <c r="CDD452" s="397"/>
      <c r="CDE452" s="397"/>
      <c r="CDF452" s="397"/>
      <c r="CDG452" s="397"/>
      <c r="CDH452" s="397"/>
      <c r="CDI452" s="397"/>
      <c r="CDJ452" s="397"/>
      <c r="CDK452" s="397"/>
      <c r="CDL452" s="397"/>
      <c r="CDM452" s="397"/>
      <c r="CDN452" s="397"/>
      <c r="CDO452" s="397"/>
      <c r="CDP452" s="397"/>
      <c r="CDQ452" s="397"/>
      <c r="CDR452" s="397"/>
      <c r="CDS452" s="397"/>
      <c r="CDT452" s="397"/>
      <c r="CDU452" s="397"/>
      <c r="CDV452" s="397"/>
      <c r="CDW452" s="397"/>
      <c r="CDX452" s="397"/>
      <c r="CDY452" s="397"/>
      <c r="CDZ452" s="397"/>
      <c r="CEA452" s="397"/>
      <c r="CEB452" s="397"/>
      <c r="CEC452" s="397"/>
      <c r="CED452" s="397"/>
      <c r="CEE452" s="397"/>
      <c r="CEF452" s="397"/>
      <c r="CEG452" s="397"/>
      <c r="CEH452" s="397"/>
      <c r="CEI452" s="397"/>
      <c r="CEJ452" s="397"/>
      <c r="CEK452" s="397"/>
      <c r="CEL452" s="397"/>
      <c r="CEM452" s="397"/>
      <c r="CEN452" s="397"/>
      <c r="CEO452" s="397"/>
      <c r="CEP452" s="397"/>
      <c r="CEQ452" s="397"/>
      <c r="CER452" s="397"/>
      <c r="CES452" s="397"/>
      <c r="CET452" s="397"/>
      <c r="CEU452" s="397"/>
      <c r="CEV452" s="397"/>
      <c r="CEW452" s="397"/>
      <c r="CEX452" s="397"/>
      <c r="CEY452" s="397"/>
      <c r="CEZ452" s="397"/>
      <c r="CFA452" s="397"/>
      <c r="CFB452" s="397"/>
      <c r="CFC452" s="397"/>
      <c r="CFD452" s="397"/>
      <c r="CFE452" s="397"/>
      <c r="CFF452" s="397"/>
      <c r="CFG452" s="397"/>
      <c r="CFH452" s="397"/>
      <c r="CFI452" s="397"/>
      <c r="CFJ452" s="397"/>
      <c r="CFK452" s="397"/>
      <c r="CFL452" s="397"/>
      <c r="CFM452" s="397"/>
      <c r="CFN452" s="397"/>
      <c r="CFO452" s="397"/>
      <c r="CFP452" s="397"/>
      <c r="CFQ452" s="397"/>
      <c r="CFR452" s="397"/>
      <c r="CFS452" s="397"/>
      <c r="CFT452" s="397"/>
      <c r="CFU452" s="397"/>
      <c r="CFV452" s="397"/>
      <c r="CFW452" s="397"/>
      <c r="CFX452" s="397"/>
      <c r="CFY452" s="397"/>
      <c r="CFZ452" s="397"/>
      <c r="CGA452" s="397"/>
      <c r="CGB452" s="397"/>
      <c r="CGC452" s="397"/>
      <c r="CGD452" s="397"/>
      <c r="CGE452" s="397"/>
      <c r="CGF452" s="397"/>
      <c r="CGG452" s="397"/>
      <c r="CGH452" s="397"/>
      <c r="CGI452" s="397"/>
      <c r="CGJ452" s="397"/>
      <c r="CGK452" s="397"/>
      <c r="CGL452" s="397"/>
      <c r="CGM452" s="397"/>
      <c r="CGN452" s="397"/>
      <c r="CGO452" s="397"/>
      <c r="CGP452" s="397"/>
      <c r="CGQ452" s="397"/>
      <c r="CGR452" s="397"/>
      <c r="CGS452" s="397"/>
      <c r="CGT452" s="397"/>
      <c r="CGU452" s="397"/>
      <c r="CGV452" s="397"/>
      <c r="CGW452" s="397"/>
      <c r="CGX452" s="397"/>
      <c r="CGY452" s="397"/>
      <c r="CGZ452" s="397"/>
      <c r="CHA452" s="397"/>
      <c r="CHB452" s="397"/>
      <c r="CHC452" s="397"/>
      <c r="CHD452" s="397"/>
      <c r="CHE452" s="397"/>
      <c r="CHF452" s="397"/>
      <c r="CHG452" s="397"/>
      <c r="CHH452" s="397"/>
      <c r="CHI452" s="397"/>
      <c r="CHJ452" s="397"/>
      <c r="CHK452" s="397"/>
      <c r="CHL452" s="397"/>
      <c r="CHM452" s="397"/>
      <c r="CHN452" s="397"/>
      <c r="CHO452" s="397"/>
      <c r="CHP452" s="397"/>
      <c r="CHQ452" s="397"/>
      <c r="CHR452" s="397"/>
      <c r="CHS452" s="397"/>
      <c r="CHT452" s="397"/>
      <c r="CHU452" s="397"/>
      <c r="CHV452" s="397"/>
      <c r="CHW452" s="397"/>
      <c r="CHX452" s="397"/>
      <c r="CHY452" s="397"/>
      <c r="CID452" s="397"/>
      <c r="CIE452" s="397"/>
      <c r="CIF452" s="397"/>
      <c r="CIG452" s="397"/>
      <c r="CIH452" s="397"/>
      <c r="CII452" s="397"/>
      <c r="CIJ452" s="397"/>
      <c r="CIK452" s="397"/>
      <c r="CIL452" s="397"/>
      <c r="CIM452" s="397"/>
      <c r="CIN452" s="397"/>
      <c r="CKF452" s="397"/>
      <c r="CKG452" s="397"/>
      <c r="CKH452" s="397"/>
      <c r="CKI452" s="397"/>
      <c r="CKJ452" s="397"/>
      <c r="CKK452" s="397"/>
      <c r="CKL452" s="397"/>
      <c r="CKM452" s="397"/>
      <c r="CKN452" s="397"/>
      <c r="CKO452" s="397"/>
      <c r="CKP452" s="397"/>
      <c r="CKQ452" s="397"/>
      <c r="CKR452" s="397"/>
      <c r="CKS452" s="397"/>
      <c r="CKT452" s="397"/>
      <c r="CKU452" s="397"/>
      <c r="CKV452" s="397"/>
      <c r="CKW452" s="397"/>
      <c r="CKX452" s="397"/>
      <c r="CKY452" s="397"/>
      <c r="CKZ452" s="397"/>
      <c r="CLA452" s="397"/>
      <c r="CLB452" s="397"/>
      <c r="CLC452" s="397"/>
      <c r="CLD452" s="397"/>
      <c r="CLE452" s="397"/>
      <c r="CLF452" s="397"/>
      <c r="CLG452" s="397"/>
      <c r="CLH452" s="397"/>
      <c r="CLI452" s="397"/>
      <c r="CLJ452" s="397"/>
      <c r="CLK452" s="397"/>
      <c r="CLL452" s="397"/>
      <c r="CLM452" s="397"/>
      <c r="CLN452" s="397"/>
      <c r="CLO452" s="397"/>
      <c r="CLP452" s="397"/>
      <c r="CLQ452" s="397"/>
      <c r="CLR452" s="397"/>
      <c r="CLS452" s="397"/>
      <c r="CLT452" s="397"/>
      <c r="CLU452" s="397"/>
      <c r="CLV452" s="397"/>
      <c r="CLW452" s="397"/>
      <c r="CLX452" s="397"/>
      <c r="CLY452" s="397"/>
      <c r="CLZ452" s="397"/>
      <c r="CMA452" s="397"/>
      <c r="CMB452" s="397"/>
      <c r="CMC452" s="397"/>
      <c r="CMD452" s="397"/>
      <c r="CME452" s="397"/>
      <c r="CMF452" s="397"/>
      <c r="CMG452" s="397"/>
      <c r="CMH452" s="397"/>
      <c r="CMI452" s="397"/>
      <c r="CMJ452" s="397"/>
      <c r="CMK452" s="397"/>
      <c r="CML452" s="397"/>
      <c r="CMM452" s="397"/>
      <c r="CMN452" s="397"/>
      <c r="CMO452" s="397"/>
      <c r="CMP452" s="397"/>
      <c r="CMQ452" s="397"/>
      <c r="CMR452" s="397"/>
      <c r="CMS452" s="397"/>
      <c r="CMT452" s="397"/>
      <c r="CMU452" s="397"/>
      <c r="CMV452" s="397"/>
      <c r="CMW452" s="397"/>
      <c r="CMX452" s="397"/>
      <c r="CMY452" s="397"/>
      <c r="CMZ452" s="397"/>
      <c r="CNA452" s="397"/>
      <c r="CNB452" s="397"/>
      <c r="CNC452" s="397"/>
      <c r="CND452" s="397"/>
      <c r="CNE452" s="397"/>
      <c r="CNF452" s="397"/>
      <c r="CNG452" s="397"/>
      <c r="CNH452" s="397"/>
      <c r="CNI452" s="397"/>
      <c r="CNJ452" s="397"/>
      <c r="CNK452" s="397"/>
      <c r="CNL452" s="397"/>
      <c r="CNM452" s="397"/>
      <c r="CNN452" s="397"/>
      <c r="CNO452" s="397"/>
      <c r="CNP452" s="397"/>
      <c r="CNQ452" s="397"/>
      <c r="CNR452" s="397"/>
      <c r="CNS452" s="397"/>
      <c r="CNT452" s="397"/>
      <c r="CNU452" s="397"/>
      <c r="CNV452" s="397"/>
      <c r="CNW452" s="397"/>
      <c r="CNX452" s="397"/>
      <c r="CNY452" s="397"/>
      <c r="CNZ452" s="397"/>
      <c r="COA452" s="397"/>
      <c r="COB452" s="397"/>
      <c r="COC452" s="397"/>
      <c r="COD452" s="397"/>
      <c r="COE452" s="397"/>
      <c r="COF452" s="397"/>
      <c r="COG452" s="397"/>
      <c r="COH452" s="397"/>
      <c r="COI452" s="397"/>
      <c r="COJ452" s="397"/>
      <c r="COK452" s="397"/>
      <c r="COL452" s="397"/>
      <c r="COM452" s="397"/>
      <c r="CON452" s="397"/>
      <c r="COO452" s="397"/>
      <c r="COP452" s="397"/>
      <c r="COQ452" s="397"/>
      <c r="COR452" s="397"/>
      <c r="COS452" s="397"/>
      <c r="COT452" s="397"/>
      <c r="COU452" s="397"/>
      <c r="COV452" s="397"/>
      <c r="COW452" s="397"/>
      <c r="COX452" s="397"/>
      <c r="COY452" s="397"/>
      <c r="COZ452" s="397"/>
      <c r="CPA452" s="397"/>
      <c r="CPB452" s="397"/>
      <c r="CPC452" s="397"/>
      <c r="CPD452" s="397"/>
      <c r="CPE452" s="397"/>
      <c r="CPF452" s="397"/>
      <c r="CPG452" s="397"/>
      <c r="CPH452" s="397"/>
      <c r="CPI452" s="397"/>
      <c r="CPJ452" s="397"/>
      <c r="CPK452" s="397"/>
      <c r="CPL452" s="397"/>
      <c r="CPM452" s="397"/>
      <c r="CPN452" s="397"/>
      <c r="CPO452" s="397"/>
      <c r="CPP452" s="397"/>
      <c r="CPQ452" s="397"/>
      <c r="CPR452" s="397"/>
      <c r="CPS452" s="397"/>
      <c r="CPT452" s="397"/>
      <c r="CPU452" s="397"/>
      <c r="CPV452" s="397"/>
      <c r="CPW452" s="397"/>
      <c r="CPX452" s="397"/>
      <c r="CPY452" s="397"/>
      <c r="CPZ452" s="397"/>
      <c r="CQA452" s="397"/>
      <c r="CQB452" s="397"/>
      <c r="CQC452" s="397"/>
      <c r="CQD452" s="397"/>
      <c r="CQE452" s="397"/>
      <c r="CQF452" s="397"/>
      <c r="CQG452" s="397"/>
      <c r="CQH452" s="397"/>
      <c r="CQI452" s="397"/>
      <c r="CQJ452" s="397"/>
      <c r="CQK452" s="397"/>
      <c r="CQL452" s="397"/>
      <c r="CQM452" s="397"/>
      <c r="CQN452" s="397"/>
      <c r="CQO452" s="397"/>
      <c r="CQP452" s="397"/>
      <c r="CQQ452" s="397"/>
      <c r="CQR452" s="397"/>
      <c r="CQS452" s="397"/>
      <c r="CQT452" s="397"/>
      <c r="CQU452" s="397"/>
      <c r="CQV452" s="397"/>
      <c r="CQW452" s="397"/>
      <c r="CQX452" s="397"/>
      <c r="CQY452" s="397"/>
      <c r="CQZ452" s="397"/>
      <c r="CRA452" s="397"/>
      <c r="CRB452" s="397"/>
      <c r="CRC452" s="397"/>
      <c r="CRD452" s="397"/>
      <c r="CRE452" s="397"/>
      <c r="CRF452" s="397"/>
      <c r="CRG452" s="397"/>
      <c r="CRH452" s="397"/>
      <c r="CRI452" s="397"/>
      <c r="CRJ452" s="397"/>
      <c r="CRK452" s="397"/>
      <c r="CRL452" s="397"/>
      <c r="CRM452" s="397"/>
      <c r="CRN452" s="397"/>
      <c r="CRO452" s="397"/>
      <c r="CRP452" s="397"/>
      <c r="CRQ452" s="397"/>
      <c r="CRR452" s="397"/>
      <c r="CRS452" s="397"/>
      <c r="CRT452" s="397"/>
      <c r="CRU452" s="397"/>
      <c r="CRZ452" s="397"/>
      <c r="CSA452" s="397"/>
      <c r="CSB452" s="397"/>
      <c r="CSC452" s="397"/>
      <c r="CSD452" s="397"/>
      <c r="CSE452" s="397"/>
      <c r="CSF452" s="397"/>
      <c r="CSG452" s="397"/>
      <c r="CSH452" s="397"/>
      <c r="CSI452" s="397"/>
      <c r="CSJ452" s="397"/>
      <c r="CUB452" s="397"/>
      <c r="CUC452" s="397"/>
      <c r="CUD452" s="397"/>
      <c r="CUE452" s="397"/>
      <c r="CUF452" s="397"/>
      <c r="CUG452" s="397"/>
      <c r="CUH452" s="397"/>
      <c r="CUI452" s="397"/>
      <c r="CUJ452" s="397"/>
      <c r="CUK452" s="397"/>
      <c r="CUL452" s="397"/>
      <c r="CUM452" s="397"/>
      <c r="CUN452" s="397"/>
      <c r="CUO452" s="397"/>
      <c r="CUP452" s="397"/>
      <c r="CUQ452" s="397"/>
      <c r="CUR452" s="397"/>
      <c r="CUS452" s="397"/>
      <c r="CUT452" s="397"/>
      <c r="CUU452" s="397"/>
      <c r="CUV452" s="397"/>
      <c r="CUW452" s="397"/>
      <c r="CUX452" s="397"/>
      <c r="CUY452" s="397"/>
      <c r="CUZ452" s="397"/>
      <c r="CVA452" s="397"/>
      <c r="CVB452" s="397"/>
      <c r="CVC452" s="397"/>
      <c r="CVD452" s="397"/>
      <c r="CVE452" s="397"/>
      <c r="CVF452" s="397"/>
      <c r="CVG452" s="397"/>
      <c r="CVH452" s="397"/>
      <c r="CVI452" s="397"/>
      <c r="CVJ452" s="397"/>
      <c r="CVK452" s="397"/>
      <c r="CVL452" s="397"/>
      <c r="CVM452" s="397"/>
      <c r="CVN452" s="397"/>
      <c r="CVO452" s="397"/>
      <c r="CVP452" s="397"/>
      <c r="CVQ452" s="397"/>
      <c r="CVR452" s="397"/>
      <c r="CVS452" s="397"/>
      <c r="CVT452" s="397"/>
      <c r="CVU452" s="397"/>
      <c r="CVV452" s="397"/>
      <c r="CVW452" s="397"/>
      <c r="CVX452" s="397"/>
      <c r="CVY452" s="397"/>
      <c r="CVZ452" s="397"/>
      <c r="CWA452" s="397"/>
      <c r="CWB452" s="397"/>
      <c r="CWC452" s="397"/>
      <c r="CWD452" s="397"/>
      <c r="CWE452" s="397"/>
      <c r="CWF452" s="397"/>
      <c r="CWG452" s="397"/>
      <c r="CWH452" s="397"/>
      <c r="CWI452" s="397"/>
      <c r="CWJ452" s="397"/>
      <c r="CWK452" s="397"/>
      <c r="CWL452" s="397"/>
      <c r="CWM452" s="397"/>
      <c r="CWN452" s="397"/>
      <c r="CWO452" s="397"/>
      <c r="CWP452" s="397"/>
      <c r="CWQ452" s="397"/>
      <c r="CWR452" s="397"/>
      <c r="CWS452" s="397"/>
      <c r="CWT452" s="397"/>
      <c r="CWU452" s="397"/>
      <c r="CWV452" s="397"/>
      <c r="CWW452" s="397"/>
      <c r="CWX452" s="397"/>
      <c r="CWY452" s="397"/>
      <c r="CWZ452" s="397"/>
      <c r="CXA452" s="397"/>
      <c r="CXB452" s="397"/>
      <c r="CXC452" s="397"/>
      <c r="CXD452" s="397"/>
      <c r="CXE452" s="397"/>
      <c r="CXF452" s="397"/>
      <c r="CXG452" s="397"/>
      <c r="CXH452" s="397"/>
      <c r="CXI452" s="397"/>
      <c r="CXJ452" s="397"/>
      <c r="CXK452" s="397"/>
      <c r="CXL452" s="397"/>
      <c r="CXM452" s="397"/>
      <c r="CXN452" s="397"/>
      <c r="CXO452" s="397"/>
      <c r="CXP452" s="397"/>
      <c r="CXQ452" s="397"/>
      <c r="CXR452" s="397"/>
      <c r="CXS452" s="397"/>
      <c r="CXT452" s="397"/>
      <c r="CXU452" s="397"/>
      <c r="CXV452" s="397"/>
      <c r="CXW452" s="397"/>
      <c r="CXX452" s="397"/>
      <c r="CXY452" s="397"/>
      <c r="CXZ452" s="397"/>
      <c r="CYA452" s="397"/>
      <c r="CYB452" s="397"/>
      <c r="CYC452" s="397"/>
      <c r="CYD452" s="397"/>
      <c r="CYE452" s="397"/>
      <c r="CYF452" s="397"/>
      <c r="CYG452" s="397"/>
      <c r="CYH452" s="397"/>
      <c r="CYI452" s="397"/>
      <c r="CYJ452" s="397"/>
      <c r="CYK452" s="397"/>
      <c r="CYL452" s="397"/>
      <c r="CYM452" s="397"/>
      <c r="CYN452" s="397"/>
      <c r="CYO452" s="397"/>
      <c r="CYP452" s="397"/>
      <c r="CYQ452" s="397"/>
      <c r="CYR452" s="397"/>
      <c r="CYS452" s="397"/>
      <c r="CYT452" s="397"/>
      <c r="CYU452" s="397"/>
      <c r="CYV452" s="397"/>
      <c r="CYW452" s="397"/>
      <c r="CYX452" s="397"/>
      <c r="CYY452" s="397"/>
      <c r="CYZ452" s="397"/>
      <c r="CZA452" s="397"/>
      <c r="CZB452" s="397"/>
      <c r="CZC452" s="397"/>
      <c r="CZD452" s="397"/>
      <c r="CZE452" s="397"/>
      <c r="CZF452" s="397"/>
      <c r="CZG452" s="397"/>
      <c r="CZH452" s="397"/>
      <c r="CZI452" s="397"/>
      <c r="CZJ452" s="397"/>
      <c r="CZK452" s="397"/>
      <c r="CZL452" s="397"/>
      <c r="CZM452" s="397"/>
      <c r="CZN452" s="397"/>
      <c r="CZO452" s="397"/>
      <c r="CZP452" s="397"/>
      <c r="CZQ452" s="397"/>
      <c r="CZR452" s="397"/>
      <c r="CZS452" s="397"/>
      <c r="CZT452" s="397"/>
      <c r="CZU452" s="397"/>
      <c r="CZV452" s="397"/>
      <c r="CZW452" s="397"/>
      <c r="CZX452" s="397"/>
      <c r="CZY452" s="397"/>
      <c r="CZZ452" s="397"/>
      <c r="DAA452" s="397"/>
      <c r="DAB452" s="397"/>
      <c r="DAC452" s="397"/>
      <c r="DAD452" s="397"/>
      <c r="DAE452" s="397"/>
      <c r="DAF452" s="397"/>
      <c r="DAG452" s="397"/>
      <c r="DAH452" s="397"/>
      <c r="DAI452" s="397"/>
      <c r="DAJ452" s="397"/>
      <c r="DAK452" s="397"/>
      <c r="DAL452" s="397"/>
      <c r="DAM452" s="397"/>
      <c r="DAN452" s="397"/>
      <c r="DAO452" s="397"/>
      <c r="DAP452" s="397"/>
      <c r="DAQ452" s="397"/>
      <c r="DAR452" s="397"/>
      <c r="DAS452" s="397"/>
      <c r="DAT452" s="397"/>
      <c r="DAU452" s="397"/>
      <c r="DAV452" s="397"/>
      <c r="DAW452" s="397"/>
      <c r="DAX452" s="397"/>
      <c r="DAY452" s="397"/>
      <c r="DAZ452" s="397"/>
      <c r="DBA452" s="397"/>
      <c r="DBB452" s="397"/>
      <c r="DBC452" s="397"/>
      <c r="DBD452" s="397"/>
      <c r="DBE452" s="397"/>
      <c r="DBF452" s="397"/>
      <c r="DBG452" s="397"/>
      <c r="DBH452" s="397"/>
      <c r="DBI452" s="397"/>
      <c r="DBJ452" s="397"/>
      <c r="DBK452" s="397"/>
      <c r="DBL452" s="397"/>
      <c r="DBM452" s="397"/>
      <c r="DBN452" s="397"/>
      <c r="DBO452" s="397"/>
      <c r="DBP452" s="397"/>
      <c r="DBQ452" s="397"/>
      <c r="DBV452" s="397"/>
      <c r="DBW452" s="397"/>
      <c r="DBX452" s="397"/>
      <c r="DBY452" s="397"/>
      <c r="DBZ452" s="397"/>
      <c r="DCA452" s="397"/>
      <c r="DCB452" s="397"/>
      <c r="DCC452" s="397"/>
      <c r="DCD452" s="397"/>
      <c r="DCE452" s="397"/>
      <c r="DCF452" s="397"/>
      <c r="DDX452" s="397"/>
      <c r="DDY452" s="397"/>
      <c r="DDZ452" s="397"/>
      <c r="DEA452" s="397"/>
      <c r="DEB452" s="397"/>
      <c r="DEC452" s="397"/>
      <c r="DED452" s="397"/>
      <c r="DEE452" s="397"/>
      <c r="DEF452" s="397"/>
      <c r="DEG452" s="397"/>
      <c r="DEH452" s="397"/>
      <c r="DEI452" s="397"/>
      <c r="DEJ452" s="397"/>
      <c r="DEK452" s="397"/>
      <c r="DEL452" s="397"/>
      <c r="DEM452" s="397"/>
      <c r="DEN452" s="397"/>
      <c r="DEO452" s="397"/>
      <c r="DEP452" s="397"/>
      <c r="DEQ452" s="397"/>
      <c r="DER452" s="397"/>
      <c r="DES452" s="397"/>
      <c r="DET452" s="397"/>
      <c r="DEU452" s="397"/>
      <c r="DEV452" s="397"/>
      <c r="DEW452" s="397"/>
      <c r="DEX452" s="397"/>
      <c r="DEY452" s="397"/>
      <c r="DEZ452" s="397"/>
      <c r="DFA452" s="397"/>
      <c r="DFB452" s="397"/>
      <c r="DFC452" s="397"/>
      <c r="DFD452" s="397"/>
      <c r="DFE452" s="397"/>
      <c r="DFF452" s="397"/>
      <c r="DFG452" s="397"/>
      <c r="DFH452" s="397"/>
      <c r="DFI452" s="397"/>
      <c r="DFJ452" s="397"/>
      <c r="DFK452" s="397"/>
      <c r="DFL452" s="397"/>
      <c r="DFM452" s="397"/>
      <c r="DFN452" s="397"/>
      <c r="DFO452" s="397"/>
      <c r="DFP452" s="397"/>
      <c r="DFQ452" s="397"/>
      <c r="DFR452" s="397"/>
      <c r="DFS452" s="397"/>
      <c r="DFT452" s="397"/>
      <c r="DFU452" s="397"/>
      <c r="DFV452" s="397"/>
      <c r="DFW452" s="397"/>
      <c r="DFX452" s="397"/>
      <c r="DFY452" s="397"/>
      <c r="DFZ452" s="397"/>
      <c r="DGA452" s="397"/>
      <c r="DGB452" s="397"/>
      <c r="DGC452" s="397"/>
      <c r="DGD452" s="397"/>
      <c r="DGE452" s="397"/>
      <c r="DGF452" s="397"/>
      <c r="DGG452" s="397"/>
      <c r="DGH452" s="397"/>
      <c r="DGI452" s="397"/>
      <c r="DGJ452" s="397"/>
      <c r="DGK452" s="397"/>
      <c r="DGL452" s="397"/>
      <c r="DGM452" s="397"/>
      <c r="DGN452" s="397"/>
      <c r="DGO452" s="397"/>
      <c r="DGP452" s="397"/>
      <c r="DGQ452" s="397"/>
      <c r="DGR452" s="397"/>
      <c r="DGS452" s="397"/>
      <c r="DGT452" s="397"/>
      <c r="DGU452" s="397"/>
      <c r="DGV452" s="397"/>
      <c r="DGW452" s="397"/>
      <c r="DGX452" s="397"/>
      <c r="DGY452" s="397"/>
      <c r="DGZ452" s="397"/>
      <c r="DHA452" s="397"/>
      <c r="DHB452" s="397"/>
      <c r="DHC452" s="397"/>
      <c r="DHD452" s="397"/>
      <c r="DHE452" s="397"/>
      <c r="DHF452" s="397"/>
      <c r="DHG452" s="397"/>
      <c r="DHH452" s="397"/>
      <c r="DHI452" s="397"/>
      <c r="DHJ452" s="397"/>
      <c r="DHK452" s="397"/>
      <c r="DHL452" s="397"/>
      <c r="DHM452" s="397"/>
      <c r="DHN452" s="397"/>
      <c r="DHO452" s="397"/>
      <c r="DHP452" s="397"/>
      <c r="DHQ452" s="397"/>
      <c r="DHR452" s="397"/>
      <c r="DHS452" s="397"/>
      <c r="DHT452" s="397"/>
      <c r="DHU452" s="397"/>
      <c r="DHV452" s="397"/>
      <c r="DHW452" s="397"/>
      <c r="DHX452" s="397"/>
      <c r="DHY452" s="397"/>
      <c r="DHZ452" s="397"/>
      <c r="DIA452" s="397"/>
      <c r="DIB452" s="397"/>
      <c r="DIC452" s="397"/>
      <c r="DID452" s="397"/>
      <c r="DIE452" s="397"/>
      <c r="DIF452" s="397"/>
      <c r="DIG452" s="397"/>
      <c r="DIH452" s="397"/>
      <c r="DII452" s="397"/>
      <c r="DIJ452" s="397"/>
      <c r="DIK452" s="397"/>
      <c r="DIL452" s="397"/>
      <c r="DIM452" s="397"/>
      <c r="DIN452" s="397"/>
      <c r="DIO452" s="397"/>
      <c r="DIP452" s="397"/>
      <c r="DIQ452" s="397"/>
      <c r="DIR452" s="397"/>
      <c r="DIS452" s="397"/>
      <c r="DIT452" s="397"/>
      <c r="DIU452" s="397"/>
      <c r="DIV452" s="397"/>
      <c r="DIW452" s="397"/>
      <c r="DIX452" s="397"/>
      <c r="DIY452" s="397"/>
      <c r="DIZ452" s="397"/>
      <c r="DJA452" s="397"/>
      <c r="DJB452" s="397"/>
      <c r="DJC452" s="397"/>
      <c r="DJD452" s="397"/>
      <c r="DJE452" s="397"/>
      <c r="DJF452" s="397"/>
      <c r="DJG452" s="397"/>
      <c r="DJH452" s="397"/>
      <c r="DJI452" s="397"/>
      <c r="DJJ452" s="397"/>
      <c r="DJK452" s="397"/>
      <c r="DJL452" s="397"/>
      <c r="DJM452" s="397"/>
      <c r="DJN452" s="397"/>
      <c r="DJO452" s="397"/>
      <c r="DJP452" s="397"/>
      <c r="DJQ452" s="397"/>
      <c r="DJR452" s="397"/>
      <c r="DJS452" s="397"/>
      <c r="DJT452" s="397"/>
      <c r="DJU452" s="397"/>
      <c r="DJV452" s="397"/>
      <c r="DJW452" s="397"/>
      <c r="DJX452" s="397"/>
      <c r="DJY452" s="397"/>
      <c r="DJZ452" s="397"/>
      <c r="DKA452" s="397"/>
      <c r="DKB452" s="397"/>
      <c r="DKC452" s="397"/>
      <c r="DKD452" s="397"/>
      <c r="DKE452" s="397"/>
      <c r="DKF452" s="397"/>
      <c r="DKG452" s="397"/>
      <c r="DKH452" s="397"/>
      <c r="DKI452" s="397"/>
      <c r="DKJ452" s="397"/>
      <c r="DKK452" s="397"/>
      <c r="DKL452" s="397"/>
      <c r="DKM452" s="397"/>
      <c r="DKN452" s="397"/>
      <c r="DKO452" s="397"/>
      <c r="DKP452" s="397"/>
      <c r="DKQ452" s="397"/>
      <c r="DKR452" s="397"/>
      <c r="DKS452" s="397"/>
      <c r="DKT452" s="397"/>
      <c r="DKU452" s="397"/>
      <c r="DKV452" s="397"/>
      <c r="DKW452" s="397"/>
      <c r="DKX452" s="397"/>
      <c r="DKY452" s="397"/>
      <c r="DKZ452" s="397"/>
      <c r="DLA452" s="397"/>
      <c r="DLB452" s="397"/>
      <c r="DLC452" s="397"/>
      <c r="DLD452" s="397"/>
      <c r="DLE452" s="397"/>
      <c r="DLF452" s="397"/>
      <c r="DLG452" s="397"/>
      <c r="DLH452" s="397"/>
      <c r="DLI452" s="397"/>
      <c r="DLJ452" s="397"/>
      <c r="DLK452" s="397"/>
      <c r="DLL452" s="397"/>
      <c r="DLM452" s="397"/>
      <c r="DLR452" s="397"/>
      <c r="DLS452" s="397"/>
      <c r="DLT452" s="397"/>
      <c r="DLU452" s="397"/>
      <c r="DLV452" s="397"/>
      <c r="DLW452" s="397"/>
      <c r="DLX452" s="397"/>
      <c r="DLY452" s="397"/>
      <c r="DLZ452" s="397"/>
      <c r="DMA452" s="397"/>
      <c r="DMB452" s="397"/>
      <c r="DNT452" s="397"/>
      <c r="DNU452" s="397"/>
      <c r="DNV452" s="397"/>
      <c r="DNW452" s="397"/>
      <c r="DNX452" s="397"/>
      <c r="DNY452" s="397"/>
      <c r="DNZ452" s="397"/>
      <c r="DOA452" s="397"/>
      <c r="DOB452" s="397"/>
      <c r="DOC452" s="397"/>
      <c r="DOD452" s="397"/>
      <c r="DOE452" s="397"/>
      <c r="DOF452" s="397"/>
      <c r="DOG452" s="397"/>
      <c r="DOH452" s="397"/>
      <c r="DOI452" s="397"/>
      <c r="DOJ452" s="397"/>
      <c r="DOK452" s="397"/>
      <c r="DOL452" s="397"/>
      <c r="DOM452" s="397"/>
      <c r="DON452" s="397"/>
      <c r="DOO452" s="397"/>
      <c r="DOP452" s="397"/>
      <c r="DOQ452" s="397"/>
      <c r="DOR452" s="397"/>
      <c r="DOS452" s="397"/>
      <c r="DOT452" s="397"/>
      <c r="DOU452" s="397"/>
      <c r="DOV452" s="397"/>
      <c r="DOW452" s="397"/>
      <c r="DOX452" s="397"/>
      <c r="DOY452" s="397"/>
      <c r="DOZ452" s="397"/>
      <c r="DPA452" s="397"/>
      <c r="DPB452" s="397"/>
      <c r="DPC452" s="397"/>
      <c r="DPD452" s="397"/>
      <c r="DPE452" s="397"/>
      <c r="DPF452" s="397"/>
      <c r="DPG452" s="397"/>
      <c r="DPH452" s="397"/>
      <c r="DPI452" s="397"/>
      <c r="DPJ452" s="397"/>
      <c r="DPK452" s="397"/>
      <c r="DPL452" s="397"/>
      <c r="DPM452" s="397"/>
      <c r="DPN452" s="397"/>
      <c r="DPO452" s="397"/>
      <c r="DPP452" s="397"/>
      <c r="DPQ452" s="397"/>
      <c r="DPR452" s="397"/>
      <c r="DPS452" s="397"/>
      <c r="DPT452" s="397"/>
      <c r="DPU452" s="397"/>
      <c r="DPV452" s="397"/>
      <c r="DPW452" s="397"/>
      <c r="DPX452" s="397"/>
      <c r="DPY452" s="397"/>
      <c r="DPZ452" s="397"/>
      <c r="DQA452" s="397"/>
      <c r="DQB452" s="397"/>
      <c r="DQC452" s="397"/>
      <c r="DQD452" s="397"/>
      <c r="DQE452" s="397"/>
      <c r="DQF452" s="397"/>
      <c r="DQG452" s="397"/>
      <c r="DQH452" s="397"/>
      <c r="DQI452" s="397"/>
      <c r="DQJ452" s="397"/>
      <c r="DQK452" s="397"/>
      <c r="DQL452" s="397"/>
      <c r="DQM452" s="397"/>
      <c r="DQN452" s="397"/>
      <c r="DQO452" s="397"/>
      <c r="DQP452" s="397"/>
      <c r="DQQ452" s="397"/>
      <c r="DQR452" s="397"/>
      <c r="DQS452" s="397"/>
      <c r="DQT452" s="397"/>
      <c r="DQU452" s="397"/>
      <c r="DQV452" s="397"/>
      <c r="DQW452" s="397"/>
      <c r="DQX452" s="397"/>
      <c r="DQY452" s="397"/>
      <c r="DQZ452" s="397"/>
      <c r="DRA452" s="397"/>
      <c r="DRB452" s="397"/>
      <c r="DRC452" s="397"/>
      <c r="DRD452" s="397"/>
      <c r="DRE452" s="397"/>
      <c r="DRF452" s="397"/>
      <c r="DRG452" s="397"/>
      <c r="DRH452" s="397"/>
      <c r="DRI452" s="397"/>
      <c r="DRJ452" s="397"/>
      <c r="DRK452" s="397"/>
      <c r="DRL452" s="397"/>
      <c r="DRM452" s="397"/>
      <c r="DRN452" s="397"/>
      <c r="DRO452" s="397"/>
      <c r="DRP452" s="397"/>
      <c r="DRQ452" s="397"/>
      <c r="DRR452" s="397"/>
      <c r="DRS452" s="397"/>
      <c r="DRT452" s="397"/>
      <c r="DRU452" s="397"/>
      <c r="DRV452" s="397"/>
      <c r="DRW452" s="397"/>
      <c r="DRX452" s="397"/>
      <c r="DRY452" s="397"/>
      <c r="DRZ452" s="397"/>
      <c r="DSA452" s="397"/>
      <c r="DSB452" s="397"/>
      <c r="DSC452" s="397"/>
      <c r="DSD452" s="397"/>
      <c r="DSE452" s="397"/>
      <c r="DSF452" s="397"/>
      <c r="DSG452" s="397"/>
      <c r="DSH452" s="397"/>
      <c r="DSI452" s="397"/>
      <c r="DSJ452" s="397"/>
      <c r="DSK452" s="397"/>
      <c r="DSL452" s="397"/>
      <c r="DSM452" s="397"/>
      <c r="DSN452" s="397"/>
      <c r="DSO452" s="397"/>
      <c r="DSP452" s="397"/>
      <c r="DSQ452" s="397"/>
      <c r="DSR452" s="397"/>
      <c r="DSS452" s="397"/>
      <c r="DST452" s="397"/>
      <c r="DSU452" s="397"/>
      <c r="DSV452" s="397"/>
      <c r="DSW452" s="397"/>
      <c r="DSX452" s="397"/>
      <c r="DSY452" s="397"/>
      <c r="DSZ452" s="397"/>
      <c r="DTA452" s="397"/>
      <c r="DTB452" s="397"/>
      <c r="DTC452" s="397"/>
      <c r="DTD452" s="397"/>
      <c r="DTE452" s="397"/>
      <c r="DTF452" s="397"/>
      <c r="DTG452" s="397"/>
      <c r="DTH452" s="397"/>
      <c r="DTI452" s="397"/>
      <c r="DTJ452" s="397"/>
      <c r="DTK452" s="397"/>
      <c r="DTL452" s="397"/>
      <c r="DTM452" s="397"/>
      <c r="DTN452" s="397"/>
      <c r="DTO452" s="397"/>
      <c r="DTP452" s="397"/>
      <c r="DTQ452" s="397"/>
      <c r="DTR452" s="397"/>
      <c r="DTS452" s="397"/>
      <c r="DTT452" s="397"/>
      <c r="DTU452" s="397"/>
      <c r="DTV452" s="397"/>
      <c r="DTW452" s="397"/>
      <c r="DTX452" s="397"/>
      <c r="DTY452" s="397"/>
      <c r="DTZ452" s="397"/>
      <c r="DUA452" s="397"/>
      <c r="DUB452" s="397"/>
      <c r="DUC452" s="397"/>
      <c r="DUD452" s="397"/>
      <c r="DUE452" s="397"/>
      <c r="DUF452" s="397"/>
      <c r="DUG452" s="397"/>
      <c r="DUH452" s="397"/>
      <c r="DUI452" s="397"/>
      <c r="DUJ452" s="397"/>
      <c r="DUK452" s="397"/>
      <c r="DUL452" s="397"/>
      <c r="DUM452" s="397"/>
      <c r="DUN452" s="397"/>
      <c r="DUO452" s="397"/>
      <c r="DUP452" s="397"/>
      <c r="DUQ452" s="397"/>
      <c r="DUR452" s="397"/>
      <c r="DUS452" s="397"/>
      <c r="DUT452" s="397"/>
      <c r="DUU452" s="397"/>
      <c r="DUV452" s="397"/>
      <c r="DUW452" s="397"/>
      <c r="DUX452" s="397"/>
      <c r="DUY452" s="397"/>
      <c r="DUZ452" s="397"/>
      <c r="DVA452" s="397"/>
      <c r="DVB452" s="397"/>
      <c r="DVC452" s="397"/>
      <c r="DVD452" s="397"/>
      <c r="DVE452" s="397"/>
      <c r="DVF452" s="397"/>
      <c r="DVG452" s="397"/>
      <c r="DVH452" s="397"/>
      <c r="DVI452" s="397"/>
      <c r="DVN452" s="397"/>
      <c r="DVO452" s="397"/>
      <c r="DVP452" s="397"/>
      <c r="DVQ452" s="397"/>
      <c r="DVR452" s="397"/>
      <c r="DVS452" s="397"/>
      <c r="DVT452" s="397"/>
      <c r="DVU452" s="397"/>
      <c r="DVV452" s="397"/>
      <c r="DVW452" s="397"/>
      <c r="DVX452" s="397"/>
      <c r="DXP452" s="397"/>
      <c r="DXQ452" s="397"/>
      <c r="DXR452" s="397"/>
      <c r="DXS452" s="397"/>
      <c r="DXT452" s="397"/>
      <c r="DXU452" s="397"/>
      <c r="DXV452" s="397"/>
      <c r="DXW452" s="397"/>
      <c r="DXX452" s="397"/>
      <c r="DXY452" s="397"/>
      <c r="DXZ452" s="397"/>
      <c r="DYA452" s="397"/>
      <c r="DYB452" s="397"/>
      <c r="DYC452" s="397"/>
      <c r="DYD452" s="397"/>
      <c r="DYE452" s="397"/>
      <c r="DYF452" s="397"/>
      <c r="DYG452" s="397"/>
      <c r="DYH452" s="397"/>
      <c r="DYI452" s="397"/>
      <c r="DYJ452" s="397"/>
      <c r="DYK452" s="397"/>
      <c r="DYL452" s="397"/>
      <c r="DYM452" s="397"/>
      <c r="DYN452" s="397"/>
      <c r="DYO452" s="397"/>
      <c r="DYP452" s="397"/>
      <c r="DYQ452" s="397"/>
      <c r="DYR452" s="397"/>
      <c r="DYS452" s="397"/>
      <c r="DYT452" s="397"/>
      <c r="DYU452" s="397"/>
      <c r="DYV452" s="397"/>
      <c r="DYW452" s="397"/>
      <c r="DYX452" s="397"/>
      <c r="DYY452" s="397"/>
      <c r="DYZ452" s="397"/>
      <c r="DZA452" s="397"/>
      <c r="DZB452" s="397"/>
      <c r="DZC452" s="397"/>
      <c r="DZD452" s="397"/>
      <c r="DZE452" s="397"/>
      <c r="DZF452" s="397"/>
      <c r="DZG452" s="397"/>
      <c r="DZH452" s="397"/>
      <c r="DZI452" s="397"/>
      <c r="DZJ452" s="397"/>
      <c r="DZK452" s="397"/>
      <c r="DZL452" s="397"/>
      <c r="DZM452" s="397"/>
      <c r="DZN452" s="397"/>
      <c r="DZO452" s="397"/>
      <c r="DZP452" s="397"/>
      <c r="DZQ452" s="397"/>
      <c r="DZR452" s="397"/>
      <c r="DZS452" s="397"/>
      <c r="DZT452" s="397"/>
      <c r="DZU452" s="397"/>
      <c r="DZV452" s="397"/>
      <c r="DZW452" s="397"/>
      <c r="DZX452" s="397"/>
      <c r="DZY452" s="397"/>
      <c r="DZZ452" s="397"/>
      <c r="EAA452" s="397"/>
      <c r="EAB452" s="397"/>
      <c r="EAC452" s="397"/>
      <c r="EAD452" s="397"/>
      <c r="EAE452" s="397"/>
      <c r="EAF452" s="397"/>
      <c r="EAG452" s="397"/>
      <c r="EAH452" s="397"/>
      <c r="EAI452" s="397"/>
      <c r="EAJ452" s="397"/>
      <c r="EAK452" s="397"/>
      <c r="EAL452" s="397"/>
      <c r="EAM452" s="397"/>
      <c r="EAN452" s="397"/>
      <c r="EAO452" s="397"/>
      <c r="EAP452" s="397"/>
      <c r="EAQ452" s="397"/>
      <c r="EAR452" s="397"/>
      <c r="EAS452" s="397"/>
      <c r="EAT452" s="397"/>
      <c r="EAU452" s="397"/>
      <c r="EAV452" s="397"/>
      <c r="EAW452" s="397"/>
      <c r="EAX452" s="397"/>
      <c r="EAY452" s="397"/>
      <c r="EAZ452" s="397"/>
      <c r="EBA452" s="397"/>
      <c r="EBB452" s="397"/>
      <c r="EBC452" s="397"/>
      <c r="EBD452" s="397"/>
      <c r="EBE452" s="397"/>
      <c r="EBF452" s="397"/>
      <c r="EBG452" s="397"/>
      <c r="EBH452" s="397"/>
      <c r="EBI452" s="397"/>
      <c r="EBJ452" s="397"/>
      <c r="EBK452" s="397"/>
      <c r="EBL452" s="397"/>
      <c r="EBM452" s="397"/>
      <c r="EBN452" s="397"/>
      <c r="EBO452" s="397"/>
      <c r="EBP452" s="397"/>
      <c r="EBQ452" s="397"/>
      <c r="EBR452" s="397"/>
      <c r="EBS452" s="397"/>
      <c r="EBT452" s="397"/>
      <c r="EBU452" s="397"/>
      <c r="EBV452" s="397"/>
      <c r="EBW452" s="397"/>
      <c r="EBX452" s="397"/>
      <c r="EBY452" s="397"/>
      <c r="EBZ452" s="397"/>
      <c r="ECA452" s="397"/>
      <c r="ECB452" s="397"/>
      <c r="ECC452" s="397"/>
      <c r="ECD452" s="397"/>
      <c r="ECE452" s="397"/>
      <c r="ECF452" s="397"/>
      <c r="ECG452" s="397"/>
      <c r="ECH452" s="397"/>
      <c r="ECI452" s="397"/>
      <c r="ECJ452" s="397"/>
      <c r="ECK452" s="397"/>
      <c r="ECL452" s="397"/>
      <c r="ECM452" s="397"/>
      <c r="ECN452" s="397"/>
      <c r="ECO452" s="397"/>
      <c r="ECP452" s="397"/>
      <c r="ECQ452" s="397"/>
      <c r="ECR452" s="397"/>
      <c r="ECS452" s="397"/>
      <c r="ECT452" s="397"/>
      <c r="ECU452" s="397"/>
      <c r="ECV452" s="397"/>
      <c r="ECW452" s="397"/>
      <c r="ECX452" s="397"/>
      <c r="ECY452" s="397"/>
      <c r="ECZ452" s="397"/>
      <c r="EDA452" s="397"/>
      <c r="EDB452" s="397"/>
      <c r="EDC452" s="397"/>
      <c r="EDD452" s="397"/>
      <c r="EDE452" s="397"/>
      <c r="EDF452" s="397"/>
      <c r="EDG452" s="397"/>
      <c r="EDH452" s="397"/>
      <c r="EDI452" s="397"/>
      <c r="EDJ452" s="397"/>
      <c r="EDK452" s="397"/>
      <c r="EDL452" s="397"/>
      <c r="EDM452" s="397"/>
      <c r="EDN452" s="397"/>
      <c r="EDO452" s="397"/>
      <c r="EDP452" s="397"/>
      <c r="EDQ452" s="397"/>
      <c r="EDR452" s="397"/>
      <c r="EDS452" s="397"/>
      <c r="EDT452" s="397"/>
      <c r="EDU452" s="397"/>
      <c r="EDV452" s="397"/>
      <c r="EDW452" s="397"/>
      <c r="EDX452" s="397"/>
      <c r="EDY452" s="397"/>
      <c r="EDZ452" s="397"/>
      <c r="EEA452" s="397"/>
      <c r="EEB452" s="397"/>
      <c r="EEC452" s="397"/>
      <c r="EED452" s="397"/>
      <c r="EEE452" s="397"/>
      <c r="EEF452" s="397"/>
      <c r="EEG452" s="397"/>
      <c r="EEH452" s="397"/>
      <c r="EEI452" s="397"/>
      <c r="EEJ452" s="397"/>
      <c r="EEK452" s="397"/>
      <c r="EEL452" s="397"/>
      <c r="EEM452" s="397"/>
      <c r="EEN452" s="397"/>
      <c r="EEO452" s="397"/>
      <c r="EEP452" s="397"/>
      <c r="EEQ452" s="397"/>
      <c r="EER452" s="397"/>
      <c r="EES452" s="397"/>
      <c r="EET452" s="397"/>
      <c r="EEU452" s="397"/>
      <c r="EEV452" s="397"/>
      <c r="EEW452" s="397"/>
      <c r="EEX452" s="397"/>
      <c r="EEY452" s="397"/>
      <c r="EEZ452" s="397"/>
      <c r="EFA452" s="397"/>
      <c r="EFB452" s="397"/>
      <c r="EFC452" s="397"/>
      <c r="EFD452" s="397"/>
      <c r="EFE452" s="397"/>
      <c r="EFJ452" s="397"/>
      <c r="EFK452" s="397"/>
      <c r="EFL452" s="397"/>
      <c r="EFM452" s="397"/>
      <c r="EFN452" s="397"/>
      <c r="EFO452" s="397"/>
      <c r="EFP452" s="397"/>
      <c r="EFQ452" s="397"/>
      <c r="EFR452" s="397"/>
      <c r="EFS452" s="397"/>
      <c r="EFT452" s="397"/>
      <c r="EHL452" s="397"/>
      <c r="EHM452" s="397"/>
      <c r="EHN452" s="397"/>
      <c r="EHO452" s="397"/>
      <c r="EHP452" s="397"/>
      <c r="EHQ452" s="397"/>
      <c r="EHR452" s="397"/>
      <c r="EHS452" s="397"/>
      <c r="EHT452" s="397"/>
      <c r="EHU452" s="397"/>
      <c r="EHV452" s="397"/>
      <c r="EHW452" s="397"/>
      <c r="EHX452" s="397"/>
      <c r="EHY452" s="397"/>
      <c r="EHZ452" s="397"/>
      <c r="EIA452" s="397"/>
      <c r="EIB452" s="397"/>
      <c r="EIC452" s="397"/>
      <c r="EID452" s="397"/>
      <c r="EIE452" s="397"/>
      <c r="EIF452" s="397"/>
      <c r="EIG452" s="397"/>
      <c r="EIH452" s="397"/>
      <c r="EII452" s="397"/>
      <c r="EIJ452" s="397"/>
      <c r="EIK452" s="397"/>
      <c r="EIL452" s="397"/>
      <c r="EIM452" s="397"/>
      <c r="EIN452" s="397"/>
      <c r="EIO452" s="397"/>
      <c r="EIP452" s="397"/>
      <c r="EIQ452" s="397"/>
      <c r="EIR452" s="397"/>
      <c r="EIS452" s="397"/>
      <c r="EIT452" s="397"/>
      <c r="EIU452" s="397"/>
      <c r="EIV452" s="397"/>
      <c r="EIW452" s="397"/>
      <c r="EIX452" s="397"/>
      <c r="EIY452" s="397"/>
      <c r="EIZ452" s="397"/>
      <c r="EJA452" s="397"/>
      <c r="EJB452" s="397"/>
      <c r="EJC452" s="397"/>
      <c r="EJD452" s="397"/>
      <c r="EJE452" s="397"/>
      <c r="EJF452" s="397"/>
      <c r="EJG452" s="397"/>
      <c r="EJH452" s="397"/>
      <c r="EJI452" s="397"/>
      <c r="EJJ452" s="397"/>
      <c r="EJK452" s="397"/>
      <c r="EJL452" s="397"/>
      <c r="EJM452" s="397"/>
      <c r="EJN452" s="397"/>
      <c r="EJO452" s="397"/>
      <c r="EJP452" s="397"/>
      <c r="EJQ452" s="397"/>
      <c r="EJR452" s="397"/>
      <c r="EJS452" s="397"/>
      <c r="EJT452" s="397"/>
      <c r="EJU452" s="397"/>
      <c r="EJV452" s="397"/>
      <c r="EJW452" s="397"/>
      <c r="EJX452" s="397"/>
      <c r="EJY452" s="397"/>
      <c r="EJZ452" s="397"/>
      <c r="EKA452" s="397"/>
      <c r="EKB452" s="397"/>
      <c r="EKC452" s="397"/>
      <c r="EKD452" s="397"/>
      <c r="EKE452" s="397"/>
      <c r="EKF452" s="397"/>
      <c r="EKG452" s="397"/>
      <c r="EKH452" s="397"/>
      <c r="EKI452" s="397"/>
      <c r="EKJ452" s="397"/>
      <c r="EKK452" s="397"/>
      <c r="EKL452" s="397"/>
      <c r="EKM452" s="397"/>
      <c r="EKN452" s="397"/>
      <c r="EKO452" s="397"/>
      <c r="EKP452" s="397"/>
      <c r="EKQ452" s="397"/>
      <c r="EKR452" s="397"/>
      <c r="EKS452" s="397"/>
      <c r="EKT452" s="397"/>
      <c r="EKU452" s="397"/>
      <c r="EKV452" s="397"/>
      <c r="EKW452" s="397"/>
      <c r="EKX452" s="397"/>
      <c r="EKY452" s="397"/>
      <c r="EKZ452" s="397"/>
      <c r="ELA452" s="397"/>
      <c r="ELB452" s="397"/>
      <c r="ELC452" s="397"/>
      <c r="ELD452" s="397"/>
      <c r="ELE452" s="397"/>
      <c r="ELF452" s="397"/>
      <c r="ELG452" s="397"/>
      <c r="ELH452" s="397"/>
      <c r="ELI452" s="397"/>
      <c r="ELJ452" s="397"/>
      <c r="ELK452" s="397"/>
      <c r="ELL452" s="397"/>
      <c r="ELM452" s="397"/>
      <c r="ELN452" s="397"/>
      <c r="ELO452" s="397"/>
      <c r="ELP452" s="397"/>
      <c r="ELQ452" s="397"/>
      <c r="ELR452" s="397"/>
      <c r="ELS452" s="397"/>
      <c r="ELT452" s="397"/>
      <c r="ELU452" s="397"/>
      <c r="ELV452" s="397"/>
      <c r="ELW452" s="397"/>
      <c r="ELX452" s="397"/>
      <c r="ELY452" s="397"/>
      <c r="ELZ452" s="397"/>
      <c r="EMA452" s="397"/>
      <c r="EMB452" s="397"/>
      <c r="EMC452" s="397"/>
      <c r="EMD452" s="397"/>
      <c r="EME452" s="397"/>
      <c r="EMF452" s="397"/>
      <c r="EMG452" s="397"/>
      <c r="EMH452" s="397"/>
      <c r="EMI452" s="397"/>
      <c r="EMJ452" s="397"/>
      <c r="EMK452" s="397"/>
      <c r="EML452" s="397"/>
      <c r="EMM452" s="397"/>
      <c r="EMN452" s="397"/>
      <c r="EMO452" s="397"/>
      <c r="EMP452" s="397"/>
      <c r="EMQ452" s="397"/>
      <c r="EMR452" s="397"/>
      <c r="EMS452" s="397"/>
      <c r="EMT452" s="397"/>
      <c r="EMU452" s="397"/>
      <c r="EMV452" s="397"/>
      <c r="EMW452" s="397"/>
      <c r="EMX452" s="397"/>
      <c r="EMY452" s="397"/>
      <c r="EMZ452" s="397"/>
      <c r="ENA452" s="397"/>
      <c r="ENB452" s="397"/>
      <c r="ENC452" s="397"/>
      <c r="END452" s="397"/>
      <c r="ENE452" s="397"/>
      <c r="ENF452" s="397"/>
      <c r="ENG452" s="397"/>
      <c r="ENH452" s="397"/>
      <c r="ENI452" s="397"/>
      <c r="ENJ452" s="397"/>
      <c r="ENK452" s="397"/>
      <c r="ENL452" s="397"/>
      <c r="ENM452" s="397"/>
      <c r="ENN452" s="397"/>
      <c r="ENO452" s="397"/>
      <c r="ENP452" s="397"/>
      <c r="ENQ452" s="397"/>
      <c r="ENR452" s="397"/>
      <c r="ENS452" s="397"/>
      <c r="ENT452" s="397"/>
      <c r="ENU452" s="397"/>
      <c r="ENV452" s="397"/>
      <c r="ENW452" s="397"/>
      <c r="ENX452" s="397"/>
      <c r="ENY452" s="397"/>
      <c r="ENZ452" s="397"/>
      <c r="EOA452" s="397"/>
      <c r="EOB452" s="397"/>
      <c r="EOC452" s="397"/>
      <c r="EOD452" s="397"/>
      <c r="EOE452" s="397"/>
      <c r="EOF452" s="397"/>
      <c r="EOG452" s="397"/>
      <c r="EOH452" s="397"/>
      <c r="EOI452" s="397"/>
      <c r="EOJ452" s="397"/>
      <c r="EOK452" s="397"/>
      <c r="EOL452" s="397"/>
      <c r="EOM452" s="397"/>
      <c r="EON452" s="397"/>
      <c r="EOO452" s="397"/>
      <c r="EOP452" s="397"/>
      <c r="EOQ452" s="397"/>
      <c r="EOR452" s="397"/>
      <c r="EOS452" s="397"/>
      <c r="EOT452" s="397"/>
      <c r="EOU452" s="397"/>
      <c r="EOV452" s="397"/>
      <c r="EOW452" s="397"/>
      <c r="EOX452" s="397"/>
      <c r="EOY452" s="397"/>
      <c r="EOZ452" s="397"/>
      <c r="EPA452" s="397"/>
      <c r="EPF452" s="397"/>
      <c r="EPG452" s="397"/>
      <c r="EPH452" s="397"/>
      <c r="EPI452" s="397"/>
      <c r="EPJ452" s="397"/>
      <c r="EPK452" s="397"/>
      <c r="EPL452" s="397"/>
      <c r="EPM452" s="397"/>
      <c r="EPN452" s="397"/>
      <c r="EPO452" s="397"/>
      <c r="EPP452" s="397"/>
      <c r="ERH452" s="397"/>
      <c r="ERI452" s="397"/>
      <c r="ERJ452" s="397"/>
      <c r="ERK452" s="397"/>
      <c r="ERL452" s="397"/>
      <c r="ERM452" s="397"/>
      <c r="ERN452" s="397"/>
      <c r="ERO452" s="397"/>
      <c r="ERP452" s="397"/>
      <c r="ERQ452" s="397"/>
      <c r="ERR452" s="397"/>
      <c r="ERS452" s="397"/>
      <c r="ERT452" s="397"/>
      <c r="ERU452" s="397"/>
      <c r="ERV452" s="397"/>
      <c r="ERW452" s="397"/>
      <c r="ERX452" s="397"/>
      <c r="ERY452" s="397"/>
      <c r="ERZ452" s="397"/>
      <c r="ESA452" s="397"/>
      <c r="ESB452" s="397"/>
      <c r="ESC452" s="397"/>
      <c r="ESD452" s="397"/>
      <c r="ESE452" s="397"/>
      <c r="ESF452" s="397"/>
      <c r="ESG452" s="397"/>
      <c r="ESH452" s="397"/>
      <c r="ESI452" s="397"/>
      <c r="ESJ452" s="397"/>
      <c r="ESK452" s="397"/>
      <c r="ESL452" s="397"/>
      <c r="ESM452" s="397"/>
      <c r="ESN452" s="397"/>
      <c r="ESO452" s="397"/>
      <c r="ESP452" s="397"/>
      <c r="ESQ452" s="397"/>
      <c r="ESR452" s="397"/>
      <c r="ESS452" s="397"/>
      <c r="EST452" s="397"/>
      <c r="ESU452" s="397"/>
      <c r="ESV452" s="397"/>
      <c r="ESW452" s="397"/>
      <c r="ESX452" s="397"/>
      <c r="ESY452" s="397"/>
      <c r="ESZ452" s="397"/>
      <c r="ETA452" s="397"/>
      <c r="ETB452" s="397"/>
      <c r="ETC452" s="397"/>
      <c r="ETD452" s="397"/>
      <c r="ETE452" s="397"/>
      <c r="ETF452" s="397"/>
      <c r="ETG452" s="397"/>
      <c r="ETH452" s="397"/>
      <c r="ETI452" s="397"/>
      <c r="ETJ452" s="397"/>
      <c r="ETK452" s="397"/>
      <c r="ETL452" s="397"/>
      <c r="ETM452" s="397"/>
      <c r="ETN452" s="397"/>
      <c r="ETO452" s="397"/>
      <c r="ETP452" s="397"/>
      <c r="ETQ452" s="397"/>
      <c r="ETR452" s="397"/>
      <c r="ETS452" s="397"/>
      <c r="ETT452" s="397"/>
      <c r="ETU452" s="397"/>
      <c r="ETV452" s="397"/>
      <c r="ETW452" s="397"/>
      <c r="ETX452" s="397"/>
      <c r="ETY452" s="397"/>
      <c r="ETZ452" s="397"/>
      <c r="EUA452" s="397"/>
      <c r="EUB452" s="397"/>
      <c r="EUC452" s="397"/>
      <c r="EUD452" s="397"/>
      <c r="EUE452" s="397"/>
      <c r="EUF452" s="397"/>
      <c r="EUG452" s="397"/>
      <c r="EUH452" s="397"/>
      <c r="EUI452" s="397"/>
      <c r="EUJ452" s="397"/>
      <c r="EUK452" s="397"/>
      <c r="EUL452" s="397"/>
      <c r="EUM452" s="397"/>
      <c r="EUN452" s="397"/>
      <c r="EUO452" s="397"/>
      <c r="EUP452" s="397"/>
      <c r="EUQ452" s="397"/>
      <c r="EUR452" s="397"/>
      <c r="EUS452" s="397"/>
      <c r="EUT452" s="397"/>
      <c r="EUU452" s="397"/>
      <c r="EUV452" s="397"/>
      <c r="EUW452" s="397"/>
      <c r="EUX452" s="397"/>
      <c r="EUY452" s="397"/>
      <c r="EUZ452" s="397"/>
      <c r="EVA452" s="397"/>
      <c r="EVB452" s="397"/>
      <c r="EVC452" s="397"/>
      <c r="EVD452" s="397"/>
      <c r="EVE452" s="397"/>
      <c r="EVF452" s="397"/>
      <c r="EVG452" s="397"/>
      <c r="EVH452" s="397"/>
      <c r="EVI452" s="397"/>
      <c r="EVJ452" s="397"/>
      <c r="EVK452" s="397"/>
      <c r="EVL452" s="397"/>
      <c r="EVM452" s="397"/>
      <c r="EVN452" s="397"/>
      <c r="EVO452" s="397"/>
      <c r="EVP452" s="397"/>
      <c r="EVQ452" s="397"/>
      <c r="EVR452" s="397"/>
      <c r="EVS452" s="397"/>
      <c r="EVT452" s="397"/>
      <c r="EVU452" s="397"/>
      <c r="EVV452" s="397"/>
      <c r="EVW452" s="397"/>
      <c r="EVX452" s="397"/>
      <c r="EVY452" s="397"/>
      <c r="EVZ452" s="397"/>
      <c r="EWA452" s="397"/>
      <c r="EWB452" s="397"/>
      <c r="EWC452" s="397"/>
      <c r="EWD452" s="397"/>
      <c r="EWE452" s="397"/>
      <c r="EWF452" s="397"/>
      <c r="EWG452" s="397"/>
      <c r="EWH452" s="397"/>
      <c r="EWI452" s="397"/>
      <c r="EWJ452" s="397"/>
      <c r="EWK452" s="397"/>
      <c r="EWL452" s="397"/>
      <c r="EWM452" s="397"/>
      <c r="EWN452" s="397"/>
      <c r="EWO452" s="397"/>
      <c r="EWP452" s="397"/>
      <c r="EWQ452" s="397"/>
      <c r="EWR452" s="397"/>
      <c r="EWS452" s="397"/>
      <c r="EWT452" s="397"/>
      <c r="EWU452" s="397"/>
      <c r="EWV452" s="397"/>
      <c r="EWW452" s="397"/>
      <c r="EWX452" s="397"/>
      <c r="EWY452" s="397"/>
      <c r="EWZ452" s="397"/>
      <c r="EXA452" s="397"/>
      <c r="EXB452" s="397"/>
      <c r="EXC452" s="397"/>
      <c r="EXD452" s="397"/>
      <c r="EXE452" s="397"/>
      <c r="EXF452" s="397"/>
      <c r="EXG452" s="397"/>
      <c r="EXH452" s="397"/>
      <c r="EXI452" s="397"/>
      <c r="EXJ452" s="397"/>
      <c r="EXK452" s="397"/>
      <c r="EXL452" s="397"/>
      <c r="EXM452" s="397"/>
      <c r="EXN452" s="397"/>
      <c r="EXO452" s="397"/>
      <c r="EXP452" s="397"/>
      <c r="EXQ452" s="397"/>
      <c r="EXR452" s="397"/>
      <c r="EXS452" s="397"/>
      <c r="EXT452" s="397"/>
      <c r="EXU452" s="397"/>
      <c r="EXV452" s="397"/>
      <c r="EXW452" s="397"/>
      <c r="EXX452" s="397"/>
      <c r="EXY452" s="397"/>
      <c r="EXZ452" s="397"/>
      <c r="EYA452" s="397"/>
      <c r="EYB452" s="397"/>
      <c r="EYC452" s="397"/>
      <c r="EYD452" s="397"/>
      <c r="EYE452" s="397"/>
      <c r="EYF452" s="397"/>
      <c r="EYG452" s="397"/>
      <c r="EYH452" s="397"/>
      <c r="EYI452" s="397"/>
      <c r="EYJ452" s="397"/>
      <c r="EYK452" s="397"/>
      <c r="EYL452" s="397"/>
      <c r="EYM452" s="397"/>
      <c r="EYN452" s="397"/>
      <c r="EYO452" s="397"/>
      <c r="EYP452" s="397"/>
      <c r="EYQ452" s="397"/>
      <c r="EYR452" s="397"/>
      <c r="EYS452" s="397"/>
      <c r="EYT452" s="397"/>
      <c r="EYU452" s="397"/>
      <c r="EYV452" s="397"/>
      <c r="EYW452" s="397"/>
      <c r="EZB452" s="397"/>
      <c r="EZC452" s="397"/>
      <c r="EZD452" s="397"/>
      <c r="EZE452" s="397"/>
      <c r="EZF452" s="397"/>
      <c r="EZG452" s="397"/>
      <c r="EZH452" s="397"/>
      <c r="EZI452" s="397"/>
      <c r="EZJ452" s="397"/>
      <c r="EZK452" s="397"/>
      <c r="EZL452" s="397"/>
      <c r="FBD452" s="397"/>
      <c r="FBE452" s="397"/>
      <c r="FBF452" s="397"/>
      <c r="FBG452" s="397"/>
      <c r="FBH452" s="397"/>
      <c r="FBI452" s="397"/>
      <c r="FBJ452" s="397"/>
      <c r="FBK452" s="397"/>
      <c r="FBL452" s="397"/>
      <c r="FBM452" s="397"/>
      <c r="FBN452" s="397"/>
      <c r="FBO452" s="397"/>
      <c r="FBP452" s="397"/>
      <c r="FBQ452" s="397"/>
      <c r="FBR452" s="397"/>
      <c r="FBS452" s="397"/>
      <c r="FBT452" s="397"/>
      <c r="FBU452" s="397"/>
      <c r="FBV452" s="397"/>
      <c r="FBW452" s="397"/>
      <c r="FBX452" s="397"/>
      <c r="FBY452" s="397"/>
      <c r="FBZ452" s="397"/>
      <c r="FCA452" s="397"/>
      <c r="FCB452" s="397"/>
      <c r="FCC452" s="397"/>
      <c r="FCD452" s="397"/>
      <c r="FCE452" s="397"/>
      <c r="FCF452" s="397"/>
      <c r="FCG452" s="397"/>
      <c r="FCH452" s="397"/>
      <c r="FCI452" s="397"/>
      <c r="FCJ452" s="397"/>
      <c r="FCK452" s="397"/>
      <c r="FCL452" s="397"/>
      <c r="FCM452" s="397"/>
      <c r="FCN452" s="397"/>
      <c r="FCO452" s="397"/>
      <c r="FCP452" s="397"/>
      <c r="FCQ452" s="397"/>
      <c r="FCR452" s="397"/>
      <c r="FCS452" s="397"/>
      <c r="FCT452" s="397"/>
      <c r="FCU452" s="397"/>
      <c r="FCV452" s="397"/>
      <c r="FCW452" s="397"/>
      <c r="FCX452" s="397"/>
      <c r="FCY452" s="397"/>
      <c r="FCZ452" s="397"/>
      <c r="FDA452" s="397"/>
      <c r="FDB452" s="397"/>
      <c r="FDC452" s="397"/>
      <c r="FDD452" s="397"/>
      <c r="FDE452" s="397"/>
      <c r="FDF452" s="397"/>
      <c r="FDG452" s="397"/>
      <c r="FDH452" s="397"/>
      <c r="FDI452" s="397"/>
      <c r="FDJ452" s="397"/>
      <c r="FDK452" s="397"/>
      <c r="FDL452" s="397"/>
      <c r="FDM452" s="397"/>
      <c r="FDN452" s="397"/>
      <c r="FDO452" s="397"/>
      <c r="FDP452" s="397"/>
      <c r="FDQ452" s="397"/>
      <c r="FDR452" s="397"/>
      <c r="FDS452" s="397"/>
      <c r="FDT452" s="397"/>
      <c r="FDU452" s="397"/>
      <c r="FDV452" s="397"/>
      <c r="FDW452" s="397"/>
      <c r="FDX452" s="397"/>
      <c r="FDY452" s="397"/>
      <c r="FDZ452" s="397"/>
      <c r="FEA452" s="397"/>
      <c r="FEB452" s="397"/>
      <c r="FEC452" s="397"/>
      <c r="FED452" s="397"/>
      <c r="FEE452" s="397"/>
      <c r="FEF452" s="397"/>
      <c r="FEG452" s="397"/>
      <c r="FEH452" s="397"/>
      <c r="FEI452" s="397"/>
      <c r="FEJ452" s="397"/>
      <c r="FEK452" s="397"/>
      <c r="FEL452" s="397"/>
      <c r="FEM452" s="397"/>
      <c r="FEN452" s="397"/>
      <c r="FEO452" s="397"/>
      <c r="FEP452" s="397"/>
      <c r="FEQ452" s="397"/>
      <c r="FER452" s="397"/>
      <c r="FES452" s="397"/>
      <c r="FET452" s="397"/>
      <c r="FEU452" s="397"/>
      <c r="FEV452" s="397"/>
      <c r="FEW452" s="397"/>
      <c r="FEX452" s="397"/>
      <c r="FEY452" s="397"/>
      <c r="FEZ452" s="397"/>
      <c r="FFA452" s="397"/>
      <c r="FFB452" s="397"/>
      <c r="FFC452" s="397"/>
      <c r="FFD452" s="397"/>
      <c r="FFE452" s="397"/>
      <c r="FFF452" s="397"/>
      <c r="FFG452" s="397"/>
      <c r="FFH452" s="397"/>
      <c r="FFI452" s="397"/>
      <c r="FFJ452" s="397"/>
      <c r="FFK452" s="397"/>
      <c r="FFL452" s="397"/>
      <c r="FFM452" s="397"/>
      <c r="FFN452" s="397"/>
      <c r="FFO452" s="397"/>
      <c r="FFP452" s="397"/>
      <c r="FFQ452" s="397"/>
      <c r="FFR452" s="397"/>
      <c r="FFS452" s="397"/>
      <c r="FFT452" s="397"/>
      <c r="FFU452" s="397"/>
      <c r="FFV452" s="397"/>
      <c r="FFW452" s="397"/>
      <c r="FFX452" s="397"/>
      <c r="FFY452" s="397"/>
      <c r="FFZ452" s="397"/>
      <c r="FGA452" s="397"/>
      <c r="FGB452" s="397"/>
      <c r="FGC452" s="397"/>
      <c r="FGD452" s="397"/>
      <c r="FGE452" s="397"/>
      <c r="FGF452" s="397"/>
      <c r="FGG452" s="397"/>
      <c r="FGH452" s="397"/>
      <c r="FGI452" s="397"/>
      <c r="FGJ452" s="397"/>
      <c r="FGK452" s="397"/>
      <c r="FGL452" s="397"/>
      <c r="FGM452" s="397"/>
      <c r="FGN452" s="397"/>
      <c r="FGO452" s="397"/>
      <c r="FGP452" s="397"/>
      <c r="FGQ452" s="397"/>
      <c r="FGR452" s="397"/>
      <c r="FGS452" s="397"/>
      <c r="FGT452" s="397"/>
      <c r="FGU452" s="397"/>
      <c r="FGV452" s="397"/>
      <c r="FGW452" s="397"/>
      <c r="FGX452" s="397"/>
      <c r="FGY452" s="397"/>
      <c r="FGZ452" s="397"/>
      <c r="FHA452" s="397"/>
      <c r="FHB452" s="397"/>
      <c r="FHC452" s="397"/>
      <c r="FHD452" s="397"/>
      <c r="FHE452" s="397"/>
      <c r="FHF452" s="397"/>
      <c r="FHG452" s="397"/>
      <c r="FHH452" s="397"/>
      <c r="FHI452" s="397"/>
      <c r="FHJ452" s="397"/>
      <c r="FHK452" s="397"/>
      <c r="FHL452" s="397"/>
      <c r="FHM452" s="397"/>
      <c r="FHN452" s="397"/>
      <c r="FHO452" s="397"/>
      <c r="FHP452" s="397"/>
      <c r="FHQ452" s="397"/>
      <c r="FHR452" s="397"/>
      <c r="FHS452" s="397"/>
      <c r="FHT452" s="397"/>
      <c r="FHU452" s="397"/>
      <c r="FHV452" s="397"/>
      <c r="FHW452" s="397"/>
      <c r="FHX452" s="397"/>
      <c r="FHY452" s="397"/>
      <c r="FHZ452" s="397"/>
      <c r="FIA452" s="397"/>
      <c r="FIB452" s="397"/>
      <c r="FIC452" s="397"/>
      <c r="FID452" s="397"/>
      <c r="FIE452" s="397"/>
      <c r="FIF452" s="397"/>
      <c r="FIG452" s="397"/>
      <c r="FIH452" s="397"/>
      <c r="FII452" s="397"/>
      <c r="FIJ452" s="397"/>
      <c r="FIK452" s="397"/>
      <c r="FIL452" s="397"/>
      <c r="FIM452" s="397"/>
      <c r="FIN452" s="397"/>
      <c r="FIO452" s="397"/>
      <c r="FIP452" s="397"/>
      <c r="FIQ452" s="397"/>
      <c r="FIR452" s="397"/>
      <c r="FIS452" s="397"/>
      <c r="FIX452" s="397"/>
      <c r="FIY452" s="397"/>
      <c r="FIZ452" s="397"/>
      <c r="FJA452" s="397"/>
      <c r="FJB452" s="397"/>
      <c r="FJC452" s="397"/>
      <c r="FJD452" s="397"/>
      <c r="FJE452" s="397"/>
      <c r="FJF452" s="397"/>
      <c r="FJG452" s="397"/>
      <c r="FJH452" s="397"/>
      <c r="FKZ452" s="397"/>
      <c r="FLA452" s="397"/>
      <c r="FLB452" s="397"/>
      <c r="FLC452" s="397"/>
      <c r="FLD452" s="397"/>
      <c r="FLE452" s="397"/>
      <c r="FLF452" s="397"/>
      <c r="FLG452" s="397"/>
      <c r="FLH452" s="397"/>
      <c r="FLI452" s="397"/>
      <c r="FLJ452" s="397"/>
      <c r="FLK452" s="397"/>
      <c r="FLL452" s="397"/>
      <c r="FLM452" s="397"/>
      <c r="FLN452" s="397"/>
      <c r="FLO452" s="397"/>
      <c r="FLP452" s="397"/>
      <c r="FLQ452" s="397"/>
      <c r="FLR452" s="397"/>
      <c r="FLS452" s="397"/>
      <c r="FLT452" s="397"/>
      <c r="FLU452" s="397"/>
      <c r="FLV452" s="397"/>
      <c r="FLW452" s="397"/>
      <c r="FLX452" s="397"/>
      <c r="FLY452" s="397"/>
      <c r="FLZ452" s="397"/>
      <c r="FMA452" s="397"/>
      <c r="FMB452" s="397"/>
      <c r="FMC452" s="397"/>
      <c r="FMD452" s="397"/>
      <c r="FME452" s="397"/>
      <c r="FMF452" s="397"/>
      <c r="FMG452" s="397"/>
      <c r="FMH452" s="397"/>
      <c r="FMI452" s="397"/>
      <c r="FMJ452" s="397"/>
      <c r="FMK452" s="397"/>
      <c r="FML452" s="397"/>
      <c r="FMM452" s="397"/>
      <c r="FMN452" s="397"/>
      <c r="FMO452" s="397"/>
      <c r="FMP452" s="397"/>
      <c r="FMQ452" s="397"/>
      <c r="FMR452" s="397"/>
      <c r="FMS452" s="397"/>
      <c r="FMT452" s="397"/>
      <c r="FMU452" s="397"/>
      <c r="FMV452" s="397"/>
      <c r="FMW452" s="397"/>
      <c r="FMX452" s="397"/>
      <c r="FMY452" s="397"/>
      <c r="FMZ452" s="397"/>
      <c r="FNA452" s="397"/>
      <c r="FNB452" s="397"/>
      <c r="FNC452" s="397"/>
      <c r="FND452" s="397"/>
      <c r="FNE452" s="397"/>
      <c r="FNF452" s="397"/>
      <c r="FNG452" s="397"/>
      <c r="FNH452" s="397"/>
      <c r="FNI452" s="397"/>
      <c r="FNJ452" s="397"/>
      <c r="FNK452" s="397"/>
      <c r="FNL452" s="397"/>
      <c r="FNM452" s="397"/>
      <c r="FNN452" s="397"/>
      <c r="FNO452" s="397"/>
      <c r="FNP452" s="397"/>
      <c r="FNQ452" s="397"/>
      <c r="FNR452" s="397"/>
      <c r="FNS452" s="397"/>
      <c r="FNT452" s="397"/>
      <c r="FNU452" s="397"/>
      <c r="FNV452" s="397"/>
      <c r="FNW452" s="397"/>
      <c r="FNX452" s="397"/>
      <c r="FNY452" s="397"/>
      <c r="FNZ452" s="397"/>
      <c r="FOA452" s="397"/>
      <c r="FOB452" s="397"/>
      <c r="FOC452" s="397"/>
      <c r="FOD452" s="397"/>
      <c r="FOE452" s="397"/>
      <c r="FOF452" s="397"/>
      <c r="FOG452" s="397"/>
      <c r="FOH452" s="397"/>
      <c r="FOI452" s="397"/>
      <c r="FOJ452" s="397"/>
      <c r="FOK452" s="397"/>
      <c r="FOL452" s="397"/>
      <c r="FOM452" s="397"/>
      <c r="FON452" s="397"/>
      <c r="FOO452" s="397"/>
      <c r="FOP452" s="397"/>
      <c r="FOQ452" s="397"/>
      <c r="FOR452" s="397"/>
      <c r="FOS452" s="397"/>
      <c r="FOT452" s="397"/>
      <c r="FOU452" s="397"/>
      <c r="FOV452" s="397"/>
      <c r="FOW452" s="397"/>
      <c r="FOX452" s="397"/>
      <c r="FOY452" s="397"/>
      <c r="FOZ452" s="397"/>
      <c r="FPA452" s="397"/>
      <c r="FPB452" s="397"/>
      <c r="FPC452" s="397"/>
      <c r="FPD452" s="397"/>
      <c r="FPE452" s="397"/>
      <c r="FPF452" s="397"/>
      <c r="FPG452" s="397"/>
      <c r="FPH452" s="397"/>
      <c r="FPI452" s="397"/>
      <c r="FPJ452" s="397"/>
      <c r="FPK452" s="397"/>
      <c r="FPL452" s="397"/>
      <c r="FPM452" s="397"/>
      <c r="FPN452" s="397"/>
      <c r="FPO452" s="397"/>
      <c r="FPP452" s="397"/>
      <c r="FPQ452" s="397"/>
      <c r="FPR452" s="397"/>
      <c r="FPS452" s="397"/>
      <c r="FPT452" s="397"/>
      <c r="FPU452" s="397"/>
      <c r="FPV452" s="397"/>
      <c r="FPW452" s="397"/>
      <c r="FPX452" s="397"/>
      <c r="FPY452" s="397"/>
      <c r="FPZ452" s="397"/>
      <c r="FQA452" s="397"/>
      <c r="FQB452" s="397"/>
      <c r="FQC452" s="397"/>
      <c r="FQD452" s="397"/>
      <c r="FQE452" s="397"/>
      <c r="FQF452" s="397"/>
      <c r="FQG452" s="397"/>
      <c r="FQH452" s="397"/>
      <c r="FQI452" s="397"/>
      <c r="FQJ452" s="397"/>
      <c r="FQK452" s="397"/>
      <c r="FQL452" s="397"/>
      <c r="FQM452" s="397"/>
      <c r="FQN452" s="397"/>
      <c r="FQO452" s="397"/>
      <c r="FQP452" s="397"/>
      <c r="FQQ452" s="397"/>
      <c r="FQR452" s="397"/>
      <c r="FQS452" s="397"/>
      <c r="FQT452" s="397"/>
      <c r="FQU452" s="397"/>
      <c r="FQV452" s="397"/>
      <c r="FQW452" s="397"/>
      <c r="FQX452" s="397"/>
      <c r="FQY452" s="397"/>
      <c r="FQZ452" s="397"/>
      <c r="FRA452" s="397"/>
      <c r="FRB452" s="397"/>
      <c r="FRC452" s="397"/>
      <c r="FRD452" s="397"/>
      <c r="FRE452" s="397"/>
      <c r="FRF452" s="397"/>
      <c r="FRG452" s="397"/>
      <c r="FRH452" s="397"/>
      <c r="FRI452" s="397"/>
      <c r="FRJ452" s="397"/>
      <c r="FRK452" s="397"/>
      <c r="FRL452" s="397"/>
      <c r="FRM452" s="397"/>
      <c r="FRN452" s="397"/>
      <c r="FRO452" s="397"/>
      <c r="FRP452" s="397"/>
      <c r="FRQ452" s="397"/>
      <c r="FRR452" s="397"/>
      <c r="FRS452" s="397"/>
      <c r="FRT452" s="397"/>
      <c r="FRU452" s="397"/>
      <c r="FRV452" s="397"/>
      <c r="FRW452" s="397"/>
      <c r="FRX452" s="397"/>
      <c r="FRY452" s="397"/>
      <c r="FRZ452" s="397"/>
      <c r="FSA452" s="397"/>
      <c r="FSB452" s="397"/>
      <c r="FSC452" s="397"/>
      <c r="FSD452" s="397"/>
      <c r="FSE452" s="397"/>
      <c r="FSF452" s="397"/>
      <c r="FSG452" s="397"/>
      <c r="FSH452" s="397"/>
      <c r="FSI452" s="397"/>
      <c r="FSJ452" s="397"/>
      <c r="FSK452" s="397"/>
      <c r="FSL452" s="397"/>
      <c r="FSM452" s="397"/>
      <c r="FSN452" s="397"/>
      <c r="FSO452" s="397"/>
      <c r="FST452" s="397"/>
      <c r="FSU452" s="397"/>
      <c r="FSV452" s="397"/>
      <c r="FSW452" s="397"/>
      <c r="FSX452" s="397"/>
      <c r="FSY452" s="397"/>
      <c r="FSZ452" s="397"/>
      <c r="FTA452" s="397"/>
      <c r="FTB452" s="397"/>
      <c r="FTC452" s="397"/>
      <c r="FTD452" s="397"/>
      <c r="FUV452" s="397"/>
      <c r="FUW452" s="397"/>
      <c r="FUX452" s="397"/>
      <c r="FUY452" s="397"/>
      <c r="FUZ452" s="397"/>
      <c r="FVA452" s="397"/>
      <c r="FVB452" s="397"/>
      <c r="FVC452" s="397"/>
      <c r="FVD452" s="397"/>
      <c r="FVE452" s="397"/>
      <c r="FVF452" s="397"/>
      <c r="FVG452" s="397"/>
      <c r="FVH452" s="397"/>
      <c r="FVI452" s="397"/>
      <c r="FVJ452" s="397"/>
      <c r="FVK452" s="397"/>
      <c r="FVL452" s="397"/>
      <c r="FVM452" s="397"/>
      <c r="FVN452" s="397"/>
      <c r="FVO452" s="397"/>
      <c r="FVP452" s="397"/>
      <c r="FVQ452" s="397"/>
      <c r="FVR452" s="397"/>
      <c r="FVS452" s="397"/>
      <c r="FVT452" s="397"/>
      <c r="FVU452" s="397"/>
      <c r="FVV452" s="397"/>
      <c r="FVW452" s="397"/>
      <c r="FVX452" s="397"/>
      <c r="FVY452" s="397"/>
      <c r="FVZ452" s="397"/>
      <c r="FWA452" s="397"/>
      <c r="FWB452" s="397"/>
      <c r="FWC452" s="397"/>
      <c r="FWD452" s="397"/>
      <c r="FWE452" s="397"/>
      <c r="FWF452" s="397"/>
      <c r="FWG452" s="397"/>
      <c r="FWH452" s="397"/>
      <c r="FWI452" s="397"/>
      <c r="FWJ452" s="397"/>
      <c r="FWK452" s="397"/>
      <c r="FWL452" s="397"/>
      <c r="FWM452" s="397"/>
      <c r="FWN452" s="397"/>
      <c r="FWO452" s="397"/>
      <c r="FWP452" s="397"/>
      <c r="FWQ452" s="397"/>
      <c r="FWR452" s="397"/>
      <c r="FWS452" s="397"/>
      <c r="FWT452" s="397"/>
      <c r="FWU452" s="397"/>
      <c r="FWV452" s="397"/>
      <c r="FWW452" s="397"/>
      <c r="FWX452" s="397"/>
      <c r="FWY452" s="397"/>
      <c r="FWZ452" s="397"/>
      <c r="FXA452" s="397"/>
      <c r="FXB452" s="397"/>
      <c r="FXC452" s="397"/>
      <c r="FXD452" s="397"/>
      <c r="FXE452" s="397"/>
      <c r="FXF452" s="397"/>
      <c r="FXG452" s="397"/>
      <c r="FXH452" s="397"/>
      <c r="FXI452" s="397"/>
      <c r="FXJ452" s="397"/>
      <c r="FXK452" s="397"/>
      <c r="FXL452" s="397"/>
      <c r="FXM452" s="397"/>
      <c r="FXN452" s="397"/>
      <c r="FXO452" s="397"/>
      <c r="FXP452" s="397"/>
      <c r="FXQ452" s="397"/>
      <c r="FXR452" s="397"/>
      <c r="FXS452" s="397"/>
      <c r="FXT452" s="397"/>
      <c r="FXU452" s="397"/>
      <c r="FXV452" s="397"/>
      <c r="FXW452" s="397"/>
      <c r="FXX452" s="397"/>
      <c r="FXY452" s="397"/>
      <c r="FXZ452" s="397"/>
      <c r="FYA452" s="397"/>
      <c r="FYB452" s="397"/>
      <c r="FYC452" s="397"/>
      <c r="FYD452" s="397"/>
      <c r="FYE452" s="397"/>
      <c r="FYF452" s="397"/>
      <c r="FYG452" s="397"/>
      <c r="FYH452" s="397"/>
      <c r="FYI452" s="397"/>
      <c r="FYJ452" s="397"/>
      <c r="FYK452" s="397"/>
      <c r="FYL452" s="397"/>
      <c r="FYM452" s="397"/>
      <c r="FYN452" s="397"/>
      <c r="FYO452" s="397"/>
      <c r="FYP452" s="397"/>
      <c r="FYQ452" s="397"/>
      <c r="FYR452" s="397"/>
      <c r="FYS452" s="397"/>
      <c r="FYT452" s="397"/>
      <c r="FYU452" s="397"/>
      <c r="FYV452" s="397"/>
      <c r="FYW452" s="397"/>
      <c r="FYX452" s="397"/>
      <c r="FYY452" s="397"/>
      <c r="FYZ452" s="397"/>
      <c r="FZA452" s="397"/>
      <c r="FZB452" s="397"/>
      <c r="FZC452" s="397"/>
      <c r="FZD452" s="397"/>
      <c r="FZE452" s="397"/>
      <c r="FZF452" s="397"/>
      <c r="FZG452" s="397"/>
      <c r="FZH452" s="397"/>
      <c r="FZI452" s="397"/>
      <c r="FZJ452" s="397"/>
      <c r="FZK452" s="397"/>
      <c r="FZL452" s="397"/>
      <c r="FZM452" s="397"/>
      <c r="FZN452" s="397"/>
      <c r="FZO452" s="397"/>
      <c r="FZP452" s="397"/>
      <c r="FZQ452" s="397"/>
      <c r="FZR452" s="397"/>
      <c r="FZS452" s="397"/>
      <c r="FZT452" s="397"/>
      <c r="FZU452" s="397"/>
      <c r="FZV452" s="397"/>
      <c r="FZW452" s="397"/>
      <c r="FZX452" s="397"/>
      <c r="FZY452" s="397"/>
      <c r="FZZ452" s="397"/>
      <c r="GAA452" s="397"/>
      <c r="GAB452" s="397"/>
      <c r="GAC452" s="397"/>
      <c r="GAD452" s="397"/>
      <c r="GAE452" s="397"/>
      <c r="GAF452" s="397"/>
      <c r="GAG452" s="397"/>
      <c r="GAH452" s="397"/>
      <c r="GAI452" s="397"/>
      <c r="GAJ452" s="397"/>
      <c r="GAK452" s="397"/>
      <c r="GAL452" s="397"/>
      <c r="GAM452" s="397"/>
      <c r="GAN452" s="397"/>
      <c r="GAO452" s="397"/>
      <c r="GAP452" s="397"/>
      <c r="GAQ452" s="397"/>
      <c r="GAR452" s="397"/>
      <c r="GAS452" s="397"/>
      <c r="GAT452" s="397"/>
      <c r="GAU452" s="397"/>
      <c r="GAV452" s="397"/>
      <c r="GAW452" s="397"/>
      <c r="GAX452" s="397"/>
      <c r="GAY452" s="397"/>
      <c r="GAZ452" s="397"/>
      <c r="GBA452" s="397"/>
      <c r="GBB452" s="397"/>
      <c r="GBC452" s="397"/>
      <c r="GBD452" s="397"/>
      <c r="GBE452" s="397"/>
      <c r="GBF452" s="397"/>
      <c r="GBG452" s="397"/>
      <c r="GBH452" s="397"/>
      <c r="GBI452" s="397"/>
      <c r="GBJ452" s="397"/>
      <c r="GBK452" s="397"/>
      <c r="GBL452" s="397"/>
      <c r="GBM452" s="397"/>
      <c r="GBN452" s="397"/>
      <c r="GBO452" s="397"/>
      <c r="GBP452" s="397"/>
      <c r="GBQ452" s="397"/>
      <c r="GBR452" s="397"/>
      <c r="GBS452" s="397"/>
      <c r="GBT452" s="397"/>
      <c r="GBU452" s="397"/>
      <c r="GBV452" s="397"/>
      <c r="GBW452" s="397"/>
      <c r="GBX452" s="397"/>
      <c r="GBY452" s="397"/>
      <c r="GBZ452" s="397"/>
      <c r="GCA452" s="397"/>
      <c r="GCB452" s="397"/>
      <c r="GCC452" s="397"/>
      <c r="GCD452" s="397"/>
      <c r="GCE452" s="397"/>
      <c r="GCF452" s="397"/>
      <c r="GCG452" s="397"/>
      <c r="GCH452" s="397"/>
      <c r="GCI452" s="397"/>
      <c r="GCJ452" s="397"/>
      <c r="GCK452" s="397"/>
      <c r="GCP452" s="397"/>
      <c r="GCQ452" s="397"/>
      <c r="GCR452" s="397"/>
      <c r="GCS452" s="397"/>
      <c r="GCT452" s="397"/>
      <c r="GCU452" s="397"/>
      <c r="GCV452" s="397"/>
      <c r="GCW452" s="397"/>
      <c r="GCX452" s="397"/>
      <c r="GCY452" s="397"/>
      <c r="GCZ452" s="397"/>
      <c r="GER452" s="397"/>
      <c r="GES452" s="397"/>
      <c r="GET452" s="397"/>
      <c r="GEU452" s="397"/>
      <c r="GEV452" s="397"/>
      <c r="GEW452" s="397"/>
      <c r="GEX452" s="397"/>
      <c r="GEY452" s="397"/>
      <c r="GEZ452" s="397"/>
      <c r="GFA452" s="397"/>
      <c r="GFB452" s="397"/>
      <c r="GFC452" s="397"/>
      <c r="GFD452" s="397"/>
      <c r="GFE452" s="397"/>
      <c r="GFF452" s="397"/>
      <c r="GFG452" s="397"/>
      <c r="GFH452" s="397"/>
      <c r="GFI452" s="397"/>
      <c r="GFJ452" s="397"/>
      <c r="GFK452" s="397"/>
      <c r="GFL452" s="397"/>
      <c r="GFM452" s="397"/>
      <c r="GFN452" s="397"/>
      <c r="GFO452" s="397"/>
      <c r="GFP452" s="397"/>
      <c r="GFQ452" s="397"/>
      <c r="GFR452" s="397"/>
      <c r="GFS452" s="397"/>
      <c r="GFT452" s="397"/>
      <c r="GFU452" s="397"/>
      <c r="GFV452" s="397"/>
      <c r="GFW452" s="397"/>
      <c r="GFX452" s="397"/>
      <c r="GFY452" s="397"/>
      <c r="GFZ452" s="397"/>
      <c r="GGA452" s="397"/>
      <c r="GGB452" s="397"/>
      <c r="GGC452" s="397"/>
      <c r="GGD452" s="397"/>
      <c r="GGE452" s="397"/>
      <c r="GGF452" s="397"/>
      <c r="GGG452" s="397"/>
      <c r="GGH452" s="397"/>
      <c r="GGI452" s="397"/>
      <c r="GGJ452" s="397"/>
      <c r="GGK452" s="397"/>
      <c r="GGL452" s="397"/>
      <c r="GGM452" s="397"/>
      <c r="GGN452" s="397"/>
      <c r="GGO452" s="397"/>
      <c r="GGP452" s="397"/>
      <c r="GGQ452" s="397"/>
      <c r="GGR452" s="397"/>
      <c r="GGS452" s="397"/>
      <c r="GGT452" s="397"/>
      <c r="GGU452" s="397"/>
      <c r="GGV452" s="397"/>
      <c r="GGW452" s="397"/>
      <c r="GGX452" s="397"/>
      <c r="GGY452" s="397"/>
      <c r="GGZ452" s="397"/>
      <c r="GHA452" s="397"/>
      <c r="GHB452" s="397"/>
      <c r="GHC452" s="397"/>
      <c r="GHD452" s="397"/>
      <c r="GHE452" s="397"/>
      <c r="GHF452" s="397"/>
      <c r="GHG452" s="397"/>
      <c r="GHH452" s="397"/>
      <c r="GHI452" s="397"/>
      <c r="GHJ452" s="397"/>
      <c r="GHK452" s="397"/>
      <c r="GHL452" s="397"/>
      <c r="GHM452" s="397"/>
      <c r="GHN452" s="397"/>
      <c r="GHO452" s="397"/>
      <c r="GHP452" s="397"/>
      <c r="GHQ452" s="397"/>
      <c r="GHR452" s="397"/>
      <c r="GHS452" s="397"/>
      <c r="GHT452" s="397"/>
      <c r="GHU452" s="397"/>
      <c r="GHV452" s="397"/>
      <c r="GHW452" s="397"/>
      <c r="GHX452" s="397"/>
      <c r="GHY452" s="397"/>
      <c r="GHZ452" s="397"/>
      <c r="GIA452" s="397"/>
      <c r="GIB452" s="397"/>
      <c r="GIC452" s="397"/>
      <c r="GID452" s="397"/>
      <c r="GIE452" s="397"/>
      <c r="GIF452" s="397"/>
      <c r="GIG452" s="397"/>
      <c r="GIH452" s="397"/>
      <c r="GII452" s="397"/>
      <c r="GIJ452" s="397"/>
      <c r="GIK452" s="397"/>
      <c r="GIL452" s="397"/>
      <c r="GIM452" s="397"/>
      <c r="GIN452" s="397"/>
      <c r="GIO452" s="397"/>
      <c r="GIP452" s="397"/>
      <c r="GIQ452" s="397"/>
      <c r="GIR452" s="397"/>
      <c r="GIS452" s="397"/>
      <c r="GIT452" s="397"/>
      <c r="GIU452" s="397"/>
      <c r="GIV452" s="397"/>
      <c r="GIW452" s="397"/>
      <c r="GIX452" s="397"/>
      <c r="GIY452" s="397"/>
      <c r="GIZ452" s="397"/>
      <c r="GJA452" s="397"/>
      <c r="GJB452" s="397"/>
      <c r="GJC452" s="397"/>
      <c r="GJD452" s="397"/>
      <c r="GJE452" s="397"/>
      <c r="GJF452" s="397"/>
      <c r="GJG452" s="397"/>
      <c r="GJH452" s="397"/>
      <c r="GJI452" s="397"/>
      <c r="GJJ452" s="397"/>
      <c r="GJK452" s="397"/>
      <c r="GJL452" s="397"/>
      <c r="GJM452" s="397"/>
      <c r="GJN452" s="397"/>
      <c r="GJO452" s="397"/>
      <c r="GJP452" s="397"/>
      <c r="GJQ452" s="397"/>
      <c r="GJR452" s="397"/>
      <c r="GJS452" s="397"/>
      <c r="GJT452" s="397"/>
      <c r="GJU452" s="397"/>
      <c r="GJV452" s="397"/>
      <c r="GJW452" s="397"/>
      <c r="GJX452" s="397"/>
      <c r="GJY452" s="397"/>
      <c r="GJZ452" s="397"/>
      <c r="GKA452" s="397"/>
      <c r="GKB452" s="397"/>
      <c r="GKC452" s="397"/>
      <c r="GKD452" s="397"/>
      <c r="GKE452" s="397"/>
      <c r="GKF452" s="397"/>
      <c r="GKG452" s="397"/>
      <c r="GKH452" s="397"/>
      <c r="GKI452" s="397"/>
      <c r="GKJ452" s="397"/>
      <c r="GKK452" s="397"/>
      <c r="GKL452" s="397"/>
      <c r="GKM452" s="397"/>
      <c r="GKN452" s="397"/>
      <c r="GKO452" s="397"/>
      <c r="GKP452" s="397"/>
      <c r="GKQ452" s="397"/>
      <c r="GKR452" s="397"/>
      <c r="GKS452" s="397"/>
      <c r="GKT452" s="397"/>
      <c r="GKU452" s="397"/>
      <c r="GKV452" s="397"/>
      <c r="GKW452" s="397"/>
      <c r="GKX452" s="397"/>
      <c r="GKY452" s="397"/>
      <c r="GKZ452" s="397"/>
      <c r="GLA452" s="397"/>
      <c r="GLB452" s="397"/>
      <c r="GLC452" s="397"/>
      <c r="GLD452" s="397"/>
      <c r="GLE452" s="397"/>
      <c r="GLF452" s="397"/>
      <c r="GLG452" s="397"/>
      <c r="GLH452" s="397"/>
      <c r="GLI452" s="397"/>
      <c r="GLJ452" s="397"/>
      <c r="GLK452" s="397"/>
      <c r="GLL452" s="397"/>
      <c r="GLM452" s="397"/>
      <c r="GLN452" s="397"/>
      <c r="GLO452" s="397"/>
      <c r="GLP452" s="397"/>
      <c r="GLQ452" s="397"/>
      <c r="GLR452" s="397"/>
      <c r="GLS452" s="397"/>
      <c r="GLT452" s="397"/>
      <c r="GLU452" s="397"/>
      <c r="GLV452" s="397"/>
      <c r="GLW452" s="397"/>
      <c r="GLX452" s="397"/>
      <c r="GLY452" s="397"/>
      <c r="GLZ452" s="397"/>
      <c r="GMA452" s="397"/>
      <c r="GMB452" s="397"/>
      <c r="GMC452" s="397"/>
      <c r="GMD452" s="397"/>
      <c r="GME452" s="397"/>
      <c r="GMF452" s="397"/>
      <c r="GMG452" s="397"/>
      <c r="GML452" s="397"/>
      <c r="GMM452" s="397"/>
      <c r="GMN452" s="397"/>
      <c r="GMO452" s="397"/>
      <c r="GMP452" s="397"/>
      <c r="GMQ452" s="397"/>
      <c r="GMR452" s="397"/>
      <c r="GMS452" s="397"/>
      <c r="GMT452" s="397"/>
      <c r="GMU452" s="397"/>
      <c r="GMV452" s="397"/>
      <c r="GON452" s="397"/>
      <c r="GOO452" s="397"/>
      <c r="GOP452" s="397"/>
      <c r="GOQ452" s="397"/>
      <c r="GOR452" s="397"/>
      <c r="GOS452" s="397"/>
      <c r="GOT452" s="397"/>
      <c r="GOU452" s="397"/>
      <c r="GOV452" s="397"/>
      <c r="GOW452" s="397"/>
      <c r="GOX452" s="397"/>
      <c r="GOY452" s="397"/>
      <c r="GOZ452" s="397"/>
      <c r="GPA452" s="397"/>
      <c r="GPB452" s="397"/>
      <c r="GPC452" s="397"/>
      <c r="GPD452" s="397"/>
      <c r="GPE452" s="397"/>
      <c r="GPF452" s="397"/>
      <c r="GPG452" s="397"/>
      <c r="GPH452" s="397"/>
      <c r="GPI452" s="397"/>
      <c r="GPJ452" s="397"/>
      <c r="GPK452" s="397"/>
      <c r="GPL452" s="397"/>
      <c r="GPM452" s="397"/>
      <c r="GPN452" s="397"/>
      <c r="GPO452" s="397"/>
      <c r="GPP452" s="397"/>
      <c r="GPQ452" s="397"/>
      <c r="GPR452" s="397"/>
      <c r="GPS452" s="397"/>
      <c r="GPT452" s="397"/>
      <c r="GPU452" s="397"/>
      <c r="GPV452" s="397"/>
      <c r="GPW452" s="397"/>
      <c r="GPX452" s="397"/>
      <c r="GPY452" s="397"/>
      <c r="GPZ452" s="397"/>
      <c r="GQA452" s="397"/>
      <c r="GQB452" s="397"/>
      <c r="GQC452" s="397"/>
      <c r="GQD452" s="397"/>
      <c r="GQE452" s="397"/>
      <c r="GQF452" s="397"/>
      <c r="GQG452" s="397"/>
      <c r="GQH452" s="397"/>
      <c r="GQI452" s="397"/>
      <c r="GQJ452" s="397"/>
      <c r="GQK452" s="397"/>
      <c r="GQL452" s="397"/>
      <c r="GQM452" s="397"/>
      <c r="GQN452" s="397"/>
      <c r="GQO452" s="397"/>
      <c r="GQP452" s="397"/>
      <c r="GQQ452" s="397"/>
      <c r="GQR452" s="397"/>
      <c r="GQS452" s="397"/>
      <c r="GQT452" s="397"/>
      <c r="GQU452" s="397"/>
      <c r="GQV452" s="397"/>
      <c r="GQW452" s="397"/>
      <c r="GQX452" s="397"/>
      <c r="GQY452" s="397"/>
      <c r="GQZ452" s="397"/>
      <c r="GRA452" s="397"/>
      <c r="GRB452" s="397"/>
      <c r="GRC452" s="397"/>
      <c r="GRD452" s="397"/>
      <c r="GRE452" s="397"/>
      <c r="GRF452" s="397"/>
      <c r="GRG452" s="397"/>
      <c r="GRH452" s="397"/>
      <c r="GRI452" s="397"/>
      <c r="GRJ452" s="397"/>
      <c r="GRK452" s="397"/>
      <c r="GRL452" s="397"/>
      <c r="GRM452" s="397"/>
      <c r="GRN452" s="397"/>
      <c r="GRO452" s="397"/>
      <c r="GRP452" s="397"/>
      <c r="GRQ452" s="397"/>
      <c r="GRR452" s="397"/>
      <c r="GRS452" s="397"/>
      <c r="GRT452" s="397"/>
      <c r="GRU452" s="397"/>
      <c r="GRV452" s="397"/>
      <c r="GRW452" s="397"/>
      <c r="GRX452" s="397"/>
      <c r="GRY452" s="397"/>
      <c r="GRZ452" s="397"/>
      <c r="GSA452" s="397"/>
      <c r="GSB452" s="397"/>
      <c r="GSC452" s="397"/>
      <c r="GSD452" s="397"/>
      <c r="GSE452" s="397"/>
      <c r="GSF452" s="397"/>
      <c r="GSG452" s="397"/>
      <c r="GSH452" s="397"/>
      <c r="GSI452" s="397"/>
      <c r="GSJ452" s="397"/>
      <c r="GSK452" s="397"/>
      <c r="GSL452" s="397"/>
      <c r="GSM452" s="397"/>
      <c r="GSN452" s="397"/>
      <c r="GSO452" s="397"/>
      <c r="GSP452" s="397"/>
      <c r="GSQ452" s="397"/>
      <c r="GSR452" s="397"/>
      <c r="GSS452" s="397"/>
      <c r="GST452" s="397"/>
      <c r="GSU452" s="397"/>
      <c r="GSV452" s="397"/>
      <c r="GSW452" s="397"/>
      <c r="GSX452" s="397"/>
      <c r="GSY452" s="397"/>
      <c r="GSZ452" s="397"/>
      <c r="GTA452" s="397"/>
      <c r="GTB452" s="397"/>
      <c r="GTC452" s="397"/>
      <c r="GTD452" s="397"/>
      <c r="GTE452" s="397"/>
      <c r="GTF452" s="397"/>
      <c r="GTG452" s="397"/>
      <c r="GTH452" s="397"/>
      <c r="GTI452" s="397"/>
      <c r="GTJ452" s="397"/>
      <c r="GTK452" s="397"/>
      <c r="GTL452" s="397"/>
      <c r="GTM452" s="397"/>
      <c r="GTN452" s="397"/>
      <c r="GTO452" s="397"/>
      <c r="GTP452" s="397"/>
      <c r="GTQ452" s="397"/>
      <c r="GTR452" s="397"/>
      <c r="GTS452" s="397"/>
      <c r="GTT452" s="397"/>
      <c r="GTU452" s="397"/>
      <c r="GTV452" s="397"/>
      <c r="GTW452" s="397"/>
      <c r="GTX452" s="397"/>
      <c r="GTY452" s="397"/>
      <c r="GTZ452" s="397"/>
      <c r="GUA452" s="397"/>
      <c r="GUB452" s="397"/>
      <c r="GUC452" s="397"/>
      <c r="GUD452" s="397"/>
      <c r="GUE452" s="397"/>
      <c r="GUF452" s="397"/>
      <c r="GUG452" s="397"/>
      <c r="GUH452" s="397"/>
      <c r="GUI452" s="397"/>
      <c r="GUJ452" s="397"/>
      <c r="GUK452" s="397"/>
      <c r="GUL452" s="397"/>
      <c r="GUM452" s="397"/>
      <c r="GUN452" s="397"/>
      <c r="GUO452" s="397"/>
      <c r="GUP452" s="397"/>
      <c r="GUQ452" s="397"/>
      <c r="GUR452" s="397"/>
      <c r="GUS452" s="397"/>
      <c r="GUT452" s="397"/>
      <c r="GUU452" s="397"/>
      <c r="GUV452" s="397"/>
      <c r="GUW452" s="397"/>
      <c r="GUX452" s="397"/>
      <c r="GUY452" s="397"/>
      <c r="GUZ452" s="397"/>
      <c r="GVA452" s="397"/>
      <c r="GVB452" s="397"/>
      <c r="GVC452" s="397"/>
      <c r="GVD452" s="397"/>
      <c r="GVE452" s="397"/>
      <c r="GVF452" s="397"/>
      <c r="GVG452" s="397"/>
      <c r="GVH452" s="397"/>
      <c r="GVI452" s="397"/>
      <c r="GVJ452" s="397"/>
      <c r="GVK452" s="397"/>
      <c r="GVL452" s="397"/>
      <c r="GVM452" s="397"/>
      <c r="GVN452" s="397"/>
      <c r="GVO452" s="397"/>
      <c r="GVP452" s="397"/>
      <c r="GVQ452" s="397"/>
      <c r="GVR452" s="397"/>
      <c r="GVS452" s="397"/>
      <c r="GVT452" s="397"/>
      <c r="GVU452" s="397"/>
      <c r="GVV452" s="397"/>
      <c r="GVW452" s="397"/>
      <c r="GVX452" s="397"/>
      <c r="GVY452" s="397"/>
      <c r="GVZ452" s="397"/>
      <c r="GWA452" s="397"/>
      <c r="GWB452" s="397"/>
      <c r="GWC452" s="397"/>
      <c r="GWH452" s="397"/>
      <c r="GWI452" s="397"/>
      <c r="GWJ452" s="397"/>
      <c r="GWK452" s="397"/>
      <c r="GWL452" s="397"/>
      <c r="GWM452" s="397"/>
      <c r="GWN452" s="397"/>
      <c r="GWO452" s="397"/>
      <c r="GWP452" s="397"/>
      <c r="GWQ452" s="397"/>
      <c r="GWR452" s="397"/>
      <c r="GYJ452" s="397"/>
      <c r="GYK452" s="397"/>
      <c r="GYL452" s="397"/>
      <c r="GYM452" s="397"/>
      <c r="GYN452" s="397"/>
      <c r="GYO452" s="397"/>
      <c r="GYP452" s="397"/>
      <c r="GYQ452" s="397"/>
      <c r="GYR452" s="397"/>
      <c r="GYS452" s="397"/>
      <c r="GYT452" s="397"/>
      <c r="GYU452" s="397"/>
      <c r="GYV452" s="397"/>
      <c r="GYW452" s="397"/>
      <c r="GYX452" s="397"/>
      <c r="GYY452" s="397"/>
      <c r="GYZ452" s="397"/>
      <c r="GZA452" s="397"/>
      <c r="GZB452" s="397"/>
      <c r="GZC452" s="397"/>
      <c r="GZD452" s="397"/>
      <c r="GZE452" s="397"/>
      <c r="GZF452" s="397"/>
      <c r="GZG452" s="397"/>
      <c r="GZH452" s="397"/>
      <c r="GZI452" s="397"/>
      <c r="GZJ452" s="397"/>
      <c r="GZK452" s="397"/>
      <c r="GZL452" s="397"/>
      <c r="GZM452" s="397"/>
      <c r="GZN452" s="397"/>
      <c r="GZO452" s="397"/>
      <c r="GZP452" s="397"/>
      <c r="GZQ452" s="397"/>
      <c r="GZR452" s="397"/>
      <c r="GZS452" s="397"/>
      <c r="GZT452" s="397"/>
      <c r="GZU452" s="397"/>
      <c r="GZV452" s="397"/>
      <c r="GZW452" s="397"/>
      <c r="GZX452" s="397"/>
      <c r="GZY452" s="397"/>
      <c r="GZZ452" s="397"/>
      <c r="HAA452" s="397"/>
      <c r="HAB452" s="397"/>
      <c r="HAC452" s="397"/>
      <c r="HAD452" s="397"/>
      <c r="HAE452" s="397"/>
      <c r="HAF452" s="397"/>
      <c r="HAG452" s="397"/>
      <c r="HAH452" s="397"/>
      <c r="HAI452" s="397"/>
      <c r="HAJ452" s="397"/>
      <c r="HAK452" s="397"/>
      <c r="HAL452" s="397"/>
      <c r="HAM452" s="397"/>
      <c r="HAN452" s="397"/>
      <c r="HAO452" s="397"/>
      <c r="HAP452" s="397"/>
      <c r="HAQ452" s="397"/>
      <c r="HAR452" s="397"/>
      <c r="HAS452" s="397"/>
      <c r="HAT452" s="397"/>
      <c r="HAU452" s="397"/>
      <c r="HAV452" s="397"/>
      <c r="HAW452" s="397"/>
      <c r="HAX452" s="397"/>
      <c r="HAY452" s="397"/>
      <c r="HAZ452" s="397"/>
      <c r="HBA452" s="397"/>
      <c r="HBB452" s="397"/>
      <c r="HBC452" s="397"/>
      <c r="HBD452" s="397"/>
      <c r="HBE452" s="397"/>
      <c r="HBF452" s="397"/>
      <c r="HBG452" s="397"/>
      <c r="HBH452" s="397"/>
      <c r="HBI452" s="397"/>
      <c r="HBJ452" s="397"/>
      <c r="HBK452" s="397"/>
      <c r="HBL452" s="397"/>
      <c r="HBM452" s="397"/>
      <c r="HBN452" s="397"/>
      <c r="HBO452" s="397"/>
      <c r="HBP452" s="397"/>
      <c r="HBQ452" s="397"/>
      <c r="HBR452" s="397"/>
      <c r="HBS452" s="397"/>
      <c r="HBT452" s="397"/>
      <c r="HBU452" s="397"/>
      <c r="HBV452" s="397"/>
      <c r="HBW452" s="397"/>
      <c r="HBX452" s="397"/>
      <c r="HBY452" s="397"/>
      <c r="HBZ452" s="397"/>
      <c r="HCA452" s="397"/>
      <c r="HCB452" s="397"/>
      <c r="HCC452" s="397"/>
      <c r="HCD452" s="397"/>
      <c r="HCE452" s="397"/>
      <c r="HCF452" s="397"/>
      <c r="HCG452" s="397"/>
      <c r="HCH452" s="397"/>
      <c r="HCI452" s="397"/>
      <c r="HCJ452" s="397"/>
      <c r="HCK452" s="397"/>
      <c r="HCL452" s="397"/>
      <c r="HCM452" s="397"/>
      <c r="HCN452" s="397"/>
      <c r="HCO452" s="397"/>
      <c r="HCP452" s="397"/>
      <c r="HCQ452" s="397"/>
      <c r="HCR452" s="397"/>
      <c r="HCS452" s="397"/>
      <c r="HCT452" s="397"/>
      <c r="HCU452" s="397"/>
      <c r="HCV452" s="397"/>
      <c r="HCW452" s="397"/>
      <c r="HCX452" s="397"/>
      <c r="HCY452" s="397"/>
      <c r="HCZ452" s="397"/>
      <c r="HDA452" s="397"/>
      <c r="HDB452" s="397"/>
      <c r="HDC452" s="397"/>
      <c r="HDD452" s="397"/>
      <c r="HDE452" s="397"/>
      <c r="HDF452" s="397"/>
      <c r="HDG452" s="397"/>
      <c r="HDH452" s="397"/>
      <c r="HDI452" s="397"/>
      <c r="HDJ452" s="397"/>
      <c r="HDK452" s="397"/>
      <c r="HDL452" s="397"/>
      <c r="HDM452" s="397"/>
      <c r="HDN452" s="397"/>
      <c r="HDO452" s="397"/>
      <c r="HDP452" s="397"/>
      <c r="HDQ452" s="397"/>
      <c r="HDR452" s="397"/>
      <c r="HDS452" s="397"/>
      <c r="HDT452" s="397"/>
      <c r="HDU452" s="397"/>
      <c r="HDV452" s="397"/>
      <c r="HDW452" s="397"/>
      <c r="HDX452" s="397"/>
      <c r="HDY452" s="397"/>
      <c r="HDZ452" s="397"/>
      <c r="HEA452" s="397"/>
      <c r="HEB452" s="397"/>
      <c r="HEC452" s="397"/>
      <c r="HED452" s="397"/>
      <c r="HEE452" s="397"/>
      <c r="HEF452" s="397"/>
      <c r="HEG452" s="397"/>
      <c r="HEH452" s="397"/>
      <c r="HEI452" s="397"/>
      <c r="HEJ452" s="397"/>
      <c r="HEK452" s="397"/>
      <c r="HEL452" s="397"/>
      <c r="HEM452" s="397"/>
      <c r="HEN452" s="397"/>
      <c r="HEO452" s="397"/>
      <c r="HEP452" s="397"/>
      <c r="HEQ452" s="397"/>
      <c r="HER452" s="397"/>
      <c r="HES452" s="397"/>
      <c r="HET452" s="397"/>
      <c r="HEU452" s="397"/>
      <c r="HEV452" s="397"/>
      <c r="HEW452" s="397"/>
      <c r="HEX452" s="397"/>
      <c r="HEY452" s="397"/>
      <c r="HEZ452" s="397"/>
      <c r="HFA452" s="397"/>
      <c r="HFB452" s="397"/>
      <c r="HFC452" s="397"/>
      <c r="HFD452" s="397"/>
      <c r="HFE452" s="397"/>
      <c r="HFF452" s="397"/>
      <c r="HFG452" s="397"/>
      <c r="HFH452" s="397"/>
      <c r="HFI452" s="397"/>
      <c r="HFJ452" s="397"/>
      <c r="HFK452" s="397"/>
      <c r="HFL452" s="397"/>
      <c r="HFM452" s="397"/>
      <c r="HFN452" s="397"/>
      <c r="HFO452" s="397"/>
      <c r="HFP452" s="397"/>
      <c r="HFQ452" s="397"/>
      <c r="HFR452" s="397"/>
      <c r="HFS452" s="397"/>
      <c r="HFT452" s="397"/>
      <c r="HFU452" s="397"/>
      <c r="HFV452" s="397"/>
      <c r="HFW452" s="397"/>
      <c r="HFX452" s="397"/>
      <c r="HFY452" s="397"/>
      <c r="HGD452" s="397"/>
      <c r="HGE452" s="397"/>
      <c r="HGF452" s="397"/>
      <c r="HGG452" s="397"/>
      <c r="HGH452" s="397"/>
      <c r="HGI452" s="397"/>
      <c r="HGJ452" s="397"/>
      <c r="HGK452" s="397"/>
      <c r="HGL452" s="397"/>
      <c r="HGM452" s="397"/>
      <c r="HGN452" s="397"/>
      <c r="HIF452" s="397"/>
      <c r="HIG452" s="397"/>
      <c r="HIH452" s="397"/>
      <c r="HII452" s="397"/>
      <c r="HIJ452" s="397"/>
      <c r="HIK452" s="397"/>
      <c r="HIL452" s="397"/>
      <c r="HIM452" s="397"/>
      <c r="HIN452" s="397"/>
      <c r="HIO452" s="397"/>
      <c r="HIP452" s="397"/>
      <c r="HIQ452" s="397"/>
      <c r="HIR452" s="397"/>
      <c r="HIS452" s="397"/>
      <c r="HIT452" s="397"/>
      <c r="HIU452" s="397"/>
      <c r="HIV452" s="397"/>
      <c r="HIW452" s="397"/>
      <c r="HIX452" s="397"/>
      <c r="HIY452" s="397"/>
      <c r="HIZ452" s="397"/>
      <c r="HJA452" s="397"/>
      <c r="HJB452" s="397"/>
      <c r="HJC452" s="397"/>
      <c r="HJD452" s="397"/>
      <c r="HJE452" s="397"/>
      <c r="HJF452" s="397"/>
      <c r="HJG452" s="397"/>
      <c r="HJH452" s="397"/>
      <c r="HJI452" s="397"/>
      <c r="HJJ452" s="397"/>
      <c r="HJK452" s="397"/>
      <c r="HJL452" s="397"/>
      <c r="HJM452" s="397"/>
      <c r="HJN452" s="397"/>
      <c r="HJO452" s="397"/>
      <c r="HJP452" s="397"/>
      <c r="HJQ452" s="397"/>
      <c r="HJR452" s="397"/>
      <c r="HJS452" s="397"/>
      <c r="HJT452" s="397"/>
      <c r="HJU452" s="397"/>
      <c r="HJV452" s="397"/>
      <c r="HJW452" s="397"/>
      <c r="HJX452" s="397"/>
      <c r="HJY452" s="397"/>
      <c r="HJZ452" s="397"/>
      <c r="HKA452" s="397"/>
      <c r="HKB452" s="397"/>
      <c r="HKC452" s="397"/>
      <c r="HKD452" s="397"/>
      <c r="HKE452" s="397"/>
      <c r="HKF452" s="397"/>
      <c r="HKG452" s="397"/>
      <c r="HKH452" s="397"/>
      <c r="HKI452" s="397"/>
      <c r="HKJ452" s="397"/>
      <c r="HKK452" s="397"/>
      <c r="HKL452" s="397"/>
      <c r="HKM452" s="397"/>
      <c r="HKN452" s="397"/>
      <c r="HKO452" s="397"/>
      <c r="HKP452" s="397"/>
      <c r="HKQ452" s="397"/>
      <c r="HKR452" s="397"/>
      <c r="HKS452" s="397"/>
      <c r="HKT452" s="397"/>
      <c r="HKU452" s="397"/>
      <c r="HKV452" s="397"/>
      <c r="HKW452" s="397"/>
      <c r="HKX452" s="397"/>
      <c r="HKY452" s="397"/>
      <c r="HKZ452" s="397"/>
      <c r="HLA452" s="397"/>
      <c r="HLB452" s="397"/>
      <c r="HLC452" s="397"/>
      <c r="HLD452" s="397"/>
      <c r="HLE452" s="397"/>
      <c r="HLF452" s="397"/>
      <c r="HLG452" s="397"/>
      <c r="HLH452" s="397"/>
      <c r="HLI452" s="397"/>
      <c r="HLJ452" s="397"/>
      <c r="HLK452" s="397"/>
      <c r="HLL452" s="397"/>
      <c r="HLM452" s="397"/>
      <c r="HLN452" s="397"/>
      <c r="HLO452" s="397"/>
      <c r="HLP452" s="397"/>
      <c r="HLQ452" s="397"/>
      <c r="HLR452" s="397"/>
      <c r="HLS452" s="397"/>
      <c r="HLT452" s="397"/>
      <c r="HLU452" s="397"/>
      <c r="HLV452" s="397"/>
      <c r="HLW452" s="397"/>
      <c r="HLX452" s="397"/>
      <c r="HLY452" s="397"/>
      <c r="HLZ452" s="397"/>
      <c r="HMA452" s="397"/>
      <c r="HMB452" s="397"/>
      <c r="HMC452" s="397"/>
      <c r="HMD452" s="397"/>
      <c r="HME452" s="397"/>
      <c r="HMF452" s="397"/>
      <c r="HMG452" s="397"/>
      <c r="HMH452" s="397"/>
      <c r="HMI452" s="397"/>
      <c r="HMJ452" s="397"/>
      <c r="HMK452" s="397"/>
      <c r="HML452" s="397"/>
      <c r="HMM452" s="397"/>
      <c r="HMN452" s="397"/>
      <c r="HMO452" s="397"/>
      <c r="HMP452" s="397"/>
      <c r="HMQ452" s="397"/>
      <c r="HMR452" s="397"/>
      <c r="HMS452" s="397"/>
      <c r="HMT452" s="397"/>
      <c r="HMU452" s="397"/>
      <c r="HMV452" s="397"/>
      <c r="HMW452" s="397"/>
      <c r="HMX452" s="397"/>
      <c r="HMY452" s="397"/>
      <c r="HMZ452" s="397"/>
      <c r="HNA452" s="397"/>
      <c r="HNB452" s="397"/>
      <c r="HNC452" s="397"/>
      <c r="HND452" s="397"/>
      <c r="HNE452" s="397"/>
      <c r="HNF452" s="397"/>
      <c r="HNG452" s="397"/>
      <c r="HNH452" s="397"/>
      <c r="HNI452" s="397"/>
      <c r="HNJ452" s="397"/>
      <c r="HNK452" s="397"/>
      <c r="HNL452" s="397"/>
      <c r="HNM452" s="397"/>
      <c r="HNN452" s="397"/>
      <c r="HNO452" s="397"/>
      <c r="HNP452" s="397"/>
      <c r="HNQ452" s="397"/>
      <c r="HNR452" s="397"/>
      <c r="HNS452" s="397"/>
      <c r="HNT452" s="397"/>
      <c r="HNU452" s="397"/>
      <c r="HNV452" s="397"/>
      <c r="HNW452" s="397"/>
      <c r="HNX452" s="397"/>
      <c r="HNY452" s="397"/>
      <c r="HNZ452" s="397"/>
      <c r="HOA452" s="397"/>
      <c r="HOB452" s="397"/>
      <c r="HOC452" s="397"/>
      <c r="HOD452" s="397"/>
      <c r="HOE452" s="397"/>
      <c r="HOF452" s="397"/>
      <c r="HOG452" s="397"/>
      <c r="HOH452" s="397"/>
      <c r="HOI452" s="397"/>
      <c r="HOJ452" s="397"/>
      <c r="HOK452" s="397"/>
      <c r="HOL452" s="397"/>
      <c r="HOM452" s="397"/>
      <c r="HON452" s="397"/>
      <c r="HOO452" s="397"/>
      <c r="HOP452" s="397"/>
      <c r="HOQ452" s="397"/>
      <c r="HOR452" s="397"/>
      <c r="HOS452" s="397"/>
      <c r="HOT452" s="397"/>
      <c r="HOU452" s="397"/>
      <c r="HOV452" s="397"/>
      <c r="HOW452" s="397"/>
      <c r="HOX452" s="397"/>
      <c r="HOY452" s="397"/>
      <c r="HOZ452" s="397"/>
      <c r="HPA452" s="397"/>
      <c r="HPB452" s="397"/>
      <c r="HPC452" s="397"/>
      <c r="HPD452" s="397"/>
      <c r="HPE452" s="397"/>
      <c r="HPF452" s="397"/>
      <c r="HPG452" s="397"/>
      <c r="HPH452" s="397"/>
      <c r="HPI452" s="397"/>
      <c r="HPJ452" s="397"/>
      <c r="HPK452" s="397"/>
      <c r="HPL452" s="397"/>
      <c r="HPM452" s="397"/>
      <c r="HPN452" s="397"/>
      <c r="HPO452" s="397"/>
      <c r="HPP452" s="397"/>
      <c r="HPQ452" s="397"/>
      <c r="HPR452" s="397"/>
      <c r="HPS452" s="397"/>
      <c r="HPT452" s="397"/>
      <c r="HPU452" s="397"/>
      <c r="HPZ452" s="397"/>
      <c r="HQA452" s="397"/>
      <c r="HQB452" s="397"/>
      <c r="HQC452" s="397"/>
      <c r="HQD452" s="397"/>
      <c r="HQE452" s="397"/>
      <c r="HQF452" s="397"/>
      <c r="HQG452" s="397"/>
      <c r="HQH452" s="397"/>
      <c r="HQI452" s="397"/>
      <c r="HQJ452" s="397"/>
      <c r="HSB452" s="397"/>
      <c r="HSC452" s="397"/>
      <c r="HSD452" s="397"/>
      <c r="HSE452" s="397"/>
      <c r="HSF452" s="397"/>
      <c r="HSG452" s="397"/>
      <c r="HSH452" s="397"/>
      <c r="HSI452" s="397"/>
      <c r="HSJ452" s="397"/>
      <c r="HSK452" s="397"/>
      <c r="HSL452" s="397"/>
      <c r="HSM452" s="397"/>
      <c r="HSN452" s="397"/>
      <c r="HSO452" s="397"/>
      <c r="HSP452" s="397"/>
      <c r="HSQ452" s="397"/>
      <c r="HSR452" s="397"/>
      <c r="HSS452" s="397"/>
      <c r="HST452" s="397"/>
      <c r="HSU452" s="397"/>
      <c r="HSV452" s="397"/>
      <c r="HSW452" s="397"/>
      <c r="HSX452" s="397"/>
      <c r="HSY452" s="397"/>
      <c r="HSZ452" s="397"/>
      <c r="HTA452" s="397"/>
      <c r="HTB452" s="397"/>
      <c r="HTC452" s="397"/>
      <c r="HTD452" s="397"/>
      <c r="HTE452" s="397"/>
      <c r="HTF452" s="397"/>
      <c r="HTG452" s="397"/>
      <c r="HTH452" s="397"/>
      <c r="HTI452" s="397"/>
      <c r="HTJ452" s="397"/>
      <c r="HTK452" s="397"/>
      <c r="HTL452" s="397"/>
      <c r="HTM452" s="397"/>
      <c r="HTN452" s="397"/>
      <c r="HTO452" s="397"/>
      <c r="HTP452" s="397"/>
      <c r="HTQ452" s="397"/>
      <c r="HTR452" s="397"/>
      <c r="HTS452" s="397"/>
      <c r="HTT452" s="397"/>
      <c r="HTU452" s="397"/>
      <c r="HTV452" s="397"/>
      <c r="HTW452" s="397"/>
      <c r="HTX452" s="397"/>
      <c r="HTY452" s="397"/>
      <c r="HTZ452" s="397"/>
      <c r="HUA452" s="397"/>
      <c r="HUB452" s="397"/>
      <c r="HUC452" s="397"/>
      <c r="HUD452" s="397"/>
      <c r="HUE452" s="397"/>
      <c r="HUF452" s="397"/>
      <c r="HUG452" s="397"/>
      <c r="HUH452" s="397"/>
      <c r="HUI452" s="397"/>
      <c r="HUJ452" s="397"/>
      <c r="HUK452" s="397"/>
      <c r="HUL452" s="397"/>
      <c r="HUM452" s="397"/>
      <c r="HUN452" s="397"/>
      <c r="HUO452" s="397"/>
      <c r="HUP452" s="397"/>
      <c r="HUQ452" s="397"/>
      <c r="HUR452" s="397"/>
      <c r="HUS452" s="397"/>
      <c r="HUT452" s="397"/>
      <c r="HUU452" s="397"/>
      <c r="HUV452" s="397"/>
      <c r="HUW452" s="397"/>
      <c r="HUX452" s="397"/>
      <c r="HUY452" s="397"/>
      <c r="HUZ452" s="397"/>
      <c r="HVA452" s="397"/>
      <c r="HVB452" s="397"/>
      <c r="HVC452" s="397"/>
      <c r="HVD452" s="397"/>
      <c r="HVE452" s="397"/>
      <c r="HVF452" s="397"/>
      <c r="HVG452" s="397"/>
      <c r="HVH452" s="397"/>
      <c r="HVI452" s="397"/>
      <c r="HVJ452" s="397"/>
      <c r="HVK452" s="397"/>
      <c r="HVL452" s="397"/>
      <c r="HVM452" s="397"/>
      <c r="HVN452" s="397"/>
      <c r="HVO452" s="397"/>
      <c r="HVP452" s="397"/>
      <c r="HVQ452" s="397"/>
      <c r="HVR452" s="397"/>
      <c r="HVS452" s="397"/>
      <c r="HVT452" s="397"/>
      <c r="HVU452" s="397"/>
      <c r="HVV452" s="397"/>
      <c r="HVW452" s="397"/>
      <c r="HVX452" s="397"/>
      <c r="HVY452" s="397"/>
      <c r="HVZ452" s="397"/>
      <c r="HWA452" s="397"/>
      <c r="HWB452" s="397"/>
      <c r="HWC452" s="397"/>
      <c r="HWD452" s="397"/>
      <c r="HWE452" s="397"/>
      <c r="HWF452" s="397"/>
      <c r="HWG452" s="397"/>
      <c r="HWH452" s="397"/>
      <c r="HWI452" s="397"/>
      <c r="HWJ452" s="397"/>
      <c r="HWK452" s="397"/>
      <c r="HWL452" s="397"/>
      <c r="HWM452" s="397"/>
      <c r="HWN452" s="397"/>
      <c r="HWO452" s="397"/>
      <c r="HWP452" s="397"/>
      <c r="HWQ452" s="397"/>
      <c r="HWR452" s="397"/>
      <c r="HWS452" s="397"/>
      <c r="HWT452" s="397"/>
      <c r="HWU452" s="397"/>
      <c r="HWV452" s="397"/>
      <c r="HWW452" s="397"/>
      <c r="HWX452" s="397"/>
      <c r="HWY452" s="397"/>
      <c r="HWZ452" s="397"/>
      <c r="HXA452" s="397"/>
      <c r="HXB452" s="397"/>
      <c r="HXC452" s="397"/>
      <c r="HXD452" s="397"/>
      <c r="HXE452" s="397"/>
      <c r="HXF452" s="397"/>
      <c r="HXG452" s="397"/>
      <c r="HXH452" s="397"/>
      <c r="HXI452" s="397"/>
      <c r="HXJ452" s="397"/>
      <c r="HXK452" s="397"/>
      <c r="HXL452" s="397"/>
      <c r="HXM452" s="397"/>
      <c r="HXN452" s="397"/>
      <c r="HXO452" s="397"/>
      <c r="HXP452" s="397"/>
      <c r="HXQ452" s="397"/>
      <c r="HXR452" s="397"/>
      <c r="HXS452" s="397"/>
      <c r="HXT452" s="397"/>
      <c r="HXU452" s="397"/>
      <c r="HXV452" s="397"/>
      <c r="HXW452" s="397"/>
      <c r="HXX452" s="397"/>
      <c r="HXY452" s="397"/>
      <c r="HXZ452" s="397"/>
      <c r="HYA452" s="397"/>
      <c r="HYB452" s="397"/>
      <c r="HYC452" s="397"/>
      <c r="HYD452" s="397"/>
      <c r="HYE452" s="397"/>
      <c r="HYF452" s="397"/>
      <c r="HYG452" s="397"/>
      <c r="HYH452" s="397"/>
      <c r="HYI452" s="397"/>
      <c r="HYJ452" s="397"/>
      <c r="HYK452" s="397"/>
      <c r="HYL452" s="397"/>
      <c r="HYM452" s="397"/>
      <c r="HYN452" s="397"/>
      <c r="HYO452" s="397"/>
      <c r="HYP452" s="397"/>
      <c r="HYQ452" s="397"/>
      <c r="HYR452" s="397"/>
      <c r="HYS452" s="397"/>
      <c r="HYT452" s="397"/>
      <c r="HYU452" s="397"/>
      <c r="HYV452" s="397"/>
      <c r="HYW452" s="397"/>
      <c r="HYX452" s="397"/>
      <c r="HYY452" s="397"/>
      <c r="HYZ452" s="397"/>
      <c r="HZA452" s="397"/>
      <c r="HZB452" s="397"/>
      <c r="HZC452" s="397"/>
      <c r="HZD452" s="397"/>
      <c r="HZE452" s="397"/>
      <c r="HZF452" s="397"/>
      <c r="HZG452" s="397"/>
      <c r="HZH452" s="397"/>
      <c r="HZI452" s="397"/>
      <c r="HZJ452" s="397"/>
      <c r="HZK452" s="397"/>
      <c r="HZL452" s="397"/>
      <c r="HZM452" s="397"/>
      <c r="HZN452" s="397"/>
      <c r="HZO452" s="397"/>
      <c r="HZP452" s="397"/>
      <c r="HZQ452" s="397"/>
      <c r="HZV452" s="397"/>
      <c r="HZW452" s="397"/>
      <c r="HZX452" s="397"/>
      <c r="HZY452" s="397"/>
      <c r="HZZ452" s="397"/>
      <c r="IAA452" s="397"/>
      <c r="IAB452" s="397"/>
      <c r="IAC452" s="397"/>
      <c r="IAD452" s="397"/>
      <c r="IAE452" s="397"/>
      <c r="IAF452" s="397"/>
      <c r="IBX452" s="397"/>
      <c r="IBY452" s="397"/>
      <c r="IBZ452" s="397"/>
      <c r="ICA452" s="397"/>
      <c r="ICB452" s="397"/>
      <c r="ICC452" s="397"/>
      <c r="ICD452" s="397"/>
      <c r="ICE452" s="397"/>
      <c r="ICF452" s="397"/>
      <c r="ICG452" s="397"/>
      <c r="ICH452" s="397"/>
      <c r="ICI452" s="397"/>
      <c r="ICJ452" s="397"/>
      <c r="ICK452" s="397"/>
      <c r="ICL452" s="397"/>
      <c r="ICM452" s="397"/>
      <c r="ICN452" s="397"/>
      <c r="ICO452" s="397"/>
      <c r="ICP452" s="397"/>
      <c r="ICQ452" s="397"/>
      <c r="ICR452" s="397"/>
      <c r="ICS452" s="397"/>
      <c r="ICT452" s="397"/>
      <c r="ICU452" s="397"/>
      <c r="ICV452" s="397"/>
      <c r="ICW452" s="397"/>
      <c r="ICX452" s="397"/>
      <c r="ICY452" s="397"/>
      <c r="ICZ452" s="397"/>
      <c r="IDA452" s="397"/>
      <c r="IDB452" s="397"/>
      <c r="IDC452" s="397"/>
      <c r="IDD452" s="397"/>
      <c r="IDE452" s="397"/>
      <c r="IDF452" s="397"/>
      <c r="IDG452" s="397"/>
      <c r="IDH452" s="397"/>
      <c r="IDI452" s="397"/>
      <c r="IDJ452" s="397"/>
      <c r="IDK452" s="397"/>
      <c r="IDL452" s="397"/>
      <c r="IDM452" s="397"/>
      <c r="IDN452" s="397"/>
      <c r="IDO452" s="397"/>
      <c r="IDP452" s="397"/>
      <c r="IDQ452" s="397"/>
      <c r="IDR452" s="397"/>
      <c r="IDS452" s="397"/>
      <c r="IDT452" s="397"/>
      <c r="IDU452" s="397"/>
      <c r="IDV452" s="397"/>
      <c r="IDW452" s="397"/>
      <c r="IDX452" s="397"/>
      <c r="IDY452" s="397"/>
      <c r="IDZ452" s="397"/>
      <c r="IEA452" s="397"/>
      <c r="IEB452" s="397"/>
      <c r="IEC452" s="397"/>
      <c r="IED452" s="397"/>
      <c r="IEE452" s="397"/>
      <c r="IEF452" s="397"/>
      <c r="IEG452" s="397"/>
      <c r="IEH452" s="397"/>
      <c r="IEI452" s="397"/>
      <c r="IEJ452" s="397"/>
      <c r="IEK452" s="397"/>
      <c r="IEL452" s="397"/>
      <c r="IEM452" s="397"/>
      <c r="IEN452" s="397"/>
      <c r="IEO452" s="397"/>
      <c r="IEP452" s="397"/>
      <c r="IEQ452" s="397"/>
      <c r="IER452" s="397"/>
      <c r="IES452" s="397"/>
      <c r="IET452" s="397"/>
      <c r="IEU452" s="397"/>
      <c r="IEV452" s="397"/>
      <c r="IEW452" s="397"/>
      <c r="IEX452" s="397"/>
      <c r="IEY452" s="397"/>
      <c r="IEZ452" s="397"/>
      <c r="IFA452" s="397"/>
      <c r="IFB452" s="397"/>
      <c r="IFC452" s="397"/>
      <c r="IFD452" s="397"/>
      <c r="IFE452" s="397"/>
      <c r="IFF452" s="397"/>
      <c r="IFG452" s="397"/>
      <c r="IFH452" s="397"/>
      <c r="IFI452" s="397"/>
      <c r="IFJ452" s="397"/>
      <c r="IFK452" s="397"/>
      <c r="IFL452" s="397"/>
      <c r="IFM452" s="397"/>
      <c r="IFN452" s="397"/>
      <c r="IFO452" s="397"/>
      <c r="IFP452" s="397"/>
      <c r="IFQ452" s="397"/>
      <c r="IFR452" s="397"/>
      <c r="IFS452" s="397"/>
      <c r="IFT452" s="397"/>
      <c r="IFU452" s="397"/>
      <c r="IFV452" s="397"/>
      <c r="IFW452" s="397"/>
      <c r="IFX452" s="397"/>
      <c r="IFY452" s="397"/>
      <c r="IFZ452" s="397"/>
      <c r="IGA452" s="397"/>
      <c r="IGB452" s="397"/>
      <c r="IGC452" s="397"/>
      <c r="IGD452" s="397"/>
      <c r="IGE452" s="397"/>
      <c r="IGF452" s="397"/>
      <c r="IGG452" s="397"/>
      <c r="IGH452" s="397"/>
      <c r="IGI452" s="397"/>
      <c r="IGJ452" s="397"/>
      <c r="IGK452" s="397"/>
      <c r="IGL452" s="397"/>
      <c r="IGM452" s="397"/>
      <c r="IGN452" s="397"/>
      <c r="IGO452" s="397"/>
      <c r="IGP452" s="397"/>
      <c r="IGQ452" s="397"/>
      <c r="IGR452" s="397"/>
      <c r="IGS452" s="397"/>
      <c r="IGT452" s="397"/>
      <c r="IGU452" s="397"/>
      <c r="IGV452" s="397"/>
      <c r="IGW452" s="397"/>
      <c r="IGX452" s="397"/>
      <c r="IGY452" s="397"/>
      <c r="IGZ452" s="397"/>
      <c r="IHA452" s="397"/>
      <c r="IHB452" s="397"/>
      <c r="IHC452" s="397"/>
      <c r="IHD452" s="397"/>
      <c r="IHE452" s="397"/>
      <c r="IHF452" s="397"/>
      <c r="IHG452" s="397"/>
      <c r="IHH452" s="397"/>
      <c r="IHI452" s="397"/>
      <c r="IHJ452" s="397"/>
      <c r="IHK452" s="397"/>
      <c r="IHL452" s="397"/>
      <c r="IHM452" s="397"/>
      <c r="IHN452" s="397"/>
      <c r="IHO452" s="397"/>
      <c r="IHP452" s="397"/>
      <c r="IHQ452" s="397"/>
      <c r="IHR452" s="397"/>
      <c r="IHS452" s="397"/>
      <c r="IHT452" s="397"/>
      <c r="IHU452" s="397"/>
      <c r="IHV452" s="397"/>
      <c r="IHW452" s="397"/>
      <c r="IHX452" s="397"/>
      <c r="IHY452" s="397"/>
      <c r="IHZ452" s="397"/>
      <c r="IIA452" s="397"/>
      <c r="IIB452" s="397"/>
      <c r="IIC452" s="397"/>
      <c r="IID452" s="397"/>
      <c r="IIE452" s="397"/>
      <c r="IIF452" s="397"/>
      <c r="IIG452" s="397"/>
      <c r="IIH452" s="397"/>
      <c r="III452" s="397"/>
      <c r="IIJ452" s="397"/>
      <c r="IIK452" s="397"/>
      <c r="IIL452" s="397"/>
      <c r="IIM452" s="397"/>
      <c r="IIN452" s="397"/>
      <c r="IIO452" s="397"/>
      <c r="IIP452" s="397"/>
      <c r="IIQ452" s="397"/>
      <c r="IIR452" s="397"/>
      <c r="IIS452" s="397"/>
      <c r="IIT452" s="397"/>
      <c r="IIU452" s="397"/>
      <c r="IIV452" s="397"/>
      <c r="IIW452" s="397"/>
      <c r="IIX452" s="397"/>
      <c r="IIY452" s="397"/>
      <c r="IIZ452" s="397"/>
      <c r="IJA452" s="397"/>
      <c r="IJB452" s="397"/>
      <c r="IJC452" s="397"/>
      <c r="IJD452" s="397"/>
      <c r="IJE452" s="397"/>
      <c r="IJF452" s="397"/>
      <c r="IJG452" s="397"/>
      <c r="IJH452" s="397"/>
      <c r="IJI452" s="397"/>
      <c r="IJJ452" s="397"/>
      <c r="IJK452" s="397"/>
      <c r="IJL452" s="397"/>
      <c r="IJM452" s="397"/>
      <c r="IJR452" s="397"/>
      <c r="IJS452" s="397"/>
      <c r="IJT452" s="397"/>
      <c r="IJU452" s="397"/>
      <c r="IJV452" s="397"/>
      <c r="IJW452" s="397"/>
      <c r="IJX452" s="397"/>
      <c r="IJY452" s="397"/>
      <c r="IJZ452" s="397"/>
      <c r="IKA452" s="397"/>
      <c r="IKB452" s="397"/>
      <c r="ILT452" s="397"/>
      <c r="ILU452" s="397"/>
      <c r="ILV452" s="397"/>
      <c r="ILW452" s="397"/>
      <c r="ILX452" s="397"/>
      <c r="ILY452" s="397"/>
      <c r="ILZ452" s="397"/>
      <c r="IMA452" s="397"/>
      <c r="IMB452" s="397"/>
      <c r="IMC452" s="397"/>
      <c r="IMD452" s="397"/>
      <c r="IME452" s="397"/>
      <c r="IMF452" s="397"/>
      <c r="IMG452" s="397"/>
      <c r="IMH452" s="397"/>
      <c r="IMI452" s="397"/>
      <c r="IMJ452" s="397"/>
      <c r="IMK452" s="397"/>
      <c r="IML452" s="397"/>
      <c r="IMM452" s="397"/>
      <c r="IMN452" s="397"/>
      <c r="IMO452" s="397"/>
      <c r="IMP452" s="397"/>
      <c r="IMQ452" s="397"/>
      <c r="IMR452" s="397"/>
      <c r="IMS452" s="397"/>
      <c r="IMT452" s="397"/>
      <c r="IMU452" s="397"/>
      <c r="IMV452" s="397"/>
      <c r="IMW452" s="397"/>
      <c r="IMX452" s="397"/>
      <c r="IMY452" s="397"/>
      <c r="IMZ452" s="397"/>
      <c r="INA452" s="397"/>
      <c r="INB452" s="397"/>
      <c r="INC452" s="397"/>
      <c r="IND452" s="397"/>
      <c r="INE452" s="397"/>
      <c r="INF452" s="397"/>
      <c r="ING452" s="397"/>
      <c r="INH452" s="397"/>
      <c r="INI452" s="397"/>
      <c r="INJ452" s="397"/>
      <c r="INK452" s="397"/>
      <c r="INL452" s="397"/>
      <c r="INM452" s="397"/>
      <c r="INN452" s="397"/>
      <c r="INO452" s="397"/>
      <c r="INP452" s="397"/>
      <c r="INQ452" s="397"/>
      <c r="INR452" s="397"/>
      <c r="INS452" s="397"/>
      <c r="INT452" s="397"/>
      <c r="INU452" s="397"/>
      <c r="INV452" s="397"/>
      <c r="INW452" s="397"/>
      <c r="INX452" s="397"/>
      <c r="INY452" s="397"/>
      <c r="INZ452" s="397"/>
      <c r="IOA452" s="397"/>
      <c r="IOB452" s="397"/>
      <c r="IOC452" s="397"/>
      <c r="IOD452" s="397"/>
      <c r="IOE452" s="397"/>
      <c r="IOF452" s="397"/>
      <c r="IOG452" s="397"/>
      <c r="IOH452" s="397"/>
      <c r="IOI452" s="397"/>
      <c r="IOJ452" s="397"/>
      <c r="IOK452" s="397"/>
      <c r="IOL452" s="397"/>
      <c r="IOM452" s="397"/>
      <c r="ION452" s="397"/>
      <c r="IOO452" s="397"/>
      <c r="IOP452" s="397"/>
      <c r="IOQ452" s="397"/>
      <c r="IOR452" s="397"/>
      <c r="IOS452" s="397"/>
      <c r="IOT452" s="397"/>
      <c r="IOU452" s="397"/>
      <c r="IOV452" s="397"/>
      <c r="IOW452" s="397"/>
      <c r="IOX452" s="397"/>
      <c r="IOY452" s="397"/>
      <c r="IOZ452" s="397"/>
      <c r="IPA452" s="397"/>
      <c r="IPB452" s="397"/>
      <c r="IPC452" s="397"/>
      <c r="IPD452" s="397"/>
      <c r="IPE452" s="397"/>
      <c r="IPF452" s="397"/>
      <c r="IPG452" s="397"/>
      <c r="IPH452" s="397"/>
      <c r="IPI452" s="397"/>
      <c r="IPJ452" s="397"/>
      <c r="IPK452" s="397"/>
      <c r="IPL452" s="397"/>
      <c r="IPM452" s="397"/>
      <c r="IPN452" s="397"/>
      <c r="IPO452" s="397"/>
      <c r="IPP452" s="397"/>
      <c r="IPQ452" s="397"/>
      <c r="IPR452" s="397"/>
      <c r="IPS452" s="397"/>
      <c r="IPT452" s="397"/>
      <c r="IPU452" s="397"/>
      <c r="IPV452" s="397"/>
      <c r="IPW452" s="397"/>
      <c r="IPX452" s="397"/>
      <c r="IPY452" s="397"/>
      <c r="IPZ452" s="397"/>
      <c r="IQA452" s="397"/>
      <c r="IQB452" s="397"/>
      <c r="IQC452" s="397"/>
      <c r="IQD452" s="397"/>
      <c r="IQE452" s="397"/>
      <c r="IQF452" s="397"/>
      <c r="IQG452" s="397"/>
      <c r="IQH452" s="397"/>
      <c r="IQI452" s="397"/>
      <c r="IQJ452" s="397"/>
      <c r="IQK452" s="397"/>
      <c r="IQL452" s="397"/>
      <c r="IQM452" s="397"/>
      <c r="IQN452" s="397"/>
      <c r="IQO452" s="397"/>
      <c r="IQP452" s="397"/>
      <c r="IQQ452" s="397"/>
      <c r="IQR452" s="397"/>
      <c r="IQS452" s="397"/>
      <c r="IQT452" s="397"/>
      <c r="IQU452" s="397"/>
      <c r="IQV452" s="397"/>
      <c r="IQW452" s="397"/>
      <c r="IQX452" s="397"/>
      <c r="IQY452" s="397"/>
      <c r="IQZ452" s="397"/>
      <c r="IRA452" s="397"/>
      <c r="IRB452" s="397"/>
      <c r="IRC452" s="397"/>
      <c r="IRD452" s="397"/>
      <c r="IRE452" s="397"/>
      <c r="IRF452" s="397"/>
      <c r="IRG452" s="397"/>
      <c r="IRH452" s="397"/>
      <c r="IRI452" s="397"/>
      <c r="IRJ452" s="397"/>
      <c r="IRK452" s="397"/>
      <c r="IRL452" s="397"/>
      <c r="IRM452" s="397"/>
      <c r="IRN452" s="397"/>
      <c r="IRO452" s="397"/>
      <c r="IRP452" s="397"/>
      <c r="IRQ452" s="397"/>
      <c r="IRR452" s="397"/>
      <c r="IRS452" s="397"/>
      <c r="IRT452" s="397"/>
      <c r="IRU452" s="397"/>
      <c r="IRV452" s="397"/>
      <c r="IRW452" s="397"/>
      <c r="IRX452" s="397"/>
      <c r="IRY452" s="397"/>
      <c r="IRZ452" s="397"/>
      <c r="ISA452" s="397"/>
      <c r="ISB452" s="397"/>
      <c r="ISC452" s="397"/>
      <c r="ISD452" s="397"/>
      <c r="ISE452" s="397"/>
      <c r="ISF452" s="397"/>
      <c r="ISG452" s="397"/>
      <c r="ISH452" s="397"/>
      <c r="ISI452" s="397"/>
      <c r="ISJ452" s="397"/>
      <c r="ISK452" s="397"/>
      <c r="ISL452" s="397"/>
      <c r="ISM452" s="397"/>
      <c r="ISN452" s="397"/>
      <c r="ISO452" s="397"/>
      <c r="ISP452" s="397"/>
      <c r="ISQ452" s="397"/>
      <c r="ISR452" s="397"/>
      <c r="ISS452" s="397"/>
      <c r="IST452" s="397"/>
      <c r="ISU452" s="397"/>
      <c r="ISV452" s="397"/>
      <c r="ISW452" s="397"/>
      <c r="ISX452" s="397"/>
      <c r="ISY452" s="397"/>
      <c r="ISZ452" s="397"/>
      <c r="ITA452" s="397"/>
      <c r="ITB452" s="397"/>
      <c r="ITC452" s="397"/>
      <c r="ITD452" s="397"/>
      <c r="ITE452" s="397"/>
      <c r="ITF452" s="397"/>
      <c r="ITG452" s="397"/>
      <c r="ITH452" s="397"/>
      <c r="ITI452" s="397"/>
      <c r="ITN452" s="397"/>
      <c r="ITO452" s="397"/>
      <c r="ITP452" s="397"/>
      <c r="ITQ452" s="397"/>
      <c r="ITR452" s="397"/>
      <c r="ITS452" s="397"/>
      <c r="ITT452" s="397"/>
      <c r="ITU452" s="397"/>
      <c r="ITV452" s="397"/>
      <c r="ITW452" s="397"/>
      <c r="ITX452" s="397"/>
      <c r="IVP452" s="397"/>
      <c r="IVQ452" s="397"/>
      <c r="IVR452" s="397"/>
      <c r="IVS452" s="397"/>
      <c r="IVT452" s="397"/>
      <c r="IVU452" s="397"/>
      <c r="IVV452" s="397"/>
      <c r="IVW452" s="397"/>
      <c r="IVX452" s="397"/>
      <c r="IVY452" s="397"/>
      <c r="IVZ452" s="397"/>
      <c r="IWA452" s="397"/>
      <c r="IWB452" s="397"/>
      <c r="IWC452" s="397"/>
      <c r="IWD452" s="397"/>
      <c r="IWE452" s="397"/>
      <c r="IWF452" s="397"/>
      <c r="IWG452" s="397"/>
      <c r="IWH452" s="397"/>
      <c r="IWI452" s="397"/>
      <c r="IWJ452" s="397"/>
      <c r="IWK452" s="397"/>
      <c r="IWL452" s="397"/>
      <c r="IWM452" s="397"/>
      <c r="IWN452" s="397"/>
      <c r="IWO452" s="397"/>
      <c r="IWP452" s="397"/>
      <c r="IWQ452" s="397"/>
      <c r="IWR452" s="397"/>
      <c r="IWS452" s="397"/>
      <c r="IWT452" s="397"/>
      <c r="IWU452" s="397"/>
      <c r="IWV452" s="397"/>
      <c r="IWW452" s="397"/>
      <c r="IWX452" s="397"/>
      <c r="IWY452" s="397"/>
      <c r="IWZ452" s="397"/>
      <c r="IXA452" s="397"/>
      <c r="IXB452" s="397"/>
      <c r="IXC452" s="397"/>
      <c r="IXD452" s="397"/>
      <c r="IXE452" s="397"/>
      <c r="IXF452" s="397"/>
      <c r="IXG452" s="397"/>
      <c r="IXH452" s="397"/>
      <c r="IXI452" s="397"/>
      <c r="IXJ452" s="397"/>
      <c r="IXK452" s="397"/>
      <c r="IXL452" s="397"/>
      <c r="IXM452" s="397"/>
      <c r="IXN452" s="397"/>
      <c r="IXO452" s="397"/>
      <c r="IXP452" s="397"/>
      <c r="IXQ452" s="397"/>
      <c r="IXR452" s="397"/>
      <c r="IXS452" s="397"/>
      <c r="IXT452" s="397"/>
      <c r="IXU452" s="397"/>
      <c r="IXV452" s="397"/>
      <c r="IXW452" s="397"/>
      <c r="IXX452" s="397"/>
      <c r="IXY452" s="397"/>
      <c r="IXZ452" s="397"/>
      <c r="IYA452" s="397"/>
      <c r="IYB452" s="397"/>
      <c r="IYC452" s="397"/>
      <c r="IYD452" s="397"/>
      <c r="IYE452" s="397"/>
      <c r="IYF452" s="397"/>
      <c r="IYG452" s="397"/>
      <c r="IYH452" s="397"/>
      <c r="IYI452" s="397"/>
      <c r="IYJ452" s="397"/>
      <c r="IYK452" s="397"/>
      <c r="IYL452" s="397"/>
      <c r="IYM452" s="397"/>
      <c r="IYN452" s="397"/>
      <c r="IYO452" s="397"/>
      <c r="IYP452" s="397"/>
      <c r="IYQ452" s="397"/>
      <c r="IYR452" s="397"/>
      <c r="IYS452" s="397"/>
      <c r="IYT452" s="397"/>
      <c r="IYU452" s="397"/>
      <c r="IYV452" s="397"/>
      <c r="IYW452" s="397"/>
      <c r="IYX452" s="397"/>
      <c r="IYY452" s="397"/>
      <c r="IYZ452" s="397"/>
      <c r="IZA452" s="397"/>
      <c r="IZB452" s="397"/>
      <c r="IZC452" s="397"/>
      <c r="IZD452" s="397"/>
      <c r="IZE452" s="397"/>
      <c r="IZF452" s="397"/>
      <c r="IZG452" s="397"/>
      <c r="IZH452" s="397"/>
      <c r="IZI452" s="397"/>
      <c r="IZJ452" s="397"/>
      <c r="IZK452" s="397"/>
      <c r="IZL452" s="397"/>
      <c r="IZM452" s="397"/>
      <c r="IZN452" s="397"/>
      <c r="IZO452" s="397"/>
      <c r="IZP452" s="397"/>
      <c r="IZQ452" s="397"/>
      <c r="IZR452" s="397"/>
      <c r="IZS452" s="397"/>
      <c r="IZT452" s="397"/>
      <c r="IZU452" s="397"/>
      <c r="IZV452" s="397"/>
      <c r="IZW452" s="397"/>
      <c r="IZX452" s="397"/>
      <c r="IZY452" s="397"/>
      <c r="IZZ452" s="397"/>
      <c r="JAA452" s="397"/>
      <c r="JAB452" s="397"/>
      <c r="JAC452" s="397"/>
      <c r="JAD452" s="397"/>
      <c r="JAE452" s="397"/>
      <c r="JAF452" s="397"/>
      <c r="JAG452" s="397"/>
      <c r="JAH452" s="397"/>
      <c r="JAI452" s="397"/>
      <c r="JAJ452" s="397"/>
      <c r="JAK452" s="397"/>
      <c r="JAL452" s="397"/>
      <c r="JAM452" s="397"/>
      <c r="JAN452" s="397"/>
      <c r="JAO452" s="397"/>
      <c r="JAP452" s="397"/>
      <c r="JAQ452" s="397"/>
      <c r="JAR452" s="397"/>
      <c r="JAS452" s="397"/>
      <c r="JAT452" s="397"/>
      <c r="JAU452" s="397"/>
      <c r="JAV452" s="397"/>
      <c r="JAW452" s="397"/>
      <c r="JAX452" s="397"/>
      <c r="JAY452" s="397"/>
      <c r="JAZ452" s="397"/>
      <c r="JBA452" s="397"/>
      <c r="JBB452" s="397"/>
      <c r="JBC452" s="397"/>
      <c r="JBD452" s="397"/>
      <c r="JBE452" s="397"/>
      <c r="JBF452" s="397"/>
      <c r="JBG452" s="397"/>
      <c r="JBH452" s="397"/>
      <c r="JBI452" s="397"/>
      <c r="JBJ452" s="397"/>
      <c r="JBK452" s="397"/>
      <c r="JBL452" s="397"/>
      <c r="JBM452" s="397"/>
      <c r="JBN452" s="397"/>
      <c r="JBO452" s="397"/>
      <c r="JBP452" s="397"/>
      <c r="JBQ452" s="397"/>
      <c r="JBR452" s="397"/>
      <c r="JBS452" s="397"/>
      <c r="JBT452" s="397"/>
      <c r="JBU452" s="397"/>
      <c r="JBV452" s="397"/>
      <c r="JBW452" s="397"/>
      <c r="JBX452" s="397"/>
      <c r="JBY452" s="397"/>
      <c r="JBZ452" s="397"/>
      <c r="JCA452" s="397"/>
      <c r="JCB452" s="397"/>
      <c r="JCC452" s="397"/>
      <c r="JCD452" s="397"/>
      <c r="JCE452" s="397"/>
      <c r="JCF452" s="397"/>
      <c r="JCG452" s="397"/>
      <c r="JCH452" s="397"/>
      <c r="JCI452" s="397"/>
      <c r="JCJ452" s="397"/>
      <c r="JCK452" s="397"/>
      <c r="JCL452" s="397"/>
      <c r="JCM452" s="397"/>
      <c r="JCN452" s="397"/>
      <c r="JCO452" s="397"/>
      <c r="JCP452" s="397"/>
      <c r="JCQ452" s="397"/>
      <c r="JCR452" s="397"/>
      <c r="JCS452" s="397"/>
      <c r="JCT452" s="397"/>
      <c r="JCU452" s="397"/>
      <c r="JCV452" s="397"/>
      <c r="JCW452" s="397"/>
      <c r="JCX452" s="397"/>
      <c r="JCY452" s="397"/>
      <c r="JCZ452" s="397"/>
      <c r="JDA452" s="397"/>
      <c r="JDB452" s="397"/>
      <c r="JDC452" s="397"/>
      <c r="JDD452" s="397"/>
      <c r="JDE452" s="397"/>
      <c r="JDJ452" s="397"/>
      <c r="JDK452" s="397"/>
      <c r="JDL452" s="397"/>
      <c r="JDM452" s="397"/>
      <c r="JDN452" s="397"/>
      <c r="JDO452" s="397"/>
      <c r="JDP452" s="397"/>
      <c r="JDQ452" s="397"/>
      <c r="JDR452" s="397"/>
      <c r="JDS452" s="397"/>
      <c r="JDT452" s="397"/>
      <c r="JFL452" s="397"/>
      <c r="JFM452" s="397"/>
      <c r="JFN452" s="397"/>
      <c r="JFO452" s="397"/>
      <c r="JFP452" s="397"/>
      <c r="JFQ452" s="397"/>
      <c r="JFR452" s="397"/>
      <c r="JFS452" s="397"/>
      <c r="JFT452" s="397"/>
      <c r="JFU452" s="397"/>
      <c r="JFV452" s="397"/>
      <c r="JFW452" s="397"/>
      <c r="JFX452" s="397"/>
      <c r="JFY452" s="397"/>
      <c r="JFZ452" s="397"/>
      <c r="JGA452" s="397"/>
      <c r="JGB452" s="397"/>
      <c r="JGC452" s="397"/>
      <c r="JGD452" s="397"/>
      <c r="JGE452" s="397"/>
      <c r="JGF452" s="397"/>
      <c r="JGG452" s="397"/>
      <c r="JGH452" s="397"/>
      <c r="JGI452" s="397"/>
      <c r="JGJ452" s="397"/>
      <c r="JGK452" s="397"/>
      <c r="JGL452" s="397"/>
      <c r="JGM452" s="397"/>
      <c r="JGN452" s="397"/>
      <c r="JGO452" s="397"/>
      <c r="JGP452" s="397"/>
      <c r="JGQ452" s="397"/>
      <c r="JGR452" s="397"/>
      <c r="JGS452" s="397"/>
      <c r="JGT452" s="397"/>
      <c r="JGU452" s="397"/>
      <c r="JGV452" s="397"/>
      <c r="JGW452" s="397"/>
      <c r="JGX452" s="397"/>
      <c r="JGY452" s="397"/>
      <c r="JGZ452" s="397"/>
      <c r="JHA452" s="397"/>
      <c r="JHB452" s="397"/>
      <c r="JHC452" s="397"/>
      <c r="JHD452" s="397"/>
      <c r="JHE452" s="397"/>
      <c r="JHF452" s="397"/>
      <c r="JHG452" s="397"/>
      <c r="JHH452" s="397"/>
      <c r="JHI452" s="397"/>
      <c r="JHJ452" s="397"/>
      <c r="JHK452" s="397"/>
      <c r="JHL452" s="397"/>
      <c r="JHM452" s="397"/>
      <c r="JHN452" s="397"/>
      <c r="JHO452" s="397"/>
      <c r="JHP452" s="397"/>
      <c r="JHQ452" s="397"/>
      <c r="JHR452" s="397"/>
      <c r="JHS452" s="397"/>
      <c r="JHT452" s="397"/>
      <c r="JHU452" s="397"/>
      <c r="JHV452" s="397"/>
      <c r="JHW452" s="397"/>
      <c r="JHX452" s="397"/>
      <c r="JHY452" s="397"/>
      <c r="JHZ452" s="397"/>
      <c r="JIA452" s="397"/>
      <c r="JIB452" s="397"/>
      <c r="JIC452" s="397"/>
      <c r="JID452" s="397"/>
      <c r="JIE452" s="397"/>
      <c r="JIF452" s="397"/>
      <c r="JIG452" s="397"/>
      <c r="JIH452" s="397"/>
      <c r="JII452" s="397"/>
      <c r="JIJ452" s="397"/>
      <c r="JIK452" s="397"/>
      <c r="JIL452" s="397"/>
      <c r="JIM452" s="397"/>
      <c r="JIN452" s="397"/>
      <c r="JIO452" s="397"/>
      <c r="JIP452" s="397"/>
      <c r="JIQ452" s="397"/>
      <c r="JIR452" s="397"/>
      <c r="JIS452" s="397"/>
      <c r="JIT452" s="397"/>
      <c r="JIU452" s="397"/>
      <c r="JIV452" s="397"/>
      <c r="JIW452" s="397"/>
      <c r="JIX452" s="397"/>
      <c r="JIY452" s="397"/>
      <c r="JIZ452" s="397"/>
      <c r="JJA452" s="397"/>
      <c r="JJB452" s="397"/>
      <c r="JJC452" s="397"/>
      <c r="JJD452" s="397"/>
      <c r="JJE452" s="397"/>
      <c r="JJF452" s="397"/>
      <c r="JJG452" s="397"/>
      <c r="JJH452" s="397"/>
      <c r="JJI452" s="397"/>
      <c r="JJJ452" s="397"/>
      <c r="JJK452" s="397"/>
      <c r="JJL452" s="397"/>
      <c r="JJM452" s="397"/>
      <c r="JJN452" s="397"/>
      <c r="JJO452" s="397"/>
      <c r="JJP452" s="397"/>
      <c r="JJQ452" s="397"/>
      <c r="JJR452" s="397"/>
      <c r="JJS452" s="397"/>
      <c r="JJT452" s="397"/>
      <c r="JJU452" s="397"/>
      <c r="JJV452" s="397"/>
      <c r="JJW452" s="397"/>
      <c r="JJX452" s="397"/>
      <c r="JJY452" s="397"/>
      <c r="JJZ452" s="397"/>
      <c r="JKA452" s="397"/>
      <c r="JKB452" s="397"/>
      <c r="JKC452" s="397"/>
      <c r="JKD452" s="397"/>
      <c r="JKE452" s="397"/>
      <c r="JKF452" s="397"/>
      <c r="JKG452" s="397"/>
      <c r="JKH452" s="397"/>
      <c r="JKI452" s="397"/>
      <c r="JKJ452" s="397"/>
      <c r="JKK452" s="397"/>
      <c r="JKL452" s="397"/>
      <c r="JKM452" s="397"/>
      <c r="JKN452" s="397"/>
      <c r="JKO452" s="397"/>
      <c r="JKP452" s="397"/>
      <c r="JKQ452" s="397"/>
      <c r="JKR452" s="397"/>
      <c r="JKS452" s="397"/>
      <c r="JKT452" s="397"/>
      <c r="JKU452" s="397"/>
      <c r="JKV452" s="397"/>
      <c r="JKW452" s="397"/>
      <c r="JKX452" s="397"/>
      <c r="JKY452" s="397"/>
      <c r="JKZ452" s="397"/>
      <c r="JLA452" s="397"/>
      <c r="JLB452" s="397"/>
      <c r="JLC452" s="397"/>
      <c r="JLD452" s="397"/>
      <c r="JLE452" s="397"/>
      <c r="JLF452" s="397"/>
      <c r="JLG452" s="397"/>
      <c r="JLH452" s="397"/>
      <c r="JLI452" s="397"/>
      <c r="JLJ452" s="397"/>
      <c r="JLK452" s="397"/>
      <c r="JLL452" s="397"/>
      <c r="JLM452" s="397"/>
      <c r="JLN452" s="397"/>
      <c r="JLO452" s="397"/>
      <c r="JLP452" s="397"/>
      <c r="JLQ452" s="397"/>
      <c r="JLR452" s="397"/>
      <c r="JLS452" s="397"/>
      <c r="JLT452" s="397"/>
      <c r="JLU452" s="397"/>
      <c r="JLV452" s="397"/>
      <c r="JLW452" s="397"/>
      <c r="JLX452" s="397"/>
      <c r="JLY452" s="397"/>
      <c r="JLZ452" s="397"/>
      <c r="JMA452" s="397"/>
      <c r="JMB452" s="397"/>
      <c r="JMC452" s="397"/>
      <c r="JMD452" s="397"/>
      <c r="JME452" s="397"/>
      <c r="JMF452" s="397"/>
      <c r="JMG452" s="397"/>
      <c r="JMH452" s="397"/>
      <c r="JMI452" s="397"/>
      <c r="JMJ452" s="397"/>
      <c r="JMK452" s="397"/>
      <c r="JML452" s="397"/>
      <c r="JMM452" s="397"/>
      <c r="JMN452" s="397"/>
      <c r="JMO452" s="397"/>
      <c r="JMP452" s="397"/>
      <c r="JMQ452" s="397"/>
      <c r="JMR452" s="397"/>
      <c r="JMS452" s="397"/>
      <c r="JMT452" s="397"/>
      <c r="JMU452" s="397"/>
      <c r="JMV452" s="397"/>
      <c r="JMW452" s="397"/>
      <c r="JMX452" s="397"/>
      <c r="JMY452" s="397"/>
      <c r="JMZ452" s="397"/>
      <c r="JNA452" s="397"/>
      <c r="JNF452" s="397"/>
      <c r="JNG452" s="397"/>
      <c r="JNH452" s="397"/>
      <c r="JNI452" s="397"/>
      <c r="JNJ452" s="397"/>
      <c r="JNK452" s="397"/>
      <c r="JNL452" s="397"/>
      <c r="JNM452" s="397"/>
      <c r="JNN452" s="397"/>
      <c r="JNO452" s="397"/>
      <c r="JNP452" s="397"/>
      <c r="JPH452" s="397"/>
      <c r="JPI452" s="397"/>
      <c r="JPJ452" s="397"/>
      <c r="JPK452" s="397"/>
      <c r="JPL452" s="397"/>
      <c r="JPM452" s="397"/>
      <c r="JPN452" s="397"/>
      <c r="JPO452" s="397"/>
      <c r="JPP452" s="397"/>
      <c r="JPQ452" s="397"/>
      <c r="JPR452" s="397"/>
      <c r="JPS452" s="397"/>
      <c r="JPT452" s="397"/>
      <c r="JPU452" s="397"/>
      <c r="JPV452" s="397"/>
      <c r="JPW452" s="397"/>
      <c r="JPX452" s="397"/>
      <c r="JPY452" s="397"/>
      <c r="JPZ452" s="397"/>
      <c r="JQA452" s="397"/>
      <c r="JQB452" s="397"/>
      <c r="JQC452" s="397"/>
      <c r="JQD452" s="397"/>
      <c r="JQE452" s="397"/>
      <c r="JQF452" s="397"/>
      <c r="JQG452" s="397"/>
      <c r="JQH452" s="397"/>
      <c r="JQI452" s="397"/>
      <c r="JQJ452" s="397"/>
      <c r="JQK452" s="397"/>
      <c r="JQL452" s="397"/>
      <c r="JQM452" s="397"/>
      <c r="JQN452" s="397"/>
      <c r="JQO452" s="397"/>
      <c r="JQP452" s="397"/>
      <c r="JQQ452" s="397"/>
      <c r="JQR452" s="397"/>
      <c r="JQS452" s="397"/>
      <c r="JQT452" s="397"/>
      <c r="JQU452" s="397"/>
      <c r="JQV452" s="397"/>
      <c r="JQW452" s="397"/>
      <c r="JQX452" s="397"/>
      <c r="JQY452" s="397"/>
      <c r="JQZ452" s="397"/>
      <c r="JRA452" s="397"/>
      <c r="JRB452" s="397"/>
      <c r="JRC452" s="397"/>
      <c r="JRD452" s="397"/>
      <c r="JRE452" s="397"/>
      <c r="JRF452" s="397"/>
      <c r="JRG452" s="397"/>
      <c r="JRH452" s="397"/>
      <c r="JRI452" s="397"/>
      <c r="JRJ452" s="397"/>
      <c r="JRK452" s="397"/>
      <c r="JRL452" s="397"/>
      <c r="JRM452" s="397"/>
      <c r="JRN452" s="397"/>
      <c r="JRO452" s="397"/>
      <c r="JRP452" s="397"/>
      <c r="JRQ452" s="397"/>
      <c r="JRR452" s="397"/>
      <c r="JRS452" s="397"/>
      <c r="JRT452" s="397"/>
      <c r="JRU452" s="397"/>
      <c r="JRV452" s="397"/>
      <c r="JRW452" s="397"/>
      <c r="JRX452" s="397"/>
      <c r="JRY452" s="397"/>
      <c r="JRZ452" s="397"/>
      <c r="JSA452" s="397"/>
      <c r="JSB452" s="397"/>
      <c r="JSC452" s="397"/>
      <c r="JSD452" s="397"/>
      <c r="JSE452" s="397"/>
      <c r="JSF452" s="397"/>
      <c r="JSG452" s="397"/>
      <c r="JSH452" s="397"/>
      <c r="JSI452" s="397"/>
      <c r="JSJ452" s="397"/>
      <c r="JSK452" s="397"/>
      <c r="JSL452" s="397"/>
      <c r="JSM452" s="397"/>
      <c r="JSN452" s="397"/>
      <c r="JSO452" s="397"/>
      <c r="JSP452" s="397"/>
      <c r="JSQ452" s="397"/>
      <c r="JSR452" s="397"/>
      <c r="JSS452" s="397"/>
      <c r="JST452" s="397"/>
      <c r="JSU452" s="397"/>
      <c r="JSV452" s="397"/>
      <c r="JSW452" s="397"/>
      <c r="JSX452" s="397"/>
      <c r="JSY452" s="397"/>
      <c r="JSZ452" s="397"/>
      <c r="JTA452" s="397"/>
      <c r="JTB452" s="397"/>
      <c r="JTC452" s="397"/>
      <c r="JTD452" s="397"/>
      <c r="JTE452" s="397"/>
      <c r="JTF452" s="397"/>
      <c r="JTG452" s="397"/>
      <c r="JTH452" s="397"/>
      <c r="JTI452" s="397"/>
      <c r="JTJ452" s="397"/>
      <c r="JTK452" s="397"/>
      <c r="JTL452" s="397"/>
      <c r="JTM452" s="397"/>
      <c r="JTN452" s="397"/>
      <c r="JTO452" s="397"/>
      <c r="JTP452" s="397"/>
      <c r="JTQ452" s="397"/>
      <c r="JTR452" s="397"/>
      <c r="JTS452" s="397"/>
      <c r="JTT452" s="397"/>
      <c r="JTU452" s="397"/>
      <c r="JTV452" s="397"/>
      <c r="JTW452" s="397"/>
      <c r="JTX452" s="397"/>
      <c r="JTY452" s="397"/>
      <c r="JTZ452" s="397"/>
      <c r="JUA452" s="397"/>
      <c r="JUB452" s="397"/>
      <c r="JUC452" s="397"/>
      <c r="JUD452" s="397"/>
      <c r="JUE452" s="397"/>
      <c r="JUF452" s="397"/>
      <c r="JUG452" s="397"/>
      <c r="JUH452" s="397"/>
      <c r="JUI452" s="397"/>
      <c r="JUJ452" s="397"/>
      <c r="JUK452" s="397"/>
      <c r="JUL452" s="397"/>
      <c r="JUM452" s="397"/>
      <c r="JUN452" s="397"/>
      <c r="JUO452" s="397"/>
      <c r="JUP452" s="397"/>
      <c r="JUQ452" s="397"/>
      <c r="JUR452" s="397"/>
      <c r="JUS452" s="397"/>
      <c r="JUT452" s="397"/>
      <c r="JUU452" s="397"/>
      <c r="JUV452" s="397"/>
      <c r="JUW452" s="397"/>
      <c r="JUX452" s="397"/>
      <c r="JUY452" s="397"/>
      <c r="JUZ452" s="397"/>
      <c r="JVA452" s="397"/>
      <c r="JVB452" s="397"/>
      <c r="JVC452" s="397"/>
      <c r="JVD452" s="397"/>
      <c r="JVE452" s="397"/>
      <c r="JVF452" s="397"/>
      <c r="JVG452" s="397"/>
      <c r="JVH452" s="397"/>
      <c r="JVI452" s="397"/>
      <c r="JVJ452" s="397"/>
      <c r="JVK452" s="397"/>
      <c r="JVL452" s="397"/>
      <c r="JVM452" s="397"/>
      <c r="JVN452" s="397"/>
      <c r="JVO452" s="397"/>
      <c r="JVP452" s="397"/>
      <c r="JVQ452" s="397"/>
      <c r="JVR452" s="397"/>
      <c r="JVS452" s="397"/>
      <c r="JVT452" s="397"/>
      <c r="JVU452" s="397"/>
      <c r="JVV452" s="397"/>
      <c r="JVW452" s="397"/>
      <c r="JVX452" s="397"/>
      <c r="JVY452" s="397"/>
      <c r="JVZ452" s="397"/>
      <c r="JWA452" s="397"/>
      <c r="JWB452" s="397"/>
      <c r="JWC452" s="397"/>
      <c r="JWD452" s="397"/>
      <c r="JWE452" s="397"/>
      <c r="JWF452" s="397"/>
      <c r="JWG452" s="397"/>
      <c r="JWH452" s="397"/>
      <c r="JWI452" s="397"/>
      <c r="JWJ452" s="397"/>
      <c r="JWK452" s="397"/>
      <c r="JWL452" s="397"/>
      <c r="JWM452" s="397"/>
      <c r="JWN452" s="397"/>
      <c r="JWO452" s="397"/>
      <c r="JWP452" s="397"/>
      <c r="JWQ452" s="397"/>
      <c r="JWR452" s="397"/>
      <c r="JWS452" s="397"/>
      <c r="JWT452" s="397"/>
      <c r="JWU452" s="397"/>
      <c r="JWV452" s="397"/>
      <c r="JWW452" s="397"/>
      <c r="JXB452" s="397"/>
      <c r="JXC452" s="397"/>
      <c r="JXD452" s="397"/>
      <c r="JXE452" s="397"/>
      <c r="JXF452" s="397"/>
      <c r="JXG452" s="397"/>
      <c r="JXH452" s="397"/>
      <c r="JXI452" s="397"/>
      <c r="JXJ452" s="397"/>
      <c r="JXK452" s="397"/>
      <c r="JXL452" s="397"/>
      <c r="JZD452" s="397"/>
      <c r="JZE452" s="397"/>
      <c r="JZF452" s="397"/>
      <c r="JZG452" s="397"/>
      <c r="JZH452" s="397"/>
      <c r="JZI452" s="397"/>
      <c r="JZJ452" s="397"/>
      <c r="JZK452" s="397"/>
      <c r="JZL452" s="397"/>
      <c r="JZM452" s="397"/>
      <c r="JZN452" s="397"/>
      <c r="JZO452" s="397"/>
      <c r="JZP452" s="397"/>
      <c r="JZQ452" s="397"/>
      <c r="JZR452" s="397"/>
      <c r="JZS452" s="397"/>
      <c r="JZT452" s="397"/>
      <c r="JZU452" s="397"/>
      <c r="JZV452" s="397"/>
      <c r="JZW452" s="397"/>
      <c r="JZX452" s="397"/>
      <c r="JZY452" s="397"/>
      <c r="JZZ452" s="397"/>
      <c r="KAA452" s="397"/>
      <c r="KAB452" s="397"/>
      <c r="KAC452" s="397"/>
      <c r="KAD452" s="397"/>
      <c r="KAE452" s="397"/>
      <c r="KAF452" s="397"/>
      <c r="KAG452" s="397"/>
      <c r="KAH452" s="397"/>
      <c r="KAI452" s="397"/>
      <c r="KAJ452" s="397"/>
      <c r="KAK452" s="397"/>
      <c r="KAL452" s="397"/>
      <c r="KAM452" s="397"/>
      <c r="KAN452" s="397"/>
      <c r="KAO452" s="397"/>
      <c r="KAP452" s="397"/>
      <c r="KAQ452" s="397"/>
      <c r="KAR452" s="397"/>
      <c r="KAS452" s="397"/>
      <c r="KAT452" s="397"/>
      <c r="KAU452" s="397"/>
      <c r="KAV452" s="397"/>
      <c r="KAW452" s="397"/>
      <c r="KAX452" s="397"/>
      <c r="KAY452" s="397"/>
      <c r="KAZ452" s="397"/>
      <c r="KBA452" s="397"/>
      <c r="KBB452" s="397"/>
      <c r="KBC452" s="397"/>
      <c r="KBD452" s="397"/>
      <c r="KBE452" s="397"/>
      <c r="KBF452" s="397"/>
      <c r="KBG452" s="397"/>
      <c r="KBH452" s="397"/>
      <c r="KBI452" s="397"/>
      <c r="KBJ452" s="397"/>
      <c r="KBK452" s="397"/>
      <c r="KBL452" s="397"/>
      <c r="KBM452" s="397"/>
      <c r="KBN452" s="397"/>
      <c r="KBO452" s="397"/>
      <c r="KBP452" s="397"/>
      <c r="KBQ452" s="397"/>
      <c r="KBR452" s="397"/>
      <c r="KBS452" s="397"/>
      <c r="KBT452" s="397"/>
      <c r="KBU452" s="397"/>
      <c r="KBV452" s="397"/>
      <c r="KBW452" s="397"/>
      <c r="KBX452" s="397"/>
      <c r="KBY452" s="397"/>
      <c r="KBZ452" s="397"/>
      <c r="KCA452" s="397"/>
      <c r="KCB452" s="397"/>
      <c r="KCC452" s="397"/>
      <c r="KCD452" s="397"/>
      <c r="KCE452" s="397"/>
      <c r="KCF452" s="397"/>
      <c r="KCG452" s="397"/>
      <c r="KCH452" s="397"/>
      <c r="KCI452" s="397"/>
      <c r="KCJ452" s="397"/>
      <c r="KCK452" s="397"/>
      <c r="KCL452" s="397"/>
      <c r="KCM452" s="397"/>
      <c r="KCN452" s="397"/>
      <c r="KCO452" s="397"/>
      <c r="KCP452" s="397"/>
      <c r="KCQ452" s="397"/>
      <c r="KCR452" s="397"/>
      <c r="KCS452" s="397"/>
      <c r="KCT452" s="397"/>
      <c r="KCU452" s="397"/>
      <c r="KCV452" s="397"/>
      <c r="KCW452" s="397"/>
      <c r="KCX452" s="397"/>
      <c r="KCY452" s="397"/>
      <c r="KCZ452" s="397"/>
      <c r="KDA452" s="397"/>
      <c r="KDB452" s="397"/>
      <c r="KDC452" s="397"/>
      <c r="KDD452" s="397"/>
      <c r="KDE452" s="397"/>
      <c r="KDF452" s="397"/>
      <c r="KDG452" s="397"/>
      <c r="KDH452" s="397"/>
      <c r="KDI452" s="397"/>
      <c r="KDJ452" s="397"/>
      <c r="KDK452" s="397"/>
      <c r="KDL452" s="397"/>
      <c r="KDM452" s="397"/>
      <c r="KDN452" s="397"/>
      <c r="KDO452" s="397"/>
      <c r="KDP452" s="397"/>
      <c r="KDQ452" s="397"/>
      <c r="KDR452" s="397"/>
      <c r="KDS452" s="397"/>
      <c r="KDT452" s="397"/>
      <c r="KDU452" s="397"/>
      <c r="KDV452" s="397"/>
      <c r="KDW452" s="397"/>
      <c r="KDX452" s="397"/>
      <c r="KDY452" s="397"/>
      <c r="KDZ452" s="397"/>
      <c r="KEA452" s="397"/>
      <c r="KEB452" s="397"/>
      <c r="KEC452" s="397"/>
      <c r="KED452" s="397"/>
      <c r="KEE452" s="397"/>
      <c r="KEF452" s="397"/>
      <c r="KEG452" s="397"/>
      <c r="KEH452" s="397"/>
      <c r="KEI452" s="397"/>
      <c r="KEJ452" s="397"/>
      <c r="KEK452" s="397"/>
      <c r="KEL452" s="397"/>
      <c r="KEM452" s="397"/>
      <c r="KEN452" s="397"/>
      <c r="KEO452" s="397"/>
      <c r="KEP452" s="397"/>
      <c r="KEQ452" s="397"/>
      <c r="KER452" s="397"/>
      <c r="KES452" s="397"/>
      <c r="KET452" s="397"/>
      <c r="KEU452" s="397"/>
      <c r="KEV452" s="397"/>
      <c r="KEW452" s="397"/>
      <c r="KEX452" s="397"/>
      <c r="KEY452" s="397"/>
      <c r="KEZ452" s="397"/>
      <c r="KFA452" s="397"/>
      <c r="KFB452" s="397"/>
      <c r="KFC452" s="397"/>
      <c r="KFD452" s="397"/>
      <c r="KFE452" s="397"/>
      <c r="KFF452" s="397"/>
      <c r="KFG452" s="397"/>
      <c r="KFH452" s="397"/>
      <c r="KFI452" s="397"/>
      <c r="KFJ452" s="397"/>
      <c r="KFK452" s="397"/>
      <c r="KFL452" s="397"/>
      <c r="KFM452" s="397"/>
      <c r="KFN452" s="397"/>
      <c r="KFO452" s="397"/>
      <c r="KFP452" s="397"/>
      <c r="KFQ452" s="397"/>
      <c r="KFR452" s="397"/>
      <c r="KFS452" s="397"/>
      <c r="KFT452" s="397"/>
      <c r="KFU452" s="397"/>
      <c r="KFV452" s="397"/>
      <c r="KFW452" s="397"/>
      <c r="KFX452" s="397"/>
      <c r="KFY452" s="397"/>
      <c r="KFZ452" s="397"/>
      <c r="KGA452" s="397"/>
      <c r="KGB452" s="397"/>
      <c r="KGC452" s="397"/>
      <c r="KGD452" s="397"/>
      <c r="KGE452" s="397"/>
      <c r="KGF452" s="397"/>
      <c r="KGG452" s="397"/>
      <c r="KGH452" s="397"/>
      <c r="KGI452" s="397"/>
      <c r="KGJ452" s="397"/>
      <c r="KGK452" s="397"/>
      <c r="KGL452" s="397"/>
      <c r="KGM452" s="397"/>
      <c r="KGN452" s="397"/>
      <c r="KGO452" s="397"/>
      <c r="KGP452" s="397"/>
      <c r="KGQ452" s="397"/>
      <c r="KGR452" s="397"/>
      <c r="KGS452" s="397"/>
      <c r="KGX452" s="397"/>
      <c r="KGY452" s="397"/>
      <c r="KGZ452" s="397"/>
      <c r="KHA452" s="397"/>
      <c r="KHB452" s="397"/>
      <c r="KHC452" s="397"/>
      <c r="KHD452" s="397"/>
      <c r="KHE452" s="397"/>
      <c r="KHF452" s="397"/>
      <c r="KHG452" s="397"/>
      <c r="KHH452" s="397"/>
      <c r="KIZ452" s="397"/>
      <c r="KJA452" s="397"/>
      <c r="KJB452" s="397"/>
      <c r="KJC452" s="397"/>
      <c r="KJD452" s="397"/>
      <c r="KJE452" s="397"/>
      <c r="KJF452" s="397"/>
      <c r="KJG452" s="397"/>
      <c r="KJH452" s="397"/>
      <c r="KJI452" s="397"/>
      <c r="KJJ452" s="397"/>
      <c r="KJK452" s="397"/>
      <c r="KJL452" s="397"/>
      <c r="KJM452" s="397"/>
      <c r="KJN452" s="397"/>
      <c r="KJO452" s="397"/>
      <c r="KJP452" s="397"/>
      <c r="KJQ452" s="397"/>
      <c r="KJR452" s="397"/>
      <c r="KJS452" s="397"/>
      <c r="KJT452" s="397"/>
      <c r="KJU452" s="397"/>
      <c r="KJV452" s="397"/>
      <c r="KJW452" s="397"/>
      <c r="KJX452" s="397"/>
      <c r="KJY452" s="397"/>
      <c r="KJZ452" s="397"/>
      <c r="KKA452" s="397"/>
      <c r="KKB452" s="397"/>
      <c r="KKC452" s="397"/>
      <c r="KKD452" s="397"/>
      <c r="KKE452" s="397"/>
      <c r="KKF452" s="397"/>
      <c r="KKG452" s="397"/>
      <c r="KKH452" s="397"/>
      <c r="KKI452" s="397"/>
      <c r="KKJ452" s="397"/>
      <c r="KKK452" s="397"/>
      <c r="KKL452" s="397"/>
      <c r="KKM452" s="397"/>
      <c r="KKN452" s="397"/>
      <c r="KKO452" s="397"/>
      <c r="KKP452" s="397"/>
      <c r="KKQ452" s="397"/>
      <c r="KKR452" s="397"/>
      <c r="KKS452" s="397"/>
      <c r="KKT452" s="397"/>
      <c r="KKU452" s="397"/>
      <c r="KKV452" s="397"/>
      <c r="KKW452" s="397"/>
      <c r="KKX452" s="397"/>
      <c r="KKY452" s="397"/>
      <c r="KKZ452" s="397"/>
      <c r="KLA452" s="397"/>
      <c r="KLB452" s="397"/>
      <c r="KLC452" s="397"/>
      <c r="KLD452" s="397"/>
      <c r="KLE452" s="397"/>
      <c r="KLF452" s="397"/>
      <c r="KLG452" s="397"/>
      <c r="KLH452" s="397"/>
      <c r="KLI452" s="397"/>
      <c r="KLJ452" s="397"/>
      <c r="KLK452" s="397"/>
      <c r="KLL452" s="397"/>
      <c r="KLM452" s="397"/>
      <c r="KLN452" s="397"/>
      <c r="KLO452" s="397"/>
      <c r="KLP452" s="397"/>
      <c r="KLQ452" s="397"/>
      <c r="KLR452" s="397"/>
      <c r="KLS452" s="397"/>
      <c r="KLT452" s="397"/>
      <c r="KLU452" s="397"/>
      <c r="KLV452" s="397"/>
      <c r="KLW452" s="397"/>
      <c r="KLX452" s="397"/>
      <c r="KLY452" s="397"/>
      <c r="KLZ452" s="397"/>
      <c r="KMA452" s="397"/>
      <c r="KMB452" s="397"/>
      <c r="KMC452" s="397"/>
      <c r="KMD452" s="397"/>
      <c r="KME452" s="397"/>
      <c r="KMF452" s="397"/>
      <c r="KMG452" s="397"/>
      <c r="KMH452" s="397"/>
      <c r="KMI452" s="397"/>
      <c r="KMJ452" s="397"/>
      <c r="KMK452" s="397"/>
      <c r="KML452" s="397"/>
      <c r="KMM452" s="397"/>
      <c r="KMN452" s="397"/>
      <c r="KMO452" s="397"/>
      <c r="KMP452" s="397"/>
      <c r="KMQ452" s="397"/>
      <c r="KMR452" s="397"/>
      <c r="KMS452" s="397"/>
      <c r="KMT452" s="397"/>
      <c r="KMU452" s="397"/>
      <c r="KMV452" s="397"/>
      <c r="KMW452" s="397"/>
      <c r="KMX452" s="397"/>
      <c r="KMY452" s="397"/>
      <c r="KMZ452" s="397"/>
      <c r="KNA452" s="397"/>
      <c r="KNB452" s="397"/>
      <c r="KNC452" s="397"/>
      <c r="KND452" s="397"/>
      <c r="KNE452" s="397"/>
      <c r="KNF452" s="397"/>
      <c r="KNG452" s="397"/>
      <c r="KNH452" s="397"/>
      <c r="KNI452" s="397"/>
      <c r="KNJ452" s="397"/>
      <c r="KNK452" s="397"/>
      <c r="KNL452" s="397"/>
      <c r="KNM452" s="397"/>
      <c r="KNN452" s="397"/>
      <c r="KNO452" s="397"/>
      <c r="KNP452" s="397"/>
      <c r="KNQ452" s="397"/>
      <c r="KNR452" s="397"/>
      <c r="KNS452" s="397"/>
      <c r="KNT452" s="397"/>
      <c r="KNU452" s="397"/>
      <c r="KNV452" s="397"/>
      <c r="KNW452" s="397"/>
      <c r="KNX452" s="397"/>
      <c r="KNY452" s="397"/>
      <c r="KNZ452" s="397"/>
      <c r="KOA452" s="397"/>
      <c r="KOB452" s="397"/>
      <c r="KOC452" s="397"/>
      <c r="KOD452" s="397"/>
      <c r="KOE452" s="397"/>
      <c r="KOF452" s="397"/>
      <c r="KOG452" s="397"/>
      <c r="KOH452" s="397"/>
      <c r="KOI452" s="397"/>
      <c r="KOJ452" s="397"/>
      <c r="KOK452" s="397"/>
      <c r="KOL452" s="397"/>
      <c r="KOM452" s="397"/>
      <c r="KON452" s="397"/>
      <c r="KOO452" s="397"/>
      <c r="KOP452" s="397"/>
      <c r="KOQ452" s="397"/>
      <c r="KOR452" s="397"/>
      <c r="KOS452" s="397"/>
      <c r="KOT452" s="397"/>
      <c r="KOU452" s="397"/>
      <c r="KOV452" s="397"/>
      <c r="KOW452" s="397"/>
      <c r="KOX452" s="397"/>
      <c r="KOY452" s="397"/>
      <c r="KOZ452" s="397"/>
      <c r="KPA452" s="397"/>
      <c r="KPB452" s="397"/>
      <c r="KPC452" s="397"/>
      <c r="KPD452" s="397"/>
      <c r="KPE452" s="397"/>
      <c r="KPF452" s="397"/>
      <c r="KPG452" s="397"/>
      <c r="KPH452" s="397"/>
      <c r="KPI452" s="397"/>
      <c r="KPJ452" s="397"/>
      <c r="KPK452" s="397"/>
      <c r="KPL452" s="397"/>
      <c r="KPM452" s="397"/>
      <c r="KPN452" s="397"/>
      <c r="KPO452" s="397"/>
      <c r="KPP452" s="397"/>
      <c r="KPQ452" s="397"/>
      <c r="KPR452" s="397"/>
      <c r="KPS452" s="397"/>
      <c r="KPT452" s="397"/>
      <c r="KPU452" s="397"/>
      <c r="KPV452" s="397"/>
      <c r="KPW452" s="397"/>
      <c r="KPX452" s="397"/>
      <c r="KPY452" s="397"/>
      <c r="KPZ452" s="397"/>
      <c r="KQA452" s="397"/>
      <c r="KQB452" s="397"/>
      <c r="KQC452" s="397"/>
      <c r="KQD452" s="397"/>
      <c r="KQE452" s="397"/>
      <c r="KQF452" s="397"/>
      <c r="KQG452" s="397"/>
      <c r="KQH452" s="397"/>
      <c r="KQI452" s="397"/>
      <c r="KQJ452" s="397"/>
      <c r="KQK452" s="397"/>
      <c r="KQL452" s="397"/>
      <c r="KQM452" s="397"/>
      <c r="KQN452" s="397"/>
      <c r="KQO452" s="397"/>
      <c r="KQT452" s="397"/>
      <c r="KQU452" s="397"/>
      <c r="KQV452" s="397"/>
      <c r="KQW452" s="397"/>
      <c r="KQX452" s="397"/>
      <c r="KQY452" s="397"/>
      <c r="KQZ452" s="397"/>
      <c r="KRA452" s="397"/>
      <c r="KRB452" s="397"/>
      <c r="KRC452" s="397"/>
      <c r="KRD452" s="397"/>
      <c r="KSV452" s="397"/>
      <c r="KSW452" s="397"/>
      <c r="KSX452" s="397"/>
      <c r="KSY452" s="397"/>
      <c r="KSZ452" s="397"/>
      <c r="KTA452" s="397"/>
      <c r="KTB452" s="397"/>
      <c r="KTC452" s="397"/>
      <c r="KTD452" s="397"/>
      <c r="KTE452" s="397"/>
      <c r="KTF452" s="397"/>
      <c r="KTG452" s="397"/>
      <c r="KTH452" s="397"/>
      <c r="KTI452" s="397"/>
      <c r="KTJ452" s="397"/>
      <c r="KTK452" s="397"/>
      <c r="KTL452" s="397"/>
      <c r="KTM452" s="397"/>
      <c r="KTN452" s="397"/>
      <c r="KTO452" s="397"/>
      <c r="KTP452" s="397"/>
      <c r="KTQ452" s="397"/>
      <c r="KTR452" s="397"/>
      <c r="KTS452" s="397"/>
      <c r="KTT452" s="397"/>
      <c r="KTU452" s="397"/>
      <c r="KTV452" s="397"/>
      <c r="KTW452" s="397"/>
      <c r="KTX452" s="397"/>
      <c r="KTY452" s="397"/>
      <c r="KTZ452" s="397"/>
      <c r="KUA452" s="397"/>
      <c r="KUB452" s="397"/>
      <c r="KUC452" s="397"/>
      <c r="KUD452" s="397"/>
      <c r="KUE452" s="397"/>
      <c r="KUF452" s="397"/>
      <c r="KUG452" s="397"/>
      <c r="KUH452" s="397"/>
      <c r="KUI452" s="397"/>
      <c r="KUJ452" s="397"/>
      <c r="KUK452" s="397"/>
      <c r="KUL452" s="397"/>
      <c r="KUM452" s="397"/>
      <c r="KUN452" s="397"/>
      <c r="KUO452" s="397"/>
      <c r="KUP452" s="397"/>
      <c r="KUQ452" s="397"/>
      <c r="KUR452" s="397"/>
      <c r="KUS452" s="397"/>
      <c r="KUT452" s="397"/>
      <c r="KUU452" s="397"/>
      <c r="KUV452" s="397"/>
      <c r="KUW452" s="397"/>
      <c r="KUX452" s="397"/>
      <c r="KUY452" s="397"/>
      <c r="KUZ452" s="397"/>
      <c r="KVA452" s="397"/>
      <c r="KVB452" s="397"/>
      <c r="KVC452" s="397"/>
      <c r="KVD452" s="397"/>
      <c r="KVE452" s="397"/>
      <c r="KVF452" s="397"/>
      <c r="KVG452" s="397"/>
      <c r="KVH452" s="397"/>
      <c r="KVI452" s="397"/>
      <c r="KVJ452" s="397"/>
      <c r="KVK452" s="397"/>
      <c r="KVL452" s="397"/>
      <c r="KVM452" s="397"/>
      <c r="KVN452" s="397"/>
      <c r="KVO452" s="397"/>
      <c r="KVP452" s="397"/>
      <c r="KVQ452" s="397"/>
      <c r="KVR452" s="397"/>
      <c r="KVS452" s="397"/>
      <c r="KVT452" s="397"/>
      <c r="KVU452" s="397"/>
      <c r="KVV452" s="397"/>
      <c r="KVW452" s="397"/>
      <c r="KVX452" s="397"/>
      <c r="KVY452" s="397"/>
      <c r="KVZ452" s="397"/>
      <c r="KWA452" s="397"/>
      <c r="KWB452" s="397"/>
      <c r="KWC452" s="397"/>
      <c r="KWD452" s="397"/>
      <c r="KWE452" s="397"/>
      <c r="KWF452" s="397"/>
      <c r="KWG452" s="397"/>
      <c r="KWH452" s="397"/>
      <c r="KWI452" s="397"/>
      <c r="KWJ452" s="397"/>
      <c r="KWK452" s="397"/>
      <c r="KWL452" s="397"/>
      <c r="KWM452" s="397"/>
      <c r="KWN452" s="397"/>
      <c r="KWO452" s="397"/>
      <c r="KWP452" s="397"/>
      <c r="KWQ452" s="397"/>
      <c r="KWR452" s="397"/>
      <c r="KWS452" s="397"/>
      <c r="KWT452" s="397"/>
      <c r="KWU452" s="397"/>
      <c r="KWV452" s="397"/>
      <c r="KWW452" s="397"/>
      <c r="KWX452" s="397"/>
      <c r="KWY452" s="397"/>
      <c r="KWZ452" s="397"/>
      <c r="KXA452" s="397"/>
      <c r="KXB452" s="397"/>
      <c r="KXC452" s="397"/>
      <c r="KXD452" s="397"/>
      <c r="KXE452" s="397"/>
      <c r="KXF452" s="397"/>
      <c r="KXG452" s="397"/>
      <c r="KXH452" s="397"/>
      <c r="KXI452" s="397"/>
      <c r="KXJ452" s="397"/>
      <c r="KXK452" s="397"/>
      <c r="KXL452" s="397"/>
      <c r="KXM452" s="397"/>
      <c r="KXN452" s="397"/>
      <c r="KXO452" s="397"/>
      <c r="KXP452" s="397"/>
      <c r="KXQ452" s="397"/>
      <c r="KXR452" s="397"/>
      <c r="KXS452" s="397"/>
      <c r="KXT452" s="397"/>
      <c r="KXU452" s="397"/>
      <c r="KXV452" s="397"/>
      <c r="KXW452" s="397"/>
      <c r="KXX452" s="397"/>
      <c r="KXY452" s="397"/>
      <c r="KXZ452" s="397"/>
      <c r="KYA452" s="397"/>
      <c r="KYB452" s="397"/>
      <c r="KYC452" s="397"/>
      <c r="KYD452" s="397"/>
      <c r="KYE452" s="397"/>
      <c r="KYF452" s="397"/>
      <c r="KYG452" s="397"/>
      <c r="KYH452" s="397"/>
      <c r="KYI452" s="397"/>
      <c r="KYJ452" s="397"/>
      <c r="KYK452" s="397"/>
      <c r="KYL452" s="397"/>
      <c r="KYM452" s="397"/>
      <c r="KYN452" s="397"/>
      <c r="KYO452" s="397"/>
      <c r="KYP452" s="397"/>
      <c r="KYQ452" s="397"/>
      <c r="KYR452" s="397"/>
      <c r="KYS452" s="397"/>
      <c r="KYT452" s="397"/>
      <c r="KYU452" s="397"/>
      <c r="KYV452" s="397"/>
      <c r="KYW452" s="397"/>
      <c r="KYX452" s="397"/>
      <c r="KYY452" s="397"/>
      <c r="KYZ452" s="397"/>
      <c r="KZA452" s="397"/>
      <c r="KZB452" s="397"/>
      <c r="KZC452" s="397"/>
      <c r="KZD452" s="397"/>
      <c r="KZE452" s="397"/>
      <c r="KZF452" s="397"/>
      <c r="KZG452" s="397"/>
      <c r="KZH452" s="397"/>
      <c r="KZI452" s="397"/>
      <c r="KZJ452" s="397"/>
      <c r="KZK452" s="397"/>
      <c r="KZL452" s="397"/>
      <c r="KZM452" s="397"/>
      <c r="KZN452" s="397"/>
      <c r="KZO452" s="397"/>
      <c r="KZP452" s="397"/>
      <c r="KZQ452" s="397"/>
      <c r="KZR452" s="397"/>
      <c r="KZS452" s="397"/>
      <c r="KZT452" s="397"/>
      <c r="KZU452" s="397"/>
      <c r="KZV452" s="397"/>
      <c r="KZW452" s="397"/>
      <c r="KZX452" s="397"/>
      <c r="KZY452" s="397"/>
      <c r="KZZ452" s="397"/>
      <c r="LAA452" s="397"/>
      <c r="LAB452" s="397"/>
      <c r="LAC452" s="397"/>
      <c r="LAD452" s="397"/>
      <c r="LAE452" s="397"/>
      <c r="LAF452" s="397"/>
      <c r="LAG452" s="397"/>
      <c r="LAH452" s="397"/>
      <c r="LAI452" s="397"/>
      <c r="LAJ452" s="397"/>
      <c r="LAK452" s="397"/>
      <c r="LAP452" s="397"/>
      <c r="LAQ452" s="397"/>
      <c r="LAR452" s="397"/>
      <c r="LAS452" s="397"/>
      <c r="LAT452" s="397"/>
      <c r="LAU452" s="397"/>
      <c r="LAV452" s="397"/>
      <c r="LAW452" s="397"/>
      <c r="LAX452" s="397"/>
      <c r="LAY452" s="397"/>
      <c r="LAZ452" s="397"/>
      <c r="LCR452" s="397"/>
      <c r="LCS452" s="397"/>
      <c r="LCT452" s="397"/>
      <c r="LCU452" s="397"/>
      <c r="LCV452" s="397"/>
      <c r="LCW452" s="397"/>
      <c r="LCX452" s="397"/>
      <c r="LCY452" s="397"/>
      <c r="LCZ452" s="397"/>
      <c r="LDA452" s="397"/>
      <c r="LDB452" s="397"/>
      <c r="LDC452" s="397"/>
      <c r="LDD452" s="397"/>
      <c r="LDE452" s="397"/>
      <c r="LDF452" s="397"/>
      <c r="LDG452" s="397"/>
      <c r="LDH452" s="397"/>
      <c r="LDI452" s="397"/>
      <c r="LDJ452" s="397"/>
      <c r="LDK452" s="397"/>
      <c r="LDL452" s="397"/>
      <c r="LDM452" s="397"/>
      <c r="LDN452" s="397"/>
      <c r="LDO452" s="397"/>
      <c r="LDP452" s="397"/>
      <c r="LDQ452" s="397"/>
      <c r="LDR452" s="397"/>
      <c r="LDS452" s="397"/>
      <c r="LDT452" s="397"/>
      <c r="LDU452" s="397"/>
      <c r="LDV452" s="397"/>
      <c r="LDW452" s="397"/>
      <c r="LDX452" s="397"/>
      <c r="LDY452" s="397"/>
      <c r="LDZ452" s="397"/>
      <c r="LEA452" s="397"/>
      <c r="LEB452" s="397"/>
      <c r="LEC452" s="397"/>
      <c r="LED452" s="397"/>
      <c r="LEE452" s="397"/>
      <c r="LEF452" s="397"/>
      <c r="LEG452" s="397"/>
      <c r="LEH452" s="397"/>
      <c r="LEI452" s="397"/>
      <c r="LEJ452" s="397"/>
      <c r="LEK452" s="397"/>
      <c r="LEL452" s="397"/>
      <c r="LEM452" s="397"/>
      <c r="LEN452" s="397"/>
      <c r="LEO452" s="397"/>
      <c r="LEP452" s="397"/>
      <c r="LEQ452" s="397"/>
      <c r="LER452" s="397"/>
      <c r="LES452" s="397"/>
      <c r="LET452" s="397"/>
      <c r="LEU452" s="397"/>
      <c r="LEV452" s="397"/>
      <c r="LEW452" s="397"/>
      <c r="LEX452" s="397"/>
      <c r="LEY452" s="397"/>
      <c r="LEZ452" s="397"/>
      <c r="LFA452" s="397"/>
      <c r="LFB452" s="397"/>
      <c r="LFC452" s="397"/>
      <c r="LFD452" s="397"/>
      <c r="LFE452" s="397"/>
      <c r="LFF452" s="397"/>
      <c r="LFG452" s="397"/>
      <c r="LFH452" s="397"/>
      <c r="LFI452" s="397"/>
      <c r="LFJ452" s="397"/>
      <c r="LFK452" s="397"/>
      <c r="LFL452" s="397"/>
      <c r="LFM452" s="397"/>
      <c r="LFN452" s="397"/>
      <c r="LFO452" s="397"/>
      <c r="LFP452" s="397"/>
      <c r="LFQ452" s="397"/>
      <c r="LFR452" s="397"/>
      <c r="LFS452" s="397"/>
      <c r="LFT452" s="397"/>
      <c r="LFU452" s="397"/>
      <c r="LFV452" s="397"/>
      <c r="LFW452" s="397"/>
      <c r="LFX452" s="397"/>
      <c r="LFY452" s="397"/>
      <c r="LFZ452" s="397"/>
      <c r="LGA452" s="397"/>
      <c r="LGB452" s="397"/>
      <c r="LGC452" s="397"/>
      <c r="LGD452" s="397"/>
      <c r="LGE452" s="397"/>
      <c r="LGF452" s="397"/>
      <c r="LGG452" s="397"/>
      <c r="LGH452" s="397"/>
      <c r="LGI452" s="397"/>
      <c r="LGJ452" s="397"/>
      <c r="LGK452" s="397"/>
      <c r="LGL452" s="397"/>
      <c r="LGM452" s="397"/>
      <c r="LGN452" s="397"/>
      <c r="LGO452" s="397"/>
      <c r="LGP452" s="397"/>
      <c r="LGQ452" s="397"/>
      <c r="LGR452" s="397"/>
      <c r="LGS452" s="397"/>
      <c r="LGT452" s="397"/>
      <c r="LGU452" s="397"/>
      <c r="LGV452" s="397"/>
      <c r="LGW452" s="397"/>
      <c r="LGX452" s="397"/>
      <c r="LGY452" s="397"/>
      <c r="LGZ452" s="397"/>
      <c r="LHA452" s="397"/>
      <c r="LHB452" s="397"/>
      <c r="LHC452" s="397"/>
      <c r="LHD452" s="397"/>
      <c r="LHE452" s="397"/>
      <c r="LHF452" s="397"/>
      <c r="LHG452" s="397"/>
      <c r="LHH452" s="397"/>
      <c r="LHI452" s="397"/>
      <c r="LHJ452" s="397"/>
      <c r="LHK452" s="397"/>
      <c r="LHL452" s="397"/>
      <c r="LHM452" s="397"/>
      <c r="LHN452" s="397"/>
      <c r="LHO452" s="397"/>
      <c r="LHP452" s="397"/>
      <c r="LHQ452" s="397"/>
      <c r="LHR452" s="397"/>
      <c r="LHS452" s="397"/>
      <c r="LHT452" s="397"/>
      <c r="LHU452" s="397"/>
      <c r="LHV452" s="397"/>
      <c r="LHW452" s="397"/>
      <c r="LHX452" s="397"/>
      <c r="LHY452" s="397"/>
      <c r="LHZ452" s="397"/>
      <c r="LIA452" s="397"/>
      <c r="LIB452" s="397"/>
      <c r="LIC452" s="397"/>
      <c r="LID452" s="397"/>
      <c r="LIE452" s="397"/>
      <c r="LIF452" s="397"/>
      <c r="LIG452" s="397"/>
      <c r="LIH452" s="397"/>
      <c r="LII452" s="397"/>
      <c r="LIJ452" s="397"/>
      <c r="LIK452" s="397"/>
      <c r="LIL452" s="397"/>
      <c r="LIM452" s="397"/>
      <c r="LIN452" s="397"/>
      <c r="LIO452" s="397"/>
      <c r="LIP452" s="397"/>
      <c r="LIQ452" s="397"/>
      <c r="LIR452" s="397"/>
      <c r="LIS452" s="397"/>
      <c r="LIT452" s="397"/>
      <c r="LIU452" s="397"/>
      <c r="LIV452" s="397"/>
      <c r="LIW452" s="397"/>
      <c r="LIX452" s="397"/>
      <c r="LIY452" s="397"/>
      <c r="LIZ452" s="397"/>
      <c r="LJA452" s="397"/>
      <c r="LJB452" s="397"/>
      <c r="LJC452" s="397"/>
      <c r="LJD452" s="397"/>
      <c r="LJE452" s="397"/>
      <c r="LJF452" s="397"/>
      <c r="LJG452" s="397"/>
      <c r="LJH452" s="397"/>
      <c r="LJI452" s="397"/>
      <c r="LJJ452" s="397"/>
      <c r="LJK452" s="397"/>
      <c r="LJL452" s="397"/>
      <c r="LJM452" s="397"/>
      <c r="LJN452" s="397"/>
      <c r="LJO452" s="397"/>
      <c r="LJP452" s="397"/>
      <c r="LJQ452" s="397"/>
      <c r="LJR452" s="397"/>
      <c r="LJS452" s="397"/>
      <c r="LJT452" s="397"/>
      <c r="LJU452" s="397"/>
      <c r="LJV452" s="397"/>
      <c r="LJW452" s="397"/>
      <c r="LJX452" s="397"/>
      <c r="LJY452" s="397"/>
      <c r="LJZ452" s="397"/>
      <c r="LKA452" s="397"/>
      <c r="LKB452" s="397"/>
      <c r="LKC452" s="397"/>
      <c r="LKD452" s="397"/>
      <c r="LKE452" s="397"/>
      <c r="LKF452" s="397"/>
      <c r="LKG452" s="397"/>
      <c r="LKL452" s="397"/>
      <c r="LKM452" s="397"/>
      <c r="LKN452" s="397"/>
      <c r="LKO452" s="397"/>
      <c r="LKP452" s="397"/>
      <c r="LKQ452" s="397"/>
      <c r="LKR452" s="397"/>
      <c r="LKS452" s="397"/>
      <c r="LKT452" s="397"/>
      <c r="LKU452" s="397"/>
      <c r="LKV452" s="397"/>
      <c r="LMN452" s="397"/>
      <c r="LMO452" s="397"/>
      <c r="LMP452" s="397"/>
      <c r="LMQ452" s="397"/>
      <c r="LMR452" s="397"/>
      <c r="LMS452" s="397"/>
      <c r="LMT452" s="397"/>
      <c r="LMU452" s="397"/>
      <c r="LMV452" s="397"/>
      <c r="LMW452" s="397"/>
      <c r="LMX452" s="397"/>
      <c r="LMY452" s="397"/>
      <c r="LMZ452" s="397"/>
      <c r="LNA452" s="397"/>
      <c r="LNB452" s="397"/>
      <c r="LNC452" s="397"/>
      <c r="LND452" s="397"/>
      <c r="LNE452" s="397"/>
      <c r="LNF452" s="397"/>
      <c r="LNG452" s="397"/>
      <c r="LNH452" s="397"/>
      <c r="LNI452" s="397"/>
      <c r="LNJ452" s="397"/>
      <c r="LNK452" s="397"/>
      <c r="LNL452" s="397"/>
      <c r="LNM452" s="397"/>
      <c r="LNN452" s="397"/>
      <c r="LNO452" s="397"/>
      <c r="LNP452" s="397"/>
      <c r="LNQ452" s="397"/>
      <c r="LNR452" s="397"/>
      <c r="LNS452" s="397"/>
      <c r="LNT452" s="397"/>
      <c r="LNU452" s="397"/>
      <c r="LNV452" s="397"/>
      <c r="LNW452" s="397"/>
      <c r="LNX452" s="397"/>
      <c r="LNY452" s="397"/>
      <c r="LNZ452" s="397"/>
      <c r="LOA452" s="397"/>
      <c r="LOB452" s="397"/>
      <c r="LOC452" s="397"/>
      <c r="LOD452" s="397"/>
      <c r="LOE452" s="397"/>
      <c r="LOF452" s="397"/>
      <c r="LOG452" s="397"/>
      <c r="LOH452" s="397"/>
      <c r="LOI452" s="397"/>
      <c r="LOJ452" s="397"/>
      <c r="LOK452" s="397"/>
      <c r="LOL452" s="397"/>
      <c r="LOM452" s="397"/>
      <c r="LON452" s="397"/>
      <c r="LOO452" s="397"/>
      <c r="LOP452" s="397"/>
      <c r="LOQ452" s="397"/>
      <c r="LOR452" s="397"/>
      <c r="LOS452" s="397"/>
      <c r="LOT452" s="397"/>
      <c r="LOU452" s="397"/>
      <c r="LOV452" s="397"/>
      <c r="LOW452" s="397"/>
      <c r="LOX452" s="397"/>
      <c r="LOY452" s="397"/>
      <c r="LOZ452" s="397"/>
      <c r="LPA452" s="397"/>
      <c r="LPB452" s="397"/>
      <c r="LPC452" s="397"/>
      <c r="LPD452" s="397"/>
      <c r="LPE452" s="397"/>
      <c r="LPF452" s="397"/>
      <c r="LPG452" s="397"/>
      <c r="LPH452" s="397"/>
      <c r="LPI452" s="397"/>
      <c r="LPJ452" s="397"/>
      <c r="LPK452" s="397"/>
      <c r="LPL452" s="397"/>
      <c r="LPM452" s="397"/>
      <c r="LPN452" s="397"/>
      <c r="LPO452" s="397"/>
      <c r="LPP452" s="397"/>
      <c r="LPQ452" s="397"/>
      <c r="LPR452" s="397"/>
      <c r="LPS452" s="397"/>
      <c r="LPT452" s="397"/>
      <c r="LPU452" s="397"/>
      <c r="LPV452" s="397"/>
      <c r="LPW452" s="397"/>
      <c r="LPX452" s="397"/>
      <c r="LPY452" s="397"/>
      <c r="LPZ452" s="397"/>
      <c r="LQA452" s="397"/>
      <c r="LQB452" s="397"/>
      <c r="LQC452" s="397"/>
      <c r="LQD452" s="397"/>
      <c r="LQE452" s="397"/>
      <c r="LQF452" s="397"/>
      <c r="LQG452" s="397"/>
      <c r="LQH452" s="397"/>
      <c r="LQI452" s="397"/>
      <c r="LQJ452" s="397"/>
      <c r="LQK452" s="397"/>
      <c r="LQL452" s="397"/>
      <c r="LQM452" s="397"/>
      <c r="LQN452" s="397"/>
      <c r="LQO452" s="397"/>
      <c r="LQP452" s="397"/>
      <c r="LQQ452" s="397"/>
      <c r="LQR452" s="397"/>
      <c r="LQS452" s="397"/>
      <c r="LQT452" s="397"/>
      <c r="LQU452" s="397"/>
      <c r="LQV452" s="397"/>
      <c r="LQW452" s="397"/>
      <c r="LQX452" s="397"/>
      <c r="LQY452" s="397"/>
      <c r="LQZ452" s="397"/>
      <c r="LRA452" s="397"/>
      <c r="LRB452" s="397"/>
      <c r="LRC452" s="397"/>
      <c r="LRD452" s="397"/>
      <c r="LRE452" s="397"/>
      <c r="LRF452" s="397"/>
      <c r="LRG452" s="397"/>
      <c r="LRH452" s="397"/>
      <c r="LRI452" s="397"/>
      <c r="LRJ452" s="397"/>
      <c r="LRK452" s="397"/>
      <c r="LRL452" s="397"/>
      <c r="LRM452" s="397"/>
      <c r="LRN452" s="397"/>
      <c r="LRO452" s="397"/>
      <c r="LRP452" s="397"/>
      <c r="LRQ452" s="397"/>
      <c r="LRR452" s="397"/>
      <c r="LRS452" s="397"/>
      <c r="LRT452" s="397"/>
      <c r="LRU452" s="397"/>
      <c r="LRV452" s="397"/>
      <c r="LRW452" s="397"/>
      <c r="LRX452" s="397"/>
      <c r="LRY452" s="397"/>
      <c r="LRZ452" s="397"/>
      <c r="LSA452" s="397"/>
      <c r="LSB452" s="397"/>
      <c r="LSC452" s="397"/>
      <c r="LSD452" s="397"/>
      <c r="LSE452" s="397"/>
      <c r="LSF452" s="397"/>
      <c r="LSG452" s="397"/>
      <c r="LSH452" s="397"/>
      <c r="LSI452" s="397"/>
      <c r="LSJ452" s="397"/>
      <c r="LSK452" s="397"/>
      <c r="LSL452" s="397"/>
      <c r="LSM452" s="397"/>
      <c r="LSN452" s="397"/>
      <c r="LSO452" s="397"/>
      <c r="LSP452" s="397"/>
      <c r="LSQ452" s="397"/>
      <c r="LSR452" s="397"/>
      <c r="LSS452" s="397"/>
      <c r="LST452" s="397"/>
      <c r="LSU452" s="397"/>
      <c r="LSV452" s="397"/>
      <c r="LSW452" s="397"/>
      <c r="LSX452" s="397"/>
      <c r="LSY452" s="397"/>
      <c r="LSZ452" s="397"/>
      <c r="LTA452" s="397"/>
      <c r="LTB452" s="397"/>
      <c r="LTC452" s="397"/>
      <c r="LTD452" s="397"/>
      <c r="LTE452" s="397"/>
      <c r="LTF452" s="397"/>
      <c r="LTG452" s="397"/>
      <c r="LTH452" s="397"/>
      <c r="LTI452" s="397"/>
      <c r="LTJ452" s="397"/>
      <c r="LTK452" s="397"/>
      <c r="LTL452" s="397"/>
      <c r="LTM452" s="397"/>
      <c r="LTN452" s="397"/>
      <c r="LTO452" s="397"/>
      <c r="LTP452" s="397"/>
      <c r="LTQ452" s="397"/>
      <c r="LTR452" s="397"/>
      <c r="LTS452" s="397"/>
      <c r="LTT452" s="397"/>
      <c r="LTU452" s="397"/>
      <c r="LTV452" s="397"/>
      <c r="LTW452" s="397"/>
      <c r="LTX452" s="397"/>
      <c r="LTY452" s="397"/>
      <c r="LTZ452" s="397"/>
      <c r="LUA452" s="397"/>
      <c r="LUB452" s="397"/>
      <c r="LUC452" s="397"/>
      <c r="LUH452" s="397"/>
      <c r="LUI452" s="397"/>
      <c r="LUJ452" s="397"/>
      <c r="LUK452" s="397"/>
      <c r="LUL452" s="397"/>
      <c r="LUM452" s="397"/>
      <c r="LUN452" s="397"/>
      <c r="LUO452" s="397"/>
      <c r="LUP452" s="397"/>
      <c r="LUQ452" s="397"/>
      <c r="LUR452" s="397"/>
      <c r="LWJ452" s="397"/>
      <c r="LWK452" s="397"/>
      <c r="LWL452" s="397"/>
      <c r="LWM452" s="397"/>
      <c r="LWN452" s="397"/>
      <c r="LWO452" s="397"/>
      <c r="LWP452" s="397"/>
      <c r="LWQ452" s="397"/>
      <c r="LWR452" s="397"/>
      <c r="LWS452" s="397"/>
      <c r="LWT452" s="397"/>
      <c r="LWU452" s="397"/>
      <c r="LWV452" s="397"/>
      <c r="LWW452" s="397"/>
      <c r="LWX452" s="397"/>
      <c r="LWY452" s="397"/>
      <c r="LWZ452" s="397"/>
      <c r="LXA452" s="397"/>
      <c r="LXB452" s="397"/>
      <c r="LXC452" s="397"/>
      <c r="LXD452" s="397"/>
      <c r="LXE452" s="397"/>
      <c r="LXF452" s="397"/>
      <c r="LXG452" s="397"/>
      <c r="LXH452" s="397"/>
      <c r="LXI452" s="397"/>
      <c r="LXJ452" s="397"/>
      <c r="LXK452" s="397"/>
      <c r="LXL452" s="397"/>
      <c r="LXM452" s="397"/>
      <c r="LXN452" s="397"/>
      <c r="LXO452" s="397"/>
      <c r="LXP452" s="397"/>
      <c r="LXQ452" s="397"/>
      <c r="LXR452" s="397"/>
      <c r="LXS452" s="397"/>
      <c r="LXT452" s="397"/>
      <c r="LXU452" s="397"/>
      <c r="LXV452" s="397"/>
      <c r="LXW452" s="397"/>
      <c r="LXX452" s="397"/>
      <c r="LXY452" s="397"/>
      <c r="LXZ452" s="397"/>
      <c r="LYA452" s="397"/>
      <c r="LYB452" s="397"/>
      <c r="LYC452" s="397"/>
      <c r="LYD452" s="397"/>
      <c r="LYE452" s="397"/>
      <c r="LYF452" s="397"/>
      <c r="LYG452" s="397"/>
      <c r="LYH452" s="397"/>
      <c r="LYI452" s="397"/>
      <c r="LYJ452" s="397"/>
      <c r="LYK452" s="397"/>
      <c r="LYL452" s="397"/>
      <c r="LYM452" s="397"/>
      <c r="LYN452" s="397"/>
      <c r="LYO452" s="397"/>
      <c r="LYP452" s="397"/>
      <c r="LYQ452" s="397"/>
      <c r="LYR452" s="397"/>
      <c r="LYS452" s="397"/>
      <c r="LYT452" s="397"/>
      <c r="LYU452" s="397"/>
      <c r="LYV452" s="397"/>
      <c r="LYW452" s="397"/>
      <c r="LYX452" s="397"/>
      <c r="LYY452" s="397"/>
      <c r="LYZ452" s="397"/>
      <c r="LZA452" s="397"/>
      <c r="LZB452" s="397"/>
      <c r="LZC452" s="397"/>
      <c r="LZD452" s="397"/>
      <c r="LZE452" s="397"/>
      <c r="LZF452" s="397"/>
      <c r="LZG452" s="397"/>
      <c r="LZH452" s="397"/>
      <c r="LZI452" s="397"/>
      <c r="LZJ452" s="397"/>
      <c r="LZK452" s="397"/>
      <c r="LZL452" s="397"/>
      <c r="LZM452" s="397"/>
      <c r="LZN452" s="397"/>
      <c r="LZO452" s="397"/>
      <c r="LZP452" s="397"/>
      <c r="LZQ452" s="397"/>
      <c r="LZR452" s="397"/>
      <c r="LZS452" s="397"/>
      <c r="LZT452" s="397"/>
      <c r="LZU452" s="397"/>
      <c r="LZV452" s="397"/>
      <c r="LZW452" s="397"/>
      <c r="LZX452" s="397"/>
      <c r="LZY452" s="397"/>
      <c r="LZZ452" s="397"/>
      <c r="MAA452" s="397"/>
      <c r="MAB452" s="397"/>
      <c r="MAC452" s="397"/>
      <c r="MAD452" s="397"/>
      <c r="MAE452" s="397"/>
      <c r="MAF452" s="397"/>
      <c r="MAG452" s="397"/>
      <c r="MAH452" s="397"/>
      <c r="MAI452" s="397"/>
      <c r="MAJ452" s="397"/>
      <c r="MAK452" s="397"/>
      <c r="MAL452" s="397"/>
      <c r="MAM452" s="397"/>
      <c r="MAN452" s="397"/>
      <c r="MAO452" s="397"/>
      <c r="MAP452" s="397"/>
      <c r="MAQ452" s="397"/>
      <c r="MAR452" s="397"/>
      <c r="MAS452" s="397"/>
      <c r="MAT452" s="397"/>
      <c r="MAU452" s="397"/>
      <c r="MAV452" s="397"/>
      <c r="MAW452" s="397"/>
      <c r="MAX452" s="397"/>
      <c r="MAY452" s="397"/>
      <c r="MAZ452" s="397"/>
      <c r="MBA452" s="397"/>
      <c r="MBB452" s="397"/>
      <c r="MBC452" s="397"/>
      <c r="MBD452" s="397"/>
      <c r="MBE452" s="397"/>
      <c r="MBF452" s="397"/>
      <c r="MBG452" s="397"/>
      <c r="MBH452" s="397"/>
      <c r="MBI452" s="397"/>
      <c r="MBJ452" s="397"/>
      <c r="MBK452" s="397"/>
      <c r="MBL452" s="397"/>
      <c r="MBM452" s="397"/>
      <c r="MBN452" s="397"/>
      <c r="MBO452" s="397"/>
      <c r="MBP452" s="397"/>
      <c r="MBQ452" s="397"/>
      <c r="MBR452" s="397"/>
      <c r="MBS452" s="397"/>
      <c r="MBT452" s="397"/>
      <c r="MBU452" s="397"/>
      <c r="MBV452" s="397"/>
      <c r="MBW452" s="397"/>
      <c r="MBX452" s="397"/>
      <c r="MBY452" s="397"/>
      <c r="MBZ452" s="397"/>
      <c r="MCA452" s="397"/>
      <c r="MCB452" s="397"/>
      <c r="MCC452" s="397"/>
      <c r="MCD452" s="397"/>
      <c r="MCE452" s="397"/>
      <c r="MCF452" s="397"/>
      <c r="MCG452" s="397"/>
      <c r="MCH452" s="397"/>
      <c r="MCI452" s="397"/>
      <c r="MCJ452" s="397"/>
      <c r="MCK452" s="397"/>
      <c r="MCL452" s="397"/>
      <c r="MCM452" s="397"/>
      <c r="MCN452" s="397"/>
      <c r="MCO452" s="397"/>
      <c r="MCP452" s="397"/>
      <c r="MCQ452" s="397"/>
      <c r="MCR452" s="397"/>
      <c r="MCS452" s="397"/>
      <c r="MCT452" s="397"/>
      <c r="MCU452" s="397"/>
      <c r="MCV452" s="397"/>
      <c r="MCW452" s="397"/>
      <c r="MCX452" s="397"/>
      <c r="MCY452" s="397"/>
      <c r="MCZ452" s="397"/>
      <c r="MDA452" s="397"/>
      <c r="MDB452" s="397"/>
      <c r="MDC452" s="397"/>
      <c r="MDD452" s="397"/>
      <c r="MDE452" s="397"/>
      <c r="MDF452" s="397"/>
      <c r="MDG452" s="397"/>
      <c r="MDH452" s="397"/>
      <c r="MDI452" s="397"/>
      <c r="MDJ452" s="397"/>
      <c r="MDK452" s="397"/>
      <c r="MDL452" s="397"/>
      <c r="MDM452" s="397"/>
      <c r="MDN452" s="397"/>
      <c r="MDO452" s="397"/>
      <c r="MDP452" s="397"/>
      <c r="MDQ452" s="397"/>
      <c r="MDR452" s="397"/>
      <c r="MDS452" s="397"/>
      <c r="MDT452" s="397"/>
      <c r="MDU452" s="397"/>
      <c r="MDV452" s="397"/>
      <c r="MDW452" s="397"/>
      <c r="MDX452" s="397"/>
      <c r="MDY452" s="397"/>
      <c r="MED452" s="397"/>
      <c r="MEE452" s="397"/>
      <c r="MEF452" s="397"/>
      <c r="MEG452" s="397"/>
      <c r="MEH452" s="397"/>
      <c r="MEI452" s="397"/>
      <c r="MEJ452" s="397"/>
      <c r="MEK452" s="397"/>
      <c r="MEL452" s="397"/>
      <c r="MEM452" s="397"/>
      <c r="MEN452" s="397"/>
      <c r="MGF452" s="397"/>
      <c r="MGG452" s="397"/>
      <c r="MGH452" s="397"/>
      <c r="MGI452" s="397"/>
      <c r="MGJ452" s="397"/>
      <c r="MGK452" s="397"/>
      <c r="MGL452" s="397"/>
      <c r="MGM452" s="397"/>
      <c r="MGN452" s="397"/>
      <c r="MGO452" s="397"/>
      <c r="MGP452" s="397"/>
      <c r="MGQ452" s="397"/>
      <c r="MGR452" s="397"/>
      <c r="MGS452" s="397"/>
      <c r="MGT452" s="397"/>
      <c r="MGU452" s="397"/>
      <c r="MGV452" s="397"/>
      <c r="MGW452" s="397"/>
      <c r="MGX452" s="397"/>
      <c r="MGY452" s="397"/>
      <c r="MGZ452" s="397"/>
      <c r="MHA452" s="397"/>
      <c r="MHB452" s="397"/>
      <c r="MHC452" s="397"/>
      <c r="MHD452" s="397"/>
      <c r="MHE452" s="397"/>
      <c r="MHF452" s="397"/>
      <c r="MHG452" s="397"/>
      <c r="MHH452" s="397"/>
      <c r="MHI452" s="397"/>
      <c r="MHJ452" s="397"/>
      <c r="MHK452" s="397"/>
      <c r="MHL452" s="397"/>
      <c r="MHM452" s="397"/>
      <c r="MHN452" s="397"/>
      <c r="MHO452" s="397"/>
      <c r="MHP452" s="397"/>
      <c r="MHQ452" s="397"/>
      <c r="MHR452" s="397"/>
      <c r="MHS452" s="397"/>
      <c r="MHT452" s="397"/>
      <c r="MHU452" s="397"/>
      <c r="MHV452" s="397"/>
      <c r="MHW452" s="397"/>
      <c r="MHX452" s="397"/>
      <c r="MHY452" s="397"/>
      <c r="MHZ452" s="397"/>
      <c r="MIA452" s="397"/>
      <c r="MIB452" s="397"/>
      <c r="MIC452" s="397"/>
      <c r="MID452" s="397"/>
      <c r="MIE452" s="397"/>
      <c r="MIF452" s="397"/>
      <c r="MIG452" s="397"/>
      <c r="MIH452" s="397"/>
      <c r="MII452" s="397"/>
      <c r="MIJ452" s="397"/>
      <c r="MIK452" s="397"/>
      <c r="MIL452" s="397"/>
      <c r="MIM452" s="397"/>
      <c r="MIN452" s="397"/>
      <c r="MIO452" s="397"/>
      <c r="MIP452" s="397"/>
      <c r="MIQ452" s="397"/>
      <c r="MIR452" s="397"/>
      <c r="MIS452" s="397"/>
      <c r="MIT452" s="397"/>
      <c r="MIU452" s="397"/>
      <c r="MIV452" s="397"/>
      <c r="MIW452" s="397"/>
      <c r="MIX452" s="397"/>
      <c r="MIY452" s="397"/>
      <c r="MIZ452" s="397"/>
      <c r="MJA452" s="397"/>
      <c r="MJB452" s="397"/>
      <c r="MJC452" s="397"/>
      <c r="MJD452" s="397"/>
      <c r="MJE452" s="397"/>
      <c r="MJF452" s="397"/>
      <c r="MJG452" s="397"/>
      <c r="MJH452" s="397"/>
      <c r="MJI452" s="397"/>
      <c r="MJJ452" s="397"/>
      <c r="MJK452" s="397"/>
      <c r="MJL452" s="397"/>
      <c r="MJM452" s="397"/>
      <c r="MJN452" s="397"/>
      <c r="MJO452" s="397"/>
      <c r="MJP452" s="397"/>
      <c r="MJQ452" s="397"/>
      <c r="MJR452" s="397"/>
      <c r="MJS452" s="397"/>
      <c r="MJT452" s="397"/>
      <c r="MJU452" s="397"/>
      <c r="MJV452" s="397"/>
      <c r="MJW452" s="397"/>
      <c r="MJX452" s="397"/>
      <c r="MJY452" s="397"/>
      <c r="MJZ452" s="397"/>
      <c r="MKA452" s="397"/>
      <c r="MKB452" s="397"/>
      <c r="MKC452" s="397"/>
      <c r="MKD452" s="397"/>
      <c r="MKE452" s="397"/>
      <c r="MKF452" s="397"/>
      <c r="MKG452" s="397"/>
      <c r="MKH452" s="397"/>
      <c r="MKI452" s="397"/>
      <c r="MKJ452" s="397"/>
      <c r="MKK452" s="397"/>
      <c r="MKL452" s="397"/>
      <c r="MKM452" s="397"/>
      <c r="MKN452" s="397"/>
      <c r="MKO452" s="397"/>
      <c r="MKP452" s="397"/>
      <c r="MKQ452" s="397"/>
      <c r="MKR452" s="397"/>
      <c r="MKS452" s="397"/>
      <c r="MKT452" s="397"/>
      <c r="MKU452" s="397"/>
      <c r="MKV452" s="397"/>
      <c r="MKW452" s="397"/>
      <c r="MKX452" s="397"/>
      <c r="MKY452" s="397"/>
      <c r="MKZ452" s="397"/>
      <c r="MLA452" s="397"/>
      <c r="MLB452" s="397"/>
      <c r="MLC452" s="397"/>
      <c r="MLD452" s="397"/>
      <c r="MLE452" s="397"/>
      <c r="MLF452" s="397"/>
      <c r="MLG452" s="397"/>
      <c r="MLH452" s="397"/>
      <c r="MLI452" s="397"/>
      <c r="MLJ452" s="397"/>
      <c r="MLK452" s="397"/>
      <c r="MLL452" s="397"/>
      <c r="MLM452" s="397"/>
      <c r="MLN452" s="397"/>
      <c r="MLO452" s="397"/>
      <c r="MLP452" s="397"/>
      <c r="MLQ452" s="397"/>
      <c r="MLR452" s="397"/>
      <c r="MLS452" s="397"/>
      <c r="MLT452" s="397"/>
      <c r="MLU452" s="397"/>
      <c r="MLV452" s="397"/>
      <c r="MLW452" s="397"/>
      <c r="MLX452" s="397"/>
      <c r="MLY452" s="397"/>
      <c r="MLZ452" s="397"/>
      <c r="MMA452" s="397"/>
      <c r="MMB452" s="397"/>
      <c r="MMC452" s="397"/>
      <c r="MMD452" s="397"/>
      <c r="MME452" s="397"/>
      <c r="MMF452" s="397"/>
      <c r="MMG452" s="397"/>
      <c r="MMH452" s="397"/>
      <c r="MMI452" s="397"/>
      <c r="MMJ452" s="397"/>
      <c r="MMK452" s="397"/>
      <c r="MML452" s="397"/>
      <c r="MMM452" s="397"/>
      <c r="MMN452" s="397"/>
      <c r="MMO452" s="397"/>
      <c r="MMP452" s="397"/>
      <c r="MMQ452" s="397"/>
      <c r="MMR452" s="397"/>
      <c r="MMS452" s="397"/>
      <c r="MMT452" s="397"/>
      <c r="MMU452" s="397"/>
      <c r="MMV452" s="397"/>
      <c r="MMW452" s="397"/>
      <c r="MMX452" s="397"/>
      <c r="MMY452" s="397"/>
      <c r="MMZ452" s="397"/>
      <c r="MNA452" s="397"/>
      <c r="MNB452" s="397"/>
      <c r="MNC452" s="397"/>
      <c r="MND452" s="397"/>
      <c r="MNE452" s="397"/>
      <c r="MNF452" s="397"/>
      <c r="MNG452" s="397"/>
      <c r="MNH452" s="397"/>
      <c r="MNI452" s="397"/>
      <c r="MNJ452" s="397"/>
      <c r="MNK452" s="397"/>
      <c r="MNL452" s="397"/>
      <c r="MNM452" s="397"/>
      <c r="MNN452" s="397"/>
      <c r="MNO452" s="397"/>
      <c r="MNP452" s="397"/>
      <c r="MNQ452" s="397"/>
      <c r="MNR452" s="397"/>
      <c r="MNS452" s="397"/>
      <c r="MNT452" s="397"/>
      <c r="MNU452" s="397"/>
      <c r="MNZ452" s="397"/>
      <c r="MOA452" s="397"/>
      <c r="MOB452" s="397"/>
      <c r="MOC452" s="397"/>
      <c r="MOD452" s="397"/>
      <c r="MOE452" s="397"/>
      <c r="MOF452" s="397"/>
      <c r="MOG452" s="397"/>
      <c r="MOH452" s="397"/>
      <c r="MOI452" s="397"/>
      <c r="MOJ452" s="397"/>
      <c r="MQB452" s="397"/>
      <c r="MQC452" s="397"/>
      <c r="MQD452" s="397"/>
      <c r="MQE452" s="397"/>
      <c r="MQF452" s="397"/>
      <c r="MQG452" s="397"/>
      <c r="MQH452" s="397"/>
      <c r="MQI452" s="397"/>
      <c r="MQJ452" s="397"/>
      <c r="MQK452" s="397"/>
      <c r="MQL452" s="397"/>
      <c r="MQM452" s="397"/>
      <c r="MQN452" s="397"/>
      <c r="MQO452" s="397"/>
      <c r="MQP452" s="397"/>
      <c r="MQQ452" s="397"/>
      <c r="MQR452" s="397"/>
      <c r="MQS452" s="397"/>
      <c r="MQT452" s="397"/>
      <c r="MQU452" s="397"/>
      <c r="MQV452" s="397"/>
      <c r="MQW452" s="397"/>
      <c r="MQX452" s="397"/>
      <c r="MQY452" s="397"/>
      <c r="MQZ452" s="397"/>
      <c r="MRA452" s="397"/>
      <c r="MRB452" s="397"/>
      <c r="MRC452" s="397"/>
      <c r="MRD452" s="397"/>
      <c r="MRE452" s="397"/>
      <c r="MRF452" s="397"/>
      <c r="MRG452" s="397"/>
      <c r="MRH452" s="397"/>
      <c r="MRI452" s="397"/>
      <c r="MRJ452" s="397"/>
      <c r="MRK452" s="397"/>
      <c r="MRL452" s="397"/>
      <c r="MRM452" s="397"/>
      <c r="MRN452" s="397"/>
      <c r="MRO452" s="397"/>
      <c r="MRP452" s="397"/>
      <c r="MRQ452" s="397"/>
      <c r="MRR452" s="397"/>
      <c r="MRS452" s="397"/>
      <c r="MRT452" s="397"/>
      <c r="MRU452" s="397"/>
      <c r="MRV452" s="397"/>
      <c r="MRW452" s="397"/>
      <c r="MRX452" s="397"/>
      <c r="MRY452" s="397"/>
      <c r="MRZ452" s="397"/>
      <c r="MSA452" s="397"/>
      <c r="MSB452" s="397"/>
      <c r="MSC452" s="397"/>
      <c r="MSD452" s="397"/>
      <c r="MSE452" s="397"/>
      <c r="MSF452" s="397"/>
      <c r="MSG452" s="397"/>
      <c r="MSH452" s="397"/>
      <c r="MSI452" s="397"/>
      <c r="MSJ452" s="397"/>
      <c r="MSK452" s="397"/>
      <c r="MSL452" s="397"/>
      <c r="MSM452" s="397"/>
      <c r="MSN452" s="397"/>
      <c r="MSO452" s="397"/>
      <c r="MSP452" s="397"/>
      <c r="MSQ452" s="397"/>
      <c r="MSR452" s="397"/>
      <c r="MSS452" s="397"/>
      <c r="MST452" s="397"/>
      <c r="MSU452" s="397"/>
      <c r="MSV452" s="397"/>
      <c r="MSW452" s="397"/>
      <c r="MSX452" s="397"/>
      <c r="MSY452" s="397"/>
      <c r="MSZ452" s="397"/>
      <c r="MTA452" s="397"/>
      <c r="MTB452" s="397"/>
      <c r="MTC452" s="397"/>
      <c r="MTD452" s="397"/>
      <c r="MTE452" s="397"/>
      <c r="MTF452" s="397"/>
      <c r="MTG452" s="397"/>
      <c r="MTH452" s="397"/>
      <c r="MTI452" s="397"/>
      <c r="MTJ452" s="397"/>
      <c r="MTK452" s="397"/>
      <c r="MTL452" s="397"/>
      <c r="MTM452" s="397"/>
      <c r="MTN452" s="397"/>
      <c r="MTO452" s="397"/>
      <c r="MTP452" s="397"/>
      <c r="MTQ452" s="397"/>
      <c r="MTR452" s="397"/>
      <c r="MTS452" s="397"/>
      <c r="MTT452" s="397"/>
      <c r="MTU452" s="397"/>
      <c r="MTV452" s="397"/>
      <c r="MTW452" s="397"/>
      <c r="MTX452" s="397"/>
      <c r="MTY452" s="397"/>
      <c r="MTZ452" s="397"/>
      <c r="MUA452" s="397"/>
      <c r="MUB452" s="397"/>
      <c r="MUC452" s="397"/>
      <c r="MUD452" s="397"/>
      <c r="MUE452" s="397"/>
      <c r="MUF452" s="397"/>
      <c r="MUG452" s="397"/>
      <c r="MUH452" s="397"/>
      <c r="MUI452" s="397"/>
      <c r="MUJ452" s="397"/>
      <c r="MUK452" s="397"/>
      <c r="MUL452" s="397"/>
      <c r="MUM452" s="397"/>
      <c r="MUN452" s="397"/>
      <c r="MUO452" s="397"/>
      <c r="MUP452" s="397"/>
      <c r="MUQ452" s="397"/>
      <c r="MUR452" s="397"/>
      <c r="MUS452" s="397"/>
      <c r="MUT452" s="397"/>
      <c r="MUU452" s="397"/>
      <c r="MUV452" s="397"/>
      <c r="MUW452" s="397"/>
      <c r="MUX452" s="397"/>
      <c r="MUY452" s="397"/>
      <c r="MUZ452" s="397"/>
      <c r="MVA452" s="397"/>
      <c r="MVB452" s="397"/>
      <c r="MVC452" s="397"/>
      <c r="MVD452" s="397"/>
      <c r="MVE452" s="397"/>
      <c r="MVF452" s="397"/>
      <c r="MVG452" s="397"/>
      <c r="MVH452" s="397"/>
      <c r="MVI452" s="397"/>
      <c r="MVJ452" s="397"/>
      <c r="MVK452" s="397"/>
      <c r="MVL452" s="397"/>
      <c r="MVM452" s="397"/>
      <c r="MVN452" s="397"/>
      <c r="MVO452" s="397"/>
      <c r="MVP452" s="397"/>
      <c r="MVQ452" s="397"/>
      <c r="MVR452" s="397"/>
      <c r="MVS452" s="397"/>
      <c r="MVT452" s="397"/>
      <c r="MVU452" s="397"/>
      <c r="MVV452" s="397"/>
      <c r="MVW452" s="397"/>
      <c r="MVX452" s="397"/>
      <c r="MVY452" s="397"/>
      <c r="MVZ452" s="397"/>
      <c r="MWA452" s="397"/>
      <c r="MWB452" s="397"/>
      <c r="MWC452" s="397"/>
      <c r="MWD452" s="397"/>
      <c r="MWE452" s="397"/>
      <c r="MWF452" s="397"/>
      <c r="MWG452" s="397"/>
      <c r="MWH452" s="397"/>
      <c r="MWI452" s="397"/>
      <c r="MWJ452" s="397"/>
      <c r="MWK452" s="397"/>
      <c r="MWL452" s="397"/>
      <c r="MWM452" s="397"/>
      <c r="MWN452" s="397"/>
      <c r="MWO452" s="397"/>
      <c r="MWP452" s="397"/>
      <c r="MWQ452" s="397"/>
      <c r="MWR452" s="397"/>
      <c r="MWS452" s="397"/>
      <c r="MWT452" s="397"/>
      <c r="MWU452" s="397"/>
      <c r="MWV452" s="397"/>
      <c r="MWW452" s="397"/>
      <c r="MWX452" s="397"/>
      <c r="MWY452" s="397"/>
      <c r="MWZ452" s="397"/>
      <c r="MXA452" s="397"/>
      <c r="MXB452" s="397"/>
      <c r="MXC452" s="397"/>
      <c r="MXD452" s="397"/>
      <c r="MXE452" s="397"/>
      <c r="MXF452" s="397"/>
      <c r="MXG452" s="397"/>
      <c r="MXH452" s="397"/>
      <c r="MXI452" s="397"/>
      <c r="MXJ452" s="397"/>
      <c r="MXK452" s="397"/>
      <c r="MXL452" s="397"/>
      <c r="MXM452" s="397"/>
      <c r="MXN452" s="397"/>
      <c r="MXO452" s="397"/>
      <c r="MXP452" s="397"/>
      <c r="MXQ452" s="397"/>
      <c r="MXV452" s="397"/>
      <c r="MXW452" s="397"/>
      <c r="MXX452" s="397"/>
      <c r="MXY452" s="397"/>
      <c r="MXZ452" s="397"/>
      <c r="MYA452" s="397"/>
      <c r="MYB452" s="397"/>
      <c r="MYC452" s="397"/>
      <c r="MYD452" s="397"/>
      <c r="MYE452" s="397"/>
      <c r="MYF452" s="397"/>
      <c r="MZX452" s="397"/>
      <c r="MZY452" s="397"/>
      <c r="MZZ452" s="397"/>
      <c r="NAA452" s="397"/>
      <c r="NAB452" s="397"/>
      <c r="NAC452" s="397"/>
      <c r="NAD452" s="397"/>
      <c r="NAE452" s="397"/>
      <c r="NAF452" s="397"/>
      <c r="NAG452" s="397"/>
      <c r="NAH452" s="397"/>
      <c r="NAI452" s="397"/>
      <c r="NAJ452" s="397"/>
      <c r="NAK452" s="397"/>
      <c r="NAL452" s="397"/>
      <c r="NAM452" s="397"/>
      <c r="NAN452" s="397"/>
      <c r="NAO452" s="397"/>
      <c r="NAP452" s="397"/>
      <c r="NAQ452" s="397"/>
      <c r="NAR452" s="397"/>
      <c r="NAS452" s="397"/>
      <c r="NAT452" s="397"/>
      <c r="NAU452" s="397"/>
      <c r="NAV452" s="397"/>
      <c r="NAW452" s="397"/>
      <c r="NAX452" s="397"/>
      <c r="NAY452" s="397"/>
      <c r="NAZ452" s="397"/>
      <c r="NBA452" s="397"/>
      <c r="NBB452" s="397"/>
      <c r="NBC452" s="397"/>
      <c r="NBD452" s="397"/>
      <c r="NBE452" s="397"/>
      <c r="NBF452" s="397"/>
      <c r="NBG452" s="397"/>
      <c r="NBH452" s="397"/>
      <c r="NBI452" s="397"/>
      <c r="NBJ452" s="397"/>
      <c r="NBK452" s="397"/>
      <c r="NBL452" s="397"/>
      <c r="NBM452" s="397"/>
      <c r="NBN452" s="397"/>
      <c r="NBO452" s="397"/>
      <c r="NBP452" s="397"/>
      <c r="NBQ452" s="397"/>
      <c r="NBR452" s="397"/>
      <c r="NBS452" s="397"/>
      <c r="NBT452" s="397"/>
      <c r="NBU452" s="397"/>
      <c r="NBV452" s="397"/>
      <c r="NBW452" s="397"/>
      <c r="NBX452" s="397"/>
      <c r="NBY452" s="397"/>
      <c r="NBZ452" s="397"/>
      <c r="NCA452" s="397"/>
      <c r="NCB452" s="397"/>
      <c r="NCC452" s="397"/>
      <c r="NCD452" s="397"/>
      <c r="NCE452" s="397"/>
      <c r="NCF452" s="397"/>
      <c r="NCG452" s="397"/>
      <c r="NCH452" s="397"/>
      <c r="NCI452" s="397"/>
      <c r="NCJ452" s="397"/>
      <c r="NCK452" s="397"/>
      <c r="NCL452" s="397"/>
      <c r="NCM452" s="397"/>
      <c r="NCN452" s="397"/>
      <c r="NCO452" s="397"/>
      <c r="NCP452" s="397"/>
      <c r="NCQ452" s="397"/>
      <c r="NCR452" s="397"/>
      <c r="NCS452" s="397"/>
      <c r="NCT452" s="397"/>
      <c r="NCU452" s="397"/>
      <c r="NCV452" s="397"/>
      <c r="NCW452" s="397"/>
      <c r="NCX452" s="397"/>
      <c r="NCY452" s="397"/>
      <c r="NCZ452" s="397"/>
      <c r="NDA452" s="397"/>
      <c r="NDB452" s="397"/>
      <c r="NDC452" s="397"/>
      <c r="NDD452" s="397"/>
      <c r="NDE452" s="397"/>
      <c r="NDF452" s="397"/>
      <c r="NDG452" s="397"/>
      <c r="NDH452" s="397"/>
      <c r="NDI452" s="397"/>
      <c r="NDJ452" s="397"/>
      <c r="NDK452" s="397"/>
      <c r="NDL452" s="397"/>
      <c r="NDM452" s="397"/>
      <c r="NDN452" s="397"/>
      <c r="NDO452" s="397"/>
      <c r="NDP452" s="397"/>
      <c r="NDQ452" s="397"/>
      <c r="NDR452" s="397"/>
      <c r="NDS452" s="397"/>
      <c r="NDT452" s="397"/>
      <c r="NDU452" s="397"/>
      <c r="NDV452" s="397"/>
      <c r="NDW452" s="397"/>
      <c r="NDX452" s="397"/>
      <c r="NDY452" s="397"/>
      <c r="NDZ452" s="397"/>
      <c r="NEA452" s="397"/>
      <c r="NEB452" s="397"/>
      <c r="NEC452" s="397"/>
      <c r="NED452" s="397"/>
      <c r="NEE452" s="397"/>
      <c r="NEF452" s="397"/>
      <c r="NEG452" s="397"/>
      <c r="NEH452" s="397"/>
      <c r="NEI452" s="397"/>
      <c r="NEJ452" s="397"/>
      <c r="NEK452" s="397"/>
      <c r="NEL452" s="397"/>
      <c r="NEM452" s="397"/>
      <c r="NEN452" s="397"/>
      <c r="NEO452" s="397"/>
      <c r="NEP452" s="397"/>
      <c r="NEQ452" s="397"/>
      <c r="NER452" s="397"/>
      <c r="NES452" s="397"/>
      <c r="NET452" s="397"/>
      <c r="NEU452" s="397"/>
      <c r="NEV452" s="397"/>
      <c r="NEW452" s="397"/>
      <c r="NEX452" s="397"/>
      <c r="NEY452" s="397"/>
      <c r="NEZ452" s="397"/>
      <c r="NFA452" s="397"/>
      <c r="NFB452" s="397"/>
      <c r="NFC452" s="397"/>
      <c r="NFD452" s="397"/>
      <c r="NFE452" s="397"/>
      <c r="NFF452" s="397"/>
      <c r="NFG452" s="397"/>
      <c r="NFH452" s="397"/>
      <c r="NFI452" s="397"/>
      <c r="NFJ452" s="397"/>
      <c r="NFK452" s="397"/>
      <c r="NFL452" s="397"/>
      <c r="NFM452" s="397"/>
      <c r="NFN452" s="397"/>
      <c r="NFO452" s="397"/>
      <c r="NFP452" s="397"/>
      <c r="NFQ452" s="397"/>
      <c r="NFR452" s="397"/>
      <c r="NFS452" s="397"/>
      <c r="NFT452" s="397"/>
      <c r="NFU452" s="397"/>
      <c r="NFV452" s="397"/>
      <c r="NFW452" s="397"/>
      <c r="NFX452" s="397"/>
      <c r="NFY452" s="397"/>
      <c r="NFZ452" s="397"/>
      <c r="NGA452" s="397"/>
      <c r="NGB452" s="397"/>
      <c r="NGC452" s="397"/>
      <c r="NGD452" s="397"/>
      <c r="NGE452" s="397"/>
      <c r="NGF452" s="397"/>
      <c r="NGG452" s="397"/>
      <c r="NGH452" s="397"/>
      <c r="NGI452" s="397"/>
      <c r="NGJ452" s="397"/>
      <c r="NGK452" s="397"/>
      <c r="NGL452" s="397"/>
      <c r="NGM452" s="397"/>
      <c r="NGN452" s="397"/>
      <c r="NGO452" s="397"/>
      <c r="NGP452" s="397"/>
      <c r="NGQ452" s="397"/>
      <c r="NGR452" s="397"/>
      <c r="NGS452" s="397"/>
      <c r="NGT452" s="397"/>
      <c r="NGU452" s="397"/>
      <c r="NGV452" s="397"/>
      <c r="NGW452" s="397"/>
      <c r="NGX452" s="397"/>
      <c r="NGY452" s="397"/>
      <c r="NGZ452" s="397"/>
      <c r="NHA452" s="397"/>
      <c r="NHB452" s="397"/>
      <c r="NHC452" s="397"/>
      <c r="NHD452" s="397"/>
      <c r="NHE452" s="397"/>
      <c r="NHF452" s="397"/>
      <c r="NHG452" s="397"/>
      <c r="NHH452" s="397"/>
      <c r="NHI452" s="397"/>
      <c r="NHJ452" s="397"/>
      <c r="NHK452" s="397"/>
      <c r="NHL452" s="397"/>
      <c r="NHM452" s="397"/>
      <c r="NHR452" s="397"/>
      <c r="NHS452" s="397"/>
      <c r="NHT452" s="397"/>
      <c r="NHU452" s="397"/>
      <c r="NHV452" s="397"/>
      <c r="NHW452" s="397"/>
      <c r="NHX452" s="397"/>
      <c r="NHY452" s="397"/>
      <c r="NHZ452" s="397"/>
      <c r="NIA452" s="397"/>
      <c r="NIB452" s="397"/>
      <c r="NJT452" s="397"/>
      <c r="NJU452" s="397"/>
      <c r="NJV452" s="397"/>
      <c r="NJW452" s="397"/>
      <c r="NJX452" s="397"/>
      <c r="NJY452" s="397"/>
      <c r="NJZ452" s="397"/>
      <c r="NKA452" s="397"/>
      <c r="NKB452" s="397"/>
      <c r="NKC452" s="397"/>
      <c r="NKD452" s="397"/>
      <c r="NKE452" s="397"/>
      <c r="NKF452" s="397"/>
      <c r="NKG452" s="397"/>
      <c r="NKH452" s="397"/>
      <c r="NKI452" s="397"/>
      <c r="NKJ452" s="397"/>
      <c r="NKK452" s="397"/>
      <c r="NKL452" s="397"/>
      <c r="NKM452" s="397"/>
      <c r="NKN452" s="397"/>
      <c r="NKO452" s="397"/>
      <c r="NKP452" s="397"/>
      <c r="NKQ452" s="397"/>
      <c r="NKR452" s="397"/>
      <c r="NKS452" s="397"/>
      <c r="NKT452" s="397"/>
      <c r="NKU452" s="397"/>
      <c r="NKV452" s="397"/>
      <c r="NKW452" s="397"/>
      <c r="NKX452" s="397"/>
      <c r="NKY452" s="397"/>
      <c r="NKZ452" s="397"/>
      <c r="NLA452" s="397"/>
      <c r="NLB452" s="397"/>
      <c r="NLC452" s="397"/>
      <c r="NLD452" s="397"/>
      <c r="NLE452" s="397"/>
      <c r="NLF452" s="397"/>
      <c r="NLG452" s="397"/>
      <c r="NLH452" s="397"/>
      <c r="NLI452" s="397"/>
      <c r="NLJ452" s="397"/>
      <c r="NLK452" s="397"/>
      <c r="NLL452" s="397"/>
      <c r="NLM452" s="397"/>
      <c r="NLN452" s="397"/>
      <c r="NLO452" s="397"/>
      <c r="NLP452" s="397"/>
      <c r="NLQ452" s="397"/>
      <c r="NLR452" s="397"/>
      <c r="NLS452" s="397"/>
      <c r="NLT452" s="397"/>
      <c r="NLU452" s="397"/>
      <c r="NLV452" s="397"/>
      <c r="NLW452" s="397"/>
      <c r="NLX452" s="397"/>
      <c r="NLY452" s="397"/>
      <c r="NLZ452" s="397"/>
      <c r="NMA452" s="397"/>
      <c r="NMB452" s="397"/>
      <c r="NMC452" s="397"/>
      <c r="NMD452" s="397"/>
      <c r="NME452" s="397"/>
      <c r="NMF452" s="397"/>
      <c r="NMG452" s="397"/>
      <c r="NMH452" s="397"/>
      <c r="NMI452" s="397"/>
      <c r="NMJ452" s="397"/>
      <c r="NMK452" s="397"/>
      <c r="NML452" s="397"/>
      <c r="NMM452" s="397"/>
      <c r="NMN452" s="397"/>
      <c r="NMO452" s="397"/>
      <c r="NMP452" s="397"/>
      <c r="NMQ452" s="397"/>
      <c r="NMR452" s="397"/>
      <c r="NMS452" s="397"/>
      <c r="NMT452" s="397"/>
      <c r="NMU452" s="397"/>
      <c r="NMV452" s="397"/>
      <c r="NMW452" s="397"/>
      <c r="NMX452" s="397"/>
      <c r="NMY452" s="397"/>
      <c r="NMZ452" s="397"/>
      <c r="NNA452" s="397"/>
      <c r="NNB452" s="397"/>
      <c r="NNC452" s="397"/>
      <c r="NND452" s="397"/>
      <c r="NNE452" s="397"/>
      <c r="NNF452" s="397"/>
      <c r="NNG452" s="397"/>
      <c r="NNH452" s="397"/>
      <c r="NNI452" s="397"/>
      <c r="NNJ452" s="397"/>
      <c r="NNK452" s="397"/>
      <c r="NNL452" s="397"/>
      <c r="NNM452" s="397"/>
      <c r="NNN452" s="397"/>
      <c r="NNO452" s="397"/>
      <c r="NNP452" s="397"/>
      <c r="NNQ452" s="397"/>
      <c r="NNR452" s="397"/>
      <c r="NNS452" s="397"/>
      <c r="NNT452" s="397"/>
      <c r="NNU452" s="397"/>
      <c r="NNV452" s="397"/>
      <c r="NNW452" s="397"/>
      <c r="NNX452" s="397"/>
      <c r="NNY452" s="397"/>
      <c r="NNZ452" s="397"/>
      <c r="NOA452" s="397"/>
      <c r="NOB452" s="397"/>
      <c r="NOC452" s="397"/>
      <c r="NOD452" s="397"/>
      <c r="NOE452" s="397"/>
      <c r="NOF452" s="397"/>
      <c r="NOG452" s="397"/>
      <c r="NOH452" s="397"/>
      <c r="NOI452" s="397"/>
      <c r="NOJ452" s="397"/>
      <c r="NOK452" s="397"/>
      <c r="NOL452" s="397"/>
      <c r="NOM452" s="397"/>
      <c r="NON452" s="397"/>
      <c r="NOO452" s="397"/>
      <c r="NOP452" s="397"/>
      <c r="NOQ452" s="397"/>
      <c r="NOR452" s="397"/>
      <c r="NOS452" s="397"/>
      <c r="NOT452" s="397"/>
      <c r="NOU452" s="397"/>
      <c r="NOV452" s="397"/>
      <c r="NOW452" s="397"/>
      <c r="NOX452" s="397"/>
      <c r="NOY452" s="397"/>
      <c r="NOZ452" s="397"/>
      <c r="NPA452" s="397"/>
      <c r="NPB452" s="397"/>
      <c r="NPC452" s="397"/>
      <c r="NPD452" s="397"/>
      <c r="NPE452" s="397"/>
      <c r="NPF452" s="397"/>
      <c r="NPG452" s="397"/>
      <c r="NPH452" s="397"/>
      <c r="NPI452" s="397"/>
      <c r="NPJ452" s="397"/>
      <c r="NPK452" s="397"/>
      <c r="NPL452" s="397"/>
      <c r="NPM452" s="397"/>
      <c r="NPN452" s="397"/>
      <c r="NPO452" s="397"/>
      <c r="NPP452" s="397"/>
      <c r="NPQ452" s="397"/>
      <c r="NPR452" s="397"/>
      <c r="NPS452" s="397"/>
      <c r="NPT452" s="397"/>
      <c r="NPU452" s="397"/>
      <c r="NPV452" s="397"/>
      <c r="NPW452" s="397"/>
      <c r="NPX452" s="397"/>
      <c r="NPY452" s="397"/>
      <c r="NPZ452" s="397"/>
      <c r="NQA452" s="397"/>
      <c r="NQB452" s="397"/>
      <c r="NQC452" s="397"/>
      <c r="NQD452" s="397"/>
      <c r="NQE452" s="397"/>
      <c r="NQF452" s="397"/>
      <c r="NQG452" s="397"/>
      <c r="NQH452" s="397"/>
      <c r="NQI452" s="397"/>
      <c r="NQJ452" s="397"/>
      <c r="NQK452" s="397"/>
      <c r="NQL452" s="397"/>
      <c r="NQM452" s="397"/>
      <c r="NQN452" s="397"/>
      <c r="NQO452" s="397"/>
      <c r="NQP452" s="397"/>
      <c r="NQQ452" s="397"/>
      <c r="NQR452" s="397"/>
      <c r="NQS452" s="397"/>
      <c r="NQT452" s="397"/>
      <c r="NQU452" s="397"/>
      <c r="NQV452" s="397"/>
      <c r="NQW452" s="397"/>
      <c r="NQX452" s="397"/>
      <c r="NQY452" s="397"/>
      <c r="NQZ452" s="397"/>
      <c r="NRA452" s="397"/>
      <c r="NRB452" s="397"/>
      <c r="NRC452" s="397"/>
      <c r="NRD452" s="397"/>
      <c r="NRE452" s="397"/>
      <c r="NRF452" s="397"/>
      <c r="NRG452" s="397"/>
      <c r="NRH452" s="397"/>
      <c r="NRI452" s="397"/>
      <c r="NRN452" s="397"/>
      <c r="NRO452" s="397"/>
      <c r="NRP452" s="397"/>
      <c r="NRQ452" s="397"/>
      <c r="NRR452" s="397"/>
      <c r="NRS452" s="397"/>
      <c r="NRT452" s="397"/>
      <c r="NRU452" s="397"/>
      <c r="NRV452" s="397"/>
      <c r="NRW452" s="397"/>
      <c r="NRX452" s="397"/>
      <c r="NTP452" s="397"/>
      <c r="NTQ452" s="397"/>
      <c r="NTR452" s="397"/>
      <c r="NTS452" s="397"/>
      <c r="NTT452" s="397"/>
      <c r="NTU452" s="397"/>
      <c r="NTV452" s="397"/>
      <c r="NTW452" s="397"/>
      <c r="NTX452" s="397"/>
      <c r="NTY452" s="397"/>
      <c r="NTZ452" s="397"/>
      <c r="NUA452" s="397"/>
      <c r="NUB452" s="397"/>
      <c r="NUC452" s="397"/>
      <c r="NUD452" s="397"/>
      <c r="NUE452" s="397"/>
      <c r="NUF452" s="397"/>
      <c r="NUG452" s="397"/>
      <c r="NUH452" s="397"/>
      <c r="NUI452" s="397"/>
      <c r="NUJ452" s="397"/>
      <c r="NUK452" s="397"/>
      <c r="NUL452" s="397"/>
      <c r="NUM452" s="397"/>
      <c r="NUN452" s="397"/>
      <c r="NUO452" s="397"/>
      <c r="NUP452" s="397"/>
      <c r="NUQ452" s="397"/>
      <c r="NUR452" s="397"/>
      <c r="NUS452" s="397"/>
      <c r="NUT452" s="397"/>
      <c r="NUU452" s="397"/>
      <c r="NUV452" s="397"/>
      <c r="NUW452" s="397"/>
      <c r="NUX452" s="397"/>
      <c r="NUY452" s="397"/>
      <c r="NUZ452" s="397"/>
      <c r="NVA452" s="397"/>
      <c r="NVB452" s="397"/>
      <c r="NVC452" s="397"/>
      <c r="NVD452" s="397"/>
      <c r="NVE452" s="397"/>
      <c r="NVF452" s="397"/>
      <c r="NVG452" s="397"/>
      <c r="NVH452" s="397"/>
      <c r="NVI452" s="397"/>
      <c r="NVJ452" s="397"/>
      <c r="NVK452" s="397"/>
      <c r="NVL452" s="397"/>
      <c r="NVM452" s="397"/>
      <c r="NVN452" s="397"/>
      <c r="NVO452" s="397"/>
      <c r="NVP452" s="397"/>
      <c r="NVQ452" s="397"/>
      <c r="NVR452" s="397"/>
      <c r="NVS452" s="397"/>
      <c r="NVT452" s="397"/>
      <c r="NVU452" s="397"/>
      <c r="NVV452" s="397"/>
      <c r="NVW452" s="397"/>
      <c r="NVX452" s="397"/>
      <c r="NVY452" s="397"/>
      <c r="NVZ452" s="397"/>
      <c r="NWA452" s="397"/>
      <c r="NWB452" s="397"/>
      <c r="NWC452" s="397"/>
      <c r="NWD452" s="397"/>
      <c r="NWE452" s="397"/>
      <c r="NWF452" s="397"/>
      <c r="NWG452" s="397"/>
      <c r="NWH452" s="397"/>
      <c r="NWI452" s="397"/>
      <c r="NWJ452" s="397"/>
      <c r="NWK452" s="397"/>
      <c r="NWL452" s="397"/>
      <c r="NWM452" s="397"/>
      <c r="NWN452" s="397"/>
      <c r="NWO452" s="397"/>
      <c r="NWP452" s="397"/>
      <c r="NWQ452" s="397"/>
      <c r="NWR452" s="397"/>
      <c r="NWS452" s="397"/>
      <c r="NWT452" s="397"/>
      <c r="NWU452" s="397"/>
      <c r="NWV452" s="397"/>
      <c r="NWW452" s="397"/>
      <c r="NWX452" s="397"/>
      <c r="NWY452" s="397"/>
      <c r="NWZ452" s="397"/>
      <c r="NXA452" s="397"/>
      <c r="NXB452" s="397"/>
      <c r="NXC452" s="397"/>
      <c r="NXD452" s="397"/>
      <c r="NXE452" s="397"/>
      <c r="NXF452" s="397"/>
      <c r="NXG452" s="397"/>
      <c r="NXH452" s="397"/>
      <c r="NXI452" s="397"/>
      <c r="NXJ452" s="397"/>
      <c r="NXK452" s="397"/>
      <c r="NXL452" s="397"/>
      <c r="NXM452" s="397"/>
      <c r="NXN452" s="397"/>
      <c r="NXO452" s="397"/>
      <c r="NXP452" s="397"/>
      <c r="NXQ452" s="397"/>
      <c r="NXR452" s="397"/>
      <c r="NXS452" s="397"/>
      <c r="NXT452" s="397"/>
      <c r="NXU452" s="397"/>
      <c r="NXV452" s="397"/>
      <c r="NXW452" s="397"/>
      <c r="NXX452" s="397"/>
      <c r="NXY452" s="397"/>
      <c r="NXZ452" s="397"/>
      <c r="NYA452" s="397"/>
      <c r="NYB452" s="397"/>
      <c r="NYC452" s="397"/>
      <c r="NYD452" s="397"/>
      <c r="NYE452" s="397"/>
      <c r="NYF452" s="397"/>
      <c r="NYG452" s="397"/>
      <c r="NYH452" s="397"/>
      <c r="NYI452" s="397"/>
      <c r="NYJ452" s="397"/>
      <c r="NYK452" s="397"/>
      <c r="NYL452" s="397"/>
      <c r="NYM452" s="397"/>
      <c r="NYN452" s="397"/>
      <c r="NYO452" s="397"/>
      <c r="NYP452" s="397"/>
      <c r="NYQ452" s="397"/>
      <c r="NYR452" s="397"/>
      <c r="NYS452" s="397"/>
      <c r="NYT452" s="397"/>
      <c r="NYU452" s="397"/>
      <c r="NYV452" s="397"/>
      <c r="NYW452" s="397"/>
      <c r="NYX452" s="397"/>
      <c r="NYY452" s="397"/>
      <c r="NYZ452" s="397"/>
      <c r="NZA452" s="397"/>
      <c r="NZB452" s="397"/>
      <c r="NZC452" s="397"/>
      <c r="NZD452" s="397"/>
      <c r="NZE452" s="397"/>
      <c r="NZF452" s="397"/>
      <c r="NZG452" s="397"/>
      <c r="NZH452" s="397"/>
      <c r="NZI452" s="397"/>
      <c r="NZJ452" s="397"/>
      <c r="NZK452" s="397"/>
      <c r="NZL452" s="397"/>
      <c r="NZM452" s="397"/>
      <c r="NZN452" s="397"/>
      <c r="NZO452" s="397"/>
      <c r="NZP452" s="397"/>
      <c r="NZQ452" s="397"/>
      <c r="NZR452" s="397"/>
      <c r="NZS452" s="397"/>
      <c r="NZT452" s="397"/>
      <c r="NZU452" s="397"/>
      <c r="NZV452" s="397"/>
      <c r="NZW452" s="397"/>
      <c r="NZX452" s="397"/>
      <c r="NZY452" s="397"/>
      <c r="NZZ452" s="397"/>
      <c r="OAA452" s="397"/>
      <c r="OAB452" s="397"/>
      <c r="OAC452" s="397"/>
      <c r="OAD452" s="397"/>
      <c r="OAE452" s="397"/>
      <c r="OAF452" s="397"/>
      <c r="OAG452" s="397"/>
      <c r="OAH452" s="397"/>
      <c r="OAI452" s="397"/>
      <c r="OAJ452" s="397"/>
      <c r="OAK452" s="397"/>
      <c r="OAL452" s="397"/>
      <c r="OAM452" s="397"/>
      <c r="OAN452" s="397"/>
      <c r="OAO452" s="397"/>
      <c r="OAP452" s="397"/>
      <c r="OAQ452" s="397"/>
      <c r="OAR452" s="397"/>
      <c r="OAS452" s="397"/>
      <c r="OAT452" s="397"/>
      <c r="OAU452" s="397"/>
      <c r="OAV452" s="397"/>
      <c r="OAW452" s="397"/>
      <c r="OAX452" s="397"/>
      <c r="OAY452" s="397"/>
      <c r="OAZ452" s="397"/>
      <c r="OBA452" s="397"/>
      <c r="OBB452" s="397"/>
      <c r="OBC452" s="397"/>
      <c r="OBD452" s="397"/>
      <c r="OBE452" s="397"/>
      <c r="OBJ452" s="397"/>
      <c r="OBK452" s="397"/>
      <c r="OBL452" s="397"/>
      <c r="OBM452" s="397"/>
      <c r="OBN452" s="397"/>
      <c r="OBO452" s="397"/>
      <c r="OBP452" s="397"/>
      <c r="OBQ452" s="397"/>
      <c r="OBR452" s="397"/>
      <c r="OBS452" s="397"/>
      <c r="OBT452" s="397"/>
      <c r="ODL452" s="397"/>
      <c r="ODM452" s="397"/>
      <c r="ODN452" s="397"/>
      <c r="ODO452" s="397"/>
      <c r="ODP452" s="397"/>
      <c r="ODQ452" s="397"/>
      <c r="ODR452" s="397"/>
      <c r="ODS452" s="397"/>
      <c r="ODT452" s="397"/>
      <c r="ODU452" s="397"/>
      <c r="ODV452" s="397"/>
      <c r="ODW452" s="397"/>
      <c r="ODX452" s="397"/>
      <c r="ODY452" s="397"/>
      <c r="ODZ452" s="397"/>
      <c r="OEA452" s="397"/>
      <c r="OEB452" s="397"/>
      <c r="OEC452" s="397"/>
      <c r="OED452" s="397"/>
      <c r="OEE452" s="397"/>
      <c r="OEF452" s="397"/>
      <c r="OEG452" s="397"/>
      <c r="OEH452" s="397"/>
      <c r="OEI452" s="397"/>
      <c r="OEJ452" s="397"/>
      <c r="OEK452" s="397"/>
      <c r="OEL452" s="397"/>
      <c r="OEM452" s="397"/>
      <c r="OEN452" s="397"/>
      <c r="OEO452" s="397"/>
      <c r="OEP452" s="397"/>
      <c r="OEQ452" s="397"/>
      <c r="OER452" s="397"/>
      <c r="OES452" s="397"/>
      <c r="OET452" s="397"/>
      <c r="OEU452" s="397"/>
      <c r="OEV452" s="397"/>
      <c r="OEW452" s="397"/>
      <c r="OEX452" s="397"/>
      <c r="OEY452" s="397"/>
      <c r="OEZ452" s="397"/>
      <c r="OFA452" s="397"/>
      <c r="OFB452" s="397"/>
      <c r="OFC452" s="397"/>
      <c r="OFD452" s="397"/>
      <c r="OFE452" s="397"/>
      <c r="OFF452" s="397"/>
      <c r="OFG452" s="397"/>
      <c r="OFH452" s="397"/>
      <c r="OFI452" s="397"/>
      <c r="OFJ452" s="397"/>
      <c r="OFK452" s="397"/>
      <c r="OFL452" s="397"/>
      <c r="OFM452" s="397"/>
      <c r="OFN452" s="397"/>
      <c r="OFO452" s="397"/>
      <c r="OFP452" s="397"/>
      <c r="OFQ452" s="397"/>
      <c r="OFR452" s="397"/>
      <c r="OFS452" s="397"/>
      <c r="OFT452" s="397"/>
      <c r="OFU452" s="397"/>
      <c r="OFV452" s="397"/>
      <c r="OFW452" s="397"/>
      <c r="OFX452" s="397"/>
      <c r="OFY452" s="397"/>
      <c r="OFZ452" s="397"/>
      <c r="OGA452" s="397"/>
      <c r="OGB452" s="397"/>
      <c r="OGC452" s="397"/>
      <c r="OGD452" s="397"/>
      <c r="OGE452" s="397"/>
      <c r="OGF452" s="397"/>
      <c r="OGG452" s="397"/>
      <c r="OGH452" s="397"/>
      <c r="OGI452" s="397"/>
      <c r="OGJ452" s="397"/>
      <c r="OGK452" s="397"/>
      <c r="OGL452" s="397"/>
      <c r="OGM452" s="397"/>
      <c r="OGN452" s="397"/>
      <c r="OGO452" s="397"/>
      <c r="OGP452" s="397"/>
      <c r="OGQ452" s="397"/>
      <c r="OGR452" s="397"/>
      <c r="OGS452" s="397"/>
      <c r="OGT452" s="397"/>
      <c r="OGU452" s="397"/>
      <c r="OGV452" s="397"/>
      <c r="OGW452" s="397"/>
      <c r="OGX452" s="397"/>
      <c r="OGY452" s="397"/>
      <c r="OGZ452" s="397"/>
      <c r="OHA452" s="397"/>
      <c r="OHB452" s="397"/>
      <c r="OHC452" s="397"/>
      <c r="OHD452" s="397"/>
      <c r="OHE452" s="397"/>
      <c r="OHF452" s="397"/>
      <c r="OHG452" s="397"/>
      <c r="OHH452" s="397"/>
      <c r="OHI452" s="397"/>
      <c r="OHJ452" s="397"/>
      <c r="OHK452" s="397"/>
      <c r="OHL452" s="397"/>
      <c r="OHM452" s="397"/>
      <c r="OHN452" s="397"/>
      <c r="OHO452" s="397"/>
      <c r="OHP452" s="397"/>
      <c r="OHQ452" s="397"/>
      <c r="OHR452" s="397"/>
      <c r="OHS452" s="397"/>
      <c r="OHT452" s="397"/>
      <c r="OHU452" s="397"/>
      <c r="OHV452" s="397"/>
      <c r="OHW452" s="397"/>
      <c r="OHX452" s="397"/>
      <c r="OHY452" s="397"/>
      <c r="OHZ452" s="397"/>
      <c r="OIA452" s="397"/>
      <c r="OIB452" s="397"/>
      <c r="OIC452" s="397"/>
      <c r="OID452" s="397"/>
      <c r="OIE452" s="397"/>
      <c r="OIF452" s="397"/>
      <c r="OIG452" s="397"/>
      <c r="OIH452" s="397"/>
      <c r="OII452" s="397"/>
      <c r="OIJ452" s="397"/>
      <c r="OIK452" s="397"/>
      <c r="OIL452" s="397"/>
      <c r="OIM452" s="397"/>
      <c r="OIN452" s="397"/>
      <c r="OIO452" s="397"/>
      <c r="OIP452" s="397"/>
      <c r="OIQ452" s="397"/>
      <c r="OIR452" s="397"/>
      <c r="OIS452" s="397"/>
      <c r="OIT452" s="397"/>
      <c r="OIU452" s="397"/>
      <c r="OIV452" s="397"/>
      <c r="OIW452" s="397"/>
      <c r="OIX452" s="397"/>
      <c r="OIY452" s="397"/>
      <c r="OIZ452" s="397"/>
      <c r="OJA452" s="397"/>
      <c r="OJB452" s="397"/>
      <c r="OJC452" s="397"/>
      <c r="OJD452" s="397"/>
      <c r="OJE452" s="397"/>
      <c r="OJF452" s="397"/>
      <c r="OJG452" s="397"/>
      <c r="OJH452" s="397"/>
      <c r="OJI452" s="397"/>
      <c r="OJJ452" s="397"/>
      <c r="OJK452" s="397"/>
      <c r="OJL452" s="397"/>
      <c r="OJM452" s="397"/>
      <c r="OJN452" s="397"/>
      <c r="OJO452" s="397"/>
      <c r="OJP452" s="397"/>
      <c r="OJQ452" s="397"/>
      <c r="OJR452" s="397"/>
      <c r="OJS452" s="397"/>
      <c r="OJT452" s="397"/>
      <c r="OJU452" s="397"/>
      <c r="OJV452" s="397"/>
      <c r="OJW452" s="397"/>
      <c r="OJX452" s="397"/>
      <c r="OJY452" s="397"/>
      <c r="OJZ452" s="397"/>
      <c r="OKA452" s="397"/>
      <c r="OKB452" s="397"/>
      <c r="OKC452" s="397"/>
      <c r="OKD452" s="397"/>
      <c r="OKE452" s="397"/>
      <c r="OKF452" s="397"/>
      <c r="OKG452" s="397"/>
      <c r="OKH452" s="397"/>
      <c r="OKI452" s="397"/>
      <c r="OKJ452" s="397"/>
      <c r="OKK452" s="397"/>
      <c r="OKL452" s="397"/>
      <c r="OKM452" s="397"/>
      <c r="OKN452" s="397"/>
      <c r="OKO452" s="397"/>
      <c r="OKP452" s="397"/>
      <c r="OKQ452" s="397"/>
      <c r="OKR452" s="397"/>
      <c r="OKS452" s="397"/>
      <c r="OKT452" s="397"/>
      <c r="OKU452" s="397"/>
      <c r="OKV452" s="397"/>
      <c r="OKW452" s="397"/>
      <c r="OKX452" s="397"/>
      <c r="OKY452" s="397"/>
      <c r="OKZ452" s="397"/>
      <c r="OLA452" s="397"/>
      <c r="OLF452" s="397"/>
      <c r="OLG452" s="397"/>
      <c r="OLH452" s="397"/>
      <c r="OLI452" s="397"/>
      <c r="OLJ452" s="397"/>
      <c r="OLK452" s="397"/>
      <c r="OLL452" s="397"/>
      <c r="OLM452" s="397"/>
      <c r="OLN452" s="397"/>
      <c r="OLO452" s="397"/>
      <c r="OLP452" s="397"/>
      <c r="ONH452" s="397"/>
      <c r="ONI452" s="397"/>
      <c r="ONJ452" s="397"/>
      <c r="ONK452" s="397"/>
      <c r="ONL452" s="397"/>
      <c r="ONM452" s="397"/>
      <c r="ONN452" s="397"/>
      <c r="ONO452" s="397"/>
      <c r="ONP452" s="397"/>
      <c r="ONQ452" s="397"/>
      <c r="ONR452" s="397"/>
      <c r="ONS452" s="397"/>
      <c r="ONT452" s="397"/>
      <c r="ONU452" s="397"/>
      <c r="ONV452" s="397"/>
      <c r="ONW452" s="397"/>
      <c r="ONX452" s="397"/>
      <c r="ONY452" s="397"/>
      <c r="ONZ452" s="397"/>
      <c r="OOA452" s="397"/>
      <c r="OOB452" s="397"/>
      <c r="OOC452" s="397"/>
      <c r="OOD452" s="397"/>
      <c r="OOE452" s="397"/>
      <c r="OOF452" s="397"/>
      <c r="OOG452" s="397"/>
      <c r="OOH452" s="397"/>
      <c r="OOI452" s="397"/>
      <c r="OOJ452" s="397"/>
      <c r="OOK452" s="397"/>
      <c r="OOL452" s="397"/>
      <c r="OOM452" s="397"/>
      <c r="OON452" s="397"/>
      <c r="OOO452" s="397"/>
      <c r="OOP452" s="397"/>
      <c r="OOQ452" s="397"/>
      <c r="OOR452" s="397"/>
      <c r="OOS452" s="397"/>
      <c r="OOT452" s="397"/>
      <c r="OOU452" s="397"/>
      <c r="OOV452" s="397"/>
      <c r="OOW452" s="397"/>
      <c r="OOX452" s="397"/>
      <c r="OOY452" s="397"/>
      <c r="OOZ452" s="397"/>
      <c r="OPA452" s="397"/>
      <c r="OPB452" s="397"/>
      <c r="OPC452" s="397"/>
      <c r="OPD452" s="397"/>
      <c r="OPE452" s="397"/>
      <c r="OPF452" s="397"/>
      <c r="OPG452" s="397"/>
      <c r="OPH452" s="397"/>
      <c r="OPI452" s="397"/>
      <c r="OPJ452" s="397"/>
      <c r="OPK452" s="397"/>
      <c r="OPL452" s="397"/>
      <c r="OPM452" s="397"/>
      <c r="OPN452" s="397"/>
      <c r="OPO452" s="397"/>
      <c r="OPP452" s="397"/>
      <c r="OPQ452" s="397"/>
      <c r="OPR452" s="397"/>
      <c r="OPS452" s="397"/>
      <c r="OPT452" s="397"/>
      <c r="OPU452" s="397"/>
      <c r="OPV452" s="397"/>
      <c r="OPW452" s="397"/>
      <c r="OPX452" s="397"/>
      <c r="OPY452" s="397"/>
      <c r="OPZ452" s="397"/>
      <c r="OQA452" s="397"/>
      <c r="OQB452" s="397"/>
      <c r="OQC452" s="397"/>
      <c r="OQD452" s="397"/>
      <c r="OQE452" s="397"/>
      <c r="OQF452" s="397"/>
      <c r="OQG452" s="397"/>
      <c r="OQH452" s="397"/>
      <c r="OQI452" s="397"/>
      <c r="OQJ452" s="397"/>
      <c r="OQK452" s="397"/>
      <c r="OQL452" s="397"/>
      <c r="OQM452" s="397"/>
      <c r="OQN452" s="397"/>
      <c r="OQO452" s="397"/>
      <c r="OQP452" s="397"/>
      <c r="OQQ452" s="397"/>
      <c r="OQR452" s="397"/>
      <c r="OQS452" s="397"/>
      <c r="OQT452" s="397"/>
      <c r="OQU452" s="397"/>
      <c r="OQV452" s="397"/>
      <c r="OQW452" s="397"/>
      <c r="OQX452" s="397"/>
      <c r="OQY452" s="397"/>
      <c r="OQZ452" s="397"/>
      <c r="ORA452" s="397"/>
      <c r="ORB452" s="397"/>
      <c r="ORC452" s="397"/>
      <c r="ORD452" s="397"/>
      <c r="ORE452" s="397"/>
      <c r="ORF452" s="397"/>
      <c r="ORG452" s="397"/>
      <c r="ORH452" s="397"/>
      <c r="ORI452" s="397"/>
      <c r="ORJ452" s="397"/>
      <c r="ORK452" s="397"/>
      <c r="ORL452" s="397"/>
      <c r="ORM452" s="397"/>
      <c r="ORN452" s="397"/>
      <c r="ORO452" s="397"/>
      <c r="ORP452" s="397"/>
      <c r="ORQ452" s="397"/>
      <c r="ORR452" s="397"/>
      <c r="ORS452" s="397"/>
      <c r="ORT452" s="397"/>
      <c r="ORU452" s="397"/>
      <c r="ORV452" s="397"/>
      <c r="ORW452" s="397"/>
      <c r="ORX452" s="397"/>
      <c r="ORY452" s="397"/>
      <c r="ORZ452" s="397"/>
      <c r="OSA452" s="397"/>
      <c r="OSB452" s="397"/>
      <c r="OSC452" s="397"/>
      <c r="OSD452" s="397"/>
      <c r="OSE452" s="397"/>
      <c r="OSF452" s="397"/>
      <c r="OSG452" s="397"/>
      <c r="OSH452" s="397"/>
      <c r="OSI452" s="397"/>
      <c r="OSJ452" s="397"/>
      <c r="OSK452" s="397"/>
      <c r="OSL452" s="397"/>
      <c r="OSM452" s="397"/>
      <c r="OSN452" s="397"/>
      <c r="OSO452" s="397"/>
      <c r="OSP452" s="397"/>
      <c r="OSQ452" s="397"/>
      <c r="OSR452" s="397"/>
      <c r="OSS452" s="397"/>
      <c r="OST452" s="397"/>
      <c r="OSU452" s="397"/>
      <c r="OSV452" s="397"/>
      <c r="OSW452" s="397"/>
      <c r="OSX452" s="397"/>
      <c r="OSY452" s="397"/>
      <c r="OSZ452" s="397"/>
      <c r="OTA452" s="397"/>
      <c r="OTB452" s="397"/>
      <c r="OTC452" s="397"/>
      <c r="OTD452" s="397"/>
      <c r="OTE452" s="397"/>
      <c r="OTF452" s="397"/>
      <c r="OTG452" s="397"/>
      <c r="OTH452" s="397"/>
      <c r="OTI452" s="397"/>
      <c r="OTJ452" s="397"/>
      <c r="OTK452" s="397"/>
      <c r="OTL452" s="397"/>
      <c r="OTM452" s="397"/>
      <c r="OTN452" s="397"/>
      <c r="OTO452" s="397"/>
      <c r="OTP452" s="397"/>
      <c r="OTQ452" s="397"/>
      <c r="OTR452" s="397"/>
      <c r="OTS452" s="397"/>
      <c r="OTT452" s="397"/>
      <c r="OTU452" s="397"/>
      <c r="OTV452" s="397"/>
      <c r="OTW452" s="397"/>
      <c r="OTX452" s="397"/>
      <c r="OTY452" s="397"/>
      <c r="OTZ452" s="397"/>
      <c r="OUA452" s="397"/>
      <c r="OUB452" s="397"/>
      <c r="OUC452" s="397"/>
      <c r="OUD452" s="397"/>
      <c r="OUE452" s="397"/>
      <c r="OUF452" s="397"/>
      <c r="OUG452" s="397"/>
      <c r="OUH452" s="397"/>
      <c r="OUI452" s="397"/>
      <c r="OUJ452" s="397"/>
      <c r="OUK452" s="397"/>
      <c r="OUL452" s="397"/>
      <c r="OUM452" s="397"/>
      <c r="OUN452" s="397"/>
      <c r="OUO452" s="397"/>
      <c r="OUP452" s="397"/>
      <c r="OUQ452" s="397"/>
      <c r="OUR452" s="397"/>
      <c r="OUS452" s="397"/>
      <c r="OUT452" s="397"/>
      <c r="OUU452" s="397"/>
      <c r="OUV452" s="397"/>
      <c r="OUW452" s="397"/>
      <c r="OVB452" s="397"/>
      <c r="OVC452" s="397"/>
      <c r="OVD452" s="397"/>
      <c r="OVE452" s="397"/>
      <c r="OVF452" s="397"/>
      <c r="OVG452" s="397"/>
      <c r="OVH452" s="397"/>
      <c r="OVI452" s="397"/>
      <c r="OVJ452" s="397"/>
      <c r="OVK452" s="397"/>
      <c r="OVL452" s="397"/>
      <c r="OXD452" s="397"/>
      <c r="OXE452" s="397"/>
      <c r="OXF452" s="397"/>
      <c r="OXG452" s="397"/>
      <c r="OXH452" s="397"/>
      <c r="OXI452" s="397"/>
      <c r="OXJ452" s="397"/>
      <c r="OXK452" s="397"/>
      <c r="OXL452" s="397"/>
      <c r="OXM452" s="397"/>
      <c r="OXN452" s="397"/>
      <c r="OXO452" s="397"/>
      <c r="OXP452" s="397"/>
      <c r="OXQ452" s="397"/>
      <c r="OXR452" s="397"/>
      <c r="OXS452" s="397"/>
      <c r="OXT452" s="397"/>
      <c r="OXU452" s="397"/>
      <c r="OXV452" s="397"/>
      <c r="OXW452" s="397"/>
      <c r="OXX452" s="397"/>
      <c r="OXY452" s="397"/>
      <c r="OXZ452" s="397"/>
      <c r="OYA452" s="397"/>
      <c r="OYB452" s="397"/>
      <c r="OYC452" s="397"/>
      <c r="OYD452" s="397"/>
      <c r="OYE452" s="397"/>
      <c r="OYF452" s="397"/>
      <c r="OYG452" s="397"/>
      <c r="OYH452" s="397"/>
      <c r="OYI452" s="397"/>
      <c r="OYJ452" s="397"/>
      <c r="OYK452" s="397"/>
      <c r="OYL452" s="397"/>
      <c r="OYM452" s="397"/>
      <c r="OYN452" s="397"/>
      <c r="OYO452" s="397"/>
      <c r="OYP452" s="397"/>
      <c r="OYQ452" s="397"/>
      <c r="OYR452" s="397"/>
      <c r="OYS452" s="397"/>
      <c r="OYT452" s="397"/>
      <c r="OYU452" s="397"/>
      <c r="OYV452" s="397"/>
      <c r="OYW452" s="397"/>
      <c r="OYX452" s="397"/>
      <c r="OYY452" s="397"/>
      <c r="OYZ452" s="397"/>
      <c r="OZA452" s="397"/>
      <c r="OZB452" s="397"/>
      <c r="OZC452" s="397"/>
      <c r="OZD452" s="397"/>
      <c r="OZE452" s="397"/>
      <c r="OZF452" s="397"/>
      <c r="OZG452" s="397"/>
      <c r="OZH452" s="397"/>
      <c r="OZI452" s="397"/>
      <c r="OZJ452" s="397"/>
      <c r="OZK452" s="397"/>
      <c r="OZL452" s="397"/>
      <c r="OZM452" s="397"/>
      <c r="OZN452" s="397"/>
      <c r="OZO452" s="397"/>
      <c r="OZP452" s="397"/>
      <c r="OZQ452" s="397"/>
      <c r="OZR452" s="397"/>
      <c r="OZS452" s="397"/>
      <c r="OZT452" s="397"/>
      <c r="OZU452" s="397"/>
      <c r="OZV452" s="397"/>
      <c r="OZW452" s="397"/>
      <c r="OZX452" s="397"/>
      <c r="OZY452" s="397"/>
      <c r="OZZ452" s="397"/>
      <c r="PAA452" s="397"/>
      <c r="PAB452" s="397"/>
      <c r="PAC452" s="397"/>
      <c r="PAD452" s="397"/>
      <c r="PAE452" s="397"/>
      <c r="PAF452" s="397"/>
      <c r="PAG452" s="397"/>
      <c r="PAH452" s="397"/>
      <c r="PAI452" s="397"/>
      <c r="PAJ452" s="397"/>
      <c r="PAK452" s="397"/>
      <c r="PAL452" s="397"/>
      <c r="PAM452" s="397"/>
      <c r="PAN452" s="397"/>
      <c r="PAO452" s="397"/>
      <c r="PAP452" s="397"/>
      <c r="PAQ452" s="397"/>
      <c r="PAR452" s="397"/>
      <c r="PAS452" s="397"/>
      <c r="PAT452" s="397"/>
      <c r="PAU452" s="397"/>
      <c r="PAV452" s="397"/>
      <c r="PAW452" s="397"/>
      <c r="PAX452" s="397"/>
      <c r="PAY452" s="397"/>
      <c r="PAZ452" s="397"/>
      <c r="PBA452" s="397"/>
      <c r="PBB452" s="397"/>
      <c r="PBC452" s="397"/>
      <c r="PBD452" s="397"/>
      <c r="PBE452" s="397"/>
      <c r="PBF452" s="397"/>
      <c r="PBG452" s="397"/>
      <c r="PBH452" s="397"/>
      <c r="PBI452" s="397"/>
      <c r="PBJ452" s="397"/>
      <c r="PBK452" s="397"/>
      <c r="PBL452" s="397"/>
      <c r="PBM452" s="397"/>
      <c r="PBN452" s="397"/>
      <c r="PBO452" s="397"/>
      <c r="PBP452" s="397"/>
      <c r="PBQ452" s="397"/>
      <c r="PBR452" s="397"/>
      <c r="PBS452" s="397"/>
      <c r="PBT452" s="397"/>
      <c r="PBU452" s="397"/>
      <c r="PBV452" s="397"/>
      <c r="PBW452" s="397"/>
      <c r="PBX452" s="397"/>
      <c r="PBY452" s="397"/>
      <c r="PBZ452" s="397"/>
      <c r="PCA452" s="397"/>
      <c r="PCB452" s="397"/>
      <c r="PCC452" s="397"/>
      <c r="PCD452" s="397"/>
      <c r="PCE452" s="397"/>
      <c r="PCF452" s="397"/>
      <c r="PCG452" s="397"/>
      <c r="PCH452" s="397"/>
      <c r="PCI452" s="397"/>
      <c r="PCJ452" s="397"/>
      <c r="PCK452" s="397"/>
      <c r="PCL452" s="397"/>
      <c r="PCM452" s="397"/>
      <c r="PCN452" s="397"/>
      <c r="PCO452" s="397"/>
      <c r="PCP452" s="397"/>
      <c r="PCQ452" s="397"/>
      <c r="PCR452" s="397"/>
      <c r="PCS452" s="397"/>
      <c r="PCT452" s="397"/>
      <c r="PCU452" s="397"/>
      <c r="PCV452" s="397"/>
      <c r="PCW452" s="397"/>
      <c r="PCX452" s="397"/>
      <c r="PCY452" s="397"/>
      <c r="PCZ452" s="397"/>
      <c r="PDA452" s="397"/>
      <c r="PDB452" s="397"/>
      <c r="PDC452" s="397"/>
      <c r="PDD452" s="397"/>
      <c r="PDE452" s="397"/>
      <c r="PDF452" s="397"/>
      <c r="PDG452" s="397"/>
      <c r="PDH452" s="397"/>
      <c r="PDI452" s="397"/>
      <c r="PDJ452" s="397"/>
      <c r="PDK452" s="397"/>
      <c r="PDL452" s="397"/>
      <c r="PDM452" s="397"/>
      <c r="PDN452" s="397"/>
      <c r="PDO452" s="397"/>
      <c r="PDP452" s="397"/>
      <c r="PDQ452" s="397"/>
      <c r="PDR452" s="397"/>
      <c r="PDS452" s="397"/>
      <c r="PDT452" s="397"/>
      <c r="PDU452" s="397"/>
      <c r="PDV452" s="397"/>
      <c r="PDW452" s="397"/>
      <c r="PDX452" s="397"/>
      <c r="PDY452" s="397"/>
      <c r="PDZ452" s="397"/>
      <c r="PEA452" s="397"/>
      <c r="PEB452" s="397"/>
      <c r="PEC452" s="397"/>
      <c r="PED452" s="397"/>
      <c r="PEE452" s="397"/>
      <c r="PEF452" s="397"/>
      <c r="PEG452" s="397"/>
      <c r="PEH452" s="397"/>
      <c r="PEI452" s="397"/>
      <c r="PEJ452" s="397"/>
      <c r="PEK452" s="397"/>
      <c r="PEL452" s="397"/>
      <c r="PEM452" s="397"/>
      <c r="PEN452" s="397"/>
      <c r="PEO452" s="397"/>
      <c r="PEP452" s="397"/>
      <c r="PEQ452" s="397"/>
      <c r="PER452" s="397"/>
      <c r="PES452" s="397"/>
      <c r="PEX452" s="397"/>
      <c r="PEY452" s="397"/>
      <c r="PEZ452" s="397"/>
      <c r="PFA452" s="397"/>
      <c r="PFB452" s="397"/>
      <c r="PFC452" s="397"/>
      <c r="PFD452" s="397"/>
      <c r="PFE452" s="397"/>
      <c r="PFF452" s="397"/>
      <c r="PFG452" s="397"/>
      <c r="PFH452" s="397"/>
      <c r="PGZ452" s="397"/>
      <c r="PHA452" s="397"/>
      <c r="PHB452" s="397"/>
      <c r="PHC452" s="397"/>
      <c r="PHD452" s="397"/>
      <c r="PHE452" s="397"/>
      <c r="PHF452" s="397"/>
      <c r="PHG452" s="397"/>
      <c r="PHH452" s="397"/>
      <c r="PHI452" s="397"/>
      <c r="PHJ452" s="397"/>
      <c r="PHK452" s="397"/>
      <c r="PHL452" s="397"/>
      <c r="PHM452" s="397"/>
      <c r="PHN452" s="397"/>
      <c r="PHO452" s="397"/>
      <c r="PHP452" s="397"/>
      <c r="PHQ452" s="397"/>
      <c r="PHR452" s="397"/>
      <c r="PHS452" s="397"/>
      <c r="PHT452" s="397"/>
      <c r="PHU452" s="397"/>
      <c r="PHV452" s="397"/>
      <c r="PHW452" s="397"/>
      <c r="PHX452" s="397"/>
      <c r="PHY452" s="397"/>
      <c r="PHZ452" s="397"/>
      <c r="PIA452" s="397"/>
      <c r="PIB452" s="397"/>
      <c r="PIC452" s="397"/>
      <c r="PID452" s="397"/>
      <c r="PIE452" s="397"/>
      <c r="PIF452" s="397"/>
      <c r="PIG452" s="397"/>
      <c r="PIH452" s="397"/>
      <c r="PII452" s="397"/>
      <c r="PIJ452" s="397"/>
      <c r="PIK452" s="397"/>
      <c r="PIL452" s="397"/>
      <c r="PIM452" s="397"/>
      <c r="PIN452" s="397"/>
      <c r="PIO452" s="397"/>
      <c r="PIP452" s="397"/>
      <c r="PIQ452" s="397"/>
      <c r="PIR452" s="397"/>
      <c r="PIS452" s="397"/>
      <c r="PIT452" s="397"/>
      <c r="PIU452" s="397"/>
      <c r="PIV452" s="397"/>
      <c r="PIW452" s="397"/>
      <c r="PIX452" s="397"/>
      <c r="PIY452" s="397"/>
      <c r="PIZ452" s="397"/>
      <c r="PJA452" s="397"/>
      <c r="PJB452" s="397"/>
      <c r="PJC452" s="397"/>
      <c r="PJD452" s="397"/>
      <c r="PJE452" s="397"/>
      <c r="PJF452" s="397"/>
      <c r="PJG452" s="397"/>
      <c r="PJH452" s="397"/>
      <c r="PJI452" s="397"/>
      <c r="PJJ452" s="397"/>
      <c r="PJK452" s="397"/>
      <c r="PJL452" s="397"/>
      <c r="PJM452" s="397"/>
      <c r="PJN452" s="397"/>
      <c r="PJO452" s="397"/>
      <c r="PJP452" s="397"/>
      <c r="PJQ452" s="397"/>
      <c r="PJR452" s="397"/>
      <c r="PJS452" s="397"/>
      <c r="PJT452" s="397"/>
      <c r="PJU452" s="397"/>
      <c r="PJV452" s="397"/>
      <c r="PJW452" s="397"/>
      <c r="PJX452" s="397"/>
      <c r="PJY452" s="397"/>
      <c r="PJZ452" s="397"/>
      <c r="PKA452" s="397"/>
      <c r="PKB452" s="397"/>
      <c r="PKC452" s="397"/>
      <c r="PKD452" s="397"/>
      <c r="PKE452" s="397"/>
      <c r="PKF452" s="397"/>
      <c r="PKG452" s="397"/>
      <c r="PKH452" s="397"/>
      <c r="PKI452" s="397"/>
      <c r="PKJ452" s="397"/>
      <c r="PKK452" s="397"/>
      <c r="PKL452" s="397"/>
      <c r="PKM452" s="397"/>
      <c r="PKN452" s="397"/>
      <c r="PKO452" s="397"/>
      <c r="PKP452" s="397"/>
      <c r="PKQ452" s="397"/>
      <c r="PKR452" s="397"/>
      <c r="PKS452" s="397"/>
      <c r="PKT452" s="397"/>
      <c r="PKU452" s="397"/>
      <c r="PKV452" s="397"/>
      <c r="PKW452" s="397"/>
      <c r="PKX452" s="397"/>
      <c r="PKY452" s="397"/>
      <c r="PKZ452" s="397"/>
      <c r="PLA452" s="397"/>
      <c r="PLB452" s="397"/>
      <c r="PLC452" s="397"/>
      <c r="PLD452" s="397"/>
      <c r="PLE452" s="397"/>
      <c r="PLF452" s="397"/>
      <c r="PLG452" s="397"/>
      <c r="PLH452" s="397"/>
      <c r="PLI452" s="397"/>
      <c r="PLJ452" s="397"/>
      <c r="PLK452" s="397"/>
      <c r="PLL452" s="397"/>
      <c r="PLM452" s="397"/>
      <c r="PLN452" s="397"/>
      <c r="PLO452" s="397"/>
      <c r="PLP452" s="397"/>
      <c r="PLQ452" s="397"/>
      <c r="PLR452" s="397"/>
      <c r="PLS452" s="397"/>
      <c r="PLT452" s="397"/>
      <c r="PLU452" s="397"/>
      <c r="PLV452" s="397"/>
      <c r="PLW452" s="397"/>
      <c r="PLX452" s="397"/>
      <c r="PLY452" s="397"/>
      <c r="PLZ452" s="397"/>
      <c r="PMA452" s="397"/>
      <c r="PMB452" s="397"/>
      <c r="PMC452" s="397"/>
      <c r="PMD452" s="397"/>
      <c r="PME452" s="397"/>
      <c r="PMF452" s="397"/>
      <c r="PMG452" s="397"/>
      <c r="PMH452" s="397"/>
      <c r="PMI452" s="397"/>
      <c r="PMJ452" s="397"/>
      <c r="PMK452" s="397"/>
      <c r="PML452" s="397"/>
      <c r="PMM452" s="397"/>
      <c r="PMN452" s="397"/>
      <c r="PMO452" s="397"/>
      <c r="PMP452" s="397"/>
      <c r="PMQ452" s="397"/>
      <c r="PMR452" s="397"/>
      <c r="PMS452" s="397"/>
      <c r="PMT452" s="397"/>
      <c r="PMU452" s="397"/>
      <c r="PMV452" s="397"/>
      <c r="PMW452" s="397"/>
      <c r="PMX452" s="397"/>
      <c r="PMY452" s="397"/>
      <c r="PMZ452" s="397"/>
      <c r="PNA452" s="397"/>
      <c r="PNB452" s="397"/>
      <c r="PNC452" s="397"/>
      <c r="PND452" s="397"/>
      <c r="PNE452" s="397"/>
      <c r="PNF452" s="397"/>
      <c r="PNG452" s="397"/>
      <c r="PNH452" s="397"/>
      <c r="PNI452" s="397"/>
      <c r="PNJ452" s="397"/>
      <c r="PNK452" s="397"/>
      <c r="PNL452" s="397"/>
      <c r="PNM452" s="397"/>
      <c r="PNN452" s="397"/>
      <c r="PNO452" s="397"/>
      <c r="PNP452" s="397"/>
      <c r="PNQ452" s="397"/>
      <c r="PNR452" s="397"/>
      <c r="PNS452" s="397"/>
      <c r="PNT452" s="397"/>
      <c r="PNU452" s="397"/>
      <c r="PNV452" s="397"/>
      <c r="PNW452" s="397"/>
      <c r="PNX452" s="397"/>
      <c r="PNY452" s="397"/>
      <c r="PNZ452" s="397"/>
      <c r="POA452" s="397"/>
      <c r="POB452" s="397"/>
      <c r="POC452" s="397"/>
      <c r="POD452" s="397"/>
      <c r="POE452" s="397"/>
      <c r="POF452" s="397"/>
      <c r="POG452" s="397"/>
      <c r="POH452" s="397"/>
      <c r="POI452" s="397"/>
      <c r="POJ452" s="397"/>
      <c r="POK452" s="397"/>
      <c r="POL452" s="397"/>
      <c r="POM452" s="397"/>
      <c r="PON452" s="397"/>
      <c r="POO452" s="397"/>
      <c r="POT452" s="397"/>
      <c r="POU452" s="397"/>
      <c r="POV452" s="397"/>
      <c r="POW452" s="397"/>
      <c r="POX452" s="397"/>
      <c r="POY452" s="397"/>
      <c r="POZ452" s="397"/>
      <c r="PPA452" s="397"/>
      <c r="PPB452" s="397"/>
      <c r="PPC452" s="397"/>
      <c r="PPD452" s="397"/>
      <c r="PQV452" s="397"/>
      <c r="PQW452" s="397"/>
      <c r="PQX452" s="397"/>
      <c r="PQY452" s="397"/>
      <c r="PQZ452" s="397"/>
      <c r="PRA452" s="397"/>
      <c r="PRB452" s="397"/>
      <c r="PRC452" s="397"/>
      <c r="PRD452" s="397"/>
      <c r="PRE452" s="397"/>
      <c r="PRF452" s="397"/>
      <c r="PRG452" s="397"/>
      <c r="PRH452" s="397"/>
      <c r="PRI452" s="397"/>
      <c r="PRJ452" s="397"/>
      <c r="PRK452" s="397"/>
      <c r="PRL452" s="397"/>
      <c r="PRM452" s="397"/>
      <c r="PRN452" s="397"/>
      <c r="PRO452" s="397"/>
      <c r="PRP452" s="397"/>
      <c r="PRQ452" s="397"/>
      <c r="PRR452" s="397"/>
      <c r="PRS452" s="397"/>
      <c r="PRT452" s="397"/>
      <c r="PRU452" s="397"/>
      <c r="PRV452" s="397"/>
      <c r="PRW452" s="397"/>
      <c r="PRX452" s="397"/>
      <c r="PRY452" s="397"/>
      <c r="PRZ452" s="397"/>
      <c r="PSA452" s="397"/>
      <c r="PSB452" s="397"/>
      <c r="PSC452" s="397"/>
      <c r="PSD452" s="397"/>
      <c r="PSE452" s="397"/>
      <c r="PSF452" s="397"/>
      <c r="PSG452" s="397"/>
      <c r="PSH452" s="397"/>
      <c r="PSI452" s="397"/>
      <c r="PSJ452" s="397"/>
      <c r="PSK452" s="397"/>
      <c r="PSL452" s="397"/>
      <c r="PSM452" s="397"/>
      <c r="PSN452" s="397"/>
      <c r="PSO452" s="397"/>
      <c r="PSP452" s="397"/>
      <c r="PSQ452" s="397"/>
      <c r="PSR452" s="397"/>
      <c r="PSS452" s="397"/>
      <c r="PST452" s="397"/>
      <c r="PSU452" s="397"/>
      <c r="PSV452" s="397"/>
      <c r="PSW452" s="397"/>
      <c r="PSX452" s="397"/>
      <c r="PSY452" s="397"/>
      <c r="PSZ452" s="397"/>
      <c r="PTA452" s="397"/>
      <c r="PTB452" s="397"/>
      <c r="PTC452" s="397"/>
      <c r="PTD452" s="397"/>
      <c r="PTE452" s="397"/>
      <c r="PTF452" s="397"/>
      <c r="PTG452" s="397"/>
      <c r="PTH452" s="397"/>
      <c r="PTI452" s="397"/>
      <c r="PTJ452" s="397"/>
      <c r="PTK452" s="397"/>
      <c r="PTL452" s="397"/>
      <c r="PTM452" s="397"/>
      <c r="PTN452" s="397"/>
      <c r="PTO452" s="397"/>
      <c r="PTP452" s="397"/>
      <c r="PTQ452" s="397"/>
      <c r="PTR452" s="397"/>
      <c r="PTS452" s="397"/>
      <c r="PTT452" s="397"/>
      <c r="PTU452" s="397"/>
      <c r="PTV452" s="397"/>
      <c r="PTW452" s="397"/>
      <c r="PTX452" s="397"/>
      <c r="PTY452" s="397"/>
      <c r="PTZ452" s="397"/>
      <c r="PUA452" s="397"/>
      <c r="PUB452" s="397"/>
      <c r="PUC452" s="397"/>
      <c r="PUD452" s="397"/>
      <c r="PUE452" s="397"/>
      <c r="PUF452" s="397"/>
      <c r="PUG452" s="397"/>
      <c r="PUH452" s="397"/>
      <c r="PUI452" s="397"/>
      <c r="PUJ452" s="397"/>
      <c r="PUK452" s="397"/>
      <c r="PUL452" s="397"/>
      <c r="PUM452" s="397"/>
      <c r="PUN452" s="397"/>
      <c r="PUO452" s="397"/>
      <c r="PUP452" s="397"/>
      <c r="PUQ452" s="397"/>
      <c r="PUR452" s="397"/>
      <c r="PUS452" s="397"/>
      <c r="PUT452" s="397"/>
      <c r="PUU452" s="397"/>
      <c r="PUV452" s="397"/>
      <c r="PUW452" s="397"/>
      <c r="PUX452" s="397"/>
      <c r="PUY452" s="397"/>
      <c r="PUZ452" s="397"/>
      <c r="PVA452" s="397"/>
      <c r="PVB452" s="397"/>
      <c r="PVC452" s="397"/>
      <c r="PVD452" s="397"/>
      <c r="PVE452" s="397"/>
      <c r="PVF452" s="397"/>
      <c r="PVG452" s="397"/>
      <c r="PVH452" s="397"/>
      <c r="PVI452" s="397"/>
      <c r="PVJ452" s="397"/>
      <c r="PVK452" s="397"/>
      <c r="PVL452" s="397"/>
      <c r="PVM452" s="397"/>
      <c r="PVN452" s="397"/>
      <c r="PVO452" s="397"/>
      <c r="PVP452" s="397"/>
      <c r="PVQ452" s="397"/>
      <c r="PVR452" s="397"/>
      <c r="PVS452" s="397"/>
      <c r="PVT452" s="397"/>
      <c r="PVU452" s="397"/>
      <c r="PVV452" s="397"/>
      <c r="PVW452" s="397"/>
      <c r="PVX452" s="397"/>
      <c r="PVY452" s="397"/>
      <c r="PVZ452" s="397"/>
      <c r="PWA452" s="397"/>
      <c r="PWB452" s="397"/>
      <c r="PWC452" s="397"/>
      <c r="PWD452" s="397"/>
      <c r="PWE452" s="397"/>
      <c r="PWF452" s="397"/>
      <c r="PWG452" s="397"/>
      <c r="PWH452" s="397"/>
      <c r="PWI452" s="397"/>
      <c r="PWJ452" s="397"/>
      <c r="PWK452" s="397"/>
      <c r="PWL452" s="397"/>
      <c r="PWM452" s="397"/>
      <c r="PWN452" s="397"/>
      <c r="PWO452" s="397"/>
      <c r="PWP452" s="397"/>
      <c r="PWQ452" s="397"/>
      <c r="PWR452" s="397"/>
      <c r="PWS452" s="397"/>
      <c r="PWT452" s="397"/>
      <c r="PWU452" s="397"/>
      <c r="PWV452" s="397"/>
      <c r="PWW452" s="397"/>
      <c r="PWX452" s="397"/>
      <c r="PWY452" s="397"/>
      <c r="PWZ452" s="397"/>
      <c r="PXA452" s="397"/>
      <c r="PXB452" s="397"/>
      <c r="PXC452" s="397"/>
      <c r="PXD452" s="397"/>
      <c r="PXE452" s="397"/>
      <c r="PXF452" s="397"/>
      <c r="PXG452" s="397"/>
      <c r="PXH452" s="397"/>
      <c r="PXI452" s="397"/>
      <c r="PXJ452" s="397"/>
      <c r="PXK452" s="397"/>
      <c r="PXL452" s="397"/>
      <c r="PXM452" s="397"/>
      <c r="PXN452" s="397"/>
      <c r="PXO452" s="397"/>
      <c r="PXP452" s="397"/>
      <c r="PXQ452" s="397"/>
      <c r="PXR452" s="397"/>
      <c r="PXS452" s="397"/>
      <c r="PXT452" s="397"/>
      <c r="PXU452" s="397"/>
      <c r="PXV452" s="397"/>
      <c r="PXW452" s="397"/>
      <c r="PXX452" s="397"/>
      <c r="PXY452" s="397"/>
      <c r="PXZ452" s="397"/>
      <c r="PYA452" s="397"/>
      <c r="PYB452" s="397"/>
      <c r="PYC452" s="397"/>
      <c r="PYD452" s="397"/>
      <c r="PYE452" s="397"/>
      <c r="PYF452" s="397"/>
      <c r="PYG452" s="397"/>
      <c r="PYH452" s="397"/>
      <c r="PYI452" s="397"/>
      <c r="PYJ452" s="397"/>
      <c r="PYK452" s="397"/>
      <c r="PYP452" s="397"/>
      <c r="PYQ452" s="397"/>
      <c r="PYR452" s="397"/>
      <c r="PYS452" s="397"/>
      <c r="PYT452" s="397"/>
      <c r="PYU452" s="397"/>
      <c r="PYV452" s="397"/>
      <c r="PYW452" s="397"/>
      <c r="PYX452" s="397"/>
      <c r="PYY452" s="397"/>
      <c r="PYZ452" s="397"/>
      <c r="QAR452" s="397"/>
      <c r="QAS452" s="397"/>
      <c r="QAT452" s="397"/>
      <c r="QAU452" s="397"/>
      <c r="QAV452" s="397"/>
      <c r="QAW452" s="397"/>
      <c r="QAX452" s="397"/>
      <c r="QAY452" s="397"/>
      <c r="QAZ452" s="397"/>
      <c r="QBA452" s="397"/>
      <c r="QBB452" s="397"/>
      <c r="QBC452" s="397"/>
      <c r="QBD452" s="397"/>
      <c r="QBE452" s="397"/>
      <c r="QBF452" s="397"/>
      <c r="QBG452" s="397"/>
      <c r="QBH452" s="397"/>
      <c r="QBI452" s="397"/>
      <c r="QBJ452" s="397"/>
      <c r="QBK452" s="397"/>
      <c r="QBL452" s="397"/>
      <c r="QBM452" s="397"/>
      <c r="QBN452" s="397"/>
      <c r="QBO452" s="397"/>
      <c r="QBP452" s="397"/>
      <c r="QBQ452" s="397"/>
      <c r="QBR452" s="397"/>
      <c r="QBS452" s="397"/>
      <c r="QBT452" s="397"/>
      <c r="QBU452" s="397"/>
      <c r="QBV452" s="397"/>
      <c r="QBW452" s="397"/>
      <c r="QBX452" s="397"/>
      <c r="QBY452" s="397"/>
      <c r="QBZ452" s="397"/>
      <c r="QCA452" s="397"/>
      <c r="QCB452" s="397"/>
      <c r="QCC452" s="397"/>
      <c r="QCD452" s="397"/>
      <c r="QCE452" s="397"/>
      <c r="QCF452" s="397"/>
      <c r="QCG452" s="397"/>
      <c r="QCH452" s="397"/>
      <c r="QCI452" s="397"/>
      <c r="QCJ452" s="397"/>
      <c r="QCK452" s="397"/>
      <c r="QCL452" s="397"/>
      <c r="QCM452" s="397"/>
      <c r="QCN452" s="397"/>
      <c r="QCO452" s="397"/>
      <c r="QCP452" s="397"/>
      <c r="QCQ452" s="397"/>
      <c r="QCR452" s="397"/>
      <c r="QCS452" s="397"/>
      <c r="QCT452" s="397"/>
      <c r="QCU452" s="397"/>
      <c r="QCV452" s="397"/>
      <c r="QCW452" s="397"/>
      <c r="QCX452" s="397"/>
      <c r="QCY452" s="397"/>
      <c r="QCZ452" s="397"/>
      <c r="QDA452" s="397"/>
      <c r="QDB452" s="397"/>
      <c r="QDC452" s="397"/>
      <c r="QDD452" s="397"/>
      <c r="QDE452" s="397"/>
      <c r="QDF452" s="397"/>
      <c r="QDG452" s="397"/>
      <c r="QDH452" s="397"/>
      <c r="QDI452" s="397"/>
      <c r="QDJ452" s="397"/>
      <c r="QDK452" s="397"/>
      <c r="QDL452" s="397"/>
      <c r="QDM452" s="397"/>
      <c r="QDN452" s="397"/>
      <c r="QDO452" s="397"/>
      <c r="QDP452" s="397"/>
      <c r="QDQ452" s="397"/>
      <c r="QDR452" s="397"/>
      <c r="QDS452" s="397"/>
      <c r="QDT452" s="397"/>
      <c r="QDU452" s="397"/>
      <c r="QDV452" s="397"/>
      <c r="QDW452" s="397"/>
      <c r="QDX452" s="397"/>
      <c r="QDY452" s="397"/>
      <c r="QDZ452" s="397"/>
      <c r="QEA452" s="397"/>
      <c r="QEB452" s="397"/>
      <c r="QEC452" s="397"/>
      <c r="QED452" s="397"/>
      <c r="QEE452" s="397"/>
      <c r="QEF452" s="397"/>
      <c r="QEG452" s="397"/>
      <c r="QEH452" s="397"/>
      <c r="QEI452" s="397"/>
      <c r="QEJ452" s="397"/>
      <c r="QEK452" s="397"/>
      <c r="QEL452" s="397"/>
      <c r="QEM452" s="397"/>
      <c r="QEN452" s="397"/>
      <c r="QEO452" s="397"/>
      <c r="QEP452" s="397"/>
      <c r="QEQ452" s="397"/>
      <c r="QER452" s="397"/>
      <c r="QES452" s="397"/>
      <c r="QET452" s="397"/>
      <c r="QEU452" s="397"/>
      <c r="QEV452" s="397"/>
      <c r="QEW452" s="397"/>
      <c r="QEX452" s="397"/>
      <c r="QEY452" s="397"/>
      <c r="QEZ452" s="397"/>
      <c r="QFA452" s="397"/>
      <c r="QFB452" s="397"/>
      <c r="QFC452" s="397"/>
      <c r="QFD452" s="397"/>
      <c r="QFE452" s="397"/>
      <c r="QFF452" s="397"/>
      <c r="QFG452" s="397"/>
      <c r="QFH452" s="397"/>
      <c r="QFI452" s="397"/>
      <c r="QFJ452" s="397"/>
      <c r="QFK452" s="397"/>
      <c r="QFL452" s="397"/>
      <c r="QFM452" s="397"/>
      <c r="QFN452" s="397"/>
      <c r="QFO452" s="397"/>
      <c r="QFP452" s="397"/>
      <c r="QFQ452" s="397"/>
      <c r="QFR452" s="397"/>
      <c r="QFS452" s="397"/>
      <c r="QFT452" s="397"/>
      <c r="QFU452" s="397"/>
      <c r="QFV452" s="397"/>
      <c r="QFW452" s="397"/>
      <c r="QFX452" s="397"/>
      <c r="QFY452" s="397"/>
      <c r="QFZ452" s="397"/>
      <c r="QGA452" s="397"/>
      <c r="QGB452" s="397"/>
      <c r="QGC452" s="397"/>
      <c r="QGD452" s="397"/>
      <c r="QGE452" s="397"/>
      <c r="QGF452" s="397"/>
      <c r="QGG452" s="397"/>
      <c r="QGH452" s="397"/>
      <c r="QGI452" s="397"/>
      <c r="QGJ452" s="397"/>
      <c r="QGK452" s="397"/>
      <c r="QGL452" s="397"/>
      <c r="QGM452" s="397"/>
      <c r="QGN452" s="397"/>
      <c r="QGO452" s="397"/>
      <c r="QGP452" s="397"/>
      <c r="QGQ452" s="397"/>
      <c r="QGR452" s="397"/>
      <c r="QGS452" s="397"/>
      <c r="QGT452" s="397"/>
      <c r="QGU452" s="397"/>
      <c r="QGV452" s="397"/>
      <c r="QGW452" s="397"/>
      <c r="QGX452" s="397"/>
      <c r="QGY452" s="397"/>
      <c r="QGZ452" s="397"/>
      <c r="QHA452" s="397"/>
      <c r="QHB452" s="397"/>
      <c r="QHC452" s="397"/>
      <c r="QHD452" s="397"/>
      <c r="QHE452" s="397"/>
      <c r="QHF452" s="397"/>
      <c r="QHG452" s="397"/>
      <c r="QHH452" s="397"/>
      <c r="QHI452" s="397"/>
      <c r="QHJ452" s="397"/>
      <c r="QHK452" s="397"/>
      <c r="QHL452" s="397"/>
      <c r="QHM452" s="397"/>
      <c r="QHN452" s="397"/>
      <c r="QHO452" s="397"/>
      <c r="QHP452" s="397"/>
      <c r="QHQ452" s="397"/>
      <c r="QHR452" s="397"/>
      <c r="QHS452" s="397"/>
      <c r="QHT452" s="397"/>
      <c r="QHU452" s="397"/>
      <c r="QHV452" s="397"/>
      <c r="QHW452" s="397"/>
      <c r="QHX452" s="397"/>
      <c r="QHY452" s="397"/>
      <c r="QHZ452" s="397"/>
      <c r="QIA452" s="397"/>
      <c r="QIB452" s="397"/>
      <c r="QIC452" s="397"/>
      <c r="QID452" s="397"/>
      <c r="QIE452" s="397"/>
      <c r="QIF452" s="397"/>
      <c r="QIG452" s="397"/>
      <c r="QIL452" s="397"/>
      <c r="QIM452" s="397"/>
      <c r="QIN452" s="397"/>
      <c r="QIO452" s="397"/>
      <c r="QIP452" s="397"/>
      <c r="QIQ452" s="397"/>
      <c r="QIR452" s="397"/>
      <c r="QIS452" s="397"/>
      <c r="QIT452" s="397"/>
      <c r="QIU452" s="397"/>
      <c r="QIV452" s="397"/>
      <c r="QKN452" s="397"/>
      <c r="QKO452" s="397"/>
      <c r="QKP452" s="397"/>
      <c r="QKQ452" s="397"/>
      <c r="QKR452" s="397"/>
      <c r="QKS452" s="397"/>
      <c r="QKT452" s="397"/>
      <c r="QKU452" s="397"/>
      <c r="QKV452" s="397"/>
      <c r="QKW452" s="397"/>
      <c r="QKX452" s="397"/>
      <c r="QKY452" s="397"/>
      <c r="QKZ452" s="397"/>
      <c r="QLA452" s="397"/>
      <c r="QLB452" s="397"/>
      <c r="QLC452" s="397"/>
      <c r="QLD452" s="397"/>
      <c r="QLE452" s="397"/>
      <c r="QLF452" s="397"/>
      <c r="QLG452" s="397"/>
      <c r="QLH452" s="397"/>
      <c r="QLI452" s="397"/>
      <c r="QLJ452" s="397"/>
      <c r="QLK452" s="397"/>
      <c r="QLL452" s="397"/>
      <c r="QLM452" s="397"/>
      <c r="QLN452" s="397"/>
      <c r="QLO452" s="397"/>
      <c r="QLP452" s="397"/>
      <c r="QLQ452" s="397"/>
      <c r="QLR452" s="397"/>
      <c r="QLS452" s="397"/>
      <c r="QLT452" s="397"/>
      <c r="QLU452" s="397"/>
      <c r="QLV452" s="397"/>
      <c r="QLW452" s="397"/>
      <c r="QLX452" s="397"/>
      <c r="QLY452" s="397"/>
      <c r="QLZ452" s="397"/>
      <c r="QMA452" s="397"/>
      <c r="QMB452" s="397"/>
      <c r="QMC452" s="397"/>
      <c r="QMD452" s="397"/>
      <c r="QME452" s="397"/>
      <c r="QMF452" s="397"/>
      <c r="QMG452" s="397"/>
      <c r="QMH452" s="397"/>
      <c r="QMI452" s="397"/>
      <c r="QMJ452" s="397"/>
      <c r="QMK452" s="397"/>
      <c r="QML452" s="397"/>
      <c r="QMM452" s="397"/>
      <c r="QMN452" s="397"/>
      <c r="QMO452" s="397"/>
      <c r="QMP452" s="397"/>
      <c r="QMQ452" s="397"/>
      <c r="QMR452" s="397"/>
      <c r="QMS452" s="397"/>
      <c r="QMT452" s="397"/>
      <c r="QMU452" s="397"/>
      <c r="QMV452" s="397"/>
      <c r="QMW452" s="397"/>
      <c r="QMX452" s="397"/>
      <c r="QMY452" s="397"/>
      <c r="QMZ452" s="397"/>
      <c r="QNA452" s="397"/>
      <c r="QNB452" s="397"/>
      <c r="QNC452" s="397"/>
      <c r="QND452" s="397"/>
      <c r="QNE452" s="397"/>
      <c r="QNF452" s="397"/>
      <c r="QNG452" s="397"/>
      <c r="QNH452" s="397"/>
      <c r="QNI452" s="397"/>
      <c r="QNJ452" s="397"/>
      <c r="QNK452" s="397"/>
      <c r="QNL452" s="397"/>
      <c r="QNM452" s="397"/>
      <c r="QNN452" s="397"/>
      <c r="QNO452" s="397"/>
      <c r="QNP452" s="397"/>
      <c r="QNQ452" s="397"/>
      <c r="QNR452" s="397"/>
      <c r="QNS452" s="397"/>
      <c r="QNT452" s="397"/>
      <c r="QNU452" s="397"/>
      <c r="QNV452" s="397"/>
      <c r="QNW452" s="397"/>
      <c r="QNX452" s="397"/>
      <c r="QNY452" s="397"/>
      <c r="QNZ452" s="397"/>
      <c r="QOA452" s="397"/>
      <c r="QOB452" s="397"/>
      <c r="QOC452" s="397"/>
      <c r="QOD452" s="397"/>
      <c r="QOE452" s="397"/>
      <c r="QOF452" s="397"/>
      <c r="QOG452" s="397"/>
      <c r="QOH452" s="397"/>
      <c r="QOI452" s="397"/>
      <c r="QOJ452" s="397"/>
      <c r="QOK452" s="397"/>
      <c r="QOL452" s="397"/>
      <c r="QOM452" s="397"/>
      <c r="QON452" s="397"/>
      <c r="QOO452" s="397"/>
      <c r="QOP452" s="397"/>
      <c r="QOQ452" s="397"/>
      <c r="QOR452" s="397"/>
      <c r="QOS452" s="397"/>
      <c r="QOT452" s="397"/>
      <c r="QOU452" s="397"/>
      <c r="QOV452" s="397"/>
      <c r="QOW452" s="397"/>
      <c r="QOX452" s="397"/>
      <c r="QOY452" s="397"/>
      <c r="QOZ452" s="397"/>
      <c r="QPA452" s="397"/>
      <c r="QPB452" s="397"/>
      <c r="QPC452" s="397"/>
      <c r="QPD452" s="397"/>
      <c r="QPE452" s="397"/>
      <c r="QPF452" s="397"/>
      <c r="QPG452" s="397"/>
      <c r="QPH452" s="397"/>
      <c r="QPI452" s="397"/>
      <c r="QPJ452" s="397"/>
      <c r="QPK452" s="397"/>
      <c r="QPL452" s="397"/>
      <c r="QPM452" s="397"/>
      <c r="QPN452" s="397"/>
      <c r="QPO452" s="397"/>
      <c r="QPP452" s="397"/>
      <c r="QPQ452" s="397"/>
      <c r="QPR452" s="397"/>
      <c r="QPS452" s="397"/>
      <c r="QPT452" s="397"/>
      <c r="QPU452" s="397"/>
      <c r="QPV452" s="397"/>
      <c r="QPW452" s="397"/>
      <c r="QPX452" s="397"/>
      <c r="QPY452" s="397"/>
      <c r="QPZ452" s="397"/>
      <c r="QQA452" s="397"/>
      <c r="QQB452" s="397"/>
      <c r="QQC452" s="397"/>
      <c r="QQD452" s="397"/>
      <c r="QQE452" s="397"/>
      <c r="QQF452" s="397"/>
      <c r="QQG452" s="397"/>
      <c r="QQH452" s="397"/>
      <c r="QQI452" s="397"/>
      <c r="QQJ452" s="397"/>
      <c r="QQK452" s="397"/>
      <c r="QQL452" s="397"/>
      <c r="QQM452" s="397"/>
      <c r="QQN452" s="397"/>
      <c r="QQO452" s="397"/>
      <c r="QQP452" s="397"/>
      <c r="QQQ452" s="397"/>
      <c r="QQR452" s="397"/>
      <c r="QQS452" s="397"/>
      <c r="QQT452" s="397"/>
      <c r="QQU452" s="397"/>
      <c r="QQV452" s="397"/>
      <c r="QQW452" s="397"/>
      <c r="QQX452" s="397"/>
      <c r="QQY452" s="397"/>
      <c r="QQZ452" s="397"/>
      <c r="QRA452" s="397"/>
      <c r="QRB452" s="397"/>
      <c r="QRC452" s="397"/>
      <c r="QRD452" s="397"/>
      <c r="QRE452" s="397"/>
      <c r="QRF452" s="397"/>
      <c r="QRG452" s="397"/>
      <c r="QRH452" s="397"/>
      <c r="QRI452" s="397"/>
      <c r="QRJ452" s="397"/>
      <c r="QRK452" s="397"/>
      <c r="QRL452" s="397"/>
      <c r="QRM452" s="397"/>
      <c r="QRN452" s="397"/>
      <c r="QRO452" s="397"/>
      <c r="QRP452" s="397"/>
      <c r="QRQ452" s="397"/>
      <c r="QRR452" s="397"/>
      <c r="QRS452" s="397"/>
      <c r="QRT452" s="397"/>
      <c r="QRU452" s="397"/>
      <c r="QRV452" s="397"/>
      <c r="QRW452" s="397"/>
      <c r="QRX452" s="397"/>
      <c r="QRY452" s="397"/>
      <c r="QRZ452" s="397"/>
      <c r="QSA452" s="397"/>
      <c r="QSB452" s="397"/>
      <c r="QSC452" s="397"/>
      <c r="QSH452" s="397"/>
      <c r="QSI452" s="397"/>
      <c r="QSJ452" s="397"/>
      <c r="QSK452" s="397"/>
      <c r="QSL452" s="397"/>
      <c r="QSM452" s="397"/>
      <c r="QSN452" s="397"/>
      <c r="QSO452" s="397"/>
      <c r="QSP452" s="397"/>
      <c r="QSQ452" s="397"/>
      <c r="QSR452" s="397"/>
      <c r="QUJ452" s="397"/>
      <c r="QUK452" s="397"/>
      <c r="QUL452" s="397"/>
      <c r="QUM452" s="397"/>
      <c r="QUN452" s="397"/>
      <c r="QUO452" s="397"/>
      <c r="QUP452" s="397"/>
      <c r="QUQ452" s="397"/>
      <c r="QUR452" s="397"/>
      <c r="QUS452" s="397"/>
      <c r="QUT452" s="397"/>
      <c r="QUU452" s="397"/>
      <c r="QUV452" s="397"/>
      <c r="QUW452" s="397"/>
      <c r="QUX452" s="397"/>
      <c r="QUY452" s="397"/>
      <c r="QUZ452" s="397"/>
      <c r="QVA452" s="397"/>
      <c r="QVB452" s="397"/>
      <c r="QVC452" s="397"/>
      <c r="QVD452" s="397"/>
      <c r="QVE452" s="397"/>
      <c r="QVF452" s="397"/>
      <c r="QVG452" s="397"/>
      <c r="QVH452" s="397"/>
      <c r="QVI452" s="397"/>
      <c r="QVJ452" s="397"/>
      <c r="QVK452" s="397"/>
      <c r="QVL452" s="397"/>
      <c r="QVM452" s="397"/>
      <c r="QVN452" s="397"/>
      <c r="QVO452" s="397"/>
      <c r="QVP452" s="397"/>
      <c r="QVQ452" s="397"/>
      <c r="QVR452" s="397"/>
      <c r="QVS452" s="397"/>
      <c r="QVT452" s="397"/>
      <c r="QVU452" s="397"/>
      <c r="QVV452" s="397"/>
      <c r="QVW452" s="397"/>
      <c r="QVX452" s="397"/>
      <c r="QVY452" s="397"/>
      <c r="QVZ452" s="397"/>
      <c r="QWA452" s="397"/>
      <c r="QWB452" s="397"/>
      <c r="QWC452" s="397"/>
      <c r="QWD452" s="397"/>
      <c r="QWE452" s="397"/>
      <c r="QWF452" s="397"/>
      <c r="QWG452" s="397"/>
      <c r="QWH452" s="397"/>
      <c r="QWI452" s="397"/>
      <c r="QWJ452" s="397"/>
      <c r="QWK452" s="397"/>
      <c r="QWL452" s="397"/>
      <c r="QWM452" s="397"/>
      <c r="QWN452" s="397"/>
      <c r="QWO452" s="397"/>
      <c r="QWP452" s="397"/>
      <c r="QWQ452" s="397"/>
      <c r="QWR452" s="397"/>
      <c r="QWS452" s="397"/>
      <c r="QWT452" s="397"/>
      <c r="QWU452" s="397"/>
      <c r="QWV452" s="397"/>
      <c r="QWW452" s="397"/>
      <c r="QWX452" s="397"/>
      <c r="QWY452" s="397"/>
      <c r="QWZ452" s="397"/>
      <c r="QXA452" s="397"/>
      <c r="QXB452" s="397"/>
      <c r="QXC452" s="397"/>
      <c r="QXD452" s="397"/>
      <c r="QXE452" s="397"/>
      <c r="QXF452" s="397"/>
      <c r="QXG452" s="397"/>
      <c r="QXH452" s="397"/>
      <c r="QXI452" s="397"/>
      <c r="QXJ452" s="397"/>
      <c r="QXK452" s="397"/>
      <c r="QXL452" s="397"/>
      <c r="QXM452" s="397"/>
      <c r="QXN452" s="397"/>
      <c r="QXO452" s="397"/>
      <c r="QXP452" s="397"/>
      <c r="QXQ452" s="397"/>
      <c r="QXR452" s="397"/>
      <c r="QXS452" s="397"/>
      <c r="QXT452" s="397"/>
      <c r="QXU452" s="397"/>
      <c r="QXV452" s="397"/>
      <c r="QXW452" s="397"/>
      <c r="QXX452" s="397"/>
      <c r="QXY452" s="397"/>
      <c r="QXZ452" s="397"/>
      <c r="QYA452" s="397"/>
      <c r="QYB452" s="397"/>
      <c r="QYC452" s="397"/>
      <c r="QYD452" s="397"/>
      <c r="QYE452" s="397"/>
      <c r="QYF452" s="397"/>
      <c r="QYG452" s="397"/>
      <c r="QYH452" s="397"/>
      <c r="QYI452" s="397"/>
      <c r="QYJ452" s="397"/>
      <c r="QYK452" s="397"/>
      <c r="QYL452" s="397"/>
      <c r="QYM452" s="397"/>
      <c r="QYN452" s="397"/>
      <c r="QYO452" s="397"/>
      <c r="QYP452" s="397"/>
      <c r="QYQ452" s="397"/>
      <c r="QYR452" s="397"/>
      <c r="QYS452" s="397"/>
      <c r="QYT452" s="397"/>
      <c r="QYU452" s="397"/>
      <c r="QYV452" s="397"/>
      <c r="QYW452" s="397"/>
      <c r="QYX452" s="397"/>
      <c r="QYY452" s="397"/>
      <c r="QYZ452" s="397"/>
      <c r="QZA452" s="397"/>
      <c r="QZB452" s="397"/>
      <c r="QZC452" s="397"/>
      <c r="QZD452" s="397"/>
      <c r="QZE452" s="397"/>
      <c r="QZF452" s="397"/>
      <c r="QZG452" s="397"/>
      <c r="QZH452" s="397"/>
      <c r="QZI452" s="397"/>
      <c r="QZJ452" s="397"/>
      <c r="QZK452" s="397"/>
      <c r="QZL452" s="397"/>
      <c r="QZM452" s="397"/>
      <c r="QZN452" s="397"/>
      <c r="QZO452" s="397"/>
      <c r="QZP452" s="397"/>
      <c r="QZQ452" s="397"/>
      <c r="QZR452" s="397"/>
      <c r="QZS452" s="397"/>
      <c r="QZT452" s="397"/>
      <c r="QZU452" s="397"/>
      <c r="QZV452" s="397"/>
      <c r="QZW452" s="397"/>
      <c r="QZX452" s="397"/>
      <c r="QZY452" s="397"/>
      <c r="QZZ452" s="397"/>
      <c r="RAA452" s="397"/>
      <c r="RAB452" s="397"/>
      <c r="RAC452" s="397"/>
      <c r="RAD452" s="397"/>
      <c r="RAE452" s="397"/>
      <c r="RAF452" s="397"/>
      <c r="RAG452" s="397"/>
      <c r="RAH452" s="397"/>
      <c r="RAI452" s="397"/>
      <c r="RAJ452" s="397"/>
      <c r="RAK452" s="397"/>
      <c r="RAL452" s="397"/>
      <c r="RAM452" s="397"/>
      <c r="RAN452" s="397"/>
      <c r="RAO452" s="397"/>
      <c r="RAP452" s="397"/>
      <c r="RAQ452" s="397"/>
      <c r="RAR452" s="397"/>
      <c r="RAS452" s="397"/>
      <c r="RAT452" s="397"/>
      <c r="RAU452" s="397"/>
      <c r="RAV452" s="397"/>
      <c r="RAW452" s="397"/>
      <c r="RAX452" s="397"/>
      <c r="RAY452" s="397"/>
      <c r="RAZ452" s="397"/>
      <c r="RBA452" s="397"/>
      <c r="RBB452" s="397"/>
      <c r="RBC452" s="397"/>
      <c r="RBD452" s="397"/>
      <c r="RBE452" s="397"/>
      <c r="RBF452" s="397"/>
      <c r="RBG452" s="397"/>
      <c r="RBH452" s="397"/>
      <c r="RBI452" s="397"/>
      <c r="RBJ452" s="397"/>
      <c r="RBK452" s="397"/>
      <c r="RBL452" s="397"/>
      <c r="RBM452" s="397"/>
      <c r="RBN452" s="397"/>
      <c r="RBO452" s="397"/>
      <c r="RBP452" s="397"/>
      <c r="RBQ452" s="397"/>
      <c r="RBR452" s="397"/>
      <c r="RBS452" s="397"/>
      <c r="RBT452" s="397"/>
      <c r="RBU452" s="397"/>
      <c r="RBV452" s="397"/>
      <c r="RBW452" s="397"/>
      <c r="RBX452" s="397"/>
      <c r="RBY452" s="397"/>
      <c r="RCD452" s="397"/>
      <c r="RCE452" s="397"/>
      <c r="RCF452" s="397"/>
      <c r="RCG452" s="397"/>
      <c r="RCH452" s="397"/>
      <c r="RCI452" s="397"/>
      <c r="RCJ452" s="397"/>
      <c r="RCK452" s="397"/>
      <c r="RCL452" s="397"/>
      <c r="RCM452" s="397"/>
      <c r="RCN452" s="397"/>
      <c r="REF452" s="397"/>
      <c r="REG452" s="397"/>
      <c r="REH452" s="397"/>
      <c r="REI452" s="397"/>
      <c r="REJ452" s="397"/>
      <c r="REK452" s="397"/>
      <c r="REL452" s="397"/>
      <c r="REM452" s="397"/>
      <c r="REN452" s="397"/>
      <c r="REO452" s="397"/>
      <c r="REP452" s="397"/>
      <c r="REQ452" s="397"/>
      <c r="RER452" s="397"/>
      <c r="RES452" s="397"/>
      <c r="RET452" s="397"/>
      <c r="REU452" s="397"/>
      <c r="REV452" s="397"/>
      <c r="REW452" s="397"/>
      <c r="REX452" s="397"/>
      <c r="REY452" s="397"/>
      <c r="REZ452" s="397"/>
      <c r="RFA452" s="397"/>
      <c r="RFB452" s="397"/>
      <c r="RFC452" s="397"/>
      <c r="RFD452" s="397"/>
      <c r="RFE452" s="397"/>
      <c r="RFF452" s="397"/>
      <c r="RFG452" s="397"/>
      <c r="RFH452" s="397"/>
      <c r="RFI452" s="397"/>
      <c r="RFJ452" s="397"/>
      <c r="RFK452" s="397"/>
      <c r="RFL452" s="397"/>
      <c r="RFM452" s="397"/>
      <c r="RFN452" s="397"/>
      <c r="RFO452" s="397"/>
      <c r="RFP452" s="397"/>
      <c r="RFQ452" s="397"/>
      <c r="RFR452" s="397"/>
      <c r="RFS452" s="397"/>
      <c r="RFT452" s="397"/>
      <c r="RFU452" s="397"/>
      <c r="RFV452" s="397"/>
      <c r="RFW452" s="397"/>
      <c r="RFX452" s="397"/>
      <c r="RFY452" s="397"/>
      <c r="RFZ452" s="397"/>
      <c r="RGA452" s="397"/>
      <c r="RGB452" s="397"/>
      <c r="RGC452" s="397"/>
      <c r="RGD452" s="397"/>
      <c r="RGE452" s="397"/>
      <c r="RGF452" s="397"/>
      <c r="RGG452" s="397"/>
      <c r="RGH452" s="397"/>
      <c r="RGI452" s="397"/>
      <c r="RGJ452" s="397"/>
      <c r="RGK452" s="397"/>
      <c r="RGL452" s="397"/>
      <c r="RGM452" s="397"/>
      <c r="RGN452" s="397"/>
      <c r="RGO452" s="397"/>
      <c r="RGP452" s="397"/>
      <c r="RGQ452" s="397"/>
      <c r="RGR452" s="397"/>
      <c r="RGS452" s="397"/>
      <c r="RGT452" s="397"/>
      <c r="RGU452" s="397"/>
      <c r="RGV452" s="397"/>
      <c r="RGW452" s="397"/>
      <c r="RGX452" s="397"/>
      <c r="RGY452" s="397"/>
      <c r="RGZ452" s="397"/>
      <c r="RHA452" s="397"/>
      <c r="RHB452" s="397"/>
      <c r="RHC452" s="397"/>
      <c r="RHD452" s="397"/>
      <c r="RHE452" s="397"/>
      <c r="RHF452" s="397"/>
      <c r="RHG452" s="397"/>
      <c r="RHH452" s="397"/>
      <c r="RHI452" s="397"/>
      <c r="RHJ452" s="397"/>
      <c r="RHK452" s="397"/>
      <c r="RHL452" s="397"/>
      <c r="RHM452" s="397"/>
      <c r="RHN452" s="397"/>
      <c r="RHO452" s="397"/>
      <c r="RHP452" s="397"/>
      <c r="RHQ452" s="397"/>
      <c r="RHR452" s="397"/>
      <c r="RHS452" s="397"/>
      <c r="RHT452" s="397"/>
      <c r="RHU452" s="397"/>
      <c r="RHV452" s="397"/>
      <c r="RHW452" s="397"/>
      <c r="RHX452" s="397"/>
      <c r="RHY452" s="397"/>
      <c r="RHZ452" s="397"/>
      <c r="RIA452" s="397"/>
      <c r="RIB452" s="397"/>
      <c r="RIC452" s="397"/>
      <c r="RID452" s="397"/>
      <c r="RIE452" s="397"/>
      <c r="RIF452" s="397"/>
      <c r="RIG452" s="397"/>
      <c r="RIH452" s="397"/>
      <c r="RII452" s="397"/>
      <c r="RIJ452" s="397"/>
      <c r="RIK452" s="397"/>
      <c r="RIL452" s="397"/>
      <c r="RIM452" s="397"/>
      <c r="RIN452" s="397"/>
      <c r="RIO452" s="397"/>
      <c r="RIP452" s="397"/>
      <c r="RIQ452" s="397"/>
      <c r="RIR452" s="397"/>
      <c r="RIS452" s="397"/>
      <c r="RIT452" s="397"/>
      <c r="RIU452" s="397"/>
      <c r="RIV452" s="397"/>
      <c r="RIW452" s="397"/>
      <c r="RIX452" s="397"/>
      <c r="RIY452" s="397"/>
      <c r="RIZ452" s="397"/>
      <c r="RJA452" s="397"/>
      <c r="RJB452" s="397"/>
      <c r="RJC452" s="397"/>
      <c r="RJD452" s="397"/>
      <c r="RJE452" s="397"/>
      <c r="RJF452" s="397"/>
      <c r="RJG452" s="397"/>
      <c r="RJH452" s="397"/>
      <c r="RJI452" s="397"/>
      <c r="RJJ452" s="397"/>
      <c r="RJK452" s="397"/>
      <c r="RJL452" s="397"/>
      <c r="RJM452" s="397"/>
      <c r="RJN452" s="397"/>
      <c r="RJO452" s="397"/>
      <c r="RJP452" s="397"/>
      <c r="RJQ452" s="397"/>
      <c r="RJR452" s="397"/>
      <c r="RJS452" s="397"/>
      <c r="RJT452" s="397"/>
      <c r="RJU452" s="397"/>
      <c r="RJV452" s="397"/>
      <c r="RJW452" s="397"/>
      <c r="RJX452" s="397"/>
      <c r="RJY452" s="397"/>
      <c r="RJZ452" s="397"/>
      <c r="RKA452" s="397"/>
      <c r="RKB452" s="397"/>
      <c r="RKC452" s="397"/>
      <c r="RKD452" s="397"/>
      <c r="RKE452" s="397"/>
      <c r="RKF452" s="397"/>
      <c r="RKG452" s="397"/>
      <c r="RKH452" s="397"/>
      <c r="RKI452" s="397"/>
      <c r="RKJ452" s="397"/>
      <c r="RKK452" s="397"/>
      <c r="RKL452" s="397"/>
      <c r="RKM452" s="397"/>
      <c r="RKN452" s="397"/>
      <c r="RKO452" s="397"/>
      <c r="RKP452" s="397"/>
      <c r="RKQ452" s="397"/>
      <c r="RKR452" s="397"/>
      <c r="RKS452" s="397"/>
      <c r="RKT452" s="397"/>
      <c r="RKU452" s="397"/>
      <c r="RKV452" s="397"/>
      <c r="RKW452" s="397"/>
      <c r="RKX452" s="397"/>
      <c r="RKY452" s="397"/>
      <c r="RKZ452" s="397"/>
      <c r="RLA452" s="397"/>
      <c r="RLB452" s="397"/>
      <c r="RLC452" s="397"/>
      <c r="RLD452" s="397"/>
      <c r="RLE452" s="397"/>
      <c r="RLF452" s="397"/>
      <c r="RLG452" s="397"/>
      <c r="RLH452" s="397"/>
      <c r="RLI452" s="397"/>
      <c r="RLJ452" s="397"/>
      <c r="RLK452" s="397"/>
      <c r="RLL452" s="397"/>
      <c r="RLM452" s="397"/>
      <c r="RLN452" s="397"/>
      <c r="RLO452" s="397"/>
      <c r="RLP452" s="397"/>
      <c r="RLQ452" s="397"/>
      <c r="RLR452" s="397"/>
      <c r="RLS452" s="397"/>
      <c r="RLT452" s="397"/>
      <c r="RLU452" s="397"/>
      <c r="RLZ452" s="397"/>
      <c r="RMA452" s="397"/>
      <c r="RMB452" s="397"/>
      <c r="RMC452" s="397"/>
      <c r="RMD452" s="397"/>
      <c r="RME452" s="397"/>
      <c r="RMF452" s="397"/>
      <c r="RMG452" s="397"/>
      <c r="RMH452" s="397"/>
      <c r="RMI452" s="397"/>
      <c r="RMJ452" s="397"/>
      <c r="ROB452" s="397"/>
      <c r="ROC452" s="397"/>
      <c r="ROD452" s="397"/>
      <c r="ROE452" s="397"/>
      <c r="ROF452" s="397"/>
      <c r="ROG452" s="397"/>
      <c r="ROH452" s="397"/>
      <c r="ROI452" s="397"/>
      <c r="ROJ452" s="397"/>
      <c r="ROK452" s="397"/>
      <c r="ROL452" s="397"/>
      <c r="ROM452" s="397"/>
      <c r="RON452" s="397"/>
      <c r="ROO452" s="397"/>
      <c r="ROP452" s="397"/>
      <c r="ROQ452" s="397"/>
      <c r="ROR452" s="397"/>
      <c r="ROS452" s="397"/>
      <c r="ROT452" s="397"/>
      <c r="ROU452" s="397"/>
      <c r="ROV452" s="397"/>
      <c r="ROW452" s="397"/>
      <c r="ROX452" s="397"/>
      <c r="ROY452" s="397"/>
      <c r="ROZ452" s="397"/>
      <c r="RPA452" s="397"/>
      <c r="RPB452" s="397"/>
      <c r="RPC452" s="397"/>
      <c r="RPD452" s="397"/>
      <c r="RPE452" s="397"/>
      <c r="RPF452" s="397"/>
      <c r="RPG452" s="397"/>
      <c r="RPH452" s="397"/>
      <c r="RPI452" s="397"/>
      <c r="RPJ452" s="397"/>
      <c r="RPK452" s="397"/>
      <c r="RPL452" s="397"/>
      <c r="RPM452" s="397"/>
      <c r="RPN452" s="397"/>
      <c r="RPO452" s="397"/>
      <c r="RPP452" s="397"/>
      <c r="RPQ452" s="397"/>
      <c r="RPR452" s="397"/>
      <c r="RPS452" s="397"/>
      <c r="RPT452" s="397"/>
      <c r="RPU452" s="397"/>
      <c r="RPV452" s="397"/>
      <c r="RPW452" s="397"/>
      <c r="RPX452" s="397"/>
      <c r="RPY452" s="397"/>
      <c r="RPZ452" s="397"/>
      <c r="RQA452" s="397"/>
      <c r="RQB452" s="397"/>
      <c r="RQC452" s="397"/>
      <c r="RQD452" s="397"/>
      <c r="RQE452" s="397"/>
      <c r="RQF452" s="397"/>
      <c r="RQG452" s="397"/>
      <c r="RQH452" s="397"/>
      <c r="RQI452" s="397"/>
      <c r="RQJ452" s="397"/>
      <c r="RQK452" s="397"/>
      <c r="RQL452" s="397"/>
      <c r="RQM452" s="397"/>
      <c r="RQN452" s="397"/>
      <c r="RQO452" s="397"/>
      <c r="RQP452" s="397"/>
      <c r="RQQ452" s="397"/>
      <c r="RQR452" s="397"/>
      <c r="RQS452" s="397"/>
      <c r="RQT452" s="397"/>
      <c r="RQU452" s="397"/>
      <c r="RQV452" s="397"/>
      <c r="RQW452" s="397"/>
      <c r="RQX452" s="397"/>
      <c r="RQY452" s="397"/>
      <c r="RQZ452" s="397"/>
      <c r="RRA452" s="397"/>
      <c r="RRB452" s="397"/>
      <c r="RRC452" s="397"/>
      <c r="RRD452" s="397"/>
      <c r="RRE452" s="397"/>
      <c r="RRF452" s="397"/>
      <c r="RRG452" s="397"/>
      <c r="RRH452" s="397"/>
      <c r="RRI452" s="397"/>
      <c r="RRJ452" s="397"/>
      <c r="RRK452" s="397"/>
      <c r="RRL452" s="397"/>
      <c r="RRM452" s="397"/>
      <c r="RRN452" s="397"/>
      <c r="RRO452" s="397"/>
      <c r="RRP452" s="397"/>
      <c r="RRQ452" s="397"/>
      <c r="RRR452" s="397"/>
      <c r="RRS452" s="397"/>
      <c r="RRT452" s="397"/>
      <c r="RRU452" s="397"/>
      <c r="RRV452" s="397"/>
      <c r="RRW452" s="397"/>
      <c r="RRX452" s="397"/>
      <c r="RRY452" s="397"/>
      <c r="RRZ452" s="397"/>
      <c r="RSA452" s="397"/>
      <c r="RSB452" s="397"/>
      <c r="RSC452" s="397"/>
      <c r="RSD452" s="397"/>
      <c r="RSE452" s="397"/>
      <c r="RSF452" s="397"/>
      <c r="RSG452" s="397"/>
      <c r="RSH452" s="397"/>
      <c r="RSI452" s="397"/>
      <c r="RSJ452" s="397"/>
      <c r="RSK452" s="397"/>
      <c r="RSL452" s="397"/>
      <c r="RSM452" s="397"/>
      <c r="RSN452" s="397"/>
      <c r="RSO452" s="397"/>
      <c r="RSP452" s="397"/>
      <c r="RSQ452" s="397"/>
      <c r="RSR452" s="397"/>
      <c r="RSS452" s="397"/>
      <c r="RST452" s="397"/>
      <c r="RSU452" s="397"/>
      <c r="RSV452" s="397"/>
      <c r="RSW452" s="397"/>
      <c r="RSX452" s="397"/>
      <c r="RSY452" s="397"/>
      <c r="RSZ452" s="397"/>
      <c r="RTA452" s="397"/>
      <c r="RTB452" s="397"/>
      <c r="RTC452" s="397"/>
      <c r="RTD452" s="397"/>
      <c r="RTE452" s="397"/>
      <c r="RTF452" s="397"/>
      <c r="RTG452" s="397"/>
      <c r="RTH452" s="397"/>
      <c r="RTI452" s="397"/>
      <c r="RTJ452" s="397"/>
      <c r="RTK452" s="397"/>
      <c r="RTL452" s="397"/>
      <c r="RTM452" s="397"/>
      <c r="RTN452" s="397"/>
      <c r="RTO452" s="397"/>
      <c r="RTP452" s="397"/>
      <c r="RTQ452" s="397"/>
      <c r="RTR452" s="397"/>
      <c r="RTS452" s="397"/>
      <c r="RTT452" s="397"/>
      <c r="RTU452" s="397"/>
      <c r="RTV452" s="397"/>
      <c r="RTW452" s="397"/>
      <c r="RTX452" s="397"/>
      <c r="RTY452" s="397"/>
      <c r="RTZ452" s="397"/>
      <c r="RUA452" s="397"/>
      <c r="RUB452" s="397"/>
      <c r="RUC452" s="397"/>
      <c r="RUD452" s="397"/>
      <c r="RUE452" s="397"/>
      <c r="RUF452" s="397"/>
      <c r="RUG452" s="397"/>
      <c r="RUH452" s="397"/>
      <c r="RUI452" s="397"/>
      <c r="RUJ452" s="397"/>
      <c r="RUK452" s="397"/>
      <c r="RUL452" s="397"/>
      <c r="RUM452" s="397"/>
      <c r="RUN452" s="397"/>
      <c r="RUO452" s="397"/>
      <c r="RUP452" s="397"/>
      <c r="RUQ452" s="397"/>
      <c r="RUR452" s="397"/>
      <c r="RUS452" s="397"/>
      <c r="RUT452" s="397"/>
      <c r="RUU452" s="397"/>
      <c r="RUV452" s="397"/>
      <c r="RUW452" s="397"/>
      <c r="RUX452" s="397"/>
      <c r="RUY452" s="397"/>
      <c r="RUZ452" s="397"/>
      <c r="RVA452" s="397"/>
      <c r="RVB452" s="397"/>
      <c r="RVC452" s="397"/>
      <c r="RVD452" s="397"/>
      <c r="RVE452" s="397"/>
      <c r="RVF452" s="397"/>
      <c r="RVG452" s="397"/>
      <c r="RVH452" s="397"/>
      <c r="RVI452" s="397"/>
      <c r="RVJ452" s="397"/>
      <c r="RVK452" s="397"/>
      <c r="RVL452" s="397"/>
      <c r="RVM452" s="397"/>
      <c r="RVN452" s="397"/>
      <c r="RVO452" s="397"/>
      <c r="RVP452" s="397"/>
      <c r="RVQ452" s="397"/>
      <c r="RVV452" s="397"/>
      <c r="RVW452" s="397"/>
      <c r="RVX452" s="397"/>
      <c r="RVY452" s="397"/>
      <c r="RVZ452" s="397"/>
      <c r="RWA452" s="397"/>
      <c r="RWB452" s="397"/>
      <c r="RWC452" s="397"/>
      <c r="RWD452" s="397"/>
      <c r="RWE452" s="397"/>
      <c r="RWF452" s="397"/>
      <c r="RXX452" s="397"/>
      <c r="RXY452" s="397"/>
      <c r="RXZ452" s="397"/>
      <c r="RYA452" s="397"/>
      <c r="RYB452" s="397"/>
      <c r="RYC452" s="397"/>
      <c r="RYD452" s="397"/>
      <c r="RYE452" s="397"/>
      <c r="RYF452" s="397"/>
      <c r="RYG452" s="397"/>
      <c r="RYH452" s="397"/>
      <c r="RYI452" s="397"/>
      <c r="RYJ452" s="397"/>
      <c r="RYK452" s="397"/>
      <c r="RYL452" s="397"/>
      <c r="RYM452" s="397"/>
      <c r="RYN452" s="397"/>
      <c r="RYO452" s="397"/>
      <c r="RYP452" s="397"/>
      <c r="RYQ452" s="397"/>
      <c r="RYR452" s="397"/>
      <c r="RYS452" s="397"/>
      <c r="RYT452" s="397"/>
      <c r="RYU452" s="397"/>
      <c r="RYV452" s="397"/>
      <c r="RYW452" s="397"/>
      <c r="RYX452" s="397"/>
      <c r="RYY452" s="397"/>
      <c r="RYZ452" s="397"/>
      <c r="RZA452" s="397"/>
      <c r="RZB452" s="397"/>
      <c r="RZC452" s="397"/>
      <c r="RZD452" s="397"/>
      <c r="RZE452" s="397"/>
      <c r="RZF452" s="397"/>
      <c r="RZG452" s="397"/>
      <c r="RZH452" s="397"/>
      <c r="RZI452" s="397"/>
      <c r="RZJ452" s="397"/>
      <c r="RZK452" s="397"/>
      <c r="RZL452" s="397"/>
      <c r="RZM452" s="397"/>
      <c r="RZN452" s="397"/>
      <c r="RZO452" s="397"/>
      <c r="RZP452" s="397"/>
      <c r="RZQ452" s="397"/>
      <c r="RZR452" s="397"/>
      <c r="RZS452" s="397"/>
      <c r="RZT452" s="397"/>
      <c r="RZU452" s="397"/>
      <c r="RZV452" s="397"/>
      <c r="RZW452" s="397"/>
      <c r="RZX452" s="397"/>
      <c r="RZY452" s="397"/>
      <c r="RZZ452" s="397"/>
      <c r="SAA452" s="397"/>
      <c r="SAB452" s="397"/>
      <c r="SAC452" s="397"/>
      <c r="SAD452" s="397"/>
      <c r="SAE452" s="397"/>
      <c r="SAF452" s="397"/>
      <c r="SAG452" s="397"/>
      <c r="SAH452" s="397"/>
      <c r="SAI452" s="397"/>
      <c r="SAJ452" s="397"/>
      <c r="SAK452" s="397"/>
      <c r="SAL452" s="397"/>
      <c r="SAM452" s="397"/>
      <c r="SAN452" s="397"/>
      <c r="SAO452" s="397"/>
      <c r="SAP452" s="397"/>
      <c r="SAQ452" s="397"/>
      <c r="SAR452" s="397"/>
      <c r="SAS452" s="397"/>
      <c r="SAT452" s="397"/>
      <c r="SAU452" s="397"/>
      <c r="SAV452" s="397"/>
      <c r="SAW452" s="397"/>
      <c r="SAX452" s="397"/>
      <c r="SAY452" s="397"/>
      <c r="SAZ452" s="397"/>
      <c r="SBA452" s="397"/>
      <c r="SBB452" s="397"/>
      <c r="SBC452" s="397"/>
      <c r="SBD452" s="397"/>
      <c r="SBE452" s="397"/>
      <c r="SBF452" s="397"/>
      <c r="SBG452" s="397"/>
      <c r="SBH452" s="397"/>
      <c r="SBI452" s="397"/>
      <c r="SBJ452" s="397"/>
      <c r="SBK452" s="397"/>
      <c r="SBL452" s="397"/>
      <c r="SBM452" s="397"/>
      <c r="SBN452" s="397"/>
      <c r="SBO452" s="397"/>
      <c r="SBP452" s="397"/>
      <c r="SBQ452" s="397"/>
      <c r="SBR452" s="397"/>
      <c r="SBS452" s="397"/>
      <c r="SBT452" s="397"/>
      <c r="SBU452" s="397"/>
      <c r="SBV452" s="397"/>
      <c r="SBW452" s="397"/>
      <c r="SBX452" s="397"/>
      <c r="SBY452" s="397"/>
      <c r="SBZ452" s="397"/>
      <c r="SCA452" s="397"/>
      <c r="SCB452" s="397"/>
      <c r="SCC452" s="397"/>
      <c r="SCD452" s="397"/>
      <c r="SCE452" s="397"/>
      <c r="SCF452" s="397"/>
      <c r="SCG452" s="397"/>
      <c r="SCH452" s="397"/>
      <c r="SCI452" s="397"/>
      <c r="SCJ452" s="397"/>
      <c r="SCK452" s="397"/>
      <c r="SCL452" s="397"/>
      <c r="SCM452" s="397"/>
      <c r="SCN452" s="397"/>
      <c r="SCO452" s="397"/>
      <c r="SCP452" s="397"/>
      <c r="SCQ452" s="397"/>
      <c r="SCR452" s="397"/>
      <c r="SCS452" s="397"/>
      <c r="SCT452" s="397"/>
      <c r="SCU452" s="397"/>
      <c r="SCV452" s="397"/>
      <c r="SCW452" s="397"/>
      <c r="SCX452" s="397"/>
      <c r="SCY452" s="397"/>
      <c r="SCZ452" s="397"/>
      <c r="SDA452" s="397"/>
      <c r="SDB452" s="397"/>
      <c r="SDC452" s="397"/>
      <c r="SDD452" s="397"/>
      <c r="SDE452" s="397"/>
      <c r="SDF452" s="397"/>
      <c r="SDG452" s="397"/>
      <c r="SDH452" s="397"/>
      <c r="SDI452" s="397"/>
      <c r="SDJ452" s="397"/>
      <c r="SDK452" s="397"/>
      <c r="SDL452" s="397"/>
      <c r="SDM452" s="397"/>
      <c r="SDN452" s="397"/>
      <c r="SDO452" s="397"/>
      <c r="SDP452" s="397"/>
      <c r="SDQ452" s="397"/>
      <c r="SDR452" s="397"/>
      <c r="SDS452" s="397"/>
      <c r="SDT452" s="397"/>
      <c r="SDU452" s="397"/>
      <c r="SDV452" s="397"/>
      <c r="SDW452" s="397"/>
      <c r="SDX452" s="397"/>
      <c r="SDY452" s="397"/>
      <c r="SDZ452" s="397"/>
      <c r="SEA452" s="397"/>
      <c r="SEB452" s="397"/>
      <c r="SEC452" s="397"/>
      <c r="SED452" s="397"/>
      <c r="SEE452" s="397"/>
      <c r="SEF452" s="397"/>
      <c r="SEG452" s="397"/>
      <c r="SEH452" s="397"/>
      <c r="SEI452" s="397"/>
      <c r="SEJ452" s="397"/>
      <c r="SEK452" s="397"/>
      <c r="SEL452" s="397"/>
      <c r="SEM452" s="397"/>
      <c r="SEN452" s="397"/>
      <c r="SEO452" s="397"/>
      <c r="SEP452" s="397"/>
      <c r="SEQ452" s="397"/>
      <c r="SER452" s="397"/>
      <c r="SES452" s="397"/>
      <c r="SET452" s="397"/>
      <c r="SEU452" s="397"/>
      <c r="SEV452" s="397"/>
      <c r="SEW452" s="397"/>
      <c r="SEX452" s="397"/>
      <c r="SEY452" s="397"/>
      <c r="SEZ452" s="397"/>
      <c r="SFA452" s="397"/>
      <c r="SFB452" s="397"/>
      <c r="SFC452" s="397"/>
      <c r="SFD452" s="397"/>
      <c r="SFE452" s="397"/>
      <c r="SFF452" s="397"/>
      <c r="SFG452" s="397"/>
      <c r="SFH452" s="397"/>
      <c r="SFI452" s="397"/>
      <c r="SFJ452" s="397"/>
      <c r="SFK452" s="397"/>
      <c r="SFL452" s="397"/>
      <c r="SFM452" s="397"/>
      <c r="SFR452" s="397"/>
      <c r="SFS452" s="397"/>
      <c r="SFT452" s="397"/>
      <c r="SFU452" s="397"/>
      <c r="SFV452" s="397"/>
      <c r="SFW452" s="397"/>
      <c r="SFX452" s="397"/>
      <c r="SFY452" s="397"/>
      <c r="SFZ452" s="397"/>
      <c r="SGA452" s="397"/>
      <c r="SGB452" s="397"/>
      <c r="SHT452" s="397"/>
      <c r="SHU452" s="397"/>
      <c r="SHV452" s="397"/>
      <c r="SHW452" s="397"/>
      <c r="SHX452" s="397"/>
      <c r="SHY452" s="397"/>
      <c r="SHZ452" s="397"/>
      <c r="SIA452" s="397"/>
      <c r="SIB452" s="397"/>
      <c r="SIC452" s="397"/>
      <c r="SID452" s="397"/>
      <c r="SIE452" s="397"/>
      <c r="SIF452" s="397"/>
      <c r="SIG452" s="397"/>
      <c r="SIH452" s="397"/>
      <c r="SII452" s="397"/>
      <c r="SIJ452" s="397"/>
      <c r="SIK452" s="397"/>
      <c r="SIL452" s="397"/>
      <c r="SIM452" s="397"/>
      <c r="SIN452" s="397"/>
      <c r="SIO452" s="397"/>
      <c r="SIP452" s="397"/>
      <c r="SIQ452" s="397"/>
      <c r="SIR452" s="397"/>
      <c r="SIS452" s="397"/>
      <c r="SIT452" s="397"/>
      <c r="SIU452" s="397"/>
      <c r="SIV452" s="397"/>
      <c r="SIW452" s="397"/>
      <c r="SIX452" s="397"/>
      <c r="SIY452" s="397"/>
      <c r="SIZ452" s="397"/>
      <c r="SJA452" s="397"/>
      <c r="SJB452" s="397"/>
      <c r="SJC452" s="397"/>
      <c r="SJD452" s="397"/>
      <c r="SJE452" s="397"/>
      <c r="SJF452" s="397"/>
      <c r="SJG452" s="397"/>
      <c r="SJH452" s="397"/>
      <c r="SJI452" s="397"/>
      <c r="SJJ452" s="397"/>
      <c r="SJK452" s="397"/>
      <c r="SJL452" s="397"/>
      <c r="SJM452" s="397"/>
      <c r="SJN452" s="397"/>
      <c r="SJO452" s="397"/>
      <c r="SJP452" s="397"/>
      <c r="SJQ452" s="397"/>
      <c r="SJR452" s="397"/>
      <c r="SJS452" s="397"/>
      <c r="SJT452" s="397"/>
      <c r="SJU452" s="397"/>
      <c r="SJV452" s="397"/>
      <c r="SJW452" s="397"/>
      <c r="SJX452" s="397"/>
      <c r="SJY452" s="397"/>
      <c r="SJZ452" s="397"/>
      <c r="SKA452" s="397"/>
      <c r="SKB452" s="397"/>
      <c r="SKC452" s="397"/>
      <c r="SKD452" s="397"/>
      <c r="SKE452" s="397"/>
      <c r="SKF452" s="397"/>
      <c r="SKG452" s="397"/>
      <c r="SKH452" s="397"/>
      <c r="SKI452" s="397"/>
      <c r="SKJ452" s="397"/>
      <c r="SKK452" s="397"/>
      <c r="SKL452" s="397"/>
      <c r="SKM452" s="397"/>
      <c r="SKN452" s="397"/>
      <c r="SKO452" s="397"/>
      <c r="SKP452" s="397"/>
      <c r="SKQ452" s="397"/>
      <c r="SKR452" s="397"/>
      <c r="SKS452" s="397"/>
      <c r="SKT452" s="397"/>
      <c r="SKU452" s="397"/>
      <c r="SKV452" s="397"/>
      <c r="SKW452" s="397"/>
      <c r="SKX452" s="397"/>
      <c r="SKY452" s="397"/>
      <c r="SKZ452" s="397"/>
      <c r="SLA452" s="397"/>
      <c r="SLB452" s="397"/>
      <c r="SLC452" s="397"/>
      <c r="SLD452" s="397"/>
      <c r="SLE452" s="397"/>
      <c r="SLF452" s="397"/>
      <c r="SLG452" s="397"/>
      <c r="SLH452" s="397"/>
      <c r="SLI452" s="397"/>
      <c r="SLJ452" s="397"/>
      <c r="SLK452" s="397"/>
      <c r="SLL452" s="397"/>
      <c r="SLM452" s="397"/>
      <c r="SLN452" s="397"/>
      <c r="SLO452" s="397"/>
      <c r="SLP452" s="397"/>
      <c r="SLQ452" s="397"/>
      <c r="SLR452" s="397"/>
      <c r="SLS452" s="397"/>
      <c r="SLT452" s="397"/>
      <c r="SLU452" s="397"/>
      <c r="SLV452" s="397"/>
      <c r="SLW452" s="397"/>
      <c r="SLX452" s="397"/>
      <c r="SLY452" s="397"/>
      <c r="SLZ452" s="397"/>
      <c r="SMA452" s="397"/>
      <c r="SMB452" s="397"/>
      <c r="SMC452" s="397"/>
      <c r="SMD452" s="397"/>
      <c r="SME452" s="397"/>
      <c r="SMF452" s="397"/>
      <c r="SMG452" s="397"/>
      <c r="SMH452" s="397"/>
      <c r="SMI452" s="397"/>
      <c r="SMJ452" s="397"/>
      <c r="SMK452" s="397"/>
      <c r="SML452" s="397"/>
      <c r="SMM452" s="397"/>
      <c r="SMN452" s="397"/>
      <c r="SMO452" s="397"/>
      <c r="SMP452" s="397"/>
      <c r="SMQ452" s="397"/>
      <c r="SMR452" s="397"/>
      <c r="SMS452" s="397"/>
      <c r="SMT452" s="397"/>
      <c r="SMU452" s="397"/>
      <c r="SMV452" s="397"/>
      <c r="SMW452" s="397"/>
      <c r="SMX452" s="397"/>
      <c r="SMY452" s="397"/>
      <c r="SMZ452" s="397"/>
      <c r="SNA452" s="397"/>
      <c r="SNB452" s="397"/>
      <c r="SNC452" s="397"/>
      <c r="SND452" s="397"/>
      <c r="SNE452" s="397"/>
      <c r="SNF452" s="397"/>
      <c r="SNG452" s="397"/>
      <c r="SNH452" s="397"/>
      <c r="SNI452" s="397"/>
      <c r="SNJ452" s="397"/>
      <c r="SNK452" s="397"/>
      <c r="SNL452" s="397"/>
      <c r="SNM452" s="397"/>
      <c r="SNN452" s="397"/>
      <c r="SNO452" s="397"/>
      <c r="SNP452" s="397"/>
      <c r="SNQ452" s="397"/>
      <c r="SNR452" s="397"/>
      <c r="SNS452" s="397"/>
      <c r="SNT452" s="397"/>
      <c r="SNU452" s="397"/>
      <c r="SNV452" s="397"/>
      <c r="SNW452" s="397"/>
      <c r="SNX452" s="397"/>
      <c r="SNY452" s="397"/>
      <c r="SNZ452" s="397"/>
      <c r="SOA452" s="397"/>
      <c r="SOB452" s="397"/>
      <c r="SOC452" s="397"/>
      <c r="SOD452" s="397"/>
      <c r="SOE452" s="397"/>
      <c r="SOF452" s="397"/>
      <c r="SOG452" s="397"/>
      <c r="SOH452" s="397"/>
      <c r="SOI452" s="397"/>
      <c r="SOJ452" s="397"/>
      <c r="SOK452" s="397"/>
      <c r="SOL452" s="397"/>
      <c r="SOM452" s="397"/>
      <c r="SON452" s="397"/>
      <c r="SOO452" s="397"/>
      <c r="SOP452" s="397"/>
      <c r="SOQ452" s="397"/>
      <c r="SOR452" s="397"/>
      <c r="SOS452" s="397"/>
      <c r="SOT452" s="397"/>
      <c r="SOU452" s="397"/>
      <c r="SOV452" s="397"/>
      <c r="SOW452" s="397"/>
      <c r="SOX452" s="397"/>
      <c r="SOY452" s="397"/>
      <c r="SOZ452" s="397"/>
      <c r="SPA452" s="397"/>
      <c r="SPB452" s="397"/>
      <c r="SPC452" s="397"/>
      <c r="SPD452" s="397"/>
      <c r="SPE452" s="397"/>
      <c r="SPF452" s="397"/>
      <c r="SPG452" s="397"/>
      <c r="SPH452" s="397"/>
      <c r="SPI452" s="397"/>
      <c r="SPN452" s="397"/>
      <c r="SPO452" s="397"/>
      <c r="SPP452" s="397"/>
      <c r="SPQ452" s="397"/>
      <c r="SPR452" s="397"/>
      <c r="SPS452" s="397"/>
      <c r="SPT452" s="397"/>
      <c r="SPU452" s="397"/>
      <c r="SPV452" s="397"/>
      <c r="SPW452" s="397"/>
      <c r="SPX452" s="397"/>
      <c r="SRP452" s="397"/>
      <c r="SRQ452" s="397"/>
      <c r="SRR452" s="397"/>
      <c r="SRS452" s="397"/>
      <c r="SRT452" s="397"/>
      <c r="SRU452" s="397"/>
      <c r="SRV452" s="397"/>
      <c r="SRW452" s="397"/>
      <c r="SRX452" s="397"/>
      <c r="SRY452" s="397"/>
      <c r="SRZ452" s="397"/>
      <c r="SSA452" s="397"/>
      <c r="SSB452" s="397"/>
      <c r="SSC452" s="397"/>
      <c r="SSD452" s="397"/>
      <c r="SSE452" s="397"/>
      <c r="SSF452" s="397"/>
      <c r="SSG452" s="397"/>
      <c r="SSH452" s="397"/>
      <c r="SSI452" s="397"/>
      <c r="SSJ452" s="397"/>
      <c r="SSK452" s="397"/>
      <c r="SSL452" s="397"/>
      <c r="SSM452" s="397"/>
      <c r="SSN452" s="397"/>
      <c r="SSO452" s="397"/>
      <c r="SSP452" s="397"/>
      <c r="SSQ452" s="397"/>
      <c r="SSR452" s="397"/>
      <c r="SSS452" s="397"/>
      <c r="SST452" s="397"/>
      <c r="SSU452" s="397"/>
      <c r="SSV452" s="397"/>
      <c r="SSW452" s="397"/>
      <c r="SSX452" s="397"/>
      <c r="SSY452" s="397"/>
      <c r="SSZ452" s="397"/>
      <c r="STA452" s="397"/>
      <c r="STB452" s="397"/>
      <c r="STC452" s="397"/>
      <c r="STD452" s="397"/>
      <c r="STE452" s="397"/>
      <c r="STF452" s="397"/>
      <c r="STG452" s="397"/>
      <c r="STH452" s="397"/>
      <c r="STI452" s="397"/>
      <c r="STJ452" s="397"/>
      <c r="STK452" s="397"/>
      <c r="STL452" s="397"/>
      <c r="STM452" s="397"/>
      <c r="STN452" s="397"/>
      <c r="STO452" s="397"/>
      <c r="STP452" s="397"/>
      <c r="STQ452" s="397"/>
      <c r="STR452" s="397"/>
      <c r="STS452" s="397"/>
      <c r="STT452" s="397"/>
      <c r="STU452" s="397"/>
      <c r="STV452" s="397"/>
      <c r="STW452" s="397"/>
      <c r="STX452" s="397"/>
      <c r="STY452" s="397"/>
      <c r="STZ452" s="397"/>
      <c r="SUA452" s="397"/>
      <c r="SUB452" s="397"/>
      <c r="SUC452" s="397"/>
      <c r="SUD452" s="397"/>
      <c r="SUE452" s="397"/>
      <c r="SUF452" s="397"/>
      <c r="SUG452" s="397"/>
      <c r="SUH452" s="397"/>
      <c r="SUI452" s="397"/>
      <c r="SUJ452" s="397"/>
      <c r="SUK452" s="397"/>
      <c r="SUL452" s="397"/>
      <c r="SUM452" s="397"/>
      <c r="SUN452" s="397"/>
      <c r="SUO452" s="397"/>
      <c r="SUP452" s="397"/>
      <c r="SUQ452" s="397"/>
      <c r="SUR452" s="397"/>
      <c r="SUS452" s="397"/>
      <c r="SUT452" s="397"/>
      <c r="SUU452" s="397"/>
      <c r="SUV452" s="397"/>
      <c r="SUW452" s="397"/>
      <c r="SUX452" s="397"/>
      <c r="SUY452" s="397"/>
      <c r="SUZ452" s="397"/>
      <c r="SVA452" s="397"/>
      <c r="SVB452" s="397"/>
      <c r="SVC452" s="397"/>
      <c r="SVD452" s="397"/>
      <c r="SVE452" s="397"/>
      <c r="SVF452" s="397"/>
      <c r="SVG452" s="397"/>
      <c r="SVH452" s="397"/>
      <c r="SVI452" s="397"/>
      <c r="SVJ452" s="397"/>
      <c r="SVK452" s="397"/>
      <c r="SVL452" s="397"/>
      <c r="SVM452" s="397"/>
      <c r="SVN452" s="397"/>
      <c r="SVO452" s="397"/>
      <c r="SVP452" s="397"/>
      <c r="SVQ452" s="397"/>
      <c r="SVR452" s="397"/>
      <c r="SVS452" s="397"/>
      <c r="SVT452" s="397"/>
      <c r="SVU452" s="397"/>
      <c r="SVV452" s="397"/>
      <c r="SVW452" s="397"/>
      <c r="SVX452" s="397"/>
      <c r="SVY452" s="397"/>
      <c r="SVZ452" s="397"/>
      <c r="SWA452" s="397"/>
      <c r="SWB452" s="397"/>
      <c r="SWC452" s="397"/>
      <c r="SWD452" s="397"/>
      <c r="SWE452" s="397"/>
      <c r="SWF452" s="397"/>
      <c r="SWG452" s="397"/>
      <c r="SWH452" s="397"/>
      <c r="SWI452" s="397"/>
      <c r="SWJ452" s="397"/>
      <c r="SWK452" s="397"/>
      <c r="SWL452" s="397"/>
      <c r="SWM452" s="397"/>
      <c r="SWN452" s="397"/>
      <c r="SWO452" s="397"/>
      <c r="SWP452" s="397"/>
      <c r="SWQ452" s="397"/>
      <c r="SWR452" s="397"/>
      <c r="SWS452" s="397"/>
      <c r="SWT452" s="397"/>
      <c r="SWU452" s="397"/>
      <c r="SWV452" s="397"/>
      <c r="SWW452" s="397"/>
      <c r="SWX452" s="397"/>
      <c r="SWY452" s="397"/>
      <c r="SWZ452" s="397"/>
      <c r="SXA452" s="397"/>
      <c r="SXB452" s="397"/>
      <c r="SXC452" s="397"/>
      <c r="SXD452" s="397"/>
      <c r="SXE452" s="397"/>
      <c r="SXF452" s="397"/>
      <c r="SXG452" s="397"/>
      <c r="SXH452" s="397"/>
      <c r="SXI452" s="397"/>
      <c r="SXJ452" s="397"/>
      <c r="SXK452" s="397"/>
      <c r="SXL452" s="397"/>
      <c r="SXM452" s="397"/>
      <c r="SXN452" s="397"/>
      <c r="SXO452" s="397"/>
      <c r="SXP452" s="397"/>
      <c r="SXQ452" s="397"/>
      <c r="SXR452" s="397"/>
      <c r="SXS452" s="397"/>
      <c r="SXT452" s="397"/>
      <c r="SXU452" s="397"/>
      <c r="SXV452" s="397"/>
      <c r="SXW452" s="397"/>
      <c r="SXX452" s="397"/>
      <c r="SXY452" s="397"/>
      <c r="SXZ452" s="397"/>
      <c r="SYA452" s="397"/>
      <c r="SYB452" s="397"/>
      <c r="SYC452" s="397"/>
      <c r="SYD452" s="397"/>
      <c r="SYE452" s="397"/>
      <c r="SYF452" s="397"/>
      <c r="SYG452" s="397"/>
      <c r="SYH452" s="397"/>
      <c r="SYI452" s="397"/>
      <c r="SYJ452" s="397"/>
      <c r="SYK452" s="397"/>
      <c r="SYL452" s="397"/>
      <c r="SYM452" s="397"/>
      <c r="SYN452" s="397"/>
      <c r="SYO452" s="397"/>
      <c r="SYP452" s="397"/>
      <c r="SYQ452" s="397"/>
      <c r="SYR452" s="397"/>
      <c r="SYS452" s="397"/>
      <c r="SYT452" s="397"/>
      <c r="SYU452" s="397"/>
      <c r="SYV452" s="397"/>
      <c r="SYW452" s="397"/>
      <c r="SYX452" s="397"/>
      <c r="SYY452" s="397"/>
      <c r="SYZ452" s="397"/>
      <c r="SZA452" s="397"/>
      <c r="SZB452" s="397"/>
      <c r="SZC452" s="397"/>
      <c r="SZD452" s="397"/>
      <c r="SZE452" s="397"/>
      <c r="SZJ452" s="397"/>
      <c r="SZK452" s="397"/>
      <c r="SZL452" s="397"/>
      <c r="SZM452" s="397"/>
      <c r="SZN452" s="397"/>
      <c r="SZO452" s="397"/>
      <c r="SZP452" s="397"/>
      <c r="SZQ452" s="397"/>
      <c r="SZR452" s="397"/>
      <c r="SZS452" s="397"/>
      <c r="SZT452" s="397"/>
      <c r="TBL452" s="397"/>
      <c r="TBM452" s="397"/>
      <c r="TBN452" s="397"/>
      <c r="TBO452" s="397"/>
      <c r="TBP452" s="397"/>
      <c r="TBQ452" s="397"/>
      <c r="TBR452" s="397"/>
      <c r="TBS452" s="397"/>
      <c r="TBT452" s="397"/>
      <c r="TBU452" s="397"/>
      <c r="TBV452" s="397"/>
      <c r="TBW452" s="397"/>
      <c r="TBX452" s="397"/>
      <c r="TBY452" s="397"/>
      <c r="TBZ452" s="397"/>
      <c r="TCA452" s="397"/>
      <c r="TCB452" s="397"/>
      <c r="TCC452" s="397"/>
      <c r="TCD452" s="397"/>
      <c r="TCE452" s="397"/>
      <c r="TCF452" s="397"/>
      <c r="TCG452" s="397"/>
      <c r="TCH452" s="397"/>
      <c r="TCI452" s="397"/>
      <c r="TCJ452" s="397"/>
      <c r="TCK452" s="397"/>
      <c r="TCL452" s="397"/>
      <c r="TCM452" s="397"/>
      <c r="TCN452" s="397"/>
      <c r="TCO452" s="397"/>
      <c r="TCP452" s="397"/>
      <c r="TCQ452" s="397"/>
      <c r="TCR452" s="397"/>
      <c r="TCS452" s="397"/>
      <c r="TCT452" s="397"/>
      <c r="TCU452" s="397"/>
      <c r="TCV452" s="397"/>
      <c r="TCW452" s="397"/>
      <c r="TCX452" s="397"/>
      <c r="TCY452" s="397"/>
      <c r="TCZ452" s="397"/>
      <c r="TDA452" s="397"/>
      <c r="TDB452" s="397"/>
      <c r="TDC452" s="397"/>
      <c r="TDD452" s="397"/>
      <c r="TDE452" s="397"/>
      <c r="TDF452" s="397"/>
      <c r="TDG452" s="397"/>
      <c r="TDH452" s="397"/>
      <c r="TDI452" s="397"/>
      <c r="TDJ452" s="397"/>
      <c r="TDK452" s="397"/>
      <c r="TDL452" s="397"/>
      <c r="TDM452" s="397"/>
      <c r="TDN452" s="397"/>
      <c r="TDO452" s="397"/>
      <c r="TDP452" s="397"/>
      <c r="TDQ452" s="397"/>
      <c r="TDR452" s="397"/>
      <c r="TDS452" s="397"/>
      <c r="TDT452" s="397"/>
      <c r="TDU452" s="397"/>
      <c r="TDV452" s="397"/>
      <c r="TDW452" s="397"/>
      <c r="TDX452" s="397"/>
      <c r="TDY452" s="397"/>
      <c r="TDZ452" s="397"/>
      <c r="TEA452" s="397"/>
      <c r="TEB452" s="397"/>
      <c r="TEC452" s="397"/>
      <c r="TED452" s="397"/>
      <c r="TEE452" s="397"/>
      <c r="TEF452" s="397"/>
      <c r="TEG452" s="397"/>
      <c r="TEH452" s="397"/>
      <c r="TEI452" s="397"/>
      <c r="TEJ452" s="397"/>
      <c r="TEK452" s="397"/>
      <c r="TEL452" s="397"/>
      <c r="TEM452" s="397"/>
      <c r="TEN452" s="397"/>
      <c r="TEO452" s="397"/>
      <c r="TEP452" s="397"/>
      <c r="TEQ452" s="397"/>
      <c r="TER452" s="397"/>
      <c r="TES452" s="397"/>
      <c r="TET452" s="397"/>
      <c r="TEU452" s="397"/>
      <c r="TEV452" s="397"/>
      <c r="TEW452" s="397"/>
      <c r="TEX452" s="397"/>
      <c r="TEY452" s="397"/>
      <c r="TEZ452" s="397"/>
      <c r="TFA452" s="397"/>
      <c r="TFB452" s="397"/>
      <c r="TFC452" s="397"/>
      <c r="TFD452" s="397"/>
      <c r="TFE452" s="397"/>
      <c r="TFF452" s="397"/>
      <c r="TFG452" s="397"/>
      <c r="TFH452" s="397"/>
      <c r="TFI452" s="397"/>
      <c r="TFJ452" s="397"/>
      <c r="TFK452" s="397"/>
      <c r="TFL452" s="397"/>
      <c r="TFM452" s="397"/>
      <c r="TFN452" s="397"/>
      <c r="TFO452" s="397"/>
      <c r="TFP452" s="397"/>
      <c r="TFQ452" s="397"/>
      <c r="TFR452" s="397"/>
      <c r="TFS452" s="397"/>
      <c r="TFT452" s="397"/>
      <c r="TFU452" s="397"/>
      <c r="TFV452" s="397"/>
      <c r="TFW452" s="397"/>
      <c r="TFX452" s="397"/>
      <c r="TFY452" s="397"/>
      <c r="TFZ452" s="397"/>
      <c r="TGA452" s="397"/>
      <c r="TGB452" s="397"/>
      <c r="TGC452" s="397"/>
      <c r="TGD452" s="397"/>
      <c r="TGE452" s="397"/>
      <c r="TGF452" s="397"/>
      <c r="TGG452" s="397"/>
      <c r="TGH452" s="397"/>
      <c r="TGI452" s="397"/>
      <c r="TGJ452" s="397"/>
      <c r="TGK452" s="397"/>
      <c r="TGL452" s="397"/>
      <c r="TGM452" s="397"/>
      <c r="TGN452" s="397"/>
      <c r="TGO452" s="397"/>
      <c r="TGP452" s="397"/>
      <c r="TGQ452" s="397"/>
      <c r="TGR452" s="397"/>
      <c r="TGS452" s="397"/>
      <c r="TGT452" s="397"/>
      <c r="TGU452" s="397"/>
      <c r="TGV452" s="397"/>
      <c r="TGW452" s="397"/>
      <c r="TGX452" s="397"/>
      <c r="TGY452" s="397"/>
      <c r="TGZ452" s="397"/>
      <c r="THA452" s="397"/>
      <c r="THB452" s="397"/>
      <c r="THC452" s="397"/>
      <c r="THD452" s="397"/>
      <c r="THE452" s="397"/>
      <c r="THF452" s="397"/>
      <c r="THG452" s="397"/>
      <c r="THH452" s="397"/>
      <c r="THI452" s="397"/>
      <c r="THJ452" s="397"/>
      <c r="THK452" s="397"/>
      <c r="THL452" s="397"/>
      <c r="THM452" s="397"/>
      <c r="THN452" s="397"/>
      <c r="THO452" s="397"/>
      <c r="THP452" s="397"/>
      <c r="THQ452" s="397"/>
      <c r="THR452" s="397"/>
      <c r="THS452" s="397"/>
      <c r="THT452" s="397"/>
      <c r="THU452" s="397"/>
      <c r="THV452" s="397"/>
      <c r="THW452" s="397"/>
      <c r="THX452" s="397"/>
      <c r="THY452" s="397"/>
      <c r="THZ452" s="397"/>
      <c r="TIA452" s="397"/>
      <c r="TIB452" s="397"/>
      <c r="TIC452" s="397"/>
      <c r="TID452" s="397"/>
      <c r="TIE452" s="397"/>
      <c r="TIF452" s="397"/>
      <c r="TIG452" s="397"/>
      <c r="TIH452" s="397"/>
      <c r="TII452" s="397"/>
      <c r="TIJ452" s="397"/>
      <c r="TIK452" s="397"/>
      <c r="TIL452" s="397"/>
      <c r="TIM452" s="397"/>
      <c r="TIN452" s="397"/>
      <c r="TIO452" s="397"/>
      <c r="TIP452" s="397"/>
      <c r="TIQ452" s="397"/>
      <c r="TIR452" s="397"/>
      <c r="TIS452" s="397"/>
      <c r="TIT452" s="397"/>
      <c r="TIU452" s="397"/>
      <c r="TIV452" s="397"/>
      <c r="TIW452" s="397"/>
      <c r="TIX452" s="397"/>
      <c r="TIY452" s="397"/>
      <c r="TIZ452" s="397"/>
      <c r="TJA452" s="397"/>
      <c r="TJF452" s="397"/>
      <c r="TJG452" s="397"/>
      <c r="TJH452" s="397"/>
      <c r="TJI452" s="397"/>
      <c r="TJJ452" s="397"/>
      <c r="TJK452" s="397"/>
      <c r="TJL452" s="397"/>
      <c r="TJM452" s="397"/>
      <c r="TJN452" s="397"/>
      <c r="TJO452" s="397"/>
      <c r="TJP452" s="397"/>
      <c r="TLH452" s="397"/>
      <c r="TLI452" s="397"/>
      <c r="TLJ452" s="397"/>
      <c r="TLK452" s="397"/>
      <c r="TLL452" s="397"/>
      <c r="TLM452" s="397"/>
      <c r="TLN452" s="397"/>
      <c r="TLO452" s="397"/>
      <c r="TLP452" s="397"/>
      <c r="TLQ452" s="397"/>
      <c r="TLR452" s="397"/>
      <c r="TLS452" s="397"/>
      <c r="TLT452" s="397"/>
      <c r="TLU452" s="397"/>
      <c r="TLV452" s="397"/>
      <c r="TLW452" s="397"/>
      <c r="TLX452" s="397"/>
      <c r="TLY452" s="397"/>
      <c r="TLZ452" s="397"/>
      <c r="TMA452" s="397"/>
      <c r="TMB452" s="397"/>
      <c r="TMC452" s="397"/>
      <c r="TMD452" s="397"/>
      <c r="TME452" s="397"/>
      <c r="TMF452" s="397"/>
      <c r="TMG452" s="397"/>
      <c r="TMH452" s="397"/>
      <c r="TMI452" s="397"/>
      <c r="TMJ452" s="397"/>
      <c r="TMK452" s="397"/>
      <c r="TML452" s="397"/>
      <c r="TMM452" s="397"/>
      <c r="TMN452" s="397"/>
      <c r="TMO452" s="397"/>
      <c r="TMP452" s="397"/>
      <c r="TMQ452" s="397"/>
      <c r="TMR452" s="397"/>
      <c r="TMS452" s="397"/>
      <c r="TMT452" s="397"/>
      <c r="TMU452" s="397"/>
      <c r="TMV452" s="397"/>
      <c r="TMW452" s="397"/>
      <c r="TMX452" s="397"/>
      <c r="TMY452" s="397"/>
      <c r="TMZ452" s="397"/>
      <c r="TNA452" s="397"/>
      <c r="TNB452" s="397"/>
      <c r="TNC452" s="397"/>
      <c r="TND452" s="397"/>
      <c r="TNE452" s="397"/>
      <c r="TNF452" s="397"/>
      <c r="TNG452" s="397"/>
      <c r="TNH452" s="397"/>
      <c r="TNI452" s="397"/>
      <c r="TNJ452" s="397"/>
      <c r="TNK452" s="397"/>
      <c r="TNL452" s="397"/>
      <c r="TNM452" s="397"/>
      <c r="TNN452" s="397"/>
      <c r="TNO452" s="397"/>
      <c r="TNP452" s="397"/>
      <c r="TNQ452" s="397"/>
      <c r="TNR452" s="397"/>
      <c r="TNS452" s="397"/>
      <c r="TNT452" s="397"/>
      <c r="TNU452" s="397"/>
      <c r="TNV452" s="397"/>
      <c r="TNW452" s="397"/>
      <c r="TNX452" s="397"/>
      <c r="TNY452" s="397"/>
      <c r="TNZ452" s="397"/>
      <c r="TOA452" s="397"/>
      <c r="TOB452" s="397"/>
      <c r="TOC452" s="397"/>
      <c r="TOD452" s="397"/>
      <c r="TOE452" s="397"/>
      <c r="TOF452" s="397"/>
      <c r="TOG452" s="397"/>
      <c r="TOH452" s="397"/>
      <c r="TOI452" s="397"/>
      <c r="TOJ452" s="397"/>
      <c r="TOK452" s="397"/>
      <c r="TOL452" s="397"/>
      <c r="TOM452" s="397"/>
      <c r="TON452" s="397"/>
      <c r="TOO452" s="397"/>
      <c r="TOP452" s="397"/>
      <c r="TOQ452" s="397"/>
      <c r="TOR452" s="397"/>
      <c r="TOS452" s="397"/>
      <c r="TOT452" s="397"/>
      <c r="TOU452" s="397"/>
      <c r="TOV452" s="397"/>
      <c r="TOW452" s="397"/>
      <c r="TOX452" s="397"/>
      <c r="TOY452" s="397"/>
      <c r="TOZ452" s="397"/>
      <c r="TPA452" s="397"/>
      <c r="TPB452" s="397"/>
      <c r="TPC452" s="397"/>
      <c r="TPD452" s="397"/>
      <c r="TPE452" s="397"/>
      <c r="TPF452" s="397"/>
      <c r="TPG452" s="397"/>
      <c r="TPH452" s="397"/>
      <c r="TPI452" s="397"/>
      <c r="TPJ452" s="397"/>
      <c r="TPK452" s="397"/>
      <c r="TPL452" s="397"/>
      <c r="TPM452" s="397"/>
      <c r="TPN452" s="397"/>
      <c r="TPO452" s="397"/>
      <c r="TPP452" s="397"/>
      <c r="TPQ452" s="397"/>
      <c r="TPR452" s="397"/>
      <c r="TPS452" s="397"/>
      <c r="TPT452" s="397"/>
      <c r="TPU452" s="397"/>
      <c r="TPV452" s="397"/>
      <c r="TPW452" s="397"/>
      <c r="TPX452" s="397"/>
      <c r="TPY452" s="397"/>
      <c r="TPZ452" s="397"/>
      <c r="TQA452" s="397"/>
      <c r="TQB452" s="397"/>
      <c r="TQC452" s="397"/>
      <c r="TQD452" s="397"/>
      <c r="TQE452" s="397"/>
      <c r="TQF452" s="397"/>
      <c r="TQG452" s="397"/>
      <c r="TQH452" s="397"/>
      <c r="TQI452" s="397"/>
      <c r="TQJ452" s="397"/>
      <c r="TQK452" s="397"/>
      <c r="TQL452" s="397"/>
      <c r="TQM452" s="397"/>
      <c r="TQN452" s="397"/>
      <c r="TQO452" s="397"/>
      <c r="TQP452" s="397"/>
      <c r="TQQ452" s="397"/>
      <c r="TQR452" s="397"/>
      <c r="TQS452" s="397"/>
      <c r="TQT452" s="397"/>
      <c r="TQU452" s="397"/>
      <c r="TQV452" s="397"/>
      <c r="TQW452" s="397"/>
      <c r="TQX452" s="397"/>
      <c r="TQY452" s="397"/>
      <c r="TQZ452" s="397"/>
      <c r="TRA452" s="397"/>
      <c r="TRB452" s="397"/>
      <c r="TRC452" s="397"/>
      <c r="TRD452" s="397"/>
      <c r="TRE452" s="397"/>
      <c r="TRF452" s="397"/>
      <c r="TRG452" s="397"/>
      <c r="TRH452" s="397"/>
      <c r="TRI452" s="397"/>
      <c r="TRJ452" s="397"/>
      <c r="TRK452" s="397"/>
      <c r="TRL452" s="397"/>
      <c r="TRM452" s="397"/>
      <c r="TRN452" s="397"/>
      <c r="TRO452" s="397"/>
      <c r="TRP452" s="397"/>
      <c r="TRQ452" s="397"/>
      <c r="TRR452" s="397"/>
      <c r="TRS452" s="397"/>
      <c r="TRT452" s="397"/>
      <c r="TRU452" s="397"/>
      <c r="TRV452" s="397"/>
      <c r="TRW452" s="397"/>
      <c r="TRX452" s="397"/>
      <c r="TRY452" s="397"/>
      <c r="TRZ452" s="397"/>
      <c r="TSA452" s="397"/>
      <c r="TSB452" s="397"/>
      <c r="TSC452" s="397"/>
      <c r="TSD452" s="397"/>
      <c r="TSE452" s="397"/>
      <c r="TSF452" s="397"/>
      <c r="TSG452" s="397"/>
      <c r="TSH452" s="397"/>
      <c r="TSI452" s="397"/>
      <c r="TSJ452" s="397"/>
      <c r="TSK452" s="397"/>
      <c r="TSL452" s="397"/>
      <c r="TSM452" s="397"/>
      <c r="TSN452" s="397"/>
      <c r="TSO452" s="397"/>
      <c r="TSP452" s="397"/>
      <c r="TSQ452" s="397"/>
      <c r="TSR452" s="397"/>
      <c r="TSS452" s="397"/>
      <c r="TST452" s="397"/>
      <c r="TSU452" s="397"/>
      <c r="TSV452" s="397"/>
      <c r="TSW452" s="397"/>
      <c r="TTB452" s="397"/>
      <c r="TTC452" s="397"/>
      <c r="TTD452" s="397"/>
      <c r="TTE452" s="397"/>
      <c r="TTF452" s="397"/>
      <c r="TTG452" s="397"/>
      <c r="TTH452" s="397"/>
      <c r="TTI452" s="397"/>
      <c r="TTJ452" s="397"/>
      <c r="TTK452" s="397"/>
      <c r="TTL452" s="397"/>
      <c r="TVD452" s="397"/>
      <c r="TVE452" s="397"/>
      <c r="TVF452" s="397"/>
      <c r="TVG452" s="397"/>
      <c r="TVH452" s="397"/>
      <c r="TVI452" s="397"/>
      <c r="TVJ452" s="397"/>
      <c r="TVK452" s="397"/>
      <c r="TVL452" s="397"/>
      <c r="TVM452" s="397"/>
      <c r="TVN452" s="397"/>
      <c r="TVO452" s="397"/>
      <c r="TVP452" s="397"/>
      <c r="TVQ452" s="397"/>
      <c r="TVR452" s="397"/>
      <c r="TVS452" s="397"/>
      <c r="TVT452" s="397"/>
      <c r="TVU452" s="397"/>
      <c r="TVV452" s="397"/>
      <c r="TVW452" s="397"/>
      <c r="TVX452" s="397"/>
      <c r="TVY452" s="397"/>
      <c r="TVZ452" s="397"/>
      <c r="TWA452" s="397"/>
      <c r="TWB452" s="397"/>
      <c r="TWC452" s="397"/>
      <c r="TWD452" s="397"/>
      <c r="TWE452" s="397"/>
      <c r="TWF452" s="397"/>
      <c r="TWG452" s="397"/>
      <c r="TWH452" s="397"/>
      <c r="TWI452" s="397"/>
      <c r="TWJ452" s="397"/>
      <c r="TWK452" s="397"/>
      <c r="TWL452" s="397"/>
      <c r="TWM452" s="397"/>
      <c r="TWN452" s="397"/>
      <c r="TWO452" s="397"/>
      <c r="TWP452" s="397"/>
      <c r="TWQ452" s="397"/>
      <c r="TWR452" s="397"/>
      <c r="TWS452" s="397"/>
      <c r="TWT452" s="397"/>
      <c r="TWU452" s="397"/>
      <c r="TWV452" s="397"/>
      <c r="TWW452" s="397"/>
      <c r="TWX452" s="397"/>
      <c r="TWY452" s="397"/>
      <c r="TWZ452" s="397"/>
      <c r="TXA452" s="397"/>
      <c r="TXB452" s="397"/>
      <c r="TXC452" s="397"/>
      <c r="TXD452" s="397"/>
      <c r="TXE452" s="397"/>
      <c r="TXF452" s="397"/>
      <c r="TXG452" s="397"/>
      <c r="TXH452" s="397"/>
      <c r="TXI452" s="397"/>
      <c r="TXJ452" s="397"/>
      <c r="TXK452" s="397"/>
      <c r="TXL452" s="397"/>
      <c r="TXM452" s="397"/>
      <c r="TXN452" s="397"/>
      <c r="TXO452" s="397"/>
      <c r="TXP452" s="397"/>
      <c r="TXQ452" s="397"/>
      <c r="TXR452" s="397"/>
      <c r="TXS452" s="397"/>
      <c r="TXT452" s="397"/>
      <c r="TXU452" s="397"/>
      <c r="TXV452" s="397"/>
      <c r="TXW452" s="397"/>
      <c r="TXX452" s="397"/>
      <c r="TXY452" s="397"/>
      <c r="TXZ452" s="397"/>
      <c r="TYA452" s="397"/>
      <c r="TYB452" s="397"/>
      <c r="TYC452" s="397"/>
      <c r="TYD452" s="397"/>
      <c r="TYE452" s="397"/>
      <c r="TYF452" s="397"/>
      <c r="TYG452" s="397"/>
      <c r="TYH452" s="397"/>
      <c r="TYI452" s="397"/>
      <c r="TYJ452" s="397"/>
      <c r="TYK452" s="397"/>
      <c r="TYL452" s="397"/>
      <c r="TYM452" s="397"/>
      <c r="TYN452" s="397"/>
      <c r="TYO452" s="397"/>
      <c r="TYP452" s="397"/>
      <c r="TYQ452" s="397"/>
      <c r="TYR452" s="397"/>
      <c r="TYS452" s="397"/>
      <c r="TYT452" s="397"/>
      <c r="TYU452" s="397"/>
      <c r="TYV452" s="397"/>
      <c r="TYW452" s="397"/>
      <c r="TYX452" s="397"/>
      <c r="TYY452" s="397"/>
      <c r="TYZ452" s="397"/>
      <c r="TZA452" s="397"/>
      <c r="TZB452" s="397"/>
      <c r="TZC452" s="397"/>
      <c r="TZD452" s="397"/>
      <c r="TZE452" s="397"/>
      <c r="TZF452" s="397"/>
      <c r="TZG452" s="397"/>
      <c r="TZH452" s="397"/>
      <c r="TZI452" s="397"/>
      <c r="TZJ452" s="397"/>
      <c r="TZK452" s="397"/>
      <c r="TZL452" s="397"/>
      <c r="TZM452" s="397"/>
      <c r="TZN452" s="397"/>
      <c r="TZO452" s="397"/>
      <c r="TZP452" s="397"/>
      <c r="TZQ452" s="397"/>
      <c r="TZR452" s="397"/>
      <c r="TZS452" s="397"/>
      <c r="TZT452" s="397"/>
      <c r="TZU452" s="397"/>
      <c r="TZV452" s="397"/>
      <c r="TZW452" s="397"/>
      <c r="TZX452" s="397"/>
      <c r="TZY452" s="397"/>
      <c r="TZZ452" s="397"/>
      <c r="UAA452" s="397"/>
      <c r="UAB452" s="397"/>
      <c r="UAC452" s="397"/>
      <c r="UAD452" s="397"/>
      <c r="UAE452" s="397"/>
      <c r="UAF452" s="397"/>
      <c r="UAG452" s="397"/>
      <c r="UAH452" s="397"/>
      <c r="UAI452" s="397"/>
      <c r="UAJ452" s="397"/>
      <c r="UAK452" s="397"/>
      <c r="UAL452" s="397"/>
      <c r="UAM452" s="397"/>
      <c r="UAN452" s="397"/>
      <c r="UAO452" s="397"/>
      <c r="UAP452" s="397"/>
      <c r="UAQ452" s="397"/>
      <c r="UAR452" s="397"/>
      <c r="UAS452" s="397"/>
      <c r="UAT452" s="397"/>
      <c r="UAU452" s="397"/>
      <c r="UAV452" s="397"/>
      <c r="UAW452" s="397"/>
      <c r="UAX452" s="397"/>
      <c r="UAY452" s="397"/>
      <c r="UAZ452" s="397"/>
      <c r="UBA452" s="397"/>
      <c r="UBB452" s="397"/>
      <c r="UBC452" s="397"/>
      <c r="UBD452" s="397"/>
      <c r="UBE452" s="397"/>
      <c r="UBF452" s="397"/>
      <c r="UBG452" s="397"/>
      <c r="UBH452" s="397"/>
      <c r="UBI452" s="397"/>
      <c r="UBJ452" s="397"/>
      <c r="UBK452" s="397"/>
      <c r="UBL452" s="397"/>
      <c r="UBM452" s="397"/>
      <c r="UBN452" s="397"/>
      <c r="UBO452" s="397"/>
      <c r="UBP452" s="397"/>
      <c r="UBQ452" s="397"/>
      <c r="UBR452" s="397"/>
      <c r="UBS452" s="397"/>
      <c r="UBT452" s="397"/>
      <c r="UBU452" s="397"/>
      <c r="UBV452" s="397"/>
      <c r="UBW452" s="397"/>
      <c r="UBX452" s="397"/>
      <c r="UBY452" s="397"/>
      <c r="UBZ452" s="397"/>
      <c r="UCA452" s="397"/>
      <c r="UCB452" s="397"/>
      <c r="UCC452" s="397"/>
      <c r="UCD452" s="397"/>
      <c r="UCE452" s="397"/>
      <c r="UCF452" s="397"/>
      <c r="UCG452" s="397"/>
      <c r="UCH452" s="397"/>
      <c r="UCI452" s="397"/>
      <c r="UCJ452" s="397"/>
      <c r="UCK452" s="397"/>
      <c r="UCL452" s="397"/>
      <c r="UCM452" s="397"/>
      <c r="UCN452" s="397"/>
      <c r="UCO452" s="397"/>
      <c r="UCP452" s="397"/>
      <c r="UCQ452" s="397"/>
      <c r="UCR452" s="397"/>
      <c r="UCS452" s="397"/>
      <c r="UCX452" s="397"/>
      <c r="UCY452" s="397"/>
      <c r="UCZ452" s="397"/>
      <c r="UDA452" s="397"/>
      <c r="UDB452" s="397"/>
      <c r="UDC452" s="397"/>
      <c r="UDD452" s="397"/>
      <c r="UDE452" s="397"/>
      <c r="UDF452" s="397"/>
      <c r="UDG452" s="397"/>
      <c r="UDH452" s="397"/>
      <c r="UEZ452" s="397"/>
      <c r="UFA452" s="397"/>
      <c r="UFB452" s="397"/>
      <c r="UFC452" s="397"/>
      <c r="UFD452" s="397"/>
      <c r="UFE452" s="397"/>
      <c r="UFF452" s="397"/>
      <c r="UFG452" s="397"/>
      <c r="UFH452" s="397"/>
      <c r="UFI452" s="397"/>
      <c r="UFJ452" s="397"/>
      <c r="UFK452" s="397"/>
      <c r="UFL452" s="397"/>
      <c r="UFM452" s="397"/>
      <c r="UFN452" s="397"/>
      <c r="UFO452" s="397"/>
      <c r="UFP452" s="397"/>
      <c r="UFQ452" s="397"/>
      <c r="UFR452" s="397"/>
      <c r="UFS452" s="397"/>
      <c r="UFT452" s="397"/>
      <c r="UFU452" s="397"/>
      <c r="UFV452" s="397"/>
      <c r="UFW452" s="397"/>
      <c r="UFX452" s="397"/>
      <c r="UFY452" s="397"/>
      <c r="UFZ452" s="397"/>
      <c r="UGA452" s="397"/>
      <c r="UGB452" s="397"/>
      <c r="UGC452" s="397"/>
      <c r="UGD452" s="397"/>
      <c r="UGE452" s="397"/>
      <c r="UGF452" s="397"/>
      <c r="UGG452" s="397"/>
      <c r="UGH452" s="397"/>
      <c r="UGI452" s="397"/>
      <c r="UGJ452" s="397"/>
      <c r="UGK452" s="397"/>
      <c r="UGL452" s="397"/>
      <c r="UGM452" s="397"/>
      <c r="UGN452" s="397"/>
      <c r="UGO452" s="397"/>
      <c r="UGP452" s="397"/>
      <c r="UGQ452" s="397"/>
      <c r="UGR452" s="397"/>
      <c r="UGS452" s="397"/>
      <c r="UGT452" s="397"/>
      <c r="UGU452" s="397"/>
      <c r="UGV452" s="397"/>
      <c r="UGW452" s="397"/>
      <c r="UGX452" s="397"/>
      <c r="UGY452" s="397"/>
      <c r="UGZ452" s="397"/>
      <c r="UHA452" s="397"/>
      <c r="UHB452" s="397"/>
      <c r="UHC452" s="397"/>
      <c r="UHD452" s="397"/>
      <c r="UHE452" s="397"/>
      <c r="UHF452" s="397"/>
      <c r="UHG452" s="397"/>
      <c r="UHH452" s="397"/>
      <c r="UHI452" s="397"/>
      <c r="UHJ452" s="397"/>
      <c r="UHK452" s="397"/>
      <c r="UHL452" s="397"/>
      <c r="UHM452" s="397"/>
      <c r="UHN452" s="397"/>
      <c r="UHO452" s="397"/>
      <c r="UHP452" s="397"/>
      <c r="UHQ452" s="397"/>
      <c r="UHR452" s="397"/>
      <c r="UHS452" s="397"/>
      <c r="UHT452" s="397"/>
      <c r="UHU452" s="397"/>
      <c r="UHV452" s="397"/>
      <c r="UHW452" s="397"/>
      <c r="UHX452" s="397"/>
      <c r="UHY452" s="397"/>
      <c r="UHZ452" s="397"/>
      <c r="UIA452" s="397"/>
      <c r="UIB452" s="397"/>
      <c r="UIC452" s="397"/>
      <c r="UID452" s="397"/>
      <c r="UIE452" s="397"/>
      <c r="UIF452" s="397"/>
      <c r="UIG452" s="397"/>
      <c r="UIH452" s="397"/>
      <c r="UII452" s="397"/>
      <c r="UIJ452" s="397"/>
      <c r="UIK452" s="397"/>
      <c r="UIL452" s="397"/>
      <c r="UIM452" s="397"/>
      <c r="UIN452" s="397"/>
      <c r="UIO452" s="397"/>
      <c r="UIP452" s="397"/>
      <c r="UIQ452" s="397"/>
      <c r="UIR452" s="397"/>
      <c r="UIS452" s="397"/>
      <c r="UIT452" s="397"/>
      <c r="UIU452" s="397"/>
      <c r="UIV452" s="397"/>
      <c r="UIW452" s="397"/>
      <c r="UIX452" s="397"/>
      <c r="UIY452" s="397"/>
      <c r="UIZ452" s="397"/>
      <c r="UJA452" s="397"/>
      <c r="UJB452" s="397"/>
      <c r="UJC452" s="397"/>
      <c r="UJD452" s="397"/>
      <c r="UJE452" s="397"/>
      <c r="UJF452" s="397"/>
      <c r="UJG452" s="397"/>
      <c r="UJH452" s="397"/>
      <c r="UJI452" s="397"/>
      <c r="UJJ452" s="397"/>
      <c r="UJK452" s="397"/>
      <c r="UJL452" s="397"/>
      <c r="UJM452" s="397"/>
      <c r="UJN452" s="397"/>
      <c r="UJO452" s="397"/>
      <c r="UJP452" s="397"/>
      <c r="UJQ452" s="397"/>
      <c r="UJR452" s="397"/>
      <c r="UJS452" s="397"/>
      <c r="UJT452" s="397"/>
      <c r="UJU452" s="397"/>
      <c r="UJV452" s="397"/>
      <c r="UJW452" s="397"/>
      <c r="UJX452" s="397"/>
      <c r="UJY452" s="397"/>
      <c r="UJZ452" s="397"/>
      <c r="UKA452" s="397"/>
      <c r="UKB452" s="397"/>
      <c r="UKC452" s="397"/>
      <c r="UKD452" s="397"/>
      <c r="UKE452" s="397"/>
      <c r="UKF452" s="397"/>
      <c r="UKG452" s="397"/>
      <c r="UKH452" s="397"/>
      <c r="UKI452" s="397"/>
      <c r="UKJ452" s="397"/>
      <c r="UKK452" s="397"/>
      <c r="UKL452" s="397"/>
      <c r="UKM452" s="397"/>
      <c r="UKN452" s="397"/>
      <c r="UKO452" s="397"/>
      <c r="UKP452" s="397"/>
      <c r="UKQ452" s="397"/>
      <c r="UKR452" s="397"/>
      <c r="UKS452" s="397"/>
      <c r="UKT452" s="397"/>
      <c r="UKU452" s="397"/>
      <c r="UKV452" s="397"/>
      <c r="UKW452" s="397"/>
      <c r="UKX452" s="397"/>
      <c r="UKY452" s="397"/>
      <c r="UKZ452" s="397"/>
      <c r="ULA452" s="397"/>
      <c r="ULB452" s="397"/>
      <c r="ULC452" s="397"/>
      <c r="ULD452" s="397"/>
      <c r="ULE452" s="397"/>
      <c r="ULF452" s="397"/>
      <c r="ULG452" s="397"/>
      <c r="ULH452" s="397"/>
      <c r="ULI452" s="397"/>
      <c r="ULJ452" s="397"/>
      <c r="ULK452" s="397"/>
      <c r="ULL452" s="397"/>
      <c r="ULM452" s="397"/>
      <c r="ULN452" s="397"/>
      <c r="ULO452" s="397"/>
      <c r="ULP452" s="397"/>
      <c r="ULQ452" s="397"/>
      <c r="ULR452" s="397"/>
      <c r="ULS452" s="397"/>
      <c r="ULT452" s="397"/>
      <c r="ULU452" s="397"/>
      <c r="ULV452" s="397"/>
      <c r="ULW452" s="397"/>
      <c r="ULX452" s="397"/>
      <c r="ULY452" s="397"/>
      <c r="ULZ452" s="397"/>
      <c r="UMA452" s="397"/>
      <c r="UMB452" s="397"/>
      <c r="UMC452" s="397"/>
      <c r="UMD452" s="397"/>
      <c r="UME452" s="397"/>
      <c r="UMF452" s="397"/>
      <c r="UMG452" s="397"/>
      <c r="UMH452" s="397"/>
      <c r="UMI452" s="397"/>
      <c r="UMJ452" s="397"/>
      <c r="UMK452" s="397"/>
      <c r="UML452" s="397"/>
      <c r="UMM452" s="397"/>
      <c r="UMN452" s="397"/>
      <c r="UMO452" s="397"/>
      <c r="UMT452" s="397"/>
      <c r="UMU452" s="397"/>
      <c r="UMV452" s="397"/>
      <c r="UMW452" s="397"/>
      <c r="UMX452" s="397"/>
      <c r="UMY452" s="397"/>
      <c r="UMZ452" s="397"/>
      <c r="UNA452" s="397"/>
      <c r="UNB452" s="397"/>
      <c r="UNC452" s="397"/>
      <c r="UND452" s="397"/>
      <c r="UOV452" s="397"/>
      <c r="UOW452" s="397"/>
      <c r="UOX452" s="397"/>
      <c r="UOY452" s="397"/>
      <c r="UOZ452" s="397"/>
      <c r="UPA452" s="397"/>
      <c r="UPB452" s="397"/>
      <c r="UPC452" s="397"/>
      <c r="UPD452" s="397"/>
      <c r="UPE452" s="397"/>
      <c r="UPF452" s="397"/>
      <c r="UPG452" s="397"/>
      <c r="UPH452" s="397"/>
      <c r="UPI452" s="397"/>
      <c r="UPJ452" s="397"/>
      <c r="UPK452" s="397"/>
      <c r="UPL452" s="397"/>
      <c r="UPM452" s="397"/>
      <c r="UPN452" s="397"/>
      <c r="UPO452" s="397"/>
      <c r="UPP452" s="397"/>
      <c r="UPQ452" s="397"/>
      <c r="UPR452" s="397"/>
      <c r="UPS452" s="397"/>
      <c r="UPT452" s="397"/>
      <c r="UPU452" s="397"/>
      <c r="UPV452" s="397"/>
      <c r="UPW452" s="397"/>
      <c r="UPX452" s="397"/>
      <c r="UPY452" s="397"/>
      <c r="UPZ452" s="397"/>
      <c r="UQA452" s="397"/>
      <c r="UQB452" s="397"/>
      <c r="UQC452" s="397"/>
      <c r="UQD452" s="397"/>
      <c r="UQE452" s="397"/>
      <c r="UQF452" s="397"/>
      <c r="UQG452" s="397"/>
      <c r="UQH452" s="397"/>
      <c r="UQI452" s="397"/>
      <c r="UQJ452" s="397"/>
      <c r="UQK452" s="397"/>
      <c r="UQL452" s="397"/>
      <c r="UQM452" s="397"/>
      <c r="UQN452" s="397"/>
      <c r="UQO452" s="397"/>
      <c r="UQP452" s="397"/>
      <c r="UQQ452" s="397"/>
      <c r="UQR452" s="397"/>
      <c r="UQS452" s="397"/>
      <c r="UQT452" s="397"/>
      <c r="UQU452" s="397"/>
      <c r="UQV452" s="397"/>
      <c r="UQW452" s="397"/>
      <c r="UQX452" s="397"/>
      <c r="UQY452" s="397"/>
      <c r="UQZ452" s="397"/>
      <c r="URA452" s="397"/>
      <c r="URB452" s="397"/>
      <c r="URC452" s="397"/>
      <c r="URD452" s="397"/>
      <c r="URE452" s="397"/>
      <c r="URF452" s="397"/>
      <c r="URG452" s="397"/>
      <c r="URH452" s="397"/>
      <c r="URI452" s="397"/>
      <c r="URJ452" s="397"/>
      <c r="URK452" s="397"/>
      <c r="URL452" s="397"/>
      <c r="URM452" s="397"/>
      <c r="URN452" s="397"/>
      <c r="URO452" s="397"/>
      <c r="URP452" s="397"/>
      <c r="URQ452" s="397"/>
      <c r="URR452" s="397"/>
      <c r="URS452" s="397"/>
      <c r="URT452" s="397"/>
      <c r="URU452" s="397"/>
      <c r="URV452" s="397"/>
      <c r="URW452" s="397"/>
      <c r="URX452" s="397"/>
      <c r="URY452" s="397"/>
      <c r="URZ452" s="397"/>
      <c r="USA452" s="397"/>
      <c r="USB452" s="397"/>
      <c r="USC452" s="397"/>
      <c r="USD452" s="397"/>
      <c r="USE452" s="397"/>
      <c r="USF452" s="397"/>
      <c r="USG452" s="397"/>
      <c r="USH452" s="397"/>
      <c r="USI452" s="397"/>
      <c r="USJ452" s="397"/>
      <c r="USK452" s="397"/>
      <c r="USL452" s="397"/>
      <c r="USM452" s="397"/>
      <c r="USN452" s="397"/>
      <c r="USO452" s="397"/>
      <c r="USP452" s="397"/>
      <c r="USQ452" s="397"/>
      <c r="USR452" s="397"/>
      <c r="USS452" s="397"/>
      <c r="UST452" s="397"/>
      <c r="USU452" s="397"/>
      <c r="USV452" s="397"/>
      <c r="USW452" s="397"/>
      <c r="USX452" s="397"/>
      <c r="USY452" s="397"/>
      <c r="USZ452" s="397"/>
      <c r="UTA452" s="397"/>
      <c r="UTB452" s="397"/>
      <c r="UTC452" s="397"/>
      <c r="UTD452" s="397"/>
      <c r="UTE452" s="397"/>
      <c r="UTF452" s="397"/>
      <c r="UTG452" s="397"/>
      <c r="UTH452" s="397"/>
      <c r="UTI452" s="397"/>
      <c r="UTJ452" s="397"/>
      <c r="UTK452" s="397"/>
      <c r="UTL452" s="397"/>
      <c r="UTM452" s="397"/>
      <c r="UTN452" s="397"/>
      <c r="UTO452" s="397"/>
      <c r="UTP452" s="397"/>
      <c r="UTQ452" s="397"/>
      <c r="UTR452" s="397"/>
      <c r="UTS452" s="397"/>
      <c r="UTT452" s="397"/>
      <c r="UTU452" s="397"/>
      <c r="UTV452" s="397"/>
      <c r="UTW452" s="397"/>
      <c r="UTX452" s="397"/>
      <c r="UTY452" s="397"/>
      <c r="UTZ452" s="397"/>
      <c r="UUA452" s="397"/>
      <c r="UUB452" s="397"/>
      <c r="UUC452" s="397"/>
      <c r="UUD452" s="397"/>
      <c r="UUE452" s="397"/>
      <c r="UUF452" s="397"/>
      <c r="UUG452" s="397"/>
      <c r="UUH452" s="397"/>
      <c r="UUI452" s="397"/>
      <c r="UUJ452" s="397"/>
      <c r="UUK452" s="397"/>
      <c r="UUL452" s="397"/>
      <c r="UUM452" s="397"/>
      <c r="UUN452" s="397"/>
      <c r="UUO452" s="397"/>
      <c r="UUP452" s="397"/>
      <c r="UUQ452" s="397"/>
      <c r="UUR452" s="397"/>
      <c r="UUS452" s="397"/>
      <c r="UUT452" s="397"/>
      <c r="UUU452" s="397"/>
      <c r="UUV452" s="397"/>
      <c r="UUW452" s="397"/>
      <c r="UUX452" s="397"/>
      <c r="UUY452" s="397"/>
      <c r="UUZ452" s="397"/>
      <c r="UVA452" s="397"/>
      <c r="UVB452" s="397"/>
      <c r="UVC452" s="397"/>
      <c r="UVD452" s="397"/>
      <c r="UVE452" s="397"/>
      <c r="UVF452" s="397"/>
      <c r="UVG452" s="397"/>
      <c r="UVH452" s="397"/>
      <c r="UVI452" s="397"/>
      <c r="UVJ452" s="397"/>
      <c r="UVK452" s="397"/>
      <c r="UVL452" s="397"/>
      <c r="UVM452" s="397"/>
      <c r="UVN452" s="397"/>
      <c r="UVO452" s="397"/>
      <c r="UVP452" s="397"/>
      <c r="UVQ452" s="397"/>
      <c r="UVR452" s="397"/>
      <c r="UVS452" s="397"/>
      <c r="UVT452" s="397"/>
      <c r="UVU452" s="397"/>
      <c r="UVV452" s="397"/>
      <c r="UVW452" s="397"/>
      <c r="UVX452" s="397"/>
      <c r="UVY452" s="397"/>
      <c r="UVZ452" s="397"/>
      <c r="UWA452" s="397"/>
      <c r="UWB452" s="397"/>
      <c r="UWC452" s="397"/>
      <c r="UWD452" s="397"/>
      <c r="UWE452" s="397"/>
      <c r="UWF452" s="397"/>
      <c r="UWG452" s="397"/>
      <c r="UWH452" s="397"/>
      <c r="UWI452" s="397"/>
      <c r="UWJ452" s="397"/>
      <c r="UWK452" s="397"/>
      <c r="UWP452" s="397"/>
      <c r="UWQ452" s="397"/>
      <c r="UWR452" s="397"/>
      <c r="UWS452" s="397"/>
      <c r="UWT452" s="397"/>
      <c r="UWU452" s="397"/>
      <c r="UWV452" s="397"/>
      <c r="UWW452" s="397"/>
      <c r="UWX452" s="397"/>
      <c r="UWY452" s="397"/>
      <c r="UWZ452" s="397"/>
      <c r="UYR452" s="397"/>
      <c r="UYS452" s="397"/>
      <c r="UYT452" s="397"/>
      <c r="UYU452" s="397"/>
      <c r="UYV452" s="397"/>
      <c r="UYW452" s="397"/>
      <c r="UYX452" s="397"/>
      <c r="UYY452" s="397"/>
      <c r="UYZ452" s="397"/>
      <c r="UZA452" s="397"/>
      <c r="UZB452" s="397"/>
      <c r="UZC452" s="397"/>
      <c r="UZD452" s="397"/>
      <c r="UZE452" s="397"/>
      <c r="UZF452" s="397"/>
      <c r="UZG452" s="397"/>
      <c r="UZH452" s="397"/>
      <c r="UZI452" s="397"/>
      <c r="UZJ452" s="397"/>
      <c r="UZK452" s="397"/>
      <c r="UZL452" s="397"/>
      <c r="UZM452" s="397"/>
      <c r="UZN452" s="397"/>
      <c r="UZO452" s="397"/>
      <c r="UZP452" s="397"/>
      <c r="UZQ452" s="397"/>
      <c r="UZR452" s="397"/>
      <c r="UZS452" s="397"/>
      <c r="UZT452" s="397"/>
      <c r="UZU452" s="397"/>
      <c r="UZV452" s="397"/>
      <c r="UZW452" s="397"/>
      <c r="UZX452" s="397"/>
      <c r="UZY452" s="397"/>
      <c r="UZZ452" s="397"/>
      <c r="VAA452" s="397"/>
      <c r="VAB452" s="397"/>
      <c r="VAC452" s="397"/>
      <c r="VAD452" s="397"/>
      <c r="VAE452" s="397"/>
      <c r="VAF452" s="397"/>
      <c r="VAG452" s="397"/>
      <c r="VAH452" s="397"/>
      <c r="VAI452" s="397"/>
      <c r="VAJ452" s="397"/>
      <c r="VAK452" s="397"/>
      <c r="VAL452" s="397"/>
      <c r="VAM452" s="397"/>
      <c r="VAN452" s="397"/>
      <c r="VAO452" s="397"/>
      <c r="VAP452" s="397"/>
      <c r="VAQ452" s="397"/>
      <c r="VAR452" s="397"/>
      <c r="VAS452" s="397"/>
      <c r="VAT452" s="397"/>
      <c r="VAU452" s="397"/>
      <c r="VAV452" s="397"/>
      <c r="VAW452" s="397"/>
      <c r="VAX452" s="397"/>
      <c r="VAY452" s="397"/>
      <c r="VAZ452" s="397"/>
      <c r="VBA452" s="397"/>
      <c r="VBB452" s="397"/>
      <c r="VBC452" s="397"/>
      <c r="VBD452" s="397"/>
      <c r="VBE452" s="397"/>
      <c r="VBF452" s="397"/>
      <c r="VBG452" s="397"/>
      <c r="VBH452" s="397"/>
      <c r="VBI452" s="397"/>
      <c r="VBJ452" s="397"/>
      <c r="VBK452" s="397"/>
      <c r="VBL452" s="397"/>
      <c r="VBM452" s="397"/>
      <c r="VBN452" s="397"/>
      <c r="VBO452" s="397"/>
      <c r="VBP452" s="397"/>
      <c r="VBQ452" s="397"/>
      <c r="VBR452" s="397"/>
      <c r="VBS452" s="397"/>
      <c r="VBT452" s="397"/>
      <c r="VBU452" s="397"/>
      <c r="VBV452" s="397"/>
      <c r="VBW452" s="397"/>
      <c r="VBX452" s="397"/>
      <c r="VBY452" s="397"/>
      <c r="VBZ452" s="397"/>
      <c r="VCA452" s="397"/>
      <c r="VCB452" s="397"/>
      <c r="VCC452" s="397"/>
      <c r="VCD452" s="397"/>
      <c r="VCE452" s="397"/>
      <c r="VCF452" s="397"/>
      <c r="VCG452" s="397"/>
      <c r="VCH452" s="397"/>
      <c r="VCI452" s="397"/>
      <c r="VCJ452" s="397"/>
      <c r="VCK452" s="397"/>
      <c r="VCL452" s="397"/>
      <c r="VCM452" s="397"/>
      <c r="VCN452" s="397"/>
      <c r="VCO452" s="397"/>
      <c r="VCP452" s="397"/>
      <c r="VCQ452" s="397"/>
      <c r="VCR452" s="397"/>
      <c r="VCS452" s="397"/>
      <c r="VCT452" s="397"/>
      <c r="VCU452" s="397"/>
      <c r="VCV452" s="397"/>
      <c r="VCW452" s="397"/>
      <c r="VCX452" s="397"/>
      <c r="VCY452" s="397"/>
      <c r="VCZ452" s="397"/>
      <c r="VDA452" s="397"/>
      <c r="VDB452" s="397"/>
      <c r="VDC452" s="397"/>
      <c r="VDD452" s="397"/>
      <c r="VDE452" s="397"/>
      <c r="VDF452" s="397"/>
      <c r="VDG452" s="397"/>
      <c r="VDH452" s="397"/>
      <c r="VDI452" s="397"/>
      <c r="VDJ452" s="397"/>
      <c r="VDK452" s="397"/>
      <c r="VDL452" s="397"/>
      <c r="VDM452" s="397"/>
      <c r="VDN452" s="397"/>
      <c r="VDO452" s="397"/>
      <c r="VDP452" s="397"/>
      <c r="VDQ452" s="397"/>
      <c r="VDR452" s="397"/>
      <c r="VDS452" s="397"/>
      <c r="VDT452" s="397"/>
      <c r="VDU452" s="397"/>
      <c r="VDV452" s="397"/>
      <c r="VDW452" s="397"/>
      <c r="VDX452" s="397"/>
      <c r="VDY452" s="397"/>
      <c r="VDZ452" s="397"/>
      <c r="VEA452" s="397"/>
      <c r="VEB452" s="397"/>
      <c r="VEC452" s="397"/>
      <c r="VED452" s="397"/>
      <c r="VEE452" s="397"/>
      <c r="VEF452" s="397"/>
      <c r="VEG452" s="397"/>
      <c r="VEH452" s="397"/>
      <c r="VEI452" s="397"/>
      <c r="VEJ452" s="397"/>
      <c r="VEK452" s="397"/>
      <c r="VEL452" s="397"/>
      <c r="VEM452" s="397"/>
      <c r="VEN452" s="397"/>
      <c r="VEO452" s="397"/>
      <c r="VEP452" s="397"/>
      <c r="VEQ452" s="397"/>
      <c r="VER452" s="397"/>
      <c r="VES452" s="397"/>
      <c r="VET452" s="397"/>
      <c r="VEU452" s="397"/>
      <c r="VEV452" s="397"/>
      <c r="VEW452" s="397"/>
      <c r="VEX452" s="397"/>
      <c r="VEY452" s="397"/>
      <c r="VEZ452" s="397"/>
      <c r="VFA452" s="397"/>
      <c r="VFB452" s="397"/>
      <c r="VFC452" s="397"/>
      <c r="VFD452" s="397"/>
      <c r="VFE452" s="397"/>
      <c r="VFF452" s="397"/>
      <c r="VFG452" s="397"/>
      <c r="VFH452" s="397"/>
      <c r="VFI452" s="397"/>
      <c r="VFJ452" s="397"/>
      <c r="VFK452" s="397"/>
      <c r="VFL452" s="397"/>
      <c r="VFM452" s="397"/>
      <c r="VFN452" s="397"/>
      <c r="VFO452" s="397"/>
      <c r="VFP452" s="397"/>
      <c r="VFQ452" s="397"/>
      <c r="VFR452" s="397"/>
      <c r="VFS452" s="397"/>
      <c r="VFT452" s="397"/>
      <c r="VFU452" s="397"/>
      <c r="VFV452" s="397"/>
      <c r="VFW452" s="397"/>
      <c r="VFX452" s="397"/>
      <c r="VFY452" s="397"/>
      <c r="VFZ452" s="397"/>
      <c r="VGA452" s="397"/>
      <c r="VGB452" s="397"/>
      <c r="VGC452" s="397"/>
      <c r="VGD452" s="397"/>
      <c r="VGE452" s="397"/>
      <c r="VGF452" s="397"/>
      <c r="VGG452" s="397"/>
      <c r="VGL452" s="397"/>
      <c r="VGM452" s="397"/>
      <c r="VGN452" s="397"/>
      <c r="VGO452" s="397"/>
      <c r="VGP452" s="397"/>
      <c r="VGQ452" s="397"/>
      <c r="VGR452" s="397"/>
      <c r="VGS452" s="397"/>
      <c r="VGT452" s="397"/>
      <c r="VGU452" s="397"/>
      <c r="VGV452" s="397"/>
      <c r="VIN452" s="397"/>
      <c r="VIO452" s="397"/>
      <c r="VIP452" s="397"/>
      <c r="VIQ452" s="397"/>
      <c r="VIR452" s="397"/>
      <c r="VIS452" s="397"/>
      <c r="VIT452" s="397"/>
      <c r="VIU452" s="397"/>
      <c r="VIV452" s="397"/>
      <c r="VIW452" s="397"/>
      <c r="VIX452" s="397"/>
      <c r="VIY452" s="397"/>
      <c r="VIZ452" s="397"/>
      <c r="VJA452" s="397"/>
      <c r="VJB452" s="397"/>
      <c r="VJC452" s="397"/>
      <c r="VJD452" s="397"/>
      <c r="VJE452" s="397"/>
      <c r="VJF452" s="397"/>
      <c r="VJG452" s="397"/>
      <c r="VJH452" s="397"/>
      <c r="VJI452" s="397"/>
      <c r="VJJ452" s="397"/>
      <c r="VJK452" s="397"/>
      <c r="VJL452" s="397"/>
      <c r="VJM452" s="397"/>
      <c r="VJN452" s="397"/>
      <c r="VJO452" s="397"/>
      <c r="VJP452" s="397"/>
      <c r="VJQ452" s="397"/>
      <c r="VJR452" s="397"/>
      <c r="VJS452" s="397"/>
      <c r="VJT452" s="397"/>
      <c r="VJU452" s="397"/>
      <c r="VJV452" s="397"/>
      <c r="VJW452" s="397"/>
      <c r="VJX452" s="397"/>
      <c r="VJY452" s="397"/>
      <c r="VJZ452" s="397"/>
      <c r="VKA452" s="397"/>
      <c r="VKB452" s="397"/>
      <c r="VKC452" s="397"/>
      <c r="VKD452" s="397"/>
      <c r="VKE452" s="397"/>
      <c r="VKF452" s="397"/>
      <c r="VKG452" s="397"/>
      <c r="VKH452" s="397"/>
      <c r="VKI452" s="397"/>
      <c r="VKJ452" s="397"/>
      <c r="VKK452" s="397"/>
      <c r="VKL452" s="397"/>
      <c r="VKM452" s="397"/>
      <c r="VKN452" s="397"/>
      <c r="VKO452" s="397"/>
      <c r="VKP452" s="397"/>
      <c r="VKQ452" s="397"/>
      <c r="VKR452" s="397"/>
      <c r="VKS452" s="397"/>
      <c r="VKT452" s="397"/>
      <c r="VKU452" s="397"/>
      <c r="VKV452" s="397"/>
      <c r="VKW452" s="397"/>
      <c r="VKX452" s="397"/>
      <c r="VKY452" s="397"/>
      <c r="VKZ452" s="397"/>
      <c r="VLA452" s="397"/>
      <c r="VLB452" s="397"/>
      <c r="VLC452" s="397"/>
      <c r="VLD452" s="397"/>
      <c r="VLE452" s="397"/>
      <c r="VLF452" s="397"/>
      <c r="VLG452" s="397"/>
      <c r="VLH452" s="397"/>
      <c r="VLI452" s="397"/>
      <c r="VLJ452" s="397"/>
      <c r="VLK452" s="397"/>
      <c r="VLL452" s="397"/>
      <c r="VLM452" s="397"/>
      <c r="VLN452" s="397"/>
      <c r="VLO452" s="397"/>
      <c r="VLP452" s="397"/>
      <c r="VLQ452" s="397"/>
      <c r="VLR452" s="397"/>
      <c r="VLS452" s="397"/>
      <c r="VLT452" s="397"/>
      <c r="VLU452" s="397"/>
      <c r="VLV452" s="397"/>
      <c r="VLW452" s="397"/>
      <c r="VLX452" s="397"/>
      <c r="VLY452" s="397"/>
      <c r="VLZ452" s="397"/>
      <c r="VMA452" s="397"/>
      <c r="VMB452" s="397"/>
      <c r="VMC452" s="397"/>
      <c r="VMD452" s="397"/>
      <c r="VME452" s="397"/>
      <c r="VMF452" s="397"/>
      <c r="VMG452" s="397"/>
      <c r="VMH452" s="397"/>
      <c r="VMI452" s="397"/>
      <c r="VMJ452" s="397"/>
      <c r="VMK452" s="397"/>
      <c r="VML452" s="397"/>
      <c r="VMM452" s="397"/>
      <c r="VMN452" s="397"/>
      <c r="VMO452" s="397"/>
      <c r="VMP452" s="397"/>
      <c r="VMQ452" s="397"/>
      <c r="VMR452" s="397"/>
      <c r="VMS452" s="397"/>
      <c r="VMT452" s="397"/>
      <c r="VMU452" s="397"/>
      <c r="VMV452" s="397"/>
      <c r="VMW452" s="397"/>
      <c r="VMX452" s="397"/>
      <c r="VMY452" s="397"/>
      <c r="VMZ452" s="397"/>
      <c r="VNA452" s="397"/>
      <c r="VNB452" s="397"/>
      <c r="VNC452" s="397"/>
      <c r="VND452" s="397"/>
      <c r="VNE452" s="397"/>
      <c r="VNF452" s="397"/>
      <c r="VNG452" s="397"/>
      <c r="VNH452" s="397"/>
      <c r="VNI452" s="397"/>
      <c r="VNJ452" s="397"/>
      <c r="VNK452" s="397"/>
      <c r="VNL452" s="397"/>
      <c r="VNM452" s="397"/>
      <c r="VNN452" s="397"/>
      <c r="VNO452" s="397"/>
      <c r="VNP452" s="397"/>
      <c r="VNQ452" s="397"/>
      <c r="VNR452" s="397"/>
      <c r="VNS452" s="397"/>
      <c r="VNT452" s="397"/>
      <c r="VNU452" s="397"/>
      <c r="VNV452" s="397"/>
      <c r="VNW452" s="397"/>
      <c r="VNX452" s="397"/>
      <c r="VNY452" s="397"/>
      <c r="VNZ452" s="397"/>
      <c r="VOA452" s="397"/>
      <c r="VOB452" s="397"/>
      <c r="VOC452" s="397"/>
      <c r="VOD452" s="397"/>
      <c r="VOE452" s="397"/>
      <c r="VOF452" s="397"/>
      <c r="VOG452" s="397"/>
      <c r="VOH452" s="397"/>
      <c r="VOI452" s="397"/>
      <c r="VOJ452" s="397"/>
      <c r="VOK452" s="397"/>
      <c r="VOL452" s="397"/>
      <c r="VOM452" s="397"/>
      <c r="VON452" s="397"/>
      <c r="VOO452" s="397"/>
      <c r="VOP452" s="397"/>
      <c r="VOQ452" s="397"/>
      <c r="VOR452" s="397"/>
      <c r="VOS452" s="397"/>
      <c r="VOT452" s="397"/>
      <c r="VOU452" s="397"/>
      <c r="VOV452" s="397"/>
      <c r="VOW452" s="397"/>
      <c r="VOX452" s="397"/>
      <c r="VOY452" s="397"/>
      <c r="VOZ452" s="397"/>
      <c r="VPA452" s="397"/>
      <c r="VPB452" s="397"/>
      <c r="VPC452" s="397"/>
      <c r="VPD452" s="397"/>
      <c r="VPE452" s="397"/>
      <c r="VPF452" s="397"/>
      <c r="VPG452" s="397"/>
      <c r="VPH452" s="397"/>
      <c r="VPI452" s="397"/>
      <c r="VPJ452" s="397"/>
      <c r="VPK452" s="397"/>
      <c r="VPL452" s="397"/>
      <c r="VPM452" s="397"/>
      <c r="VPN452" s="397"/>
      <c r="VPO452" s="397"/>
      <c r="VPP452" s="397"/>
      <c r="VPQ452" s="397"/>
      <c r="VPR452" s="397"/>
      <c r="VPS452" s="397"/>
      <c r="VPT452" s="397"/>
      <c r="VPU452" s="397"/>
      <c r="VPV452" s="397"/>
      <c r="VPW452" s="397"/>
      <c r="VPX452" s="397"/>
      <c r="VPY452" s="397"/>
      <c r="VPZ452" s="397"/>
      <c r="VQA452" s="397"/>
      <c r="VQB452" s="397"/>
      <c r="VQC452" s="397"/>
      <c r="VQH452" s="397"/>
      <c r="VQI452" s="397"/>
      <c r="VQJ452" s="397"/>
      <c r="VQK452" s="397"/>
      <c r="VQL452" s="397"/>
      <c r="VQM452" s="397"/>
      <c r="VQN452" s="397"/>
      <c r="VQO452" s="397"/>
      <c r="VQP452" s="397"/>
      <c r="VQQ452" s="397"/>
      <c r="VQR452" s="397"/>
      <c r="VSJ452" s="397"/>
      <c r="VSK452" s="397"/>
      <c r="VSL452" s="397"/>
      <c r="VSM452" s="397"/>
      <c r="VSN452" s="397"/>
      <c r="VSO452" s="397"/>
      <c r="VSP452" s="397"/>
      <c r="VSQ452" s="397"/>
      <c r="VSR452" s="397"/>
      <c r="VSS452" s="397"/>
      <c r="VST452" s="397"/>
      <c r="VSU452" s="397"/>
      <c r="VSV452" s="397"/>
      <c r="VSW452" s="397"/>
      <c r="VSX452" s="397"/>
      <c r="VSY452" s="397"/>
      <c r="VSZ452" s="397"/>
      <c r="VTA452" s="397"/>
      <c r="VTB452" s="397"/>
      <c r="VTC452" s="397"/>
      <c r="VTD452" s="397"/>
      <c r="VTE452" s="397"/>
      <c r="VTF452" s="397"/>
      <c r="VTG452" s="397"/>
      <c r="VTH452" s="397"/>
      <c r="VTI452" s="397"/>
      <c r="VTJ452" s="397"/>
      <c r="VTK452" s="397"/>
      <c r="VTL452" s="397"/>
      <c r="VTM452" s="397"/>
      <c r="VTN452" s="397"/>
      <c r="VTO452" s="397"/>
      <c r="VTP452" s="397"/>
      <c r="VTQ452" s="397"/>
      <c r="VTR452" s="397"/>
      <c r="VTS452" s="397"/>
      <c r="VTT452" s="397"/>
      <c r="VTU452" s="397"/>
      <c r="VTV452" s="397"/>
      <c r="VTW452" s="397"/>
      <c r="VTX452" s="397"/>
      <c r="VTY452" s="397"/>
      <c r="VTZ452" s="397"/>
      <c r="VUA452" s="397"/>
      <c r="VUB452" s="397"/>
      <c r="VUC452" s="397"/>
      <c r="VUD452" s="397"/>
      <c r="VUE452" s="397"/>
      <c r="VUF452" s="397"/>
      <c r="VUG452" s="397"/>
      <c r="VUH452" s="397"/>
      <c r="VUI452" s="397"/>
      <c r="VUJ452" s="397"/>
      <c r="VUK452" s="397"/>
      <c r="VUL452" s="397"/>
      <c r="VUM452" s="397"/>
      <c r="VUN452" s="397"/>
      <c r="VUO452" s="397"/>
      <c r="VUP452" s="397"/>
      <c r="VUQ452" s="397"/>
      <c r="VUR452" s="397"/>
      <c r="VUS452" s="397"/>
      <c r="VUT452" s="397"/>
      <c r="VUU452" s="397"/>
      <c r="VUV452" s="397"/>
      <c r="VUW452" s="397"/>
      <c r="VUX452" s="397"/>
      <c r="VUY452" s="397"/>
      <c r="VUZ452" s="397"/>
      <c r="VVA452" s="397"/>
      <c r="VVB452" s="397"/>
      <c r="VVC452" s="397"/>
      <c r="VVD452" s="397"/>
      <c r="VVE452" s="397"/>
      <c r="VVF452" s="397"/>
      <c r="VVG452" s="397"/>
      <c r="VVH452" s="397"/>
      <c r="VVI452" s="397"/>
      <c r="VVJ452" s="397"/>
      <c r="VVK452" s="397"/>
      <c r="VVL452" s="397"/>
      <c r="VVM452" s="397"/>
      <c r="VVN452" s="397"/>
      <c r="VVO452" s="397"/>
      <c r="VVP452" s="397"/>
      <c r="VVQ452" s="397"/>
      <c r="VVR452" s="397"/>
      <c r="VVS452" s="397"/>
      <c r="VVT452" s="397"/>
      <c r="VVU452" s="397"/>
      <c r="VVV452" s="397"/>
      <c r="VVW452" s="397"/>
      <c r="VVX452" s="397"/>
      <c r="VVY452" s="397"/>
      <c r="VVZ452" s="397"/>
      <c r="VWA452" s="397"/>
      <c r="VWB452" s="397"/>
      <c r="VWC452" s="397"/>
      <c r="VWD452" s="397"/>
      <c r="VWE452" s="397"/>
      <c r="VWF452" s="397"/>
      <c r="VWG452" s="397"/>
      <c r="VWH452" s="397"/>
      <c r="VWI452" s="397"/>
      <c r="VWJ452" s="397"/>
      <c r="VWK452" s="397"/>
      <c r="VWL452" s="397"/>
      <c r="VWM452" s="397"/>
      <c r="VWN452" s="397"/>
      <c r="VWO452" s="397"/>
      <c r="VWP452" s="397"/>
      <c r="VWQ452" s="397"/>
      <c r="VWR452" s="397"/>
      <c r="VWS452" s="397"/>
      <c r="VWT452" s="397"/>
      <c r="VWU452" s="397"/>
      <c r="VWV452" s="397"/>
      <c r="VWW452" s="397"/>
      <c r="VWX452" s="397"/>
      <c r="VWY452" s="397"/>
      <c r="VWZ452" s="397"/>
      <c r="VXA452" s="397"/>
      <c r="VXB452" s="397"/>
      <c r="VXC452" s="397"/>
      <c r="VXD452" s="397"/>
      <c r="VXE452" s="397"/>
      <c r="VXF452" s="397"/>
      <c r="VXG452" s="397"/>
      <c r="VXH452" s="397"/>
      <c r="VXI452" s="397"/>
      <c r="VXJ452" s="397"/>
      <c r="VXK452" s="397"/>
      <c r="VXL452" s="397"/>
      <c r="VXM452" s="397"/>
      <c r="VXN452" s="397"/>
      <c r="VXO452" s="397"/>
      <c r="VXP452" s="397"/>
      <c r="VXQ452" s="397"/>
      <c r="VXR452" s="397"/>
      <c r="VXS452" s="397"/>
      <c r="VXT452" s="397"/>
      <c r="VXU452" s="397"/>
      <c r="VXV452" s="397"/>
      <c r="VXW452" s="397"/>
      <c r="VXX452" s="397"/>
      <c r="VXY452" s="397"/>
      <c r="VXZ452" s="397"/>
      <c r="VYA452" s="397"/>
      <c r="VYB452" s="397"/>
      <c r="VYC452" s="397"/>
      <c r="VYD452" s="397"/>
      <c r="VYE452" s="397"/>
      <c r="VYF452" s="397"/>
      <c r="VYG452" s="397"/>
      <c r="VYH452" s="397"/>
      <c r="VYI452" s="397"/>
      <c r="VYJ452" s="397"/>
      <c r="VYK452" s="397"/>
      <c r="VYL452" s="397"/>
      <c r="VYM452" s="397"/>
      <c r="VYN452" s="397"/>
      <c r="VYO452" s="397"/>
      <c r="VYP452" s="397"/>
      <c r="VYQ452" s="397"/>
      <c r="VYR452" s="397"/>
      <c r="VYS452" s="397"/>
      <c r="VYT452" s="397"/>
      <c r="VYU452" s="397"/>
      <c r="VYV452" s="397"/>
      <c r="VYW452" s="397"/>
      <c r="VYX452" s="397"/>
      <c r="VYY452" s="397"/>
      <c r="VYZ452" s="397"/>
      <c r="VZA452" s="397"/>
      <c r="VZB452" s="397"/>
      <c r="VZC452" s="397"/>
      <c r="VZD452" s="397"/>
      <c r="VZE452" s="397"/>
      <c r="VZF452" s="397"/>
      <c r="VZG452" s="397"/>
      <c r="VZH452" s="397"/>
      <c r="VZI452" s="397"/>
      <c r="VZJ452" s="397"/>
      <c r="VZK452" s="397"/>
      <c r="VZL452" s="397"/>
      <c r="VZM452" s="397"/>
      <c r="VZN452" s="397"/>
      <c r="VZO452" s="397"/>
      <c r="VZP452" s="397"/>
      <c r="VZQ452" s="397"/>
      <c r="VZR452" s="397"/>
      <c r="VZS452" s="397"/>
      <c r="VZT452" s="397"/>
      <c r="VZU452" s="397"/>
      <c r="VZV452" s="397"/>
      <c r="VZW452" s="397"/>
      <c r="VZX452" s="397"/>
      <c r="VZY452" s="397"/>
      <c r="WAD452" s="397"/>
      <c r="WAE452" s="397"/>
      <c r="WAF452" s="397"/>
      <c r="WAG452" s="397"/>
      <c r="WAH452" s="397"/>
      <c r="WAI452" s="397"/>
      <c r="WAJ452" s="397"/>
      <c r="WAK452" s="397"/>
      <c r="WAL452" s="397"/>
      <c r="WAM452" s="397"/>
      <c r="WAN452" s="397"/>
      <c r="WCF452" s="397"/>
      <c r="WCG452" s="397"/>
      <c r="WCH452" s="397"/>
      <c r="WCI452" s="397"/>
      <c r="WCJ452" s="397"/>
      <c r="WCK452" s="397"/>
      <c r="WCL452" s="397"/>
      <c r="WCM452" s="397"/>
      <c r="WCN452" s="397"/>
      <c r="WCO452" s="397"/>
      <c r="WCP452" s="397"/>
      <c r="WCQ452" s="397"/>
      <c r="WCR452" s="397"/>
      <c r="WCS452" s="397"/>
      <c r="WCT452" s="397"/>
      <c r="WCU452" s="397"/>
      <c r="WCV452" s="397"/>
      <c r="WCW452" s="397"/>
      <c r="WCX452" s="397"/>
      <c r="WCY452" s="397"/>
      <c r="WCZ452" s="397"/>
      <c r="WDA452" s="397"/>
      <c r="WDB452" s="397"/>
      <c r="WDC452" s="397"/>
      <c r="WDD452" s="397"/>
      <c r="WDE452" s="397"/>
      <c r="WDF452" s="397"/>
      <c r="WDG452" s="397"/>
      <c r="WDH452" s="397"/>
      <c r="WDI452" s="397"/>
      <c r="WDJ452" s="397"/>
      <c r="WDK452" s="397"/>
      <c r="WDL452" s="397"/>
      <c r="WDM452" s="397"/>
      <c r="WDN452" s="397"/>
      <c r="WDO452" s="397"/>
      <c r="WDP452" s="397"/>
      <c r="WDQ452" s="397"/>
      <c r="WDR452" s="397"/>
      <c r="WDS452" s="397"/>
      <c r="WDT452" s="397"/>
      <c r="WDU452" s="397"/>
      <c r="WDV452" s="397"/>
      <c r="WDW452" s="397"/>
      <c r="WDX452" s="397"/>
      <c r="WDY452" s="397"/>
      <c r="WDZ452" s="397"/>
      <c r="WEA452" s="397"/>
      <c r="WEB452" s="397"/>
      <c r="WEC452" s="397"/>
      <c r="WED452" s="397"/>
      <c r="WEE452" s="397"/>
      <c r="WEF452" s="397"/>
      <c r="WEG452" s="397"/>
      <c r="WEH452" s="397"/>
      <c r="WEI452" s="397"/>
      <c r="WEJ452" s="397"/>
      <c r="WEK452" s="397"/>
      <c r="WEL452" s="397"/>
      <c r="WEM452" s="397"/>
      <c r="WEN452" s="397"/>
      <c r="WEO452" s="397"/>
      <c r="WEP452" s="397"/>
      <c r="WEQ452" s="397"/>
      <c r="WER452" s="397"/>
      <c r="WES452" s="397"/>
      <c r="WET452" s="397"/>
      <c r="WEU452" s="397"/>
      <c r="WEV452" s="397"/>
      <c r="WEW452" s="397"/>
      <c r="WEX452" s="397"/>
      <c r="WEY452" s="397"/>
      <c r="WEZ452" s="397"/>
      <c r="WFA452" s="397"/>
      <c r="WFB452" s="397"/>
      <c r="WFC452" s="397"/>
      <c r="WFD452" s="397"/>
      <c r="WFE452" s="397"/>
      <c r="WFF452" s="397"/>
      <c r="WFG452" s="397"/>
      <c r="WFH452" s="397"/>
      <c r="WFI452" s="397"/>
      <c r="WFJ452" s="397"/>
      <c r="WFK452" s="397"/>
      <c r="WFL452" s="397"/>
      <c r="WFM452" s="397"/>
      <c r="WFN452" s="397"/>
      <c r="WFO452" s="397"/>
      <c r="WFP452" s="397"/>
      <c r="WFQ452" s="397"/>
      <c r="WFR452" s="397"/>
      <c r="WFS452" s="397"/>
      <c r="WFT452" s="397"/>
      <c r="WFU452" s="397"/>
      <c r="WFV452" s="397"/>
      <c r="WFW452" s="397"/>
      <c r="WFX452" s="397"/>
      <c r="WFY452" s="397"/>
      <c r="WFZ452" s="397"/>
      <c r="WGA452" s="397"/>
      <c r="WGB452" s="397"/>
      <c r="WGC452" s="397"/>
      <c r="WGD452" s="397"/>
      <c r="WGE452" s="397"/>
      <c r="WGF452" s="397"/>
      <c r="WGG452" s="397"/>
      <c r="WGH452" s="397"/>
      <c r="WGI452" s="397"/>
      <c r="WGJ452" s="397"/>
      <c r="WGK452" s="397"/>
      <c r="WGL452" s="397"/>
      <c r="WGM452" s="397"/>
      <c r="WGN452" s="397"/>
      <c r="WGO452" s="397"/>
      <c r="WGP452" s="397"/>
      <c r="WGQ452" s="397"/>
      <c r="WGR452" s="397"/>
      <c r="WGS452" s="397"/>
      <c r="WGT452" s="397"/>
      <c r="WGU452" s="397"/>
      <c r="WGV452" s="397"/>
      <c r="WGW452" s="397"/>
      <c r="WGX452" s="397"/>
      <c r="WGY452" s="397"/>
      <c r="WGZ452" s="397"/>
      <c r="WHA452" s="397"/>
      <c r="WHB452" s="397"/>
      <c r="WHC452" s="397"/>
      <c r="WHD452" s="397"/>
      <c r="WHE452" s="397"/>
      <c r="WHF452" s="397"/>
      <c r="WHG452" s="397"/>
      <c r="WHH452" s="397"/>
      <c r="WHI452" s="397"/>
      <c r="WHJ452" s="397"/>
      <c r="WHK452" s="397"/>
      <c r="WHL452" s="397"/>
      <c r="WHM452" s="397"/>
      <c r="WHN452" s="397"/>
      <c r="WHO452" s="397"/>
      <c r="WHP452" s="397"/>
      <c r="WHQ452" s="397"/>
      <c r="WHR452" s="397"/>
      <c r="WHS452" s="397"/>
      <c r="WHT452" s="397"/>
      <c r="WHU452" s="397"/>
      <c r="WHV452" s="397"/>
      <c r="WHW452" s="397"/>
      <c r="WHX452" s="397"/>
      <c r="WHY452" s="397"/>
      <c r="WHZ452" s="397"/>
      <c r="WIA452" s="397"/>
      <c r="WIB452" s="397"/>
      <c r="WIC452" s="397"/>
      <c r="WID452" s="397"/>
      <c r="WIE452" s="397"/>
      <c r="WIF452" s="397"/>
      <c r="WIG452" s="397"/>
      <c r="WIH452" s="397"/>
      <c r="WII452" s="397"/>
      <c r="WIJ452" s="397"/>
      <c r="WIK452" s="397"/>
      <c r="WIL452" s="397"/>
      <c r="WIM452" s="397"/>
      <c r="WIN452" s="397"/>
      <c r="WIO452" s="397"/>
      <c r="WIP452" s="397"/>
      <c r="WIQ452" s="397"/>
      <c r="WIR452" s="397"/>
      <c r="WIS452" s="397"/>
      <c r="WIT452" s="397"/>
      <c r="WIU452" s="397"/>
      <c r="WIV452" s="397"/>
      <c r="WIW452" s="397"/>
      <c r="WIX452" s="397"/>
      <c r="WIY452" s="397"/>
      <c r="WIZ452" s="397"/>
      <c r="WJA452" s="397"/>
      <c r="WJB452" s="397"/>
      <c r="WJC452" s="397"/>
      <c r="WJD452" s="397"/>
      <c r="WJE452" s="397"/>
      <c r="WJF452" s="397"/>
      <c r="WJG452" s="397"/>
      <c r="WJH452" s="397"/>
      <c r="WJI452" s="397"/>
      <c r="WJJ452" s="397"/>
      <c r="WJK452" s="397"/>
      <c r="WJL452" s="397"/>
      <c r="WJM452" s="397"/>
      <c r="WJN452" s="397"/>
      <c r="WJO452" s="397"/>
      <c r="WJP452" s="397"/>
      <c r="WJQ452" s="397"/>
      <c r="WJR452" s="397"/>
      <c r="WJS452" s="397"/>
      <c r="WJT452" s="397"/>
      <c r="WJU452" s="397"/>
      <c r="WJZ452" s="397"/>
      <c r="WKA452" s="397"/>
      <c r="WKB452" s="397"/>
      <c r="WKC452" s="397"/>
      <c r="WKD452" s="397"/>
      <c r="WKE452" s="397"/>
      <c r="WKF452" s="397"/>
      <c r="WKG452" s="397"/>
      <c r="WKH452" s="397"/>
      <c r="WKI452" s="397"/>
      <c r="WKJ452" s="397"/>
      <c r="WMB452" s="397"/>
      <c r="WMC452" s="397"/>
      <c r="WMD452" s="397"/>
      <c r="WME452" s="397"/>
      <c r="WMF452" s="397"/>
      <c r="WMG452" s="397"/>
      <c r="WMH452" s="397"/>
      <c r="WMI452" s="397"/>
      <c r="WMJ452" s="397"/>
      <c r="WMK452" s="397"/>
      <c r="WML452" s="397"/>
      <c r="WMM452" s="397"/>
      <c r="WMN452" s="397"/>
      <c r="WMO452" s="397"/>
      <c r="WMP452" s="397"/>
      <c r="WMQ452" s="397"/>
      <c r="WMR452" s="397"/>
      <c r="WMS452" s="397"/>
      <c r="WMT452" s="397"/>
      <c r="WMU452" s="397"/>
      <c r="WMV452" s="397"/>
      <c r="WMW452" s="397"/>
      <c r="WMX452" s="397"/>
      <c r="WMY452" s="397"/>
      <c r="WMZ452" s="397"/>
      <c r="WNA452" s="397"/>
      <c r="WNB452" s="397"/>
      <c r="WNC452" s="397"/>
      <c r="WND452" s="397"/>
      <c r="WNE452" s="397"/>
      <c r="WNF452" s="397"/>
      <c r="WNG452" s="397"/>
      <c r="WNH452" s="397"/>
      <c r="WNI452" s="397"/>
      <c r="WNJ452" s="397"/>
      <c r="WNK452" s="397"/>
      <c r="WNL452" s="397"/>
      <c r="WNM452" s="397"/>
      <c r="WNN452" s="397"/>
      <c r="WNO452" s="397"/>
      <c r="WNP452" s="397"/>
      <c r="WNQ452" s="397"/>
      <c r="WNR452" s="397"/>
      <c r="WNS452" s="397"/>
      <c r="WNT452" s="397"/>
      <c r="WNU452" s="397"/>
      <c r="WNV452" s="397"/>
      <c r="WNW452" s="397"/>
      <c r="WNX452" s="397"/>
      <c r="WNY452" s="397"/>
      <c r="WNZ452" s="397"/>
      <c r="WOA452" s="397"/>
      <c r="WOB452" s="397"/>
      <c r="WOC452" s="397"/>
      <c r="WOD452" s="397"/>
      <c r="WOE452" s="397"/>
      <c r="WOF452" s="397"/>
      <c r="WOG452" s="397"/>
      <c r="WOH452" s="397"/>
      <c r="WOI452" s="397"/>
      <c r="WOJ452" s="397"/>
      <c r="WOK452" s="397"/>
      <c r="WOL452" s="397"/>
      <c r="WOM452" s="397"/>
      <c r="WON452" s="397"/>
      <c r="WOO452" s="397"/>
      <c r="WOP452" s="397"/>
      <c r="WOQ452" s="397"/>
      <c r="WOR452" s="397"/>
      <c r="WOS452" s="397"/>
      <c r="WOT452" s="397"/>
      <c r="WOU452" s="397"/>
      <c r="WOV452" s="397"/>
      <c r="WOW452" s="397"/>
      <c r="WOX452" s="397"/>
      <c r="WOY452" s="397"/>
      <c r="WOZ452" s="397"/>
      <c r="WPA452" s="397"/>
      <c r="WPB452" s="397"/>
      <c r="WPC452" s="397"/>
      <c r="WPD452" s="397"/>
      <c r="WPE452" s="397"/>
      <c r="WPF452" s="397"/>
      <c r="WPG452" s="397"/>
      <c r="WPH452" s="397"/>
      <c r="WPI452" s="397"/>
      <c r="WPJ452" s="397"/>
      <c r="WPK452" s="397"/>
      <c r="WPL452" s="397"/>
      <c r="WPM452" s="397"/>
      <c r="WPN452" s="397"/>
      <c r="WPO452" s="397"/>
      <c r="WPP452" s="397"/>
      <c r="WPQ452" s="397"/>
      <c r="WPR452" s="397"/>
      <c r="WPS452" s="397"/>
      <c r="WPT452" s="397"/>
      <c r="WPU452" s="397"/>
      <c r="WPV452" s="397"/>
      <c r="WPW452" s="397"/>
      <c r="WPX452" s="397"/>
      <c r="WPY452" s="397"/>
      <c r="WPZ452" s="397"/>
      <c r="WQA452" s="397"/>
      <c r="WQB452" s="397"/>
      <c r="WQC452" s="397"/>
      <c r="WQD452" s="397"/>
      <c r="WQE452" s="397"/>
      <c r="WQF452" s="397"/>
      <c r="WQG452" s="397"/>
      <c r="WQH452" s="397"/>
      <c r="WQI452" s="397"/>
      <c r="WQJ452" s="397"/>
      <c r="WQK452" s="397"/>
      <c r="WQL452" s="397"/>
      <c r="WQM452" s="397"/>
      <c r="WQN452" s="397"/>
      <c r="WQO452" s="397"/>
      <c r="WQP452" s="397"/>
      <c r="WQQ452" s="397"/>
      <c r="WQR452" s="397"/>
      <c r="WQS452" s="397"/>
      <c r="WQT452" s="397"/>
      <c r="WQU452" s="397"/>
      <c r="WQV452" s="397"/>
      <c r="WQW452" s="397"/>
      <c r="WQX452" s="397"/>
      <c r="WQY452" s="397"/>
      <c r="WQZ452" s="397"/>
      <c r="WRA452" s="397"/>
      <c r="WRB452" s="397"/>
      <c r="WRC452" s="397"/>
      <c r="WRD452" s="397"/>
      <c r="WRE452" s="397"/>
      <c r="WRF452" s="397"/>
      <c r="WRG452" s="397"/>
      <c r="WRH452" s="397"/>
      <c r="WRI452" s="397"/>
      <c r="WRJ452" s="397"/>
      <c r="WRK452" s="397"/>
      <c r="WRL452" s="397"/>
      <c r="WRM452" s="397"/>
      <c r="WRN452" s="397"/>
      <c r="WRO452" s="397"/>
      <c r="WRP452" s="397"/>
      <c r="WRQ452" s="397"/>
      <c r="WRR452" s="397"/>
      <c r="WRS452" s="397"/>
      <c r="WRT452" s="397"/>
      <c r="WRU452" s="397"/>
      <c r="WRV452" s="397"/>
      <c r="WRW452" s="397"/>
      <c r="WRX452" s="397"/>
      <c r="WRY452" s="397"/>
      <c r="WRZ452" s="397"/>
      <c r="WSA452" s="397"/>
      <c r="WSB452" s="397"/>
      <c r="WSC452" s="397"/>
      <c r="WSD452" s="397"/>
      <c r="WSE452" s="397"/>
      <c r="WSF452" s="397"/>
      <c r="WSG452" s="397"/>
      <c r="WSH452" s="397"/>
      <c r="WSI452" s="397"/>
      <c r="WSJ452" s="397"/>
      <c r="WSK452" s="397"/>
      <c r="WSL452" s="397"/>
      <c r="WSM452" s="397"/>
      <c r="WSN452" s="397"/>
      <c r="WSO452" s="397"/>
      <c r="WSP452" s="397"/>
      <c r="WSQ452" s="397"/>
      <c r="WSR452" s="397"/>
      <c r="WSS452" s="397"/>
      <c r="WST452" s="397"/>
      <c r="WSU452" s="397"/>
      <c r="WSV452" s="397"/>
      <c r="WSW452" s="397"/>
      <c r="WSX452" s="397"/>
      <c r="WSY452" s="397"/>
      <c r="WSZ452" s="397"/>
      <c r="WTA452" s="397"/>
      <c r="WTB452" s="397"/>
      <c r="WTC452" s="397"/>
      <c r="WTD452" s="397"/>
      <c r="WTE452" s="397"/>
      <c r="WTF452" s="397"/>
      <c r="WTG452" s="397"/>
      <c r="WTH452" s="397"/>
      <c r="WTI452" s="397"/>
      <c r="WTJ452" s="397"/>
      <c r="WTK452" s="397"/>
      <c r="WTL452" s="397"/>
      <c r="WTM452" s="397"/>
      <c r="WTN452" s="397"/>
      <c r="WTO452" s="397"/>
      <c r="WTP452" s="397"/>
      <c r="WTQ452" s="397"/>
      <c r="WTV452" s="397"/>
      <c r="WTW452" s="397"/>
      <c r="WTX452" s="397"/>
      <c r="WTY452" s="397"/>
      <c r="WTZ452" s="397"/>
      <c r="WUA452" s="397"/>
      <c r="WUB452" s="397"/>
      <c r="WUC452" s="397"/>
      <c r="WUD452" s="397"/>
      <c r="WUE452" s="397"/>
      <c r="WUF452" s="397"/>
      <c r="WVX452" s="397"/>
      <c r="WVY452" s="397"/>
      <c r="WVZ452" s="397"/>
      <c r="WWA452" s="397"/>
      <c r="WWB452" s="397"/>
      <c r="WWC452" s="397"/>
      <c r="WWD452" s="397"/>
      <c r="WWE452" s="397"/>
      <c r="WWF452" s="397"/>
      <c r="WWG452" s="397"/>
      <c r="WWH452" s="397"/>
      <c r="WWI452" s="397"/>
      <c r="WWJ452" s="397"/>
      <c r="WWK452" s="397"/>
      <c r="WWL452" s="397"/>
      <c r="WWM452" s="397"/>
      <c r="WWN452" s="397"/>
      <c r="WWO452" s="397"/>
      <c r="WWP452" s="397"/>
      <c r="WWQ452" s="397"/>
      <c r="WWR452" s="397"/>
      <c r="WWS452" s="397"/>
      <c r="WWT452" s="397"/>
      <c r="WWU452" s="397"/>
      <c r="WWV452" s="397"/>
      <c r="WWW452" s="397"/>
      <c r="WWX452" s="397"/>
      <c r="WWY452" s="397"/>
      <c r="WWZ452" s="397"/>
      <c r="WXA452" s="397"/>
      <c r="WXB452" s="397"/>
      <c r="WXC452" s="397"/>
      <c r="WXD452" s="397"/>
      <c r="WXE452" s="397"/>
      <c r="WXF452" s="397"/>
      <c r="WXG452" s="397"/>
      <c r="WXH452" s="397"/>
      <c r="WXI452" s="397"/>
      <c r="WXJ452" s="397"/>
      <c r="WXK452" s="397"/>
      <c r="WXL452" s="397"/>
      <c r="WXM452" s="397"/>
      <c r="WXN452" s="397"/>
      <c r="WXO452" s="397"/>
      <c r="WXP452" s="397"/>
      <c r="WXQ452" s="397"/>
      <c r="WXR452" s="397"/>
      <c r="WXS452" s="397"/>
      <c r="WXT452" s="397"/>
      <c r="WXU452" s="397"/>
      <c r="WXV452" s="397"/>
      <c r="WXW452" s="397"/>
      <c r="WXX452" s="397"/>
      <c r="WXY452" s="397"/>
      <c r="WXZ452" s="397"/>
      <c r="WYA452" s="397"/>
      <c r="WYB452" s="397"/>
      <c r="WYC452" s="397"/>
      <c r="WYD452" s="397"/>
      <c r="WYE452" s="397"/>
      <c r="WYF452" s="397"/>
      <c r="WYG452" s="397"/>
      <c r="WYH452" s="397"/>
      <c r="WYI452" s="397"/>
      <c r="WYJ452" s="397"/>
      <c r="WYK452" s="397"/>
      <c r="WYL452" s="397"/>
      <c r="WYM452" s="397"/>
      <c r="WYN452" s="397"/>
      <c r="WYO452" s="397"/>
      <c r="WYP452" s="397"/>
      <c r="WYQ452" s="397"/>
      <c r="WYR452" s="397"/>
      <c r="WYS452" s="397"/>
      <c r="WYT452" s="397"/>
      <c r="WYU452" s="397"/>
      <c r="WYV452" s="397"/>
      <c r="WYW452" s="397"/>
      <c r="WYX452" s="397"/>
      <c r="WYY452" s="397"/>
      <c r="WYZ452" s="397"/>
      <c r="WZA452" s="397"/>
      <c r="WZB452" s="397"/>
      <c r="WZC452" s="397"/>
      <c r="WZD452" s="397"/>
      <c r="WZE452" s="397"/>
      <c r="WZF452" s="397"/>
      <c r="WZG452" s="397"/>
      <c r="WZH452" s="397"/>
      <c r="WZI452" s="397"/>
      <c r="WZJ452" s="397"/>
      <c r="WZK452" s="397"/>
      <c r="WZL452" s="397"/>
      <c r="WZM452" s="397"/>
      <c r="WZN452" s="397"/>
      <c r="WZO452" s="397"/>
      <c r="WZP452" s="397"/>
      <c r="WZQ452" s="397"/>
      <c r="WZR452" s="397"/>
      <c r="WZS452" s="397"/>
      <c r="WZT452" s="397"/>
      <c r="WZU452" s="397"/>
      <c r="WZV452" s="397"/>
      <c r="WZW452" s="397"/>
      <c r="WZX452" s="397"/>
      <c r="WZY452" s="397"/>
      <c r="WZZ452" s="397"/>
      <c r="XAA452" s="397"/>
      <c r="XAB452" s="397"/>
      <c r="XAC452" s="397"/>
      <c r="XAD452" s="397"/>
      <c r="XAE452" s="397"/>
      <c r="XAF452" s="397"/>
      <c r="XAG452" s="397"/>
      <c r="XAH452" s="397"/>
      <c r="XAI452" s="397"/>
      <c r="XAJ452" s="397"/>
      <c r="XAK452" s="397"/>
      <c r="XAL452" s="397"/>
      <c r="XAM452" s="397"/>
      <c r="XAN452" s="397"/>
      <c r="XAO452" s="397"/>
      <c r="XAP452" s="397"/>
      <c r="XAQ452" s="397"/>
      <c r="XAR452" s="397"/>
      <c r="XAS452" s="397"/>
      <c r="XAT452" s="397"/>
      <c r="XAU452" s="397"/>
      <c r="XAV452" s="397"/>
      <c r="XAW452" s="397"/>
      <c r="XAX452" s="397"/>
      <c r="XAY452" s="397"/>
      <c r="XAZ452" s="397"/>
      <c r="XBA452" s="397"/>
      <c r="XBB452" s="397"/>
      <c r="XBC452" s="397"/>
      <c r="XBD452" s="397"/>
      <c r="XBE452" s="397"/>
      <c r="XBF452" s="397"/>
      <c r="XBG452" s="397"/>
      <c r="XBH452" s="397"/>
      <c r="XBI452" s="397"/>
      <c r="XBJ452" s="397"/>
      <c r="XBK452" s="397"/>
      <c r="XBL452" s="397"/>
      <c r="XBM452" s="397"/>
      <c r="XBN452" s="397"/>
      <c r="XBO452" s="397"/>
      <c r="XBP452" s="397"/>
      <c r="XBQ452" s="397"/>
      <c r="XBR452" s="397"/>
      <c r="XBS452" s="397"/>
      <c r="XBT452" s="397"/>
      <c r="XBU452" s="397"/>
      <c r="XBV452" s="397"/>
      <c r="XBW452" s="397"/>
      <c r="XBX452" s="397"/>
      <c r="XBY452" s="397"/>
      <c r="XBZ452" s="397"/>
      <c r="XCA452" s="397"/>
      <c r="XCB452" s="397"/>
      <c r="XCC452" s="397"/>
      <c r="XCD452" s="397"/>
      <c r="XCE452" s="397"/>
      <c r="XCF452" s="397"/>
      <c r="XCG452" s="397"/>
      <c r="XCH452" s="397"/>
      <c r="XCI452" s="397"/>
      <c r="XCJ452" s="397"/>
      <c r="XCK452" s="397"/>
      <c r="XCL452" s="397"/>
      <c r="XCM452" s="397"/>
      <c r="XCN452" s="397"/>
      <c r="XCO452" s="397"/>
      <c r="XCP452" s="397"/>
      <c r="XCQ452" s="397"/>
      <c r="XCR452" s="397"/>
      <c r="XCS452" s="397"/>
      <c r="XCT452" s="397"/>
      <c r="XCU452" s="397"/>
      <c r="XCV452" s="397"/>
      <c r="XCW452" s="397"/>
      <c r="XCX452" s="397"/>
      <c r="XCY452" s="397"/>
      <c r="XCZ452" s="397"/>
      <c r="XDA452" s="397"/>
      <c r="XDB452" s="397"/>
      <c r="XDC452" s="397"/>
      <c r="XDD452" s="397"/>
      <c r="XDE452" s="397"/>
      <c r="XDF452" s="397"/>
      <c r="XDG452" s="397"/>
      <c r="XDH452" s="397"/>
      <c r="XDI452" s="397"/>
      <c r="XDJ452" s="397"/>
      <c r="XDK452" s="397"/>
      <c r="XDL452" s="397"/>
      <c r="XDM452" s="397"/>
      <c r="XDN452" s="397"/>
      <c r="XDO452" s="397"/>
      <c r="XDP452" s="397"/>
      <c r="XDQ452" s="397"/>
      <c r="XDR452" s="397"/>
      <c r="XDS452" s="397"/>
      <c r="XDT452" s="397"/>
      <c r="XDU452" s="397"/>
      <c r="XDV452" s="397"/>
      <c r="XDW452" s="397"/>
      <c r="XDX452" s="397"/>
      <c r="XDY452" s="397"/>
      <c r="XDZ452" s="397"/>
      <c r="XEA452" s="397"/>
      <c r="XEB452" s="397"/>
      <c r="XEC452" s="397"/>
      <c r="XED452" s="397"/>
      <c r="XEE452" s="397"/>
      <c r="XEF452" s="397"/>
      <c r="XEG452" s="397"/>
      <c r="XEH452" s="397"/>
      <c r="XEI452" s="397"/>
      <c r="XEJ452" s="397"/>
      <c r="XEK452" s="397"/>
      <c r="XEL452" s="397"/>
      <c r="XEM452" s="397"/>
      <c r="XEN452" s="397"/>
      <c r="XEO452" s="397"/>
      <c r="XEP452" s="397"/>
      <c r="XEQ452" s="397"/>
      <c r="XER452" s="397"/>
      <c r="XES452" s="397"/>
      <c r="XET452" s="397"/>
      <c r="XEU452" s="397"/>
      <c r="XEV452" s="397"/>
      <c r="XEW452" s="397"/>
      <c r="XEX452" s="397"/>
      <c r="XEY452" s="397"/>
      <c r="XEZ452" s="397"/>
      <c r="XFA452" s="397"/>
      <c r="XFB452" s="397"/>
      <c r="XFC452" s="397"/>
      <c r="XFD452" s="397"/>
    </row>
    <row r="453" spans="1:996 1040:2020 2064:3044 3088:4068 4112:5092 5136:6116 6160:7140 7184:8164 8208:9188 9232:10212 10256:11236 11280:12260 12304:13284 13328:14308 14352:15332 15376:16384" ht="110.25" customHeight="1" x14ac:dyDescent="0.25">
      <c r="A453" s="55">
        <v>443</v>
      </c>
      <c r="B453" s="55" t="s">
        <v>20</v>
      </c>
      <c r="C453" s="461" t="s">
        <v>7032</v>
      </c>
      <c r="D453" s="462"/>
      <c r="E453" s="463"/>
      <c r="F453" s="403">
        <v>250</v>
      </c>
      <c r="G453" s="403">
        <v>230</v>
      </c>
      <c r="H453" s="403">
        <v>625</v>
      </c>
      <c r="I453" s="403">
        <v>575</v>
      </c>
      <c r="J453" s="404">
        <v>2.5</v>
      </c>
      <c r="K453" s="57">
        <v>280</v>
      </c>
      <c r="L453" s="57">
        <v>250</v>
      </c>
      <c r="M453" s="57">
        <v>220</v>
      </c>
      <c r="N453" s="57">
        <v>180</v>
      </c>
      <c r="O453" s="82">
        <v>933.33333333333337</v>
      </c>
      <c r="P453" s="82">
        <v>625</v>
      </c>
      <c r="Q453" s="82">
        <v>484.00000000000006</v>
      </c>
      <c r="R453" s="82">
        <v>324</v>
      </c>
      <c r="S453" s="18">
        <v>1</v>
      </c>
      <c r="T453" s="18">
        <v>250</v>
      </c>
      <c r="U453" s="18">
        <v>230</v>
      </c>
      <c r="V453" s="18">
        <v>200</v>
      </c>
      <c r="W453" s="18">
        <v>150</v>
      </c>
      <c r="X453" s="18">
        <v>833.33333333333337</v>
      </c>
      <c r="Y453" s="18">
        <v>575</v>
      </c>
      <c r="Z453" s="18">
        <v>440.00000000000006</v>
      </c>
      <c r="AA453" s="18">
        <v>270</v>
      </c>
    </row>
    <row r="454" spans="1:996 1040:2020 2064:3044 3088:4068 4112:5092 5136:6116 6160:7140 7184:8164 8208:9188 9232:10212 10256:11236 11280:12260 12304:13284 13328:14308 14352:15332 15376:16384" ht="126" customHeight="1" x14ac:dyDescent="0.25">
      <c r="A454" s="55">
        <v>444</v>
      </c>
      <c r="B454" s="55" t="s">
        <v>21</v>
      </c>
      <c r="C454" s="461" t="s">
        <v>7033</v>
      </c>
      <c r="D454" s="462"/>
      <c r="E454" s="463"/>
      <c r="F454" s="403">
        <v>220</v>
      </c>
      <c r="G454" s="403">
        <v>200</v>
      </c>
      <c r="H454" s="403">
        <v>484.00000000000006</v>
      </c>
      <c r="I454" s="403">
        <v>440.00000000000006</v>
      </c>
      <c r="J454" s="404">
        <v>2.2000000000000002</v>
      </c>
      <c r="K454" s="57">
        <v>280</v>
      </c>
      <c r="L454" s="57">
        <v>250</v>
      </c>
      <c r="M454" s="57">
        <v>220</v>
      </c>
      <c r="N454" s="57">
        <v>180</v>
      </c>
      <c r="O454" s="82">
        <v>933.33333333333337</v>
      </c>
      <c r="P454" s="82">
        <v>625</v>
      </c>
      <c r="Q454" s="82">
        <v>484.00000000000006</v>
      </c>
      <c r="R454" s="82">
        <v>324</v>
      </c>
      <c r="S454" s="18">
        <v>1</v>
      </c>
      <c r="T454" s="18">
        <v>250</v>
      </c>
      <c r="U454" s="18">
        <v>230</v>
      </c>
      <c r="V454" s="18">
        <v>200</v>
      </c>
      <c r="W454" s="18">
        <v>150</v>
      </c>
      <c r="X454" s="18">
        <v>833.33333333333337</v>
      </c>
      <c r="Y454" s="18">
        <v>575</v>
      </c>
      <c r="Z454" s="18">
        <v>440.00000000000006</v>
      </c>
      <c r="AA454" s="18">
        <v>270</v>
      </c>
    </row>
    <row r="455" spans="1:996 1040:2020 2064:3044 3088:4068 4112:5092 5136:6116 6160:7140 7184:8164 8208:9188 9232:10212 10256:11236 11280:12260 12304:13284 13328:14308 14352:15332 15376:16384" ht="63" customHeight="1" x14ac:dyDescent="0.25">
      <c r="A455" s="55">
        <v>445</v>
      </c>
      <c r="B455" s="55" t="s">
        <v>22</v>
      </c>
      <c r="C455" s="461" t="s">
        <v>7034</v>
      </c>
      <c r="D455" s="462"/>
      <c r="E455" s="463"/>
      <c r="F455" s="403">
        <v>180</v>
      </c>
      <c r="G455" s="403">
        <v>150</v>
      </c>
      <c r="H455" s="403">
        <v>324</v>
      </c>
      <c r="I455" s="403">
        <v>270</v>
      </c>
      <c r="J455" s="404">
        <v>1.8</v>
      </c>
      <c r="K455" s="57">
        <v>280</v>
      </c>
      <c r="L455" s="57">
        <v>250</v>
      </c>
      <c r="M455" s="57">
        <v>220</v>
      </c>
      <c r="N455" s="57">
        <v>180</v>
      </c>
      <c r="O455" s="82">
        <v>933.33333333333337</v>
      </c>
      <c r="P455" s="82">
        <v>625</v>
      </c>
      <c r="Q455" s="82">
        <v>484.00000000000006</v>
      </c>
      <c r="R455" s="82">
        <v>324</v>
      </c>
      <c r="S455" s="18">
        <v>1</v>
      </c>
      <c r="T455" s="18">
        <v>250</v>
      </c>
      <c r="U455" s="18">
        <v>230</v>
      </c>
      <c r="V455" s="18">
        <v>200</v>
      </c>
      <c r="W455" s="18">
        <v>150</v>
      </c>
      <c r="X455" s="18">
        <v>833.33333333333337</v>
      </c>
      <c r="Y455" s="18">
        <v>575</v>
      </c>
      <c r="Z455" s="18">
        <v>440.00000000000006</v>
      </c>
      <c r="AA455" s="18">
        <v>270</v>
      </c>
    </row>
    <row r="456" spans="1:996 1040:2020 2064:3044 3088:4068 4112:5092 5136:6116 6160:7140 7184:8164 8208:9188 9232:10212 10256:11236 11280:12260 12304:13284 13328:14308 14352:15332 15376:16384" ht="110.25" customHeight="1" x14ac:dyDescent="0.25">
      <c r="A456" s="55">
        <v>446</v>
      </c>
      <c r="B456" s="55" t="s">
        <v>92</v>
      </c>
      <c r="C456" s="461" t="s">
        <v>7035</v>
      </c>
      <c r="D456" s="462"/>
      <c r="E456" s="463"/>
      <c r="F456" s="403">
        <v>250</v>
      </c>
      <c r="G456" s="403">
        <v>230</v>
      </c>
      <c r="H456" s="403">
        <v>625</v>
      </c>
      <c r="I456" s="403">
        <v>575</v>
      </c>
      <c r="J456" s="404">
        <v>2.5</v>
      </c>
      <c r="K456" s="57">
        <v>280</v>
      </c>
      <c r="L456" s="57">
        <v>250</v>
      </c>
      <c r="M456" s="57">
        <v>220</v>
      </c>
      <c r="N456" s="57">
        <v>180</v>
      </c>
      <c r="O456" s="82">
        <v>933.33333333333337</v>
      </c>
      <c r="P456" s="82">
        <v>625</v>
      </c>
      <c r="Q456" s="82">
        <v>484.00000000000006</v>
      </c>
      <c r="R456" s="82">
        <v>324</v>
      </c>
      <c r="S456" s="18">
        <v>1</v>
      </c>
      <c r="T456" s="18">
        <v>250</v>
      </c>
      <c r="U456" s="18">
        <v>230</v>
      </c>
      <c r="V456" s="18">
        <v>200</v>
      </c>
      <c r="W456" s="18">
        <v>150</v>
      </c>
      <c r="X456" s="18">
        <v>833.33333333333337</v>
      </c>
      <c r="Y456" s="18">
        <v>575</v>
      </c>
      <c r="Z456" s="18">
        <v>440.00000000000006</v>
      </c>
      <c r="AA456" s="18">
        <v>270</v>
      </c>
    </row>
    <row r="457" spans="1:996 1040:2020 2064:3044 3088:4068 4112:5092 5136:6116 6160:7140 7184:8164 8208:9188 9232:10212 10256:11236 11280:12260 12304:13284 13328:14308 14352:15332 15376:16384" ht="126" customHeight="1" x14ac:dyDescent="0.25">
      <c r="A457" s="55">
        <v>447</v>
      </c>
      <c r="B457" s="55" t="s">
        <v>93</v>
      </c>
      <c r="C457" s="461" t="s">
        <v>7036</v>
      </c>
      <c r="D457" s="462"/>
      <c r="E457" s="463"/>
      <c r="F457" s="403">
        <v>220</v>
      </c>
      <c r="G457" s="403">
        <v>200</v>
      </c>
      <c r="H457" s="403">
        <v>484.00000000000006</v>
      </c>
      <c r="I457" s="403">
        <v>440.00000000000006</v>
      </c>
      <c r="J457" s="404">
        <v>2.2000000000000002</v>
      </c>
      <c r="K457" s="57">
        <v>280</v>
      </c>
      <c r="L457" s="57">
        <v>250</v>
      </c>
      <c r="M457" s="57">
        <v>220</v>
      </c>
      <c r="N457" s="57">
        <v>180</v>
      </c>
      <c r="O457" s="82">
        <v>933.33333333333337</v>
      </c>
      <c r="P457" s="82">
        <v>625</v>
      </c>
      <c r="Q457" s="82">
        <v>484.00000000000006</v>
      </c>
      <c r="R457" s="82">
        <v>324</v>
      </c>
      <c r="S457" s="18">
        <v>1</v>
      </c>
      <c r="T457" s="18">
        <v>250</v>
      </c>
      <c r="U457" s="18">
        <v>230</v>
      </c>
      <c r="V457" s="18">
        <v>200</v>
      </c>
      <c r="W457" s="18">
        <v>150</v>
      </c>
      <c r="X457" s="18">
        <v>833.33333333333337</v>
      </c>
      <c r="Y457" s="18">
        <v>575</v>
      </c>
      <c r="Z457" s="18">
        <v>440.00000000000006</v>
      </c>
      <c r="AA457" s="18">
        <v>270</v>
      </c>
    </row>
    <row r="458" spans="1:996 1040:2020 2064:3044 3088:4068 4112:5092 5136:6116 6160:7140 7184:8164 8208:9188 9232:10212 10256:11236 11280:12260 12304:13284 13328:14308 14352:15332 15376:16384" ht="78.75" customHeight="1" x14ac:dyDescent="0.25">
      <c r="A458" s="55">
        <v>448</v>
      </c>
      <c r="B458" s="55" t="s">
        <v>94</v>
      </c>
      <c r="C458" s="461" t="s">
        <v>7037</v>
      </c>
      <c r="D458" s="462"/>
      <c r="E458" s="463"/>
      <c r="F458" s="403">
        <v>180</v>
      </c>
      <c r="G458" s="403">
        <v>150</v>
      </c>
      <c r="H458" s="403">
        <v>324</v>
      </c>
      <c r="I458" s="403">
        <v>270</v>
      </c>
      <c r="J458" s="404">
        <v>1.8</v>
      </c>
      <c r="K458" s="57">
        <v>280</v>
      </c>
      <c r="L458" s="57">
        <v>250</v>
      </c>
      <c r="M458" s="57">
        <v>220</v>
      </c>
      <c r="N458" s="57">
        <v>180</v>
      </c>
      <c r="O458" s="82">
        <v>933.33333333333337</v>
      </c>
      <c r="P458" s="82">
        <v>625</v>
      </c>
      <c r="Q458" s="82">
        <v>484.00000000000006</v>
      </c>
      <c r="R458" s="82">
        <v>324</v>
      </c>
      <c r="S458" s="18">
        <v>1</v>
      </c>
      <c r="T458" s="18">
        <v>250</v>
      </c>
      <c r="U458" s="18">
        <v>230</v>
      </c>
      <c r="V458" s="18">
        <v>200</v>
      </c>
      <c r="W458" s="18">
        <v>150</v>
      </c>
      <c r="X458" s="18">
        <v>833.33333333333337</v>
      </c>
      <c r="Y458" s="18">
        <v>575</v>
      </c>
      <c r="Z458" s="18">
        <v>440.00000000000006</v>
      </c>
      <c r="AA458" s="18">
        <v>270</v>
      </c>
    </row>
    <row r="459" spans="1:996 1040:2020 2064:3044 3088:4068 4112:5092 5136:6116 6160:7140 7184:8164 8208:9188 9232:10212 10256:11236 11280:12260 12304:13284 13328:14308 14352:15332 15376:16384" ht="47.25" x14ac:dyDescent="0.25">
      <c r="A459" s="55">
        <v>449</v>
      </c>
      <c r="B459" s="55" t="s">
        <v>5240</v>
      </c>
      <c r="C459" s="56" t="s">
        <v>6635</v>
      </c>
      <c r="D459" s="56" t="s">
        <v>213</v>
      </c>
      <c r="E459" s="56" t="s">
        <v>6636</v>
      </c>
      <c r="F459" s="400">
        <v>280</v>
      </c>
      <c r="G459" s="400">
        <v>250</v>
      </c>
      <c r="H459" s="400">
        <v>933.33333333333337</v>
      </c>
      <c r="I459" s="400">
        <v>833.33333333333337</v>
      </c>
      <c r="J459" s="396">
        <v>3.3333333333333335</v>
      </c>
      <c r="K459" s="216">
        <v>280</v>
      </c>
      <c r="L459" s="216">
        <v>250</v>
      </c>
      <c r="M459" s="216">
        <v>220</v>
      </c>
      <c r="N459" s="216">
        <v>180</v>
      </c>
      <c r="O459" s="401">
        <v>933.33333333333337</v>
      </c>
      <c r="P459" s="401">
        <v>625</v>
      </c>
      <c r="Q459" s="401">
        <v>484.00000000000006</v>
      </c>
      <c r="R459" s="401">
        <v>324</v>
      </c>
      <c r="S459" s="18">
        <v>3</v>
      </c>
      <c r="T459" s="402">
        <v>250</v>
      </c>
      <c r="U459" s="402">
        <v>230</v>
      </c>
      <c r="V459" s="402">
        <v>200</v>
      </c>
      <c r="W459" s="402">
        <v>150</v>
      </c>
      <c r="X459" s="401">
        <v>833.33333333333337</v>
      </c>
      <c r="Y459" s="401">
        <v>575</v>
      </c>
      <c r="Z459" s="401">
        <v>440.00000000000006</v>
      </c>
      <c r="AA459" s="401">
        <v>270</v>
      </c>
      <c r="AB459" s="397"/>
      <c r="AC459" s="397"/>
      <c r="AD459" s="397"/>
      <c r="AE459" s="397"/>
      <c r="AF459" s="397"/>
      <c r="AG459" s="397"/>
      <c r="AH459" s="397"/>
      <c r="AI459" s="397"/>
      <c r="AJ459" s="397"/>
      <c r="AK459" s="397"/>
      <c r="AL459" s="397"/>
      <c r="AM459" s="397"/>
      <c r="AN459" s="397"/>
      <c r="AO459" s="397"/>
      <c r="AP459" s="397"/>
      <c r="AQ459" s="397"/>
      <c r="AR459" s="397"/>
      <c r="AS459" s="397"/>
      <c r="AT459" s="397"/>
      <c r="AU459" s="397"/>
      <c r="AV459" s="397"/>
      <c r="AW459" s="397"/>
      <c r="AX459" s="397"/>
      <c r="AY459" s="397"/>
      <c r="AZ459" s="397"/>
      <c r="BA459" s="397"/>
      <c r="BB459" s="397"/>
      <c r="BC459" s="397"/>
      <c r="BD459" s="397"/>
      <c r="BE459" s="397"/>
      <c r="BF459" s="397"/>
      <c r="BG459" s="397"/>
      <c r="BH459" s="397"/>
      <c r="BI459" s="397"/>
      <c r="BJ459" s="397"/>
      <c r="BK459" s="397"/>
      <c r="BL459" s="397"/>
      <c r="BM459" s="397"/>
      <c r="BN459" s="397"/>
      <c r="BO459" s="397"/>
      <c r="BP459" s="397"/>
      <c r="BQ459" s="397"/>
      <c r="BR459" s="397"/>
      <c r="BS459" s="397"/>
      <c r="BT459" s="397"/>
      <c r="BU459" s="397"/>
      <c r="BV459" s="397"/>
      <c r="BW459" s="397"/>
      <c r="BX459" s="397"/>
      <c r="BY459" s="397"/>
      <c r="BZ459" s="397"/>
      <c r="CA459" s="397"/>
      <c r="CB459" s="397"/>
      <c r="CC459" s="397"/>
      <c r="CD459" s="397"/>
      <c r="CE459" s="397"/>
      <c r="CF459" s="397"/>
      <c r="CG459" s="397"/>
      <c r="CH459" s="397"/>
      <c r="CI459" s="397"/>
      <c r="CJ459" s="397"/>
      <c r="CK459" s="397"/>
      <c r="CL459" s="397"/>
      <c r="CM459" s="397"/>
      <c r="CN459" s="397"/>
      <c r="CO459" s="397"/>
      <c r="CP459" s="397"/>
      <c r="CQ459" s="397"/>
      <c r="CR459" s="397"/>
      <c r="CS459" s="397"/>
      <c r="CT459" s="397"/>
      <c r="CU459" s="397"/>
      <c r="CV459" s="397"/>
      <c r="CW459" s="397"/>
      <c r="CX459" s="397"/>
      <c r="CY459" s="397"/>
      <c r="CZ459" s="397"/>
      <c r="DA459" s="397"/>
      <c r="DB459" s="397"/>
      <c r="DC459" s="397"/>
      <c r="DD459" s="397"/>
      <c r="DE459" s="397"/>
      <c r="DF459" s="397"/>
      <c r="DG459" s="397"/>
      <c r="DH459" s="397"/>
      <c r="DI459" s="397"/>
      <c r="DJ459" s="397"/>
      <c r="DK459" s="397"/>
      <c r="DL459" s="397"/>
      <c r="DM459" s="397"/>
      <c r="DN459" s="397"/>
      <c r="DO459" s="397"/>
      <c r="DP459" s="397"/>
      <c r="DQ459" s="397"/>
      <c r="DR459" s="397"/>
      <c r="DS459" s="397"/>
      <c r="DT459" s="397"/>
      <c r="DU459" s="397"/>
      <c r="DV459" s="397"/>
      <c r="DW459" s="397"/>
      <c r="DX459" s="397"/>
      <c r="DY459" s="397"/>
      <c r="DZ459" s="397"/>
      <c r="EA459" s="397"/>
      <c r="EB459" s="397"/>
      <c r="EC459" s="397"/>
      <c r="ED459" s="397"/>
      <c r="EE459" s="397"/>
      <c r="EF459" s="397"/>
      <c r="EG459" s="397"/>
      <c r="EH459" s="397"/>
      <c r="EI459" s="397"/>
      <c r="EJ459" s="397"/>
      <c r="EK459" s="397"/>
      <c r="EL459" s="397"/>
      <c r="EM459" s="397"/>
      <c r="EN459" s="397"/>
      <c r="EO459" s="397"/>
      <c r="EP459" s="397"/>
      <c r="EQ459" s="397"/>
      <c r="ER459" s="397"/>
      <c r="ES459" s="397"/>
      <c r="ET459" s="397"/>
      <c r="EU459" s="397"/>
      <c r="EV459" s="397"/>
      <c r="EW459" s="397"/>
      <c r="EX459" s="397"/>
      <c r="EY459" s="397"/>
      <c r="EZ459" s="397"/>
      <c r="FA459" s="397"/>
      <c r="FB459" s="397"/>
      <c r="FC459" s="397"/>
      <c r="FD459" s="397"/>
      <c r="FE459" s="397"/>
      <c r="FF459" s="397"/>
      <c r="FG459" s="397"/>
      <c r="FH459" s="397"/>
      <c r="FI459" s="397"/>
      <c r="FJ459" s="397"/>
      <c r="FK459" s="397"/>
      <c r="FL459" s="397"/>
      <c r="FM459" s="397"/>
      <c r="FN459" s="397"/>
      <c r="FO459" s="397"/>
      <c r="FP459" s="397"/>
      <c r="FQ459" s="397"/>
      <c r="FR459" s="397"/>
      <c r="FS459" s="397"/>
      <c r="FT459" s="397"/>
      <c r="FU459" s="397"/>
      <c r="FV459" s="397"/>
      <c r="FW459" s="397"/>
      <c r="FX459" s="397"/>
      <c r="FY459" s="397"/>
      <c r="FZ459" s="397"/>
      <c r="GA459" s="397"/>
      <c r="GB459" s="397"/>
      <c r="GC459" s="397"/>
      <c r="GD459" s="397"/>
      <c r="GE459" s="397"/>
      <c r="GF459" s="397"/>
      <c r="GG459" s="397"/>
      <c r="GH459" s="397"/>
      <c r="GI459" s="397"/>
      <c r="GJ459" s="397"/>
      <c r="GK459" s="397"/>
      <c r="GL459" s="397"/>
      <c r="GM459" s="397"/>
      <c r="GN459" s="397"/>
      <c r="GO459" s="397"/>
      <c r="GP459" s="397"/>
      <c r="GQ459" s="397"/>
      <c r="GR459" s="397"/>
      <c r="GS459" s="397"/>
      <c r="GT459" s="397"/>
      <c r="GU459" s="397"/>
      <c r="GV459" s="397"/>
      <c r="GW459" s="397"/>
      <c r="GX459" s="397"/>
      <c r="GY459" s="397"/>
      <c r="GZ459" s="397"/>
      <c r="HA459" s="397"/>
      <c r="HB459" s="397"/>
      <c r="HC459" s="397"/>
      <c r="HD459" s="397"/>
      <c r="HE459" s="397"/>
      <c r="HJ459" s="397"/>
      <c r="HK459" s="397"/>
      <c r="HL459" s="397"/>
      <c r="HM459" s="397"/>
      <c r="HN459" s="397"/>
      <c r="HO459" s="397"/>
      <c r="HP459" s="397"/>
      <c r="HQ459" s="397"/>
      <c r="HR459" s="397"/>
      <c r="HS459" s="397"/>
      <c r="HT459" s="397"/>
      <c r="JL459" s="397"/>
      <c r="JM459" s="397"/>
      <c r="JN459" s="397"/>
      <c r="JO459" s="397"/>
      <c r="JP459" s="397"/>
      <c r="JQ459" s="397"/>
      <c r="JR459" s="397"/>
      <c r="JS459" s="397"/>
      <c r="JT459" s="397"/>
      <c r="JU459" s="397"/>
      <c r="JV459" s="397"/>
      <c r="JW459" s="397"/>
      <c r="JX459" s="397"/>
      <c r="JY459" s="397"/>
      <c r="JZ459" s="397"/>
      <c r="KA459" s="397"/>
      <c r="KB459" s="397"/>
      <c r="KC459" s="397"/>
      <c r="KD459" s="397"/>
      <c r="KE459" s="397"/>
      <c r="KF459" s="397"/>
      <c r="KG459" s="397"/>
      <c r="KH459" s="397"/>
      <c r="KI459" s="397"/>
      <c r="KJ459" s="397"/>
      <c r="KK459" s="397"/>
      <c r="KL459" s="397"/>
      <c r="KM459" s="397"/>
      <c r="KN459" s="397"/>
      <c r="KO459" s="397"/>
      <c r="KP459" s="397"/>
      <c r="KQ459" s="397"/>
      <c r="KR459" s="397"/>
      <c r="KS459" s="397"/>
      <c r="KT459" s="397"/>
      <c r="KU459" s="397"/>
      <c r="KV459" s="397"/>
      <c r="KW459" s="397"/>
      <c r="KX459" s="397"/>
      <c r="KY459" s="397"/>
      <c r="KZ459" s="397"/>
      <c r="LA459" s="397"/>
      <c r="LB459" s="397"/>
      <c r="LC459" s="397"/>
      <c r="LD459" s="397"/>
      <c r="LE459" s="397"/>
      <c r="LF459" s="397"/>
      <c r="LG459" s="397"/>
      <c r="LH459" s="397"/>
      <c r="LI459" s="397"/>
      <c r="LJ459" s="397"/>
      <c r="LK459" s="397"/>
      <c r="LL459" s="397"/>
      <c r="LM459" s="397"/>
      <c r="LN459" s="397"/>
      <c r="LO459" s="397"/>
      <c r="LP459" s="397"/>
      <c r="LQ459" s="397"/>
      <c r="LR459" s="397"/>
      <c r="LS459" s="397"/>
      <c r="LT459" s="397"/>
      <c r="LU459" s="397"/>
      <c r="LV459" s="397"/>
      <c r="LW459" s="397"/>
      <c r="LX459" s="397"/>
      <c r="LY459" s="397"/>
      <c r="LZ459" s="397"/>
      <c r="MA459" s="397"/>
      <c r="MB459" s="397"/>
      <c r="MC459" s="397"/>
      <c r="MD459" s="397"/>
      <c r="ME459" s="397"/>
      <c r="MF459" s="397"/>
      <c r="MG459" s="397"/>
      <c r="MH459" s="397"/>
      <c r="MI459" s="397"/>
      <c r="MJ459" s="397"/>
      <c r="MK459" s="397"/>
      <c r="ML459" s="397"/>
      <c r="MM459" s="397"/>
      <c r="MN459" s="397"/>
      <c r="MO459" s="397"/>
      <c r="MP459" s="397"/>
      <c r="MQ459" s="397"/>
      <c r="MR459" s="397"/>
      <c r="MS459" s="397"/>
      <c r="MT459" s="397"/>
      <c r="MU459" s="397"/>
      <c r="MV459" s="397"/>
      <c r="MW459" s="397"/>
      <c r="MX459" s="397"/>
      <c r="MY459" s="397"/>
      <c r="MZ459" s="397"/>
      <c r="NA459" s="397"/>
      <c r="NB459" s="397"/>
      <c r="NC459" s="397"/>
      <c r="ND459" s="397"/>
      <c r="NE459" s="397"/>
      <c r="NF459" s="397"/>
      <c r="NG459" s="397"/>
      <c r="NH459" s="397"/>
      <c r="NI459" s="397"/>
      <c r="NJ459" s="397"/>
      <c r="NK459" s="397"/>
      <c r="NL459" s="397"/>
      <c r="NM459" s="397"/>
      <c r="NN459" s="397"/>
      <c r="NO459" s="397"/>
      <c r="NP459" s="397"/>
      <c r="NQ459" s="397"/>
      <c r="NR459" s="397"/>
      <c r="NS459" s="397"/>
      <c r="NT459" s="397"/>
      <c r="NU459" s="397"/>
      <c r="NV459" s="397"/>
      <c r="NW459" s="397"/>
      <c r="NX459" s="397"/>
      <c r="NY459" s="397"/>
      <c r="NZ459" s="397"/>
      <c r="OA459" s="397"/>
      <c r="OB459" s="397"/>
      <c r="OC459" s="397"/>
      <c r="OD459" s="397"/>
      <c r="OE459" s="397"/>
      <c r="OF459" s="397"/>
      <c r="OG459" s="397"/>
      <c r="OH459" s="397"/>
      <c r="OI459" s="397"/>
      <c r="OJ459" s="397"/>
      <c r="OK459" s="397"/>
      <c r="OL459" s="397"/>
      <c r="OM459" s="397"/>
      <c r="ON459" s="397"/>
      <c r="OO459" s="397"/>
      <c r="OP459" s="397"/>
      <c r="OQ459" s="397"/>
      <c r="OR459" s="397"/>
      <c r="OS459" s="397"/>
      <c r="OT459" s="397"/>
      <c r="OU459" s="397"/>
      <c r="OV459" s="397"/>
      <c r="OW459" s="397"/>
      <c r="OX459" s="397"/>
      <c r="OY459" s="397"/>
      <c r="OZ459" s="397"/>
      <c r="PA459" s="397"/>
      <c r="PB459" s="397"/>
      <c r="PC459" s="397"/>
      <c r="PD459" s="397"/>
      <c r="PE459" s="397"/>
      <c r="PF459" s="397"/>
      <c r="PG459" s="397"/>
      <c r="PH459" s="397"/>
      <c r="PI459" s="397"/>
      <c r="PJ459" s="397"/>
      <c r="PK459" s="397"/>
      <c r="PL459" s="397"/>
      <c r="PM459" s="397"/>
      <c r="PN459" s="397"/>
      <c r="PO459" s="397"/>
      <c r="PP459" s="397"/>
      <c r="PQ459" s="397"/>
      <c r="PR459" s="397"/>
      <c r="PS459" s="397"/>
      <c r="PT459" s="397"/>
      <c r="PU459" s="397"/>
      <c r="PV459" s="397"/>
      <c r="PW459" s="397"/>
      <c r="PX459" s="397"/>
      <c r="PY459" s="397"/>
      <c r="PZ459" s="397"/>
      <c r="QA459" s="397"/>
      <c r="QB459" s="397"/>
      <c r="QC459" s="397"/>
      <c r="QD459" s="397"/>
      <c r="QE459" s="397"/>
      <c r="QF459" s="397"/>
      <c r="QG459" s="397"/>
      <c r="QH459" s="397"/>
      <c r="QI459" s="397"/>
      <c r="QJ459" s="397"/>
      <c r="QK459" s="397"/>
      <c r="QL459" s="397"/>
      <c r="QM459" s="397"/>
      <c r="QN459" s="397"/>
      <c r="QO459" s="397"/>
      <c r="QP459" s="397"/>
      <c r="QQ459" s="397"/>
      <c r="QR459" s="397"/>
      <c r="QS459" s="397"/>
      <c r="QT459" s="397"/>
      <c r="QU459" s="397"/>
      <c r="QV459" s="397"/>
      <c r="QW459" s="397"/>
      <c r="QX459" s="397"/>
      <c r="QY459" s="397"/>
      <c r="QZ459" s="397"/>
      <c r="RA459" s="397"/>
      <c r="RF459" s="397"/>
      <c r="RG459" s="397"/>
      <c r="RH459" s="397"/>
      <c r="RI459" s="397"/>
      <c r="RJ459" s="397"/>
      <c r="RK459" s="397"/>
      <c r="RL459" s="397"/>
      <c r="RM459" s="397"/>
      <c r="RN459" s="397"/>
      <c r="RO459" s="397"/>
      <c r="RP459" s="397"/>
      <c r="TH459" s="397"/>
      <c r="TI459" s="397"/>
      <c r="TJ459" s="397"/>
      <c r="TK459" s="397"/>
      <c r="TL459" s="397"/>
      <c r="TM459" s="397"/>
      <c r="TN459" s="397"/>
      <c r="TO459" s="397"/>
      <c r="TP459" s="397"/>
      <c r="TQ459" s="397"/>
      <c r="TR459" s="397"/>
      <c r="TS459" s="397"/>
      <c r="TT459" s="397"/>
      <c r="TU459" s="397"/>
      <c r="TV459" s="397"/>
      <c r="TW459" s="397"/>
      <c r="TX459" s="397"/>
      <c r="TY459" s="397"/>
      <c r="TZ459" s="397"/>
      <c r="UA459" s="397"/>
      <c r="UB459" s="397"/>
      <c r="UC459" s="397"/>
      <c r="UD459" s="397"/>
      <c r="UE459" s="397"/>
      <c r="UF459" s="397"/>
      <c r="UG459" s="397"/>
      <c r="UH459" s="397"/>
      <c r="UI459" s="397"/>
      <c r="UJ459" s="397"/>
      <c r="UK459" s="397"/>
      <c r="UL459" s="397"/>
      <c r="UM459" s="397"/>
      <c r="UN459" s="397"/>
      <c r="UO459" s="397"/>
      <c r="UP459" s="397"/>
      <c r="UQ459" s="397"/>
      <c r="UR459" s="397"/>
      <c r="US459" s="397"/>
      <c r="UT459" s="397"/>
      <c r="UU459" s="397"/>
      <c r="UV459" s="397"/>
      <c r="UW459" s="397"/>
      <c r="UX459" s="397"/>
      <c r="UY459" s="397"/>
      <c r="UZ459" s="397"/>
      <c r="VA459" s="397"/>
      <c r="VB459" s="397"/>
      <c r="VC459" s="397"/>
      <c r="VD459" s="397"/>
      <c r="VE459" s="397"/>
      <c r="VF459" s="397"/>
      <c r="VG459" s="397"/>
      <c r="VH459" s="397"/>
      <c r="VI459" s="397"/>
      <c r="VJ459" s="397"/>
      <c r="VK459" s="397"/>
      <c r="VL459" s="397"/>
      <c r="VM459" s="397"/>
      <c r="VN459" s="397"/>
      <c r="VO459" s="397"/>
      <c r="VP459" s="397"/>
      <c r="VQ459" s="397"/>
      <c r="VR459" s="397"/>
      <c r="VS459" s="397"/>
      <c r="VT459" s="397"/>
      <c r="VU459" s="397"/>
      <c r="VV459" s="397"/>
      <c r="VW459" s="397"/>
      <c r="VX459" s="397"/>
      <c r="VY459" s="397"/>
      <c r="VZ459" s="397"/>
      <c r="WA459" s="397"/>
      <c r="WB459" s="397"/>
      <c r="WC459" s="397"/>
      <c r="WD459" s="397"/>
      <c r="WE459" s="397"/>
      <c r="WF459" s="397"/>
      <c r="WG459" s="397"/>
      <c r="WH459" s="397"/>
      <c r="WI459" s="397"/>
      <c r="WJ459" s="397"/>
      <c r="WK459" s="397"/>
      <c r="WL459" s="397"/>
      <c r="WM459" s="397"/>
      <c r="WN459" s="397"/>
      <c r="WO459" s="397"/>
      <c r="WP459" s="397"/>
      <c r="WQ459" s="397"/>
      <c r="WR459" s="397"/>
      <c r="WS459" s="397"/>
      <c r="WT459" s="397"/>
      <c r="WU459" s="397"/>
      <c r="WV459" s="397"/>
      <c r="WW459" s="397"/>
      <c r="WX459" s="397"/>
      <c r="WY459" s="397"/>
      <c r="WZ459" s="397"/>
      <c r="XA459" s="397"/>
      <c r="XB459" s="397"/>
      <c r="XC459" s="397"/>
      <c r="XD459" s="397"/>
      <c r="XE459" s="397"/>
      <c r="XF459" s="397"/>
      <c r="XG459" s="397"/>
      <c r="XH459" s="397"/>
      <c r="XI459" s="397"/>
      <c r="XJ459" s="397"/>
      <c r="XK459" s="397"/>
      <c r="XL459" s="397"/>
      <c r="XM459" s="397"/>
      <c r="XN459" s="397"/>
      <c r="XO459" s="397"/>
      <c r="XP459" s="397"/>
      <c r="XQ459" s="397"/>
      <c r="XR459" s="397"/>
      <c r="XS459" s="397"/>
      <c r="XT459" s="397"/>
      <c r="XU459" s="397"/>
      <c r="XV459" s="397"/>
      <c r="XW459" s="397"/>
      <c r="XX459" s="397"/>
      <c r="XY459" s="397"/>
      <c r="XZ459" s="397"/>
      <c r="YA459" s="397"/>
      <c r="YB459" s="397"/>
      <c r="YC459" s="397"/>
      <c r="YD459" s="397"/>
      <c r="YE459" s="397"/>
      <c r="YF459" s="397"/>
      <c r="YG459" s="397"/>
      <c r="YH459" s="397"/>
      <c r="YI459" s="397"/>
      <c r="YJ459" s="397"/>
      <c r="YK459" s="397"/>
      <c r="YL459" s="397"/>
      <c r="YM459" s="397"/>
      <c r="YN459" s="397"/>
      <c r="YO459" s="397"/>
      <c r="YP459" s="397"/>
      <c r="YQ459" s="397"/>
      <c r="YR459" s="397"/>
      <c r="YS459" s="397"/>
      <c r="YT459" s="397"/>
      <c r="YU459" s="397"/>
      <c r="YV459" s="397"/>
      <c r="YW459" s="397"/>
      <c r="YX459" s="397"/>
      <c r="YY459" s="397"/>
      <c r="YZ459" s="397"/>
      <c r="ZA459" s="397"/>
      <c r="ZB459" s="397"/>
      <c r="ZC459" s="397"/>
      <c r="ZD459" s="397"/>
      <c r="ZE459" s="397"/>
      <c r="ZF459" s="397"/>
      <c r="ZG459" s="397"/>
      <c r="ZH459" s="397"/>
      <c r="ZI459" s="397"/>
      <c r="ZJ459" s="397"/>
      <c r="ZK459" s="397"/>
      <c r="ZL459" s="397"/>
      <c r="ZM459" s="397"/>
      <c r="ZN459" s="397"/>
      <c r="ZO459" s="397"/>
      <c r="ZP459" s="397"/>
      <c r="ZQ459" s="397"/>
      <c r="ZR459" s="397"/>
      <c r="ZS459" s="397"/>
      <c r="ZT459" s="397"/>
      <c r="ZU459" s="397"/>
      <c r="ZV459" s="397"/>
      <c r="ZW459" s="397"/>
      <c r="ZX459" s="397"/>
      <c r="ZY459" s="397"/>
      <c r="ZZ459" s="397"/>
      <c r="AAA459" s="397"/>
      <c r="AAB459" s="397"/>
      <c r="AAC459" s="397"/>
      <c r="AAD459" s="397"/>
      <c r="AAE459" s="397"/>
      <c r="AAF459" s="397"/>
      <c r="AAG459" s="397"/>
      <c r="AAH459" s="397"/>
      <c r="AAI459" s="397"/>
      <c r="AAJ459" s="397"/>
      <c r="AAK459" s="397"/>
      <c r="AAL459" s="397"/>
      <c r="AAM459" s="397"/>
      <c r="AAN459" s="397"/>
      <c r="AAO459" s="397"/>
      <c r="AAP459" s="397"/>
      <c r="AAQ459" s="397"/>
      <c r="AAR459" s="397"/>
      <c r="AAS459" s="397"/>
      <c r="AAT459" s="397"/>
      <c r="AAU459" s="397"/>
      <c r="AAV459" s="397"/>
      <c r="AAW459" s="397"/>
      <c r="ABB459" s="397"/>
      <c r="ABC459" s="397"/>
      <c r="ABD459" s="397"/>
      <c r="ABE459" s="397"/>
      <c r="ABF459" s="397"/>
      <c r="ABG459" s="397"/>
      <c r="ABH459" s="397"/>
      <c r="ABI459" s="397"/>
      <c r="ABJ459" s="397"/>
      <c r="ABK459" s="397"/>
      <c r="ABL459" s="397"/>
      <c r="ADD459" s="397"/>
      <c r="ADE459" s="397"/>
      <c r="ADF459" s="397"/>
      <c r="ADG459" s="397"/>
      <c r="ADH459" s="397"/>
      <c r="ADI459" s="397"/>
      <c r="ADJ459" s="397"/>
      <c r="ADK459" s="397"/>
      <c r="ADL459" s="397"/>
      <c r="ADM459" s="397"/>
      <c r="ADN459" s="397"/>
      <c r="ADO459" s="397"/>
      <c r="ADP459" s="397"/>
      <c r="ADQ459" s="397"/>
      <c r="ADR459" s="397"/>
      <c r="ADS459" s="397"/>
      <c r="ADT459" s="397"/>
      <c r="ADU459" s="397"/>
      <c r="ADV459" s="397"/>
      <c r="ADW459" s="397"/>
      <c r="ADX459" s="397"/>
      <c r="ADY459" s="397"/>
      <c r="ADZ459" s="397"/>
      <c r="AEA459" s="397"/>
      <c r="AEB459" s="397"/>
      <c r="AEC459" s="397"/>
      <c r="AED459" s="397"/>
      <c r="AEE459" s="397"/>
      <c r="AEF459" s="397"/>
      <c r="AEG459" s="397"/>
      <c r="AEH459" s="397"/>
      <c r="AEI459" s="397"/>
      <c r="AEJ459" s="397"/>
      <c r="AEK459" s="397"/>
      <c r="AEL459" s="397"/>
      <c r="AEM459" s="397"/>
      <c r="AEN459" s="397"/>
      <c r="AEO459" s="397"/>
      <c r="AEP459" s="397"/>
      <c r="AEQ459" s="397"/>
      <c r="AER459" s="397"/>
      <c r="AES459" s="397"/>
      <c r="AET459" s="397"/>
      <c r="AEU459" s="397"/>
      <c r="AEV459" s="397"/>
      <c r="AEW459" s="397"/>
      <c r="AEX459" s="397"/>
      <c r="AEY459" s="397"/>
      <c r="AEZ459" s="397"/>
      <c r="AFA459" s="397"/>
      <c r="AFB459" s="397"/>
      <c r="AFC459" s="397"/>
      <c r="AFD459" s="397"/>
      <c r="AFE459" s="397"/>
      <c r="AFF459" s="397"/>
      <c r="AFG459" s="397"/>
      <c r="AFH459" s="397"/>
      <c r="AFI459" s="397"/>
      <c r="AFJ459" s="397"/>
      <c r="AFK459" s="397"/>
      <c r="AFL459" s="397"/>
      <c r="AFM459" s="397"/>
      <c r="AFN459" s="397"/>
      <c r="AFO459" s="397"/>
      <c r="AFP459" s="397"/>
      <c r="AFQ459" s="397"/>
      <c r="AFR459" s="397"/>
      <c r="AFS459" s="397"/>
      <c r="AFT459" s="397"/>
      <c r="AFU459" s="397"/>
      <c r="AFV459" s="397"/>
      <c r="AFW459" s="397"/>
      <c r="AFX459" s="397"/>
      <c r="AFY459" s="397"/>
      <c r="AFZ459" s="397"/>
      <c r="AGA459" s="397"/>
      <c r="AGB459" s="397"/>
      <c r="AGC459" s="397"/>
      <c r="AGD459" s="397"/>
      <c r="AGE459" s="397"/>
      <c r="AGF459" s="397"/>
      <c r="AGG459" s="397"/>
      <c r="AGH459" s="397"/>
      <c r="AGI459" s="397"/>
      <c r="AGJ459" s="397"/>
      <c r="AGK459" s="397"/>
      <c r="AGL459" s="397"/>
      <c r="AGM459" s="397"/>
      <c r="AGN459" s="397"/>
      <c r="AGO459" s="397"/>
      <c r="AGP459" s="397"/>
      <c r="AGQ459" s="397"/>
      <c r="AGR459" s="397"/>
      <c r="AGS459" s="397"/>
      <c r="AGT459" s="397"/>
      <c r="AGU459" s="397"/>
      <c r="AGV459" s="397"/>
      <c r="AGW459" s="397"/>
      <c r="AGX459" s="397"/>
      <c r="AGY459" s="397"/>
      <c r="AGZ459" s="397"/>
      <c r="AHA459" s="397"/>
      <c r="AHB459" s="397"/>
      <c r="AHC459" s="397"/>
      <c r="AHD459" s="397"/>
      <c r="AHE459" s="397"/>
      <c r="AHF459" s="397"/>
      <c r="AHG459" s="397"/>
      <c r="AHH459" s="397"/>
      <c r="AHI459" s="397"/>
      <c r="AHJ459" s="397"/>
      <c r="AHK459" s="397"/>
      <c r="AHL459" s="397"/>
      <c r="AHM459" s="397"/>
      <c r="AHN459" s="397"/>
      <c r="AHO459" s="397"/>
      <c r="AHP459" s="397"/>
      <c r="AHQ459" s="397"/>
      <c r="AHR459" s="397"/>
      <c r="AHS459" s="397"/>
      <c r="AHT459" s="397"/>
      <c r="AHU459" s="397"/>
      <c r="AHV459" s="397"/>
      <c r="AHW459" s="397"/>
      <c r="AHX459" s="397"/>
      <c r="AHY459" s="397"/>
      <c r="AHZ459" s="397"/>
      <c r="AIA459" s="397"/>
      <c r="AIB459" s="397"/>
      <c r="AIC459" s="397"/>
      <c r="AID459" s="397"/>
      <c r="AIE459" s="397"/>
      <c r="AIF459" s="397"/>
      <c r="AIG459" s="397"/>
      <c r="AIH459" s="397"/>
      <c r="AII459" s="397"/>
      <c r="AIJ459" s="397"/>
      <c r="AIK459" s="397"/>
      <c r="AIL459" s="397"/>
      <c r="AIM459" s="397"/>
      <c r="AIN459" s="397"/>
      <c r="AIO459" s="397"/>
      <c r="AIP459" s="397"/>
      <c r="AIQ459" s="397"/>
      <c r="AIR459" s="397"/>
      <c r="AIS459" s="397"/>
      <c r="AIT459" s="397"/>
      <c r="AIU459" s="397"/>
      <c r="AIV459" s="397"/>
      <c r="AIW459" s="397"/>
      <c r="AIX459" s="397"/>
      <c r="AIY459" s="397"/>
      <c r="AIZ459" s="397"/>
      <c r="AJA459" s="397"/>
      <c r="AJB459" s="397"/>
      <c r="AJC459" s="397"/>
      <c r="AJD459" s="397"/>
      <c r="AJE459" s="397"/>
      <c r="AJF459" s="397"/>
      <c r="AJG459" s="397"/>
      <c r="AJH459" s="397"/>
      <c r="AJI459" s="397"/>
      <c r="AJJ459" s="397"/>
      <c r="AJK459" s="397"/>
      <c r="AJL459" s="397"/>
      <c r="AJM459" s="397"/>
      <c r="AJN459" s="397"/>
      <c r="AJO459" s="397"/>
      <c r="AJP459" s="397"/>
      <c r="AJQ459" s="397"/>
      <c r="AJR459" s="397"/>
      <c r="AJS459" s="397"/>
      <c r="AJT459" s="397"/>
      <c r="AJU459" s="397"/>
      <c r="AJV459" s="397"/>
      <c r="AJW459" s="397"/>
      <c r="AJX459" s="397"/>
      <c r="AJY459" s="397"/>
      <c r="AJZ459" s="397"/>
      <c r="AKA459" s="397"/>
      <c r="AKB459" s="397"/>
      <c r="AKC459" s="397"/>
      <c r="AKD459" s="397"/>
      <c r="AKE459" s="397"/>
      <c r="AKF459" s="397"/>
      <c r="AKG459" s="397"/>
      <c r="AKH459" s="397"/>
      <c r="AKI459" s="397"/>
      <c r="AKJ459" s="397"/>
      <c r="AKK459" s="397"/>
      <c r="AKL459" s="397"/>
      <c r="AKM459" s="397"/>
      <c r="AKN459" s="397"/>
      <c r="AKO459" s="397"/>
      <c r="AKP459" s="397"/>
      <c r="AKQ459" s="397"/>
      <c r="AKR459" s="397"/>
      <c r="AKS459" s="397"/>
      <c r="AKX459" s="397"/>
      <c r="AKY459" s="397"/>
      <c r="AKZ459" s="397"/>
      <c r="ALA459" s="397"/>
      <c r="ALB459" s="397"/>
      <c r="ALC459" s="397"/>
      <c r="ALD459" s="397"/>
      <c r="ALE459" s="397"/>
      <c r="ALF459" s="397"/>
      <c r="ALG459" s="397"/>
      <c r="ALH459" s="397"/>
      <c r="AMZ459" s="397"/>
      <c r="ANA459" s="397"/>
      <c r="ANB459" s="397"/>
      <c r="ANC459" s="397"/>
      <c r="AND459" s="397"/>
      <c r="ANE459" s="397"/>
      <c r="ANF459" s="397"/>
      <c r="ANG459" s="397"/>
      <c r="ANH459" s="397"/>
      <c r="ANI459" s="397"/>
      <c r="ANJ459" s="397"/>
      <c r="ANK459" s="397"/>
      <c r="ANL459" s="397"/>
      <c r="ANM459" s="397"/>
      <c r="ANN459" s="397"/>
      <c r="ANO459" s="397"/>
      <c r="ANP459" s="397"/>
      <c r="ANQ459" s="397"/>
      <c r="ANR459" s="397"/>
      <c r="ANS459" s="397"/>
      <c r="ANT459" s="397"/>
      <c r="ANU459" s="397"/>
      <c r="ANV459" s="397"/>
      <c r="ANW459" s="397"/>
      <c r="ANX459" s="397"/>
      <c r="ANY459" s="397"/>
      <c r="ANZ459" s="397"/>
      <c r="AOA459" s="397"/>
      <c r="AOB459" s="397"/>
      <c r="AOC459" s="397"/>
      <c r="AOD459" s="397"/>
      <c r="AOE459" s="397"/>
      <c r="AOF459" s="397"/>
      <c r="AOG459" s="397"/>
      <c r="AOH459" s="397"/>
      <c r="AOI459" s="397"/>
      <c r="AOJ459" s="397"/>
      <c r="AOK459" s="397"/>
      <c r="AOL459" s="397"/>
      <c r="AOM459" s="397"/>
      <c r="AON459" s="397"/>
      <c r="AOO459" s="397"/>
      <c r="AOP459" s="397"/>
      <c r="AOQ459" s="397"/>
      <c r="AOR459" s="397"/>
      <c r="AOS459" s="397"/>
      <c r="AOT459" s="397"/>
      <c r="AOU459" s="397"/>
      <c r="AOV459" s="397"/>
      <c r="AOW459" s="397"/>
      <c r="AOX459" s="397"/>
      <c r="AOY459" s="397"/>
      <c r="AOZ459" s="397"/>
      <c r="APA459" s="397"/>
      <c r="APB459" s="397"/>
      <c r="APC459" s="397"/>
      <c r="APD459" s="397"/>
      <c r="APE459" s="397"/>
      <c r="APF459" s="397"/>
      <c r="APG459" s="397"/>
      <c r="APH459" s="397"/>
      <c r="API459" s="397"/>
      <c r="APJ459" s="397"/>
      <c r="APK459" s="397"/>
      <c r="APL459" s="397"/>
      <c r="APM459" s="397"/>
      <c r="APN459" s="397"/>
      <c r="APO459" s="397"/>
      <c r="APP459" s="397"/>
      <c r="APQ459" s="397"/>
      <c r="APR459" s="397"/>
      <c r="APS459" s="397"/>
      <c r="APT459" s="397"/>
      <c r="APU459" s="397"/>
      <c r="APV459" s="397"/>
      <c r="APW459" s="397"/>
      <c r="APX459" s="397"/>
      <c r="APY459" s="397"/>
      <c r="APZ459" s="397"/>
      <c r="AQA459" s="397"/>
      <c r="AQB459" s="397"/>
      <c r="AQC459" s="397"/>
      <c r="AQD459" s="397"/>
      <c r="AQE459" s="397"/>
      <c r="AQF459" s="397"/>
      <c r="AQG459" s="397"/>
      <c r="AQH459" s="397"/>
      <c r="AQI459" s="397"/>
      <c r="AQJ459" s="397"/>
      <c r="AQK459" s="397"/>
      <c r="AQL459" s="397"/>
      <c r="AQM459" s="397"/>
      <c r="AQN459" s="397"/>
      <c r="AQO459" s="397"/>
      <c r="AQP459" s="397"/>
      <c r="AQQ459" s="397"/>
      <c r="AQR459" s="397"/>
      <c r="AQS459" s="397"/>
      <c r="AQT459" s="397"/>
      <c r="AQU459" s="397"/>
      <c r="AQV459" s="397"/>
      <c r="AQW459" s="397"/>
      <c r="AQX459" s="397"/>
      <c r="AQY459" s="397"/>
      <c r="AQZ459" s="397"/>
      <c r="ARA459" s="397"/>
      <c r="ARB459" s="397"/>
      <c r="ARC459" s="397"/>
      <c r="ARD459" s="397"/>
      <c r="ARE459" s="397"/>
      <c r="ARF459" s="397"/>
      <c r="ARG459" s="397"/>
      <c r="ARH459" s="397"/>
      <c r="ARI459" s="397"/>
      <c r="ARJ459" s="397"/>
      <c r="ARK459" s="397"/>
      <c r="ARL459" s="397"/>
      <c r="ARM459" s="397"/>
      <c r="ARN459" s="397"/>
      <c r="ARO459" s="397"/>
      <c r="ARP459" s="397"/>
      <c r="ARQ459" s="397"/>
      <c r="ARR459" s="397"/>
      <c r="ARS459" s="397"/>
      <c r="ART459" s="397"/>
      <c r="ARU459" s="397"/>
      <c r="ARV459" s="397"/>
      <c r="ARW459" s="397"/>
      <c r="ARX459" s="397"/>
      <c r="ARY459" s="397"/>
      <c r="ARZ459" s="397"/>
      <c r="ASA459" s="397"/>
      <c r="ASB459" s="397"/>
      <c r="ASC459" s="397"/>
      <c r="ASD459" s="397"/>
      <c r="ASE459" s="397"/>
      <c r="ASF459" s="397"/>
      <c r="ASG459" s="397"/>
      <c r="ASH459" s="397"/>
      <c r="ASI459" s="397"/>
      <c r="ASJ459" s="397"/>
      <c r="ASK459" s="397"/>
      <c r="ASL459" s="397"/>
      <c r="ASM459" s="397"/>
      <c r="ASN459" s="397"/>
      <c r="ASO459" s="397"/>
      <c r="ASP459" s="397"/>
      <c r="ASQ459" s="397"/>
      <c r="ASR459" s="397"/>
      <c r="ASS459" s="397"/>
      <c r="AST459" s="397"/>
      <c r="ASU459" s="397"/>
      <c r="ASV459" s="397"/>
      <c r="ASW459" s="397"/>
      <c r="ASX459" s="397"/>
      <c r="ASY459" s="397"/>
      <c r="ASZ459" s="397"/>
      <c r="ATA459" s="397"/>
      <c r="ATB459" s="397"/>
      <c r="ATC459" s="397"/>
      <c r="ATD459" s="397"/>
      <c r="ATE459" s="397"/>
      <c r="ATF459" s="397"/>
      <c r="ATG459" s="397"/>
      <c r="ATH459" s="397"/>
      <c r="ATI459" s="397"/>
      <c r="ATJ459" s="397"/>
      <c r="ATK459" s="397"/>
      <c r="ATL459" s="397"/>
      <c r="ATM459" s="397"/>
      <c r="ATN459" s="397"/>
      <c r="ATO459" s="397"/>
      <c r="ATP459" s="397"/>
      <c r="ATQ459" s="397"/>
      <c r="ATR459" s="397"/>
      <c r="ATS459" s="397"/>
      <c r="ATT459" s="397"/>
      <c r="ATU459" s="397"/>
      <c r="ATV459" s="397"/>
      <c r="ATW459" s="397"/>
      <c r="ATX459" s="397"/>
      <c r="ATY459" s="397"/>
      <c r="ATZ459" s="397"/>
      <c r="AUA459" s="397"/>
      <c r="AUB459" s="397"/>
      <c r="AUC459" s="397"/>
      <c r="AUD459" s="397"/>
      <c r="AUE459" s="397"/>
      <c r="AUF459" s="397"/>
      <c r="AUG459" s="397"/>
      <c r="AUH459" s="397"/>
      <c r="AUI459" s="397"/>
      <c r="AUJ459" s="397"/>
      <c r="AUK459" s="397"/>
      <c r="AUL459" s="397"/>
      <c r="AUM459" s="397"/>
      <c r="AUN459" s="397"/>
      <c r="AUO459" s="397"/>
      <c r="AUT459" s="397"/>
      <c r="AUU459" s="397"/>
      <c r="AUV459" s="397"/>
      <c r="AUW459" s="397"/>
      <c r="AUX459" s="397"/>
      <c r="AUY459" s="397"/>
      <c r="AUZ459" s="397"/>
      <c r="AVA459" s="397"/>
      <c r="AVB459" s="397"/>
      <c r="AVC459" s="397"/>
      <c r="AVD459" s="397"/>
      <c r="AWV459" s="397"/>
      <c r="AWW459" s="397"/>
      <c r="AWX459" s="397"/>
      <c r="AWY459" s="397"/>
      <c r="AWZ459" s="397"/>
      <c r="AXA459" s="397"/>
      <c r="AXB459" s="397"/>
      <c r="AXC459" s="397"/>
      <c r="AXD459" s="397"/>
      <c r="AXE459" s="397"/>
      <c r="AXF459" s="397"/>
      <c r="AXG459" s="397"/>
      <c r="AXH459" s="397"/>
      <c r="AXI459" s="397"/>
      <c r="AXJ459" s="397"/>
      <c r="AXK459" s="397"/>
      <c r="AXL459" s="397"/>
      <c r="AXM459" s="397"/>
      <c r="AXN459" s="397"/>
      <c r="AXO459" s="397"/>
      <c r="AXP459" s="397"/>
      <c r="AXQ459" s="397"/>
      <c r="AXR459" s="397"/>
      <c r="AXS459" s="397"/>
      <c r="AXT459" s="397"/>
      <c r="AXU459" s="397"/>
      <c r="AXV459" s="397"/>
      <c r="AXW459" s="397"/>
      <c r="AXX459" s="397"/>
      <c r="AXY459" s="397"/>
      <c r="AXZ459" s="397"/>
      <c r="AYA459" s="397"/>
      <c r="AYB459" s="397"/>
      <c r="AYC459" s="397"/>
      <c r="AYD459" s="397"/>
      <c r="AYE459" s="397"/>
      <c r="AYF459" s="397"/>
      <c r="AYG459" s="397"/>
      <c r="AYH459" s="397"/>
      <c r="AYI459" s="397"/>
      <c r="AYJ459" s="397"/>
      <c r="AYK459" s="397"/>
      <c r="AYL459" s="397"/>
      <c r="AYM459" s="397"/>
      <c r="AYN459" s="397"/>
      <c r="AYO459" s="397"/>
      <c r="AYP459" s="397"/>
      <c r="AYQ459" s="397"/>
      <c r="AYR459" s="397"/>
      <c r="AYS459" s="397"/>
      <c r="AYT459" s="397"/>
      <c r="AYU459" s="397"/>
      <c r="AYV459" s="397"/>
      <c r="AYW459" s="397"/>
      <c r="AYX459" s="397"/>
      <c r="AYY459" s="397"/>
      <c r="AYZ459" s="397"/>
      <c r="AZA459" s="397"/>
      <c r="AZB459" s="397"/>
      <c r="AZC459" s="397"/>
      <c r="AZD459" s="397"/>
      <c r="AZE459" s="397"/>
      <c r="AZF459" s="397"/>
      <c r="AZG459" s="397"/>
      <c r="AZH459" s="397"/>
      <c r="AZI459" s="397"/>
      <c r="AZJ459" s="397"/>
      <c r="AZK459" s="397"/>
      <c r="AZL459" s="397"/>
      <c r="AZM459" s="397"/>
      <c r="AZN459" s="397"/>
      <c r="AZO459" s="397"/>
      <c r="AZP459" s="397"/>
      <c r="AZQ459" s="397"/>
      <c r="AZR459" s="397"/>
      <c r="AZS459" s="397"/>
      <c r="AZT459" s="397"/>
      <c r="AZU459" s="397"/>
      <c r="AZV459" s="397"/>
      <c r="AZW459" s="397"/>
      <c r="AZX459" s="397"/>
      <c r="AZY459" s="397"/>
      <c r="AZZ459" s="397"/>
      <c r="BAA459" s="397"/>
      <c r="BAB459" s="397"/>
      <c r="BAC459" s="397"/>
      <c r="BAD459" s="397"/>
      <c r="BAE459" s="397"/>
      <c r="BAF459" s="397"/>
      <c r="BAG459" s="397"/>
      <c r="BAH459" s="397"/>
      <c r="BAI459" s="397"/>
      <c r="BAJ459" s="397"/>
      <c r="BAK459" s="397"/>
      <c r="BAL459" s="397"/>
      <c r="BAM459" s="397"/>
      <c r="BAN459" s="397"/>
      <c r="BAO459" s="397"/>
      <c r="BAP459" s="397"/>
      <c r="BAQ459" s="397"/>
      <c r="BAR459" s="397"/>
      <c r="BAS459" s="397"/>
      <c r="BAT459" s="397"/>
      <c r="BAU459" s="397"/>
      <c r="BAV459" s="397"/>
      <c r="BAW459" s="397"/>
      <c r="BAX459" s="397"/>
      <c r="BAY459" s="397"/>
      <c r="BAZ459" s="397"/>
      <c r="BBA459" s="397"/>
      <c r="BBB459" s="397"/>
      <c r="BBC459" s="397"/>
      <c r="BBD459" s="397"/>
      <c r="BBE459" s="397"/>
      <c r="BBF459" s="397"/>
      <c r="BBG459" s="397"/>
      <c r="BBH459" s="397"/>
      <c r="BBI459" s="397"/>
      <c r="BBJ459" s="397"/>
      <c r="BBK459" s="397"/>
      <c r="BBL459" s="397"/>
      <c r="BBM459" s="397"/>
      <c r="BBN459" s="397"/>
      <c r="BBO459" s="397"/>
      <c r="BBP459" s="397"/>
      <c r="BBQ459" s="397"/>
      <c r="BBR459" s="397"/>
      <c r="BBS459" s="397"/>
      <c r="BBT459" s="397"/>
      <c r="BBU459" s="397"/>
      <c r="BBV459" s="397"/>
      <c r="BBW459" s="397"/>
      <c r="BBX459" s="397"/>
      <c r="BBY459" s="397"/>
      <c r="BBZ459" s="397"/>
      <c r="BCA459" s="397"/>
      <c r="BCB459" s="397"/>
      <c r="BCC459" s="397"/>
      <c r="BCD459" s="397"/>
      <c r="BCE459" s="397"/>
      <c r="BCF459" s="397"/>
      <c r="BCG459" s="397"/>
      <c r="BCH459" s="397"/>
      <c r="BCI459" s="397"/>
      <c r="BCJ459" s="397"/>
      <c r="BCK459" s="397"/>
      <c r="BCL459" s="397"/>
      <c r="BCM459" s="397"/>
      <c r="BCN459" s="397"/>
      <c r="BCO459" s="397"/>
      <c r="BCP459" s="397"/>
      <c r="BCQ459" s="397"/>
      <c r="BCR459" s="397"/>
      <c r="BCS459" s="397"/>
      <c r="BCT459" s="397"/>
      <c r="BCU459" s="397"/>
      <c r="BCV459" s="397"/>
      <c r="BCW459" s="397"/>
      <c r="BCX459" s="397"/>
      <c r="BCY459" s="397"/>
      <c r="BCZ459" s="397"/>
      <c r="BDA459" s="397"/>
      <c r="BDB459" s="397"/>
      <c r="BDC459" s="397"/>
      <c r="BDD459" s="397"/>
      <c r="BDE459" s="397"/>
      <c r="BDF459" s="397"/>
      <c r="BDG459" s="397"/>
      <c r="BDH459" s="397"/>
      <c r="BDI459" s="397"/>
      <c r="BDJ459" s="397"/>
      <c r="BDK459" s="397"/>
      <c r="BDL459" s="397"/>
      <c r="BDM459" s="397"/>
      <c r="BDN459" s="397"/>
      <c r="BDO459" s="397"/>
      <c r="BDP459" s="397"/>
      <c r="BDQ459" s="397"/>
      <c r="BDR459" s="397"/>
      <c r="BDS459" s="397"/>
      <c r="BDT459" s="397"/>
      <c r="BDU459" s="397"/>
      <c r="BDV459" s="397"/>
      <c r="BDW459" s="397"/>
      <c r="BDX459" s="397"/>
      <c r="BDY459" s="397"/>
      <c r="BDZ459" s="397"/>
      <c r="BEA459" s="397"/>
      <c r="BEB459" s="397"/>
      <c r="BEC459" s="397"/>
      <c r="BED459" s="397"/>
      <c r="BEE459" s="397"/>
      <c r="BEF459" s="397"/>
      <c r="BEG459" s="397"/>
      <c r="BEH459" s="397"/>
      <c r="BEI459" s="397"/>
      <c r="BEJ459" s="397"/>
      <c r="BEK459" s="397"/>
      <c r="BEP459" s="397"/>
      <c r="BEQ459" s="397"/>
      <c r="BER459" s="397"/>
      <c r="BES459" s="397"/>
      <c r="BET459" s="397"/>
      <c r="BEU459" s="397"/>
      <c r="BEV459" s="397"/>
      <c r="BEW459" s="397"/>
      <c r="BEX459" s="397"/>
      <c r="BEY459" s="397"/>
      <c r="BEZ459" s="397"/>
      <c r="BGR459" s="397"/>
      <c r="BGS459" s="397"/>
      <c r="BGT459" s="397"/>
      <c r="BGU459" s="397"/>
      <c r="BGV459" s="397"/>
      <c r="BGW459" s="397"/>
      <c r="BGX459" s="397"/>
      <c r="BGY459" s="397"/>
      <c r="BGZ459" s="397"/>
      <c r="BHA459" s="397"/>
      <c r="BHB459" s="397"/>
      <c r="BHC459" s="397"/>
      <c r="BHD459" s="397"/>
      <c r="BHE459" s="397"/>
      <c r="BHF459" s="397"/>
      <c r="BHG459" s="397"/>
      <c r="BHH459" s="397"/>
      <c r="BHI459" s="397"/>
      <c r="BHJ459" s="397"/>
      <c r="BHK459" s="397"/>
      <c r="BHL459" s="397"/>
      <c r="BHM459" s="397"/>
      <c r="BHN459" s="397"/>
      <c r="BHO459" s="397"/>
      <c r="BHP459" s="397"/>
      <c r="BHQ459" s="397"/>
      <c r="BHR459" s="397"/>
      <c r="BHS459" s="397"/>
      <c r="BHT459" s="397"/>
      <c r="BHU459" s="397"/>
      <c r="BHV459" s="397"/>
      <c r="BHW459" s="397"/>
      <c r="BHX459" s="397"/>
      <c r="BHY459" s="397"/>
      <c r="BHZ459" s="397"/>
      <c r="BIA459" s="397"/>
      <c r="BIB459" s="397"/>
      <c r="BIC459" s="397"/>
      <c r="BID459" s="397"/>
      <c r="BIE459" s="397"/>
      <c r="BIF459" s="397"/>
      <c r="BIG459" s="397"/>
      <c r="BIH459" s="397"/>
      <c r="BII459" s="397"/>
      <c r="BIJ459" s="397"/>
      <c r="BIK459" s="397"/>
      <c r="BIL459" s="397"/>
      <c r="BIM459" s="397"/>
      <c r="BIN459" s="397"/>
      <c r="BIO459" s="397"/>
      <c r="BIP459" s="397"/>
      <c r="BIQ459" s="397"/>
      <c r="BIR459" s="397"/>
      <c r="BIS459" s="397"/>
      <c r="BIT459" s="397"/>
      <c r="BIU459" s="397"/>
      <c r="BIV459" s="397"/>
      <c r="BIW459" s="397"/>
      <c r="BIX459" s="397"/>
      <c r="BIY459" s="397"/>
      <c r="BIZ459" s="397"/>
      <c r="BJA459" s="397"/>
      <c r="BJB459" s="397"/>
      <c r="BJC459" s="397"/>
      <c r="BJD459" s="397"/>
      <c r="BJE459" s="397"/>
      <c r="BJF459" s="397"/>
      <c r="BJG459" s="397"/>
      <c r="BJH459" s="397"/>
      <c r="BJI459" s="397"/>
      <c r="BJJ459" s="397"/>
      <c r="BJK459" s="397"/>
      <c r="BJL459" s="397"/>
      <c r="BJM459" s="397"/>
      <c r="BJN459" s="397"/>
      <c r="BJO459" s="397"/>
      <c r="BJP459" s="397"/>
      <c r="BJQ459" s="397"/>
      <c r="BJR459" s="397"/>
      <c r="BJS459" s="397"/>
      <c r="BJT459" s="397"/>
      <c r="BJU459" s="397"/>
      <c r="BJV459" s="397"/>
      <c r="BJW459" s="397"/>
      <c r="BJX459" s="397"/>
      <c r="BJY459" s="397"/>
      <c r="BJZ459" s="397"/>
      <c r="BKA459" s="397"/>
      <c r="BKB459" s="397"/>
      <c r="BKC459" s="397"/>
      <c r="BKD459" s="397"/>
      <c r="BKE459" s="397"/>
      <c r="BKF459" s="397"/>
      <c r="BKG459" s="397"/>
      <c r="BKH459" s="397"/>
      <c r="BKI459" s="397"/>
      <c r="BKJ459" s="397"/>
      <c r="BKK459" s="397"/>
      <c r="BKL459" s="397"/>
      <c r="BKM459" s="397"/>
      <c r="BKN459" s="397"/>
      <c r="BKO459" s="397"/>
      <c r="BKP459" s="397"/>
      <c r="BKQ459" s="397"/>
      <c r="BKR459" s="397"/>
      <c r="BKS459" s="397"/>
      <c r="BKT459" s="397"/>
      <c r="BKU459" s="397"/>
      <c r="BKV459" s="397"/>
      <c r="BKW459" s="397"/>
      <c r="BKX459" s="397"/>
      <c r="BKY459" s="397"/>
      <c r="BKZ459" s="397"/>
      <c r="BLA459" s="397"/>
      <c r="BLB459" s="397"/>
      <c r="BLC459" s="397"/>
      <c r="BLD459" s="397"/>
      <c r="BLE459" s="397"/>
      <c r="BLF459" s="397"/>
      <c r="BLG459" s="397"/>
      <c r="BLH459" s="397"/>
      <c r="BLI459" s="397"/>
      <c r="BLJ459" s="397"/>
      <c r="BLK459" s="397"/>
      <c r="BLL459" s="397"/>
      <c r="BLM459" s="397"/>
      <c r="BLN459" s="397"/>
      <c r="BLO459" s="397"/>
      <c r="BLP459" s="397"/>
      <c r="BLQ459" s="397"/>
      <c r="BLR459" s="397"/>
      <c r="BLS459" s="397"/>
      <c r="BLT459" s="397"/>
      <c r="BLU459" s="397"/>
      <c r="BLV459" s="397"/>
      <c r="BLW459" s="397"/>
      <c r="BLX459" s="397"/>
      <c r="BLY459" s="397"/>
      <c r="BLZ459" s="397"/>
      <c r="BMA459" s="397"/>
      <c r="BMB459" s="397"/>
      <c r="BMC459" s="397"/>
      <c r="BMD459" s="397"/>
      <c r="BME459" s="397"/>
      <c r="BMF459" s="397"/>
      <c r="BMG459" s="397"/>
      <c r="BMH459" s="397"/>
      <c r="BMI459" s="397"/>
      <c r="BMJ459" s="397"/>
      <c r="BMK459" s="397"/>
      <c r="BML459" s="397"/>
      <c r="BMM459" s="397"/>
      <c r="BMN459" s="397"/>
      <c r="BMO459" s="397"/>
      <c r="BMP459" s="397"/>
      <c r="BMQ459" s="397"/>
      <c r="BMR459" s="397"/>
      <c r="BMS459" s="397"/>
      <c r="BMT459" s="397"/>
      <c r="BMU459" s="397"/>
      <c r="BMV459" s="397"/>
      <c r="BMW459" s="397"/>
      <c r="BMX459" s="397"/>
      <c r="BMY459" s="397"/>
      <c r="BMZ459" s="397"/>
      <c r="BNA459" s="397"/>
      <c r="BNB459" s="397"/>
      <c r="BNC459" s="397"/>
      <c r="BND459" s="397"/>
      <c r="BNE459" s="397"/>
      <c r="BNF459" s="397"/>
      <c r="BNG459" s="397"/>
      <c r="BNH459" s="397"/>
      <c r="BNI459" s="397"/>
      <c r="BNJ459" s="397"/>
      <c r="BNK459" s="397"/>
      <c r="BNL459" s="397"/>
      <c r="BNM459" s="397"/>
      <c r="BNN459" s="397"/>
      <c r="BNO459" s="397"/>
      <c r="BNP459" s="397"/>
      <c r="BNQ459" s="397"/>
      <c r="BNR459" s="397"/>
      <c r="BNS459" s="397"/>
      <c r="BNT459" s="397"/>
      <c r="BNU459" s="397"/>
      <c r="BNV459" s="397"/>
      <c r="BNW459" s="397"/>
      <c r="BNX459" s="397"/>
      <c r="BNY459" s="397"/>
      <c r="BNZ459" s="397"/>
      <c r="BOA459" s="397"/>
      <c r="BOB459" s="397"/>
      <c r="BOC459" s="397"/>
      <c r="BOD459" s="397"/>
      <c r="BOE459" s="397"/>
      <c r="BOF459" s="397"/>
      <c r="BOG459" s="397"/>
      <c r="BOL459" s="397"/>
      <c r="BOM459" s="397"/>
      <c r="BON459" s="397"/>
      <c r="BOO459" s="397"/>
      <c r="BOP459" s="397"/>
      <c r="BOQ459" s="397"/>
      <c r="BOR459" s="397"/>
      <c r="BOS459" s="397"/>
      <c r="BOT459" s="397"/>
      <c r="BOU459" s="397"/>
      <c r="BOV459" s="397"/>
      <c r="BQN459" s="397"/>
      <c r="BQO459" s="397"/>
      <c r="BQP459" s="397"/>
      <c r="BQQ459" s="397"/>
      <c r="BQR459" s="397"/>
      <c r="BQS459" s="397"/>
      <c r="BQT459" s="397"/>
      <c r="BQU459" s="397"/>
      <c r="BQV459" s="397"/>
      <c r="BQW459" s="397"/>
      <c r="BQX459" s="397"/>
      <c r="BQY459" s="397"/>
      <c r="BQZ459" s="397"/>
      <c r="BRA459" s="397"/>
      <c r="BRB459" s="397"/>
      <c r="BRC459" s="397"/>
      <c r="BRD459" s="397"/>
      <c r="BRE459" s="397"/>
      <c r="BRF459" s="397"/>
      <c r="BRG459" s="397"/>
      <c r="BRH459" s="397"/>
      <c r="BRI459" s="397"/>
      <c r="BRJ459" s="397"/>
      <c r="BRK459" s="397"/>
      <c r="BRL459" s="397"/>
      <c r="BRM459" s="397"/>
      <c r="BRN459" s="397"/>
      <c r="BRO459" s="397"/>
      <c r="BRP459" s="397"/>
      <c r="BRQ459" s="397"/>
      <c r="BRR459" s="397"/>
      <c r="BRS459" s="397"/>
      <c r="BRT459" s="397"/>
      <c r="BRU459" s="397"/>
      <c r="BRV459" s="397"/>
      <c r="BRW459" s="397"/>
      <c r="BRX459" s="397"/>
      <c r="BRY459" s="397"/>
      <c r="BRZ459" s="397"/>
      <c r="BSA459" s="397"/>
      <c r="BSB459" s="397"/>
      <c r="BSC459" s="397"/>
      <c r="BSD459" s="397"/>
      <c r="BSE459" s="397"/>
      <c r="BSF459" s="397"/>
      <c r="BSG459" s="397"/>
      <c r="BSH459" s="397"/>
      <c r="BSI459" s="397"/>
      <c r="BSJ459" s="397"/>
      <c r="BSK459" s="397"/>
      <c r="BSL459" s="397"/>
      <c r="BSM459" s="397"/>
      <c r="BSN459" s="397"/>
      <c r="BSO459" s="397"/>
      <c r="BSP459" s="397"/>
      <c r="BSQ459" s="397"/>
      <c r="BSR459" s="397"/>
      <c r="BSS459" s="397"/>
      <c r="BST459" s="397"/>
      <c r="BSU459" s="397"/>
      <c r="BSV459" s="397"/>
      <c r="BSW459" s="397"/>
      <c r="BSX459" s="397"/>
      <c r="BSY459" s="397"/>
      <c r="BSZ459" s="397"/>
      <c r="BTA459" s="397"/>
      <c r="BTB459" s="397"/>
      <c r="BTC459" s="397"/>
      <c r="BTD459" s="397"/>
      <c r="BTE459" s="397"/>
      <c r="BTF459" s="397"/>
      <c r="BTG459" s="397"/>
      <c r="BTH459" s="397"/>
      <c r="BTI459" s="397"/>
      <c r="BTJ459" s="397"/>
      <c r="BTK459" s="397"/>
      <c r="BTL459" s="397"/>
      <c r="BTM459" s="397"/>
      <c r="BTN459" s="397"/>
      <c r="BTO459" s="397"/>
      <c r="BTP459" s="397"/>
      <c r="BTQ459" s="397"/>
      <c r="BTR459" s="397"/>
      <c r="BTS459" s="397"/>
      <c r="BTT459" s="397"/>
      <c r="BTU459" s="397"/>
      <c r="BTV459" s="397"/>
      <c r="BTW459" s="397"/>
      <c r="BTX459" s="397"/>
      <c r="BTY459" s="397"/>
      <c r="BTZ459" s="397"/>
      <c r="BUA459" s="397"/>
      <c r="BUB459" s="397"/>
      <c r="BUC459" s="397"/>
      <c r="BUD459" s="397"/>
      <c r="BUE459" s="397"/>
      <c r="BUF459" s="397"/>
      <c r="BUG459" s="397"/>
      <c r="BUH459" s="397"/>
      <c r="BUI459" s="397"/>
      <c r="BUJ459" s="397"/>
      <c r="BUK459" s="397"/>
      <c r="BUL459" s="397"/>
      <c r="BUM459" s="397"/>
      <c r="BUN459" s="397"/>
      <c r="BUO459" s="397"/>
      <c r="BUP459" s="397"/>
      <c r="BUQ459" s="397"/>
      <c r="BUR459" s="397"/>
      <c r="BUS459" s="397"/>
      <c r="BUT459" s="397"/>
      <c r="BUU459" s="397"/>
      <c r="BUV459" s="397"/>
      <c r="BUW459" s="397"/>
      <c r="BUX459" s="397"/>
      <c r="BUY459" s="397"/>
      <c r="BUZ459" s="397"/>
      <c r="BVA459" s="397"/>
      <c r="BVB459" s="397"/>
      <c r="BVC459" s="397"/>
      <c r="BVD459" s="397"/>
      <c r="BVE459" s="397"/>
      <c r="BVF459" s="397"/>
      <c r="BVG459" s="397"/>
      <c r="BVH459" s="397"/>
      <c r="BVI459" s="397"/>
      <c r="BVJ459" s="397"/>
      <c r="BVK459" s="397"/>
      <c r="BVL459" s="397"/>
      <c r="BVM459" s="397"/>
      <c r="BVN459" s="397"/>
      <c r="BVO459" s="397"/>
      <c r="BVP459" s="397"/>
      <c r="BVQ459" s="397"/>
      <c r="BVR459" s="397"/>
      <c r="BVS459" s="397"/>
      <c r="BVT459" s="397"/>
      <c r="BVU459" s="397"/>
      <c r="BVV459" s="397"/>
      <c r="BVW459" s="397"/>
      <c r="BVX459" s="397"/>
      <c r="BVY459" s="397"/>
      <c r="BVZ459" s="397"/>
      <c r="BWA459" s="397"/>
      <c r="BWB459" s="397"/>
      <c r="BWC459" s="397"/>
      <c r="BWD459" s="397"/>
      <c r="BWE459" s="397"/>
      <c r="BWF459" s="397"/>
      <c r="BWG459" s="397"/>
      <c r="BWH459" s="397"/>
      <c r="BWI459" s="397"/>
      <c r="BWJ459" s="397"/>
      <c r="BWK459" s="397"/>
      <c r="BWL459" s="397"/>
      <c r="BWM459" s="397"/>
      <c r="BWN459" s="397"/>
      <c r="BWO459" s="397"/>
      <c r="BWP459" s="397"/>
      <c r="BWQ459" s="397"/>
      <c r="BWR459" s="397"/>
      <c r="BWS459" s="397"/>
      <c r="BWT459" s="397"/>
      <c r="BWU459" s="397"/>
      <c r="BWV459" s="397"/>
      <c r="BWW459" s="397"/>
      <c r="BWX459" s="397"/>
      <c r="BWY459" s="397"/>
      <c r="BWZ459" s="397"/>
      <c r="BXA459" s="397"/>
      <c r="BXB459" s="397"/>
      <c r="BXC459" s="397"/>
      <c r="BXD459" s="397"/>
      <c r="BXE459" s="397"/>
      <c r="BXF459" s="397"/>
      <c r="BXG459" s="397"/>
      <c r="BXH459" s="397"/>
      <c r="BXI459" s="397"/>
      <c r="BXJ459" s="397"/>
      <c r="BXK459" s="397"/>
      <c r="BXL459" s="397"/>
      <c r="BXM459" s="397"/>
      <c r="BXN459" s="397"/>
      <c r="BXO459" s="397"/>
      <c r="BXP459" s="397"/>
      <c r="BXQ459" s="397"/>
      <c r="BXR459" s="397"/>
      <c r="BXS459" s="397"/>
      <c r="BXT459" s="397"/>
      <c r="BXU459" s="397"/>
      <c r="BXV459" s="397"/>
      <c r="BXW459" s="397"/>
      <c r="BXX459" s="397"/>
      <c r="BXY459" s="397"/>
      <c r="BXZ459" s="397"/>
      <c r="BYA459" s="397"/>
      <c r="BYB459" s="397"/>
      <c r="BYC459" s="397"/>
      <c r="BYH459" s="397"/>
      <c r="BYI459" s="397"/>
      <c r="BYJ459" s="397"/>
      <c r="BYK459" s="397"/>
      <c r="BYL459" s="397"/>
      <c r="BYM459" s="397"/>
      <c r="BYN459" s="397"/>
      <c r="BYO459" s="397"/>
      <c r="BYP459" s="397"/>
      <c r="BYQ459" s="397"/>
      <c r="BYR459" s="397"/>
      <c r="CAJ459" s="397"/>
      <c r="CAK459" s="397"/>
      <c r="CAL459" s="397"/>
      <c r="CAM459" s="397"/>
      <c r="CAN459" s="397"/>
      <c r="CAO459" s="397"/>
      <c r="CAP459" s="397"/>
      <c r="CAQ459" s="397"/>
      <c r="CAR459" s="397"/>
      <c r="CAS459" s="397"/>
      <c r="CAT459" s="397"/>
      <c r="CAU459" s="397"/>
      <c r="CAV459" s="397"/>
      <c r="CAW459" s="397"/>
      <c r="CAX459" s="397"/>
      <c r="CAY459" s="397"/>
      <c r="CAZ459" s="397"/>
      <c r="CBA459" s="397"/>
      <c r="CBB459" s="397"/>
      <c r="CBC459" s="397"/>
      <c r="CBD459" s="397"/>
      <c r="CBE459" s="397"/>
      <c r="CBF459" s="397"/>
      <c r="CBG459" s="397"/>
      <c r="CBH459" s="397"/>
      <c r="CBI459" s="397"/>
      <c r="CBJ459" s="397"/>
      <c r="CBK459" s="397"/>
      <c r="CBL459" s="397"/>
      <c r="CBM459" s="397"/>
      <c r="CBN459" s="397"/>
      <c r="CBO459" s="397"/>
      <c r="CBP459" s="397"/>
      <c r="CBQ459" s="397"/>
      <c r="CBR459" s="397"/>
      <c r="CBS459" s="397"/>
      <c r="CBT459" s="397"/>
      <c r="CBU459" s="397"/>
      <c r="CBV459" s="397"/>
      <c r="CBW459" s="397"/>
      <c r="CBX459" s="397"/>
      <c r="CBY459" s="397"/>
      <c r="CBZ459" s="397"/>
      <c r="CCA459" s="397"/>
      <c r="CCB459" s="397"/>
      <c r="CCC459" s="397"/>
      <c r="CCD459" s="397"/>
      <c r="CCE459" s="397"/>
      <c r="CCF459" s="397"/>
      <c r="CCG459" s="397"/>
      <c r="CCH459" s="397"/>
      <c r="CCI459" s="397"/>
      <c r="CCJ459" s="397"/>
      <c r="CCK459" s="397"/>
      <c r="CCL459" s="397"/>
      <c r="CCM459" s="397"/>
      <c r="CCN459" s="397"/>
      <c r="CCO459" s="397"/>
      <c r="CCP459" s="397"/>
      <c r="CCQ459" s="397"/>
      <c r="CCR459" s="397"/>
      <c r="CCS459" s="397"/>
      <c r="CCT459" s="397"/>
      <c r="CCU459" s="397"/>
      <c r="CCV459" s="397"/>
      <c r="CCW459" s="397"/>
      <c r="CCX459" s="397"/>
      <c r="CCY459" s="397"/>
      <c r="CCZ459" s="397"/>
      <c r="CDA459" s="397"/>
      <c r="CDB459" s="397"/>
      <c r="CDC459" s="397"/>
      <c r="CDD459" s="397"/>
      <c r="CDE459" s="397"/>
      <c r="CDF459" s="397"/>
      <c r="CDG459" s="397"/>
      <c r="CDH459" s="397"/>
      <c r="CDI459" s="397"/>
      <c r="CDJ459" s="397"/>
      <c r="CDK459" s="397"/>
      <c r="CDL459" s="397"/>
      <c r="CDM459" s="397"/>
      <c r="CDN459" s="397"/>
      <c r="CDO459" s="397"/>
      <c r="CDP459" s="397"/>
      <c r="CDQ459" s="397"/>
      <c r="CDR459" s="397"/>
      <c r="CDS459" s="397"/>
      <c r="CDT459" s="397"/>
      <c r="CDU459" s="397"/>
      <c r="CDV459" s="397"/>
      <c r="CDW459" s="397"/>
      <c r="CDX459" s="397"/>
      <c r="CDY459" s="397"/>
      <c r="CDZ459" s="397"/>
      <c r="CEA459" s="397"/>
      <c r="CEB459" s="397"/>
      <c r="CEC459" s="397"/>
      <c r="CED459" s="397"/>
      <c r="CEE459" s="397"/>
      <c r="CEF459" s="397"/>
      <c r="CEG459" s="397"/>
      <c r="CEH459" s="397"/>
      <c r="CEI459" s="397"/>
      <c r="CEJ459" s="397"/>
      <c r="CEK459" s="397"/>
      <c r="CEL459" s="397"/>
      <c r="CEM459" s="397"/>
      <c r="CEN459" s="397"/>
      <c r="CEO459" s="397"/>
      <c r="CEP459" s="397"/>
      <c r="CEQ459" s="397"/>
      <c r="CER459" s="397"/>
      <c r="CES459" s="397"/>
      <c r="CET459" s="397"/>
      <c r="CEU459" s="397"/>
      <c r="CEV459" s="397"/>
      <c r="CEW459" s="397"/>
      <c r="CEX459" s="397"/>
      <c r="CEY459" s="397"/>
      <c r="CEZ459" s="397"/>
      <c r="CFA459" s="397"/>
      <c r="CFB459" s="397"/>
      <c r="CFC459" s="397"/>
      <c r="CFD459" s="397"/>
      <c r="CFE459" s="397"/>
      <c r="CFF459" s="397"/>
      <c r="CFG459" s="397"/>
      <c r="CFH459" s="397"/>
      <c r="CFI459" s="397"/>
      <c r="CFJ459" s="397"/>
      <c r="CFK459" s="397"/>
      <c r="CFL459" s="397"/>
      <c r="CFM459" s="397"/>
      <c r="CFN459" s="397"/>
      <c r="CFO459" s="397"/>
      <c r="CFP459" s="397"/>
      <c r="CFQ459" s="397"/>
      <c r="CFR459" s="397"/>
      <c r="CFS459" s="397"/>
      <c r="CFT459" s="397"/>
      <c r="CFU459" s="397"/>
      <c r="CFV459" s="397"/>
      <c r="CFW459" s="397"/>
      <c r="CFX459" s="397"/>
      <c r="CFY459" s="397"/>
      <c r="CFZ459" s="397"/>
      <c r="CGA459" s="397"/>
      <c r="CGB459" s="397"/>
      <c r="CGC459" s="397"/>
      <c r="CGD459" s="397"/>
      <c r="CGE459" s="397"/>
      <c r="CGF459" s="397"/>
      <c r="CGG459" s="397"/>
      <c r="CGH459" s="397"/>
      <c r="CGI459" s="397"/>
      <c r="CGJ459" s="397"/>
      <c r="CGK459" s="397"/>
      <c r="CGL459" s="397"/>
      <c r="CGM459" s="397"/>
      <c r="CGN459" s="397"/>
      <c r="CGO459" s="397"/>
      <c r="CGP459" s="397"/>
      <c r="CGQ459" s="397"/>
      <c r="CGR459" s="397"/>
      <c r="CGS459" s="397"/>
      <c r="CGT459" s="397"/>
      <c r="CGU459" s="397"/>
      <c r="CGV459" s="397"/>
      <c r="CGW459" s="397"/>
      <c r="CGX459" s="397"/>
      <c r="CGY459" s="397"/>
      <c r="CGZ459" s="397"/>
      <c r="CHA459" s="397"/>
      <c r="CHB459" s="397"/>
      <c r="CHC459" s="397"/>
      <c r="CHD459" s="397"/>
      <c r="CHE459" s="397"/>
      <c r="CHF459" s="397"/>
      <c r="CHG459" s="397"/>
      <c r="CHH459" s="397"/>
      <c r="CHI459" s="397"/>
      <c r="CHJ459" s="397"/>
      <c r="CHK459" s="397"/>
      <c r="CHL459" s="397"/>
      <c r="CHM459" s="397"/>
      <c r="CHN459" s="397"/>
      <c r="CHO459" s="397"/>
      <c r="CHP459" s="397"/>
      <c r="CHQ459" s="397"/>
      <c r="CHR459" s="397"/>
      <c r="CHS459" s="397"/>
      <c r="CHT459" s="397"/>
      <c r="CHU459" s="397"/>
      <c r="CHV459" s="397"/>
      <c r="CHW459" s="397"/>
      <c r="CHX459" s="397"/>
      <c r="CHY459" s="397"/>
      <c r="CID459" s="397"/>
      <c r="CIE459" s="397"/>
      <c r="CIF459" s="397"/>
      <c r="CIG459" s="397"/>
      <c r="CIH459" s="397"/>
      <c r="CII459" s="397"/>
      <c r="CIJ459" s="397"/>
      <c r="CIK459" s="397"/>
      <c r="CIL459" s="397"/>
      <c r="CIM459" s="397"/>
      <c r="CIN459" s="397"/>
      <c r="CKF459" s="397"/>
      <c r="CKG459" s="397"/>
      <c r="CKH459" s="397"/>
      <c r="CKI459" s="397"/>
      <c r="CKJ459" s="397"/>
      <c r="CKK459" s="397"/>
      <c r="CKL459" s="397"/>
      <c r="CKM459" s="397"/>
      <c r="CKN459" s="397"/>
      <c r="CKO459" s="397"/>
      <c r="CKP459" s="397"/>
      <c r="CKQ459" s="397"/>
      <c r="CKR459" s="397"/>
      <c r="CKS459" s="397"/>
      <c r="CKT459" s="397"/>
      <c r="CKU459" s="397"/>
      <c r="CKV459" s="397"/>
      <c r="CKW459" s="397"/>
      <c r="CKX459" s="397"/>
      <c r="CKY459" s="397"/>
      <c r="CKZ459" s="397"/>
      <c r="CLA459" s="397"/>
      <c r="CLB459" s="397"/>
      <c r="CLC459" s="397"/>
      <c r="CLD459" s="397"/>
      <c r="CLE459" s="397"/>
      <c r="CLF459" s="397"/>
      <c r="CLG459" s="397"/>
      <c r="CLH459" s="397"/>
      <c r="CLI459" s="397"/>
      <c r="CLJ459" s="397"/>
      <c r="CLK459" s="397"/>
      <c r="CLL459" s="397"/>
      <c r="CLM459" s="397"/>
      <c r="CLN459" s="397"/>
      <c r="CLO459" s="397"/>
      <c r="CLP459" s="397"/>
      <c r="CLQ459" s="397"/>
      <c r="CLR459" s="397"/>
      <c r="CLS459" s="397"/>
      <c r="CLT459" s="397"/>
      <c r="CLU459" s="397"/>
      <c r="CLV459" s="397"/>
      <c r="CLW459" s="397"/>
      <c r="CLX459" s="397"/>
      <c r="CLY459" s="397"/>
      <c r="CLZ459" s="397"/>
      <c r="CMA459" s="397"/>
      <c r="CMB459" s="397"/>
      <c r="CMC459" s="397"/>
      <c r="CMD459" s="397"/>
      <c r="CME459" s="397"/>
      <c r="CMF459" s="397"/>
      <c r="CMG459" s="397"/>
      <c r="CMH459" s="397"/>
      <c r="CMI459" s="397"/>
      <c r="CMJ459" s="397"/>
      <c r="CMK459" s="397"/>
      <c r="CML459" s="397"/>
      <c r="CMM459" s="397"/>
      <c r="CMN459" s="397"/>
      <c r="CMO459" s="397"/>
      <c r="CMP459" s="397"/>
      <c r="CMQ459" s="397"/>
      <c r="CMR459" s="397"/>
      <c r="CMS459" s="397"/>
      <c r="CMT459" s="397"/>
      <c r="CMU459" s="397"/>
      <c r="CMV459" s="397"/>
      <c r="CMW459" s="397"/>
      <c r="CMX459" s="397"/>
      <c r="CMY459" s="397"/>
      <c r="CMZ459" s="397"/>
      <c r="CNA459" s="397"/>
      <c r="CNB459" s="397"/>
      <c r="CNC459" s="397"/>
      <c r="CND459" s="397"/>
      <c r="CNE459" s="397"/>
      <c r="CNF459" s="397"/>
      <c r="CNG459" s="397"/>
      <c r="CNH459" s="397"/>
      <c r="CNI459" s="397"/>
      <c r="CNJ459" s="397"/>
      <c r="CNK459" s="397"/>
      <c r="CNL459" s="397"/>
      <c r="CNM459" s="397"/>
      <c r="CNN459" s="397"/>
      <c r="CNO459" s="397"/>
      <c r="CNP459" s="397"/>
      <c r="CNQ459" s="397"/>
      <c r="CNR459" s="397"/>
      <c r="CNS459" s="397"/>
      <c r="CNT459" s="397"/>
      <c r="CNU459" s="397"/>
      <c r="CNV459" s="397"/>
      <c r="CNW459" s="397"/>
      <c r="CNX459" s="397"/>
      <c r="CNY459" s="397"/>
      <c r="CNZ459" s="397"/>
      <c r="COA459" s="397"/>
      <c r="COB459" s="397"/>
      <c r="COC459" s="397"/>
      <c r="COD459" s="397"/>
      <c r="COE459" s="397"/>
      <c r="COF459" s="397"/>
      <c r="COG459" s="397"/>
      <c r="COH459" s="397"/>
      <c r="COI459" s="397"/>
      <c r="COJ459" s="397"/>
      <c r="COK459" s="397"/>
      <c r="COL459" s="397"/>
      <c r="COM459" s="397"/>
      <c r="CON459" s="397"/>
      <c r="COO459" s="397"/>
      <c r="COP459" s="397"/>
      <c r="COQ459" s="397"/>
      <c r="COR459" s="397"/>
      <c r="COS459" s="397"/>
      <c r="COT459" s="397"/>
      <c r="COU459" s="397"/>
      <c r="COV459" s="397"/>
      <c r="COW459" s="397"/>
      <c r="COX459" s="397"/>
      <c r="COY459" s="397"/>
      <c r="COZ459" s="397"/>
      <c r="CPA459" s="397"/>
      <c r="CPB459" s="397"/>
      <c r="CPC459" s="397"/>
      <c r="CPD459" s="397"/>
      <c r="CPE459" s="397"/>
      <c r="CPF459" s="397"/>
      <c r="CPG459" s="397"/>
      <c r="CPH459" s="397"/>
      <c r="CPI459" s="397"/>
      <c r="CPJ459" s="397"/>
      <c r="CPK459" s="397"/>
      <c r="CPL459" s="397"/>
      <c r="CPM459" s="397"/>
      <c r="CPN459" s="397"/>
      <c r="CPO459" s="397"/>
      <c r="CPP459" s="397"/>
      <c r="CPQ459" s="397"/>
      <c r="CPR459" s="397"/>
      <c r="CPS459" s="397"/>
      <c r="CPT459" s="397"/>
      <c r="CPU459" s="397"/>
      <c r="CPV459" s="397"/>
      <c r="CPW459" s="397"/>
      <c r="CPX459" s="397"/>
      <c r="CPY459" s="397"/>
      <c r="CPZ459" s="397"/>
      <c r="CQA459" s="397"/>
      <c r="CQB459" s="397"/>
      <c r="CQC459" s="397"/>
      <c r="CQD459" s="397"/>
      <c r="CQE459" s="397"/>
      <c r="CQF459" s="397"/>
      <c r="CQG459" s="397"/>
      <c r="CQH459" s="397"/>
      <c r="CQI459" s="397"/>
      <c r="CQJ459" s="397"/>
      <c r="CQK459" s="397"/>
      <c r="CQL459" s="397"/>
      <c r="CQM459" s="397"/>
      <c r="CQN459" s="397"/>
      <c r="CQO459" s="397"/>
      <c r="CQP459" s="397"/>
      <c r="CQQ459" s="397"/>
      <c r="CQR459" s="397"/>
      <c r="CQS459" s="397"/>
      <c r="CQT459" s="397"/>
      <c r="CQU459" s="397"/>
      <c r="CQV459" s="397"/>
      <c r="CQW459" s="397"/>
      <c r="CQX459" s="397"/>
      <c r="CQY459" s="397"/>
      <c r="CQZ459" s="397"/>
      <c r="CRA459" s="397"/>
      <c r="CRB459" s="397"/>
      <c r="CRC459" s="397"/>
      <c r="CRD459" s="397"/>
      <c r="CRE459" s="397"/>
      <c r="CRF459" s="397"/>
      <c r="CRG459" s="397"/>
      <c r="CRH459" s="397"/>
      <c r="CRI459" s="397"/>
      <c r="CRJ459" s="397"/>
      <c r="CRK459" s="397"/>
      <c r="CRL459" s="397"/>
      <c r="CRM459" s="397"/>
      <c r="CRN459" s="397"/>
      <c r="CRO459" s="397"/>
      <c r="CRP459" s="397"/>
      <c r="CRQ459" s="397"/>
      <c r="CRR459" s="397"/>
      <c r="CRS459" s="397"/>
      <c r="CRT459" s="397"/>
      <c r="CRU459" s="397"/>
      <c r="CRZ459" s="397"/>
      <c r="CSA459" s="397"/>
      <c r="CSB459" s="397"/>
      <c r="CSC459" s="397"/>
      <c r="CSD459" s="397"/>
      <c r="CSE459" s="397"/>
      <c r="CSF459" s="397"/>
      <c r="CSG459" s="397"/>
      <c r="CSH459" s="397"/>
      <c r="CSI459" s="397"/>
      <c r="CSJ459" s="397"/>
      <c r="CUB459" s="397"/>
      <c r="CUC459" s="397"/>
      <c r="CUD459" s="397"/>
      <c r="CUE459" s="397"/>
      <c r="CUF459" s="397"/>
      <c r="CUG459" s="397"/>
      <c r="CUH459" s="397"/>
      <c r="CUI459" s="397"/>
      <c r="CUJ459" s="397"/>
      <c r="CUK459" s="397"/>
      <c r="CUL459" s="397"/>
      <c r="CUM459" s="397"/>
      <c r="CUN459" s="397"/>
      <c r="CUO459" s="397"/>
      <c r="CUP459" s="397"/>
      <c r="CUQ459" s="397"/>
      <c r="CUR459" s="397"/>
      <c r="CUS459" s="397"/>
      <c r="CUT459" s="397"/>
      <c r="CUU459" s="397"/>
      <c r="CUV459" s="397"/>
      <c r="CUW459" s="397"/>
      <c r="CUX459" s="397"/>
      <c r="CUY459" s="397"/>
      <c r="CUZ459" s="397"/>
      <c r="CVA459" s="397"/>
      <c r="CVB459" s="397"/>
      <c r="CVC459" s="397"/>
      <c r="CVD459" s="397"/>
      <c r="CVE459" s="397"/>
      <c r="CVF459" s="397"/>
      <c r="CVG459" s="397"/>
      <c r="CVH459" s="397"/>
      <c r="CVI459" s="397"/>
      <c r="CVJ459" s="397"/>
      <c r="CVK459" s="397"/>
      <c r="CVL459" s="397"/>
      <c r="CVM459" s="397"/>
      <c r="CVN459" s="397"/>
      <c r="CVO459" s="397"/>
      <c r="CVP459" s="397"/>
      <c r="CVQ459" s="397"/>
      <c r="CVR459" s="397"/>
      <c r="CVS459" s="397"/>
      <c r="CVT459" s="397"/>
      <c r="CVU459" s="397"/>
      <c r="CVV459" s="397"/>
      <c r="CVW459" s="397"/>
      <c r="CVX459" s="397"/>
      <c r="CVY459" s="397"/>
      <c r="CVZ459" s="397"/>
      <c r="CWA459" s="397"/>
      <c r="CWB459" s="397"/>
      <c r="CWC459" s="397"/>
      <c r="CWD459" s="397"/>
      <c r="CWE459" s="397"/>
      <c r="CWF459" s="397"/>
      <c r="CWG459" s="397"/>
      <c r="CWH459" s="397"/>
      <c r="CWI459" s="397"/>
      <c r="CWJ459" s="397"/>
      <c r="CWK459" s="397"/>
      <c r="CWL459" s="397"/>
      <c r="CWM459" s="397"/>
      <c r="CWN459" s="397"/>
      <c r="CWO459" s="397"/>
      <c r="CWP459" s="397"/>
      <c r="CWQ459" s="397"/>
      <c r="CWR459" s="397"/>
      <c r="CWS459" s="397"/>
      <c r="CWT459" s="397"/>
      <c r="CWU459" s="397"/>
      <c r="CWV459" s="397"/>
      <c r="CWW459" s="397"/>
      <c r="CWX459" s="397"/>
      <c r="CWY459" s="397"/>
      <c r="CWZ459" s="397"/>
      <c r="CXA459" s="397"/>
      <c r="CXB459" s="397"/>
      <c r="CXC459" s="397"/>
      <c r="CXD459" s="397"/>
      <c r="CXE459" s="397"/>
      <c r="CXF459" s="397"/>
      <c r="CXG459" s="397"/>
      <c r="CXH459" s="397"/>
      <c r="CXI459" s="397"/>
      <c r="CXJ459" s="397"/>
      <c r="CXK459" s="397"/>
      <c r="CXL459" s="397"/>
      <c r="CXM459" s="397"/>
      <c r="CXN459" s="397"/>
      <c r="CXO459" s="397"/>
      <c r="CXP459" s="397"/>
      <c r="CXQ459" s="397"/>
      <c r="CXR459" s="397"/>
      <c r="CXS459" s="397"/>
      <c r="CXT459" s="397"/>
      <c r="CXU459" s="397"/>
      <c r="CXV459" s="397"/>
      <c r="CXW459" s="397"/>
      <c r="CXX459" s="397"/>
      <c r="CXY459" s="397"/>
      <c r="CXZ459" s="397"/>
      <c r="CYA459" s="397"/>
      <c r="CYB459" s="397"/>
      <c r="CYC459" s="397"/>
      <c r="CYD459" s="397"/>
      <c r="CYE459" s="397"/>
      <c r="CYF459" s="397"/>
      <c r="CYG459" s="397"/>
      <c r="CYH459" s="397"/>
      <c r="CYI459" s="397"/>
      <c r="CYJ459" s="397"/>
      <c r="CYK459" s="397"/>
      <c r="CYL459" s="397"/>
      <c r="CYM459" s="397"/>
      <c r="CYN459" s="397"/>
      <c r="CYO459" s="397"/>
      <c r="CYP459" s="397"/>
      <c r="CYQ459" s="397"/>
      <c r="CYR459" s="397"/>
      <c r="CYS459" s="397"/>
      <c r="CYT459" s="397"/>
      <c r="CYU459" s="397"/>
      <c r="CYV459" s="397"/>
      <c r="CYW459" s="397"/>
      <c r="CYX459" s="397"/>
      <c r="CYY459" s="397"/>
      <c r="CYZ459" s="397"/>
      <c r="CZA459" s="397"/>
      <c r="CZB459" s="397"/>
      <c r="CZC459" s="397"/>
      <c r="CZD459" s="397"/>
      <c r="CZE459" s="397"/>
      <c r="CZF459" s="397"/>
      <c r="CZG459" s="397"/>
      <c r="CZH459" s="397"/>
      <c r="CZI459" s="397"/>
      <c r="CZJ459" s="397"/>
      <c r="CZK459" s="397"/>
      <c r="CZL459" s="397"/>
      <c r="CZM459" s="397"/>
      <c r="CZN459" s="397"/>
      <c r="CZO459" s="397"/>
      <c r="CZP459" s="397"/>
      <c r="CZQ459" s="397"/>
      <c r="CZR459" s="397"/>
      <c r="CZS459" s="397"/>
      <c r="CZT459" s="397"/>
      <c r="CZU459" s="397"/>
      <c r="CZV459" s="397"/>
      <c r="CZW459" s="397"/>
      <c r="CZX459" s="397"/>
      <c r="CZY459" s="397"/>
      <c r="CZZ459" s="397"/>
      <c r="DAA459" s="397"/>
      <c r="DAB459" s="397"/>
      <c r="DAC459" s="397"/>
      <c r="DAD459" s="397"/>
      <c r="DAE459" s="397"/>
      <c r="DAF459" s="397"/>
      <c r="DAG459" s="397"/>
      <c r="DAH459" s="397"/>
      <c r="DAI459" s="397"/>
      <c r="DAJ459" s="397"/>
      <c r="DAK459" s="397"/>
      <c r="DAL459" s="397"/>
      <c r="DAM459" s="397"/>
      <c r="DAN459" s="397"/>
      <c r="DAO459" s="397"/>
      <c r="DAP459" s="397"/>
      <c r="DAQ459" s="397"/>
      <c r="DAR459" s="397"/>
      <c r="DAS459" s="397"/>
      <c r="DAT459" s="397"/>
      <c r="DAU459" s="397"/>
      <c r="DAV459" s="397"/>
      <c r="DAW459" s="397"/>
      <c r="DAX459" s="397"/>
      <c r="DAY459" s="397"/>
      <c r="DAZ459" s="397"/>
      <c r="DBA459" s="397"/>
      <c r="DBB459" s="397"/>
      <c r="DBC459" s="397"/>
      <c r="DBD459" s="397"/>
      <c r="DBE459" s="397"/>
      <c r="DBF459" s="397"/>
      <c r="DBG459" s="397"/>
      <c r="DBH459" s="397"/>
      <c r="DBI459" s="397"/>
      <c r="DBJ459" s="397"/>
      <c r="DBK459" s="397"/>
      <c r="DBL459" s="397"/>
      <c r="DBM459" s="397"/>
      <c r="DBN459" s="397"/>
      <c r="DBO459" s="397"/>
      <c r="DBP459" s="397"/>
      <c r="DBQ459" s="397"/>
      <c r="DBV459" s="397"/>
      <c r="DBW459" s="397"/>
      <c r="DBX459" s="397"/>
      <c r="DBY459" s="397"/>
      <c r="DBZ459" s="397"/>
      <c r="DCA459" s="397"/>
      <c r="DCB459" s="397"/>
      <c r="DCC459" s="397"/>
      <c r="DCD459" s="397"/>
      <c r="DCE459" s="397"/>
      <c r="DCF459" s="397"/>
      <c r="DDX459" s="397"/>
      <c r="DDY459" s="397"/>
      <c r="DDZ459" s="397"/>
      <c r="DEA459" s="397"/>
      <c r="DEB459" s="397"/>
      <c r="DEC459" s="397"/>
      <c r="DED459" s="397"/>
      <c r="DEE459" s="397"/>
      <c r="DEF459" s="397"/>
      <c r="DEG459" s="397"/>
      <c r="DEH459" s="397"/>
      <c r="DEI459" s="397"/>
      <c r="DEJ459" s="397"/>
      <c r="DEK459" s="397"/>
      <c r="DEL459" s="397"/>
      <c r="DEM459" s="397"/>
      <c r="DEN459" s="397"/>
      <c r="DEO459" s="397"/>
      <c r="DEP459" s="397"/>
      <c r="DEQ459" s="397"/>
      <c r="DER459" s="397"/>
      <c r="DES459" s="397"/>
      <c r="DET459" s="397"/>
      <c r="DEU459" s="397"/>
      <c r="DEV459" s="397"/>
      <c r="DEW459" s="397"/>
      <c r="DEX459" s="397"/>
      <c r="DEY459" s="397"/>
      <c r="DEZ459" s="397"/>
      <c r="DFA459" s="397"/>
      <c r="DFB459" s="397"/>
      <c r="DFC459" s="397"/>
      <c r="DFD459" s="397"/>
      <c r="DFE459" s="397"/>
      <c r="DFF459" s="397"/>
      <c r="DFG459" s="397"/>
      <c r="DFH459" s="397"/>
      <c r="DFI459" s="397"/>
      <c r="DFJ459" s="397"/>
      <c r="DFK459" s="397"/>
      <c r="DFL459" s="397"/>
      <c r="DFM459" s="397"/>
      <c r="DFN459" s="397"/>
      <c r="DFO459" s="397"/>
      <c r="DFP459" s="397"/>
      <c r="DFQ459" s="397"/>
      <c r="DFR459" s="397"/>
      <c r="DFS459" s="397"/>
      <c r="DFT459" s="397"/>
      <c r="DFU459" s="397"/>
      <c r="DFV459" s="397"/>
      <c r="DFW459" s="397"/>
      <c r="DFX459" s="397"/>
      <c r="DFY459" s="397"/>
      <c r="DFZ459" s="397"/>
      <c r="DGA459" s="397"/>
      <c r="DGB459" s="397"/>
      <c r="DGC459" s="397"/>
      <c r="DGD459" s="397"/>
      <c r="DGE459" s="397"/>
      <c r="DGF459" s="397"/>
      <c r="DGG459" s="397"/>
      <c r="DGH459" s="397"/>
      <c r="DGI459" s="397"/>
      <c r="DGJ459" s="397"/>
      <c r="DGK459" s="397"/>
      <c r="DGL459" s="397"/>
      <c r="DGM459" s="397"/>
      <c r="DGN459" s="397"/>
      <c r="DGO459" s="397"/>
      <c r="DGP459" s="397"/>
      <c r="DGQ459" s="397"/>
      <c r="DGR459" s="397"/>
      <c r="DGS459" s="397"/>
      <c r="DGT459" s="397"/>
      <c r="DGU459" s="397"/>
      <c r="DGV459" s="397"/>
      <c r="DGW459" s="397"/>
      <c r="DGX459" s="397"/>
      <c r="DGY459" s="397"/>
      <c r="DGZ459" s="397"/>
      <c r="DHA459" s="397"/>
      <c r="DHB459" s="397"/>
      <c r="DHC459" s="397"/>
      <c r="DHD459" s="397"/>
      <c r="DHE459" s="397"/>
      <c r="DHF459" s="397"/>
      <c r="DHG459" s="397"/>
      <c r="DHH459" s="397"/>
      <c r="DHI459" s="397"/>
      <c r="DHJ459" s="397"/>
      <c r="DHK459" s="397"/>
      <c r="DHL459" s="397"/>
      <c r="DHM459" s="397"/>
      <c r="DHN459" s="397"/>
      <c r="DHO459" s="397"/>
      <c r="DHP459" s="397"/>
      <c r="DHQ459" s="397"/>
      <c r="DHR459" s="397"/>
      <c r="DHS459" s="397"/>
      <c r="DHT459" s="397"/>
      <c r="DHU459" s="397"/>
      <c r="DHV459" s="397"/>
      <c r="DHW459" s="397"/>
      <c r="DHX459" s="397"/>
      <c r="DHY459" s="397"/>
      <c r="DHZ459" s="397"/>
      <c r="DIA459" s="397"/>
      <c r="DIB459" s="397"/>
      <c r="DIC459" s="397"/>
      <c r="DID459" s="397"/>
      <c r="DIE459" s="397"/>
      <c r="DIF459" s="397"/>
      <c r="DIG459" s="397"/>
      <c r="DIH459" s="397"/>
      <c r="DII459" s="397"/>
      <c r="DIJ459" s="397"/>
      <c r="DIK459" s="397"/>
      <c r="DIL459" s="397"/>
      <c r="DIM459" s="397"/>
      <c r="DIN459" s="397"/>
      <c r="DIO459" s="397"/>
      <c r="DIP459" s="397"/>
      <c r="DIQ459" s="397"/>
      <c r="DIR459" s="397"/>
      <c r="DIS459" s="397"/>
      <c r="DIT459" s="397"/>
      <c r="DIU459" s="397"/>
      <c r="DIV459" s="397"/>
      <c r="DIW459" s="397"/>
      <c r="DIX459" s="397"/>
      <c r="DIY459" s="397"/>
      <c r="DIZ459" s="397"/>
      <c r="DJA459" s="397"/>
      <c r="DJB459" s="397"/>
      <c r="DJC459" s="397"/>
      <c r="DJD459" s="397"/>
      <c r="DJE459" s="397"/>
      <c r="DJF459" s="397"/>
      <c r="DJG459" s="397"/>
      <c r="DJH459" s="397"/>
      <c r="DJI459" s="397"/>
      <c r="DJJ459" s="397"/>
      <c r="DJK459" s="397"/>
      <c r="DJL459" s="397"/>
      <c r="DJM459" s="397"/>
      <c r="DJN459" s="397"/>
      <c r="DJO459" s="397"/>
      <c r="DJP459" s="397"/>
      <c r="DJQ459" s="397"/>
      <c r="DJR459" s="397"/>
      <c r="DJS459" s="397"/>
      <c r="DJT459" s="397"/>
      <c r="DJU459" s="397"/>
      <c r="DJV459" s="397"/>
      <c r="DJW459" s="397"/>
      <c r="DJX459" s="397"/>
      <c r="DJY459" s="397"/>
      <c r="DJZ459" s="397"/>
      <c r="DKA459" s="397"/>
      <c r="DKB459" s="397"/>
      <c r="DKC459" s="397"/>
      <c r="DKD459" s="397"/>
      <c r="DKE459" s="397"/>
      <c r="DKF459" s="397"/>
      <c r="DKG459" s="397"/>
      <c r="DKH459" s="397"/>
      <c r="DKI459" s="397"/>
      <c r="DKJ459" s="397"/>
      <c r="DKK459" s="397"/>
      <c r="DKL459" s="397"/>
      <c r="DKM459" s="397"/>
      <c r="DKN459" s="397"/>
      <c r="DKO459" s="397"/>
      <c r="DKP459" s="397"/>
      <c r="DKQ459" s="397"/>
      <c r="DKR459" s="397"/>
      <c r="DKS459" s="397"/>
      <c r="DKT459" s="397"/>
      <c r="DKU459" s="397"/>
      <c r="DKV459" s="397"/>
      <c r="DKW459" s="397"/>
      <c r="DKX459" s="397"/>
      <c r="DKY459" s="397"/>
      <c r="DKZ459" s="397"/>
      <c r="DLA459" s="397"/>
      <c r="DLB459" s="397"/>
      <c r="DLC459" s="397"/>
      <c r="DLD459" s="397"/>
      <c r="DLE459" s="397"/>
      <c r="DLF459" s="397"/>
      <c r="DLG459" s="397"/>
      <c r="DLH459" s="397"/>
      <c r="DLI459" s="397"/>
      <c r="DLJ459" s="397"/>
      <c r="DLK459" s="397"/>
      <c r="DLL459" s="397"/>
      <c r="DLM459" s="397"/>
      <c r="DLR459" s="397"/>
      <c r="DLS459" s="397"/>
      <c r="DLT459" s="397"/>
      <c r="DLU459" s="397"/>
      <c r="DLV459" s="397"/>
      <c r="DLW459" s="397"/>
      <c r="DLX459" s="397"/>
      <c r="DLY459" s="397"/>
      <c r="DLZ459" s="397"/>
      <c r="DMA459" s="397"/>
      <c r="DMB459" s="397"/>
      <c r="DNT459" s="397"/>
      <c r="DNU459" s="397"/>
      <c r="DNV459" s="397"/>
      <c r="DNW459" s="397"/>
      <c r="DNX459" s="397"/>
      <c r="DNY459" s="397"/>
      <c r="DNZ459" s="397"/>
      <c r="DOA459" s="397"/>
      <c r="DOB459" s="397"/>
      <c r="DOC459" s="397"/>
      <c r="DOD459" s="397"/>
      <c r="DOE459" s="397"/>
      <c r="DOF459" s="397"/>
      <c r="DOG459" s="397"/>
      <c r="DOH459" s="397"/>
      <c r="DOI459" s="397"/>
      <c r="DOJ459" s="397"/>
      <c r="DOK459" s="397"/>
      <c r="DOL459" s="397"/>
      <c r="DOM459" s="397"/>
      <c r="DON459" s="397"/>
      <c r="DOO459" s="397"/>
      <c r="DOP459" s="397"/>
      <c r="DOQ459" s="397"/>
      <c r="DOR459" s="397"/>
      <c r="DOS459" s="397"/>
      <c r="DOT459" s="397"/>
      <c r="DOU459" s="397"/>
      <c r="DOV459" s="397"/>
      <c r="DOW459" s="397"/>
      <c r="DOX459" s="397"/>
      <c r="DOY459" s="397"/>
      <c r="DOZ459" s="397"/>
      <c r="DPA459" s="397"/>
      <c r="DPB459" s="397"/>
      <c r="DPC459" s="397"/>
      <c r="DPD459" s="397"/>
      <c r="DPE459" s="397"/>
      <c r="DPF459" s="397"/>
      <c r="DPG459" s="397"/>
      <c r="DPH459" s="397"/>
      <c r="DPI459" s="397"/>
      <c r="DPJ459" s="397"/>
      <c r="DPK459" s="397"/>
      <c r="DPL459" s="397"/>
      <c r="DPM459" s="397"/>
      <c r="DPN459" s="397"/>
      <c r="DPO459" s="397"/>
      <c r="DPP459" s="397"/>
      <c r="DPQ459" s="397"/>
      <c r="DPR459" s="397"/>
      <c r="DPS459" s="397"/>
      <c r="DPT459" s="397"/>
      <c r="DPU459" s="397"/>
      <c r="DPV459" s="397"/>
      <c r="DPW459" s="397"/>
      <c r="DPX459" s="397"/>
      <c r="DPY459" s="397"/>
      <c r="DPZ459" s="397"/>
      <c r="DQA459" s="397"/>
      <c r="DQB459" s="397"/>
      <c r="DQC459" s="397"/>
      <c r="DQD459" s="397"/>
      <c r="DQE459" s="397"/>
      <c r="DQF459" s="397"/>
      <c r="DQG459" s="397"/>
      <c r="DQH459" s="397"/>
      <c r="DQI459" s="397"/>
      <c r="DQJ459" s="397"/>
      <c r="DQK459" s="397"/>
      <c r="DQL459" s="397"/>
      <c r="DQM459" s="397"/>
      <c r="DQN459" s="397"/>
      <c r="DQO459" s="397"/>
      <c r="DQP459" s="397"/>
      <c r="DQQ459" s="397"/>
      <c r="DQR459" s="397"/>
      <c r="DQS459" s="397"/>
      <c r="DQT459" s="397"/>
      <c r="DQU459" s="397"/>
      <c r="DQV459" s="397"/>
      <c r="DQW459" s="397"/>
      <c r="DQX459" s="397"/>
      <c r="DQY459" s="397"/>
      <c r="DQZ459" s="397"/>
      <c r="DRA459" s="397"/>
      <c r="DRB459" s="397"/>
      <c r="DRC459" s="397"/>
      <c r="DRD459" s="397"/>
      <c r="DRE459" s="397"/>
      <c r="DRF459" s="397"/>
      <c r="DRG459" s="397"/>
      <c r="DRH459" s="397"/>
      <c r="DRI459" s="397"/>
      <c r="DRJ459" s="397"/>
      <c r="DRK459" s="397"/>
      <c r="DRL459" s="397"/>
      <c r="DRM459" s="397"/>
      <c r="DRN459" s="397"/>
      <c r="DRO459" s="397"/>
      <c r="DRP459" s="397"/>
      <c r="DRQ459" s="397"/>
      <c r="DRR459" s="397"/>
      <c r="DRS459" s="397"/>
      <c r="DRT459" s="397"/>
      <c r="DRU459" s="397"/>
      <c r="DRV459" s="397"/>
      <c r="DRW459" s="397"/>
      <c r="DRX459" s="397"/>
      <c r="DRY459" s="397"/>
      <c r="DRZ459" s="397"/>
      <c r="DSA459" s="397"/>
      <c r="DSB459" s="397"/>
      <c r="DSC459" s="397"/>
      <c r="DSD459" s="397"/>
      <c r="DSE459" s="397"/>
      <c r="DSF459" s="397"/>
      <c r="DSG459" s="397"/>
      <c r="DSH459" s="397"/>
      <c r="DSI459" s="397"/>
      <c r="DSJ459" s="397"/>
      <c r="DSK459" s="397"/>
      <c r="DSL459" s="397"/>
      <c r="DSM459" s="397"/>
      <c r="DSN459" s="397"/>
      <c r="DSO459" s="397"/>
      <c r="DSP459" s="397"/>
      <c r="DSQ459" s="397"/>
      <c r="DSR459" s="397"/>
      <c r="DSS459" s="397"/>
      <c r="DST459" s="397"/>
      <c r="DSU459" s="397"/>
      <c r="DSV459" s="397"/>
      <c r="DSW459" s="397"/>
      <c r="DSX459" s="397"/>
      <c r="DSY459" s="397"/>
      <c r="DSZ459" s="397"/>
      <c r="DTA459" s="397"/>
      <c r="DTB459" s="397"/>
      <c r="DTC459" s="397"/>
      <c r="DTD459" s="397"/>
      <c r="DTE459" s="397"/>
      <c r="DTF459" s="397"/>
      <c r="DTG459" s="397"/>
      <c r="DTH459" s="397"/>
      <c r="DTI459" s="397"/>
      <c r="DTJ459" s="397"/>
      <c r="DTK459" s="397"/>
      <c r="DTL459" s="397"/>
      <c r="DTM459" s="397"/>
      <c r="DTN459" s="397"/>
      <c r="DTO459" s="397"/>
      <c r="DTP459" s="397"/>
      <c r="DTQ459" s="397"/>
      <c r="DTR459" s="397"/>
      <c r="DTS459" s="397"/>
      <c r="DTT459" s="397"/>
      <c r="DTU459" s="397"/>
      <c r="DTV459" s="397"/>
      <c r="DTW459" s="397"/>
      <c r="DTX459" s="397"/>
      <c r="DTY459" s="397"/>
      <c r="DTZ459" s="397"/>
      <c r="DUA459" s="397"/>
      <c r="DUB459" s="397"/>
      <c r="DUC459" s="397"/>
      <c r="DUD459" s="397"/>
      <c r="DUE459" s="397"/>
      <c r="DUF459" s="397"/>
      <c r="DUG459" s="397"/>
      <c r="DUH459" s="397"/>
      <c r="DUI459" s="397"/>
      <c r="DUJ459" s="397"/>
      <c r="DUK459" s="397"/>
      <c r="DUL459" s="397"/>
      <c r="DUM459" s="397"/>
      <c r="DUN459" s="397"/>
      <c r="DUO459" s="397"/>
      <c r="DUP459" s="397"/>
      <c r="DUQ459" s="397"/>
      <c r="DUR459" s="397"/>
      <c r="DUS459" s="397"/>
      <c r="DUT459" s="397"/>
      <c r="DUU459" s="397"/>
      <c r="DUV459" s="397"/>
      <c r="DUW459" s="397"/>
      <c r="DUX459" s="397"/>
      <c r="DUY459" s="397"/>
      <c r="DUZ459" s="397"/>
      <c r="DVA459" s="397"/>
      <c r="DVB459" s="397"/>
      <c r="DVC459" s="397"/>
      <c r="DVD459" s="397"/>
      <c r="DVE459" s="397"/>
      <c r="DVF459" s="397"/>
      <c r="DVG459" s="397"/>
      <c r="DVH459" s="397"/>
      <c r="DVI459" s="397"/>
      <c r="DVN459" s="397"/>
      <c r="DVO459" s="397"/>
      <c r="DVP459" s="397"/>
      <c r="DVQ459" s="397"/>
      <c r="DVR459" s="397"/>
      <c r="DVS459" s="397"/>
      <c r="DVT459" s="397"/>
      <c r="DVU459" s="397"/>
      <c r="DVV459" s="397"/>
      <c r="DVW459" s="397"/>
      <c r="DVX459" s="397"/>
      <c r="DXP459" s="397"/>
      <c r="DXQ459" s="397"/>
      <c r="DXR459" s="397"/>
      <c r="DXS459" s="397"/>
      <c r="DXT459" s="397"/>
      <c r="DXU459" s="397"/>
      <c r="DXV459" s="397"/>
      <c r="DXW459" s="397"/>
      <c r="DXX459" s="397"/>
      <c r="DXY459" s="397"/>
      <c r="DXZ459" s="397"/>
      <c r="DYA459" s="397"/>
      <c r="DYB459" s="397"/>
      <c r="DYC459" s="397"/>
      <c r="DYD459" s="397"/>
      <c r="DYE459" s="397"/>
      <c r="DYF459" s="397"/>
      <c r="DYG459" s="397"/>
      <c r="DYH459" s="397"/>
      <c r="DYI459" s="397"/>
      <c r="DYJ459" s="397"/>
      <c r="DYK459" s="397"/>
      <c r="DYL459" s="397"/>
      <c r="DYM459" s="397"/>
      <c r="DYN459" s="397"/>
      <c r="DYO459" s="397"/>
      <c r="DYP459" s="397"/>
      <c r="DYQ459" s="397"/>
      <c r="DYR459" s="397"/>
      <c r="DYS459" s="397"/>
      <c r="DYT459" s="397"/>
      <c r="DYU459" s="397"/>
      <c r="DYV459" s="397"/>
      <c r="DYW459" s="397"/>
      <c r="DYX459" s="397"/>
      <c r="DYY459" s="397"/>
      <c r="DYZ459" s="397"/>
      <c r="DZA459" s="397"/>
      <c r="DZB459" s="397"/>
      <c r="DZC459" s="397"/>
      <c r="DZD459" s="397"/>
      <c r="DZE459" s="397"/>
      <c r="DZF459" s="397"/>
      <c r="DZG459" s="397"/>
      <c r="DZH459" s="397"/>
      <c r="DZI459" s="397"/>
      <c r="DZJ459" s="397"/>
      <c r="DZK459" s="397"/>
      <c r="DZL459" s="397"/>
      <c r="DZM459" s="397"/>
      <c r="DZN459" s="397"/>
      <c r="DZO459" s="397"/>
      <c r="DZP459" s="397"/>
      <c r="DZQ459" s="397"/>
      <c r="DZR459" s="397"/>
      <c r="DZS459" s="397"/>
      <c r="DZT459" s="397"/>
      <c r="DZU459" s="397"/>
      <c r="DZV459" s="397"/>
      <c r="DZW459" s="397"/>
      <c r="DZX459" s="397"/>
      <c r="DZY459" s="397"/>
      <c r="DZZ459" s="397"/>
      <c r="EAA459" s="397"/>
      <c r="EAB459" s="397"/>
      <c r="EAC459" s="397"/>
      <c r="EAD459" s="397"/>
      <c r="EAE459" s="397"/>
      <c r="EAF459" s="397"/>
      <c r="EAG459" s="397"/>
      <c r="EAH459" s="397"/>
      <c r="EAI459" s="397"/>
      <c r="EAJ459" s="397"/>
      <c r="EAK459" s="397"/>
      <c r="EAL459" s="397"/>
      <c r="EAM459" s="397"/>
      <c r="EAN459" s="397"/>
      <c r="EAO459" s="397"/>
      <c r="EAP459" s="397"/>
      <c r="EAQ459" s="397"/>
      <c r="EAR459" s="397"/>
      <c r="EAS459" s="397"/>
      <c r="EAT459" s="397"/>
      <c r="EAU459" s="397"/>
      <c r="EAV459" s="397"/>
      <c r="EAW459" s="397"/>
      <c r="EAX459" s="397"/>
      <c r="EAY459" s="397"/>
      <c r="EAZ459" s="397"/>
      <c r="EBA459" s="397"/>
      <c r="EBB459" s="397"/>
      <c r="EBC459" s="397"/>
      <c r="EBD459" s="397"/>
      <c r="EBE459" s="397"/>
      <c r="EBF459" s="397"/>
      <c r="EBG459" s="397"/>
      <c r="EBH459" s="397"/>
      <c r="EBI459" s="397"/>
      <c r="EBJ459" s="397"/>
      <c r="EBK459" s="397"/>
      <c r="EBL459" s="397"/>
      <c r="EBM459" s="397"/>
      <c r="EBN459" s="397"/>
      <c r="EBO459" s="397"/>
      <c r="EBP459" s="397"/>
      <c r="EBQ459" s="397"/>
      <c r="EBR459" s="397"/>
      <c r="EBS459" s="397"/>
      <c r="EBT459" s="397"/>
      <c r="EBU459" s="397"/>
      <c r="EBV459" s="397"/>
      <c r="EBW459" s="397"/>
      <c r="EBX459" s="397"/>
      <c r="EBY459" s="397"/>
      <c r="EBZ459" s="397"/>
      <c r="ECA459" s="397"/>
      <c r="ECB459" s="397"/>
      <c r="ECC459" s="397"/>
      <c r="ECD459" s="397"/>
      <c r="ECE459" s="397"/>
      <c r="ECF459" s="397"/>
      <c r="ECG459" s="397"/>
      <c r="ECH459" s="397"/>
      <c r="ECI459" s="397"/>
      <c r="ECJ459" s="397"/>
      <c r="ECK459" s="397"/>
      <c r="ECL459" s="397"/>
      <c r="ECM459" s="397"/>
      <c r="ECN459" s="397"/>
      <c r="ECO459" s="397"/>
      <c r="ECP459" s="397"/>
      <c r="ECQ459" s="397"/>
      <c r="ECR459" s="397"/>
      <c r="ECS459" s="397"/>
      <c r="ECT459" s="397"/>
      <c r="ECU459" s="397"/>
      <c r="ECV459" s="397"/>
      <c r="ECW459" s="397"/>
      <c r="ECX459" s="397"/>
      <c r="ECY459" s="397"/>
      <c r="ECZ459" s="397"/>
      <c r="EDA459" s="397"/>
      <c r="EDB459" s="397"/>
      <c r="EDC459" s="397"/>
      <c r="EDD459" s="397"/>
      <c r="EDE459" s="397"/>
      <c r="EDF459" s="397"/>
      <c r="EDG459" s="397"/>
      <c r="EDH459" s="397"/>
      <c r="EDI459" s="397"/>
      <c r="EDJ459" s="397"/>
      <c r="EDK459" s="397"/>
      <c r="EDL459" s="397"/>
      <c r="EDM459" s="397"/>
      <c r="EDN459" s="397"/>
      <c r="EDO459" s="397"/>
      <c r="EDP459" s="397"/>
      <c r="EDQ459" s="397"/>
      <c r="EDR459" s="397"/>
      <c r="EDS459" s="397"/>
      <c r="EDT459" s="397"/>
      <c r="EDU459" s="397"/>
      <c r="EDV459" s="397"/>
      <c r="EDW459" s="397"/>
      <c r="EDX459" s="397"/>
      <c r="EDY459" s="397"/>
      <c r="EDZ459" s="397"/>
      <c r="EEA459" s="397"/>
      <c r="EEB459" s="397"/>
      <c r="EEC459" s="397"/>
      <c r="EED459" s="397"/>
      <c r="EEE459" s="397"/>
      <c r="EEF459" s="397"/>
      <c r="EEG459" s="397"/>
      <c r="EEH459" s="397"/>
      <c r="EEI459" s="397"/>
      <c r="EEJ459" s="397"/>
      <c r="EEK459" s="397"/>
      <c r="EEL459" s="397"/>
      <c r="EEM459" s="397"/>
      <c r="EEN459" s="397"/>
      <c r="EEO459" s="397"/>
      <c r="EEP459" s="397"/>
      <c r="EEQ459" s="397"/>
      <c r="EER459" s="397"/>
      <c r="EES459" s="397"/>
      <c r="EET459" s="397"/>
      <c r="EEU459" s="397"/>
      <c r="EEV459" s="397"/>
      <c r="EEW459" s="397"/>
      <c r="EEX459" s="397"/>
      <c r="EEY459" s="397"/>
      <c r="EEZ459" s="397"/>
      <c r="EFA459" s="397"/>
      <c r="EFB459" s="397"/>
      <c r="EFC459" s="397"/>
      <c r="EFD459" s="397"/>
      <c r="EFE459" s="397"/>
      <c r="EFJ459" s="397"/>
      <c r="EFK459" s="397"/>
      <c r="EFL459" s="397"/>
      <c r="EFM459" s="397"/>
      <c r="EFN459" s="397"/>
      <c r="EFO459" s="397"/>
      <c r="EFP459" s="397"/>
      <c r="EFQ459" s="397"/>
      <c r="EFR459" s="397"/>
      <c r="EFS459" s="397"/>
      <c r="EFT459" s="397"/>
      <c r="EHL459" s="397"/>
      <c r="EHM459" s="397"/>
      <c r="EHN459" s="397"/>
      <c r="EHO459" s="397"/>
      <c r="EHP459" s="397"/>
      <c r="EHQ459" s="397"/>
      <c r="EHR459" s="397"/>
      <c r="EHS459" s="397"/>
      <c r="EHT459" s="397"/>
      <c r="EHU459" s="397"/>
      <c r="EHV459" s="397"/>
      <c r="EHW459" s="397"/>
      <c r="EHX459" s="397"/>
      <c r="EHY459" s="397"/>
      <c r="EHZ459" s="397"/>
      <c r="EIA459" s="397"/>
      <c r="EIB459" s="397"/>
      <c r="EIC459" s="397"/>
      <c r="EID459" s="397"/>
      <c r="EIE459" s="397"/>
      <c r="EIF459" s="397"/>
      <c r="EIG459" s="397"/>
      <c r="EIH459" s="397"/>
      <c r="EII459" s="397"/>
      <c r="EIJ459" s="397"/>
      <c r="EIK459" s="397"/>
      <c r="EIL459" s="397"/>
      <c r="EIM459" s="397"/>
      <c r="EIN459" s="397"/>
      <c r="EIO459" s="397"/>
      <c r="EIP459" s="397"/>
      <c r="EIQ459" s="397"/>
      <c r="EIR459" s="397"/>
      <c r="EIS459" s="397"/>
      <c r="EIT459" s="397"/>
      <c r="EIU459" s="397"/>
      <c r="EIV459" s="397"/>
      <c r="EIW459" s="397"/>
      <c r="EIX459" s="397"/>
      <c r="EIY459" s="397"/>
      <c r="EIZ459" s="397"/>
      <c r="EJA459" s="397"/>
      <c r="EJB459" s="397"/>
      <c r="EJC459" s="397"/>
      <c r="EJD459" s="397"/>
      <c r="EJE459" s="397"/>
      <c r="EJF459" s="397"/>
      <c r="EJG459" s="397"/>
      <c r="EJH459" s="397"/>
      <c r="EJI459" s="397"/>
      <c r="EJJ459" s="397"/>
      <c r="EJK459" s="397"/>
      <c r="EJL459" s="397"/>
      <c r="EJM459" s="397"/>
      <c r="EJN459" s="397"/>
      <c r="EJO459" s="397"/>
      <c r="EJP459" s="397"/>
      <c r="EJQ459" s="397"/>
      <c r="EJR459" s="397"/>
      <c r="EJS459" s="397"/>
      <c r="EJT459" s="397"/>
      <c r="EJU459" s="397"/>
      <c r="EJV459" s="397"/>
      <c r="EJW459" s="397"/>
      <c r="EJX459" s="397"/>
      <c r="EJY459" s="397"/>
      <c r="EJZ459" s="397"/>
      <c r="EKA459" s="397"/>
      <c r="EKB459" s="397"/>
      <c r="EKC459" s="397"/>
      <c r="EKD459" s="397"/>
      <c r="EKE459" s="397"/>
      <c r="EKF459" s="397"/>
      <c r="EKG459" s="397"/>
      <c r="EKH459" s="397"/>
      <c r="EKI459" s="397"/>
      <c r="EKJ459" s="397"/>
      <c r="EKK459" s="397"/>
      <c r="EKL459" s="397"/>
      <c r="EKM459" s="397"/>
      <c r="EKN459" s="397"/>
      <c r="EKO459" s="397"/>
      <c r="EKP459" s="397"/>
      <c r="EKQ459" s="397"/>
      <c r="EKR459" s="397"/>
      <c r="EKS459" s="397"/>
      <c r="EKT459" s="397"/>
      <c r="EKU459" s="397"/>
      <c r="EKV459" s="397"/>
      <c r="EKW459" s="397"/>
      <c r="EKX459" s="397"/>
      <c r="EKY459" s="397"/>
      <c r="EKZ459" s="397"/>
      <c r="ELA459" s="397"/>
      <c r="ELB459" s="397"/>
      <c r="ELC459" s="397"/>
      <c r="ELD459" s="397"/>
      <c r="ELE459" s="397"/>
      <c r="ELF459" s="397"/>
      <c r="ELG459" s="397"/>
      <c r="ELH459" s="397"/>
      <c r="ELI459" s="397"/>
      <c r="ELJ459" s="397"/>
      <c r="ELK459" s="397"/>
      <c r="ELL459" s="397"/>
      <c r="ELM459" s="397"/>
      <c r="ELN459" s="397"/>
      <c r="ELO459" s="397"/>
      <c r="ELP459" s="397"/>
      <c r="ELQ459" s="397"/>
      <c r="ELR459" s="397"/>
      <c r="ELS459" s="397"/>
      <c r="ELT459" s="397"/>
      <c r="ELU459" s="397"/>
      <c r="ELV459" s="397"/>
      <c r="ELW459" s="397"/>
      <c r="ELX459" s="397"/>
      <c r="ELY459" s="397"/>
      <c r="ELZ459" s="397"/>
      <c r="EMA459" s="397"/>
      <c r="EMB459" s="397"/>
      <c r="EMC459" s="397"/>
      <c r="EMD459" s="397"/>
      <c r="EME459" s="397"/>
      <c r="EMF459" s="397"/>
      <c r="EMG459" s="397"/>
      <c r="EMH459" s="397"/>
      <c r="EMI459" s="397"/>
      <c r="EMJ459" s="397"/>
      <c r="EMK459" s="397"/>
      <c r="EML459" s="397"/>
      <c r="EMM459" s="397"/>
      <c r="EMN459" s="397"/>
      <c r="EMO459" s="397"/>
      <c r="EMP459" s="397"/>
      <c r="EMQ459" s="397"/>
      <c r="EMR459" s="397"/>
      <c r="EMS459" s="397"/>
      <c r="EMT459" s="397"/>
      <c r="EMU459" s="397"/>
      <c r="EMV459" s="397"/>
      <c r="EMW459" s="397"/>
      <c r="EMX459" s="397"/>
      <c r="EMY459" s="397"/>
      <c r="EMZ459" s="397"/>
      <c r="ENA459" s="397"/>
      <c r="ENB459" s="397"/>
      <c r="ENC459" s="397"/>
      <c r="END459" s="397"/>
      <c r="ENE459" s="397"/>
      <c r="ENF459" s="397"/>
      <c r="ENG459" s="397"/>
      <c r="ENH459" s="397"/>
      <c r="ENI459" s="397"/>
      <c r="ENJ459" s="397"/>
      <c r="ENK459" s="397"/>
      <c r="ENL459" s="397"/>
      <c r="ENM459" s="397"/>
      <c r="ENN459" s="397"/>
      <c r="ENO459" s="397"/>
      <c r="ENP459" s="397"/>
      <c r="ENQ459" s="397"/>
      <c r="ENR459" s="397"/>
      <c r="ENS459" s="397"/>
      <c r="ENT459" s="397"/>
      <c r="ENU459" s="397"/>
      <c r="ENV459" s="397"/>
      <c r="ENW459" s="397"/>
      <c r="ENX459" s="397"/>
      <c r="ENY459" s="397"/>
      <c r="ENZ459" s="397"/>
      <c r="EOA459" s="397"/>
      <c r="EOB459" s="397"/>
      <c r="EOC459" s="397"/>
      <c r="EOD459" s="397"/>
      <c r="EOE459" s="397"/>
      <c r="EOF459" s="397"/>
      <c r="EOG459" s="397"/>
      <c r="EOH459" s="397"/>
      <c r="EOI459" s="397"/>
      <c r="EOJ459" s="397"/>
      <c r="EOK459" s="397"/>
      <c r="EOL459" s="397"/>
      <c r="EOM459" s="397"/>
      <c r="EON459" s="397"/>
      <c r="EOO459" s="397"/>
      <c r="EOP459" s="397"/>
      <c r="EOQ459" s="397"/>
      <c r="EOR459" s="397"/>
      <c r="EOS459" s="397"/>
      <c r="EOT459" s="397"/>
      <c r="EOU459" s="397"/>
      <c r="EOV459" s="397"/>
      <c r="EOW459" s="397"/>
      <c r="EOX459" s="397"/>
      <c r="EOY459" s="397"/>
      <c r="EOZ459" s="397"/>
      <c r="EPA459" s="397"/>
      <c r="EPF459" s="397"/>
      <c r="EPG459" s="397"/>
      <c r="EPH459" s="397"/>
      <c r="EPI459" s="397"/>
      <c r="EPJ459" s="397"/>
      <c r="EPK459" s="397"/>
      <c r="EPL459" s="397"/>
      <c r="EPM459" s="397"/>
      <c r="EPN459" s="397"/>
      <c r="EPO459" s="397"/>
      <c r="EPP459" s="397"/>
      <c r="ERH459" s="397"/>
      <c r="ERI459" s="397"/>
      <c r="ERJ459" s="397"/>
      <c r="ERK459" s="397"/>
      <c r="ERL459" s="397"/>
      <c r="ERM459" s="397"/>
      <c r="ERN459" s="397"/>
      <c r="ERO459" s="397"/>
      <c r="ERP459" s="397"/>
      <c r="ERQ459" s="397"/>
      <c r="ERR459" s="397"/>
      <c r="ERS459" s="397"/>
      <c r="ERT459" s="397"/>
      <c r="ERU459" s="397"/>
      <c r="ERV459" s="397"/>
      <c r="ERW459" s="397"/>
      <c r="ERX459" s="397"/>
      <c r="ERY459" s="397"/>
      <c r="ERZ459" s="397"/>
      <c r="ESA459" s="397"/>
      <c r="ESB459" s="397"/>
      <c r="ESC459" s="397"/>
      <c r="ESD459" s="397"/>
      <c r="ESE459" s="397"/>
      <c r="ESF459" s="397"/>
      <c r="ESG459" s="397"/>
      <c r="ESH459" s="397"/>
      <c r="ESI459" s="397"/>
      <c r="ESJ459" s="397"/>
      <c r="ESK459" s="397"/>
      <c r="ESL459" s="397"/>
      <c r="ESM459" s="397"/>
      <c r="ESN459" s="397"/>
      <c r="ESO459" s="397"/>
      <c r="ESP459" s="397"/>
      <c r="ESQ459" s="397"/>
      <c r="ESR459" s="397"/>
      <c r="ESS459" s="397"/>
      <c r="EST459" s="397"/>
      <c r="ESU459" s="397"/>
      <c r="ESV459" s="397"/>
      <c r="ESW459" s="397"/>
      <c r="ESX459" s="397"/>
      <c r="ESY459" s="397"/>
      <c r="ESZ459" s="397"/>
      <c r="ETA459" s="397"/>
      <c r="ETB459" s="397"/>
      <c r="ETC459" s="397"/>
      <c r="ETD459" s="397"/>
      <c r="ETE459" s="397"/>
      <c r="ETF459" s="397"/>
      <c r="ETG459" s="397"/>
      <c r="ETH459" s="397"/>
      <c r="ETI459" s="397"/>
      <c r="ETJ459" s="397"/>
      <c r="ETK459" s="397"/>
      <c r="ETL459" s="397"/>
      <c r="ETM459" s="397"/>
      <c r="ETN459" s="397"/>
      <c r="ETO459" s="397"/>
      <c r="ETP459" s="397"/>
      <c r="ETQ459" s="397"/>
      <c r="ETR459" s="397"/>
      <c r="ETS459" s="397"/>
      <c r="ETT459" s="397"/>
      <c r="ETU459" s="397"/>
      <c r="ETV459" s="397"/>
      <c r="ETW459" s="397"/>
      <c r="ETX459" s="397"/>
      <c r="ETY459" s="397"/>
      <c r="ETZ459" s="397"/>
      <c r="EUA459" s="397"/>
      <c r="EUB459" s="397"/>
      <c r="EUC459" s="397"/>
      <c r="EUD459" s="397"/>
      <c r="EUE459" s="397"/>
      <c r="EUF459" s="397"/>
      <c r="EUG459" s="397"/>
      <c r="EUH459" s="397"/>
      <c r="EUI459" s="397"/>
      <c r="EUJ459" s="397"/>
      <c r="EUK459" s="397"/>
      <c r="EUL459" s="397"/>
      <c r="EUM459" s="397"/>
      <c r="EUN459" s="397"/>
      <c r="EUO459" s="397"/>
      <c r="EUP459" s="397"/>
      <c r="EUQ459" s="397"/>
      <c r="EUR459" s="397"/>
      <c r="EUS459" s="397"/>
      <c r="EUT459" s="397"/>
      <c r="EUU459" s="397"/>
      <c r="EUV459" s="397"/>
      <c r="EUW459" s="397"/>
      <c r="EUX459" s="397"/>
      <c r="EUY459" s="397"/>
      <c r="EUZ459" s="397"/>
      <c r="EVA459" s="397"/>
      <c r="EVB459" s="397"/>
      <c r="EVC459" s="397"/>
      <c r="EVD459" s="397"/>
      <c r="EVE459" s="397"/>
      <c r="EVF459" s="397"/>
      <c r="EVG459" s="397"/>
      <c r="EVH459" s="397"/>
      <c r="EVI459" s="397"/>
      <c r="EVJ459" s="397"/>
      <c r="EVK459" s="397"/>
      <c r="EVL459" s="397"/>
      <c r="EVM459" s="397"/>
      <c r="EVN459" s="397"/>
      <c r="EVO459" s="397"/>
      <c r="EVP459" s="397"/>
      <c r="EVQ459" s="397"/>
      <c r="EVR459" s="397"/>
      <c r="EVS459" s="397"/>
      <c r="EVT459" s="397"/>
      <c r="EVU459" s="397"/>
      <c r="EVV459" s="397"/>
      <c r="EVW459" s="397"/>
      <c r="EVX459" s="397"/>
      <c r="EVY459" s="397"/>
      <c r="EVZ459" s="397"/>
      <c r="EWA459" s="397"/>
      <c r="EWB459" s="397"/>
      <c r="EWC459" s="397"/>
      <c r="EWD459" s="397"/>
      <c r="EWE459" s="397"/>
      <c r="EWF459" s="397"/>
      <c r="EWG459" s="397"/>
      <c r="EWH459" s="397"/>
      <c r="EWI459" s="397"/>
      <c r="EWJ459" s="397"/>
      <c r="EWK459" s="397"/>
      <c r="EWL459" s="397"/>
      <c r="EWM459" s="397"/>
      <c r="EWN459" s="397"/>
      <c r="EWO459" s="397"/>
      <c r="EWP459" s="397"/>
      <c r="EWQ459" s="397"/>
      <c r="EWR459" s="397"/>
      <c r="EWS459" s="397"/>
      <c r="EWT459" s="397"/>
      <c r="EWU459" s="397"/>
      <c r="EWV459" s="397"/>
      <c r="EWW459" s="397"/>
      <c r="EWX459" s="397"/>
      <c r="EWY459" s="397"/>
      <c r="EWZ459" s="397"/>
      <c r="EXA459" s="397"/>
      <c r="EXB459" s="397"/>
      <c r="EXC459" s="397"/>
      <c r="EXD459" s="397"/>
      <c r="EXE459" s="397"/>
      <c r="EXF459" s="397"/>
      <c r="EXG459" s="397"/>
      <c r="EXH459" s="397"/>
      <c r="EXI459" s="397"/>
      <c r="EXJ459" s="397"/>
      <c r="EXK459" s="397"/>
      <c r="EXL459" s="397"/>
      <c r="EXM459" s="397"/>
      <c r="EXN459" s="397"/>
      <c r="EXO459" s="397"/>
      <c r="EXP459" s="397"/>
      <c r="EXQ459" s="397"/>
      <c r="EXR459" s="397"/>
      <c r="EXS459" s="397"/>
      <c r="EXT459" s="397"/>
      <c r="EXU459" s="397"/>
      <c r="EXV459" s="397"/>
      <c r="EXW459" s="397"/>
      <c r="EXX459" s="397"/>
      <c r="EXY459" s="397"/>
      <c r="EXZ459" s="397"/>
      <c r="EYA459" s="397"/>
      <c r="EYB459" s="397"/>
      <c r="EYC459" s="397"/>
      <c r="EYD459" s="397"/>
      <c r="EYE459" s="397"/>
      <c r="EYF459" s="397"/>
      <c r="EYG459" s="397"/>
      <c r="EYH459" s="397"/>
      <c r="EYI459" s="397"/>
      <c r="EYJ459" s="397"/>
      <c r="EYK459" s="397"/>
      <c r="EYL459" s="397"/>
      <c r="EYM459" s="397"/>
      <c r="EYN459" s="397"/>
      <c r="EYO459" s="397"/>
      <c r="EYP459" s="397"/>
      <c r="EYQ459" s="397"/>
      <c r="EYR459" s="397"/>
      <c r="EYS459" s="397"/>
      <c r="EYT459" s="397"/>
      <c r="EYU459" s="397"/>
      <c r="EYV459" s="397"/>
      <c r="EYW459" s="397"/>
      <c r="EZB459" s="397"/>
      <c r="EZC459" s="397"/>
      <c r="EZD459" s="397"/>
      <c r="EZE459" s="397"/>
      <c r="EZF459" s="397"/>
      <c r="EZG459" s="397"/>
      <c r="EZH459" s="397"/>
      <c r="EZI459" s="397"/>
      <c r="EZJ459" s="397"/>
      <c r="EZK459" s="397"/>
      <c r="EZL459" s="397"/>
      <c r="FBD459" s="397"/>
      <c r="FBE459" s="397"/>
      <c r="FBF459" s="397"/>
      <c r="FBG459" s="397"/>
      <c r="FBH459" s="397"/>
      <c r="FBI459" s="397"/>
      <c r="FBJ459" s="397"/>
      <c r="FBK459" s="397"/>
      <c r="FBL459" s="397"/>
      <c r="FBM459" s="397"/>
      <c r="FBN459" s="397"/>
      <c r="FBO459" s="397"/>
      <c r="FBP459" s="397"/>
      <c r="FBQ459" s="397"/>
      <c r="FBR459" s="397"/>
      <c r="FBS459" s="397"/>
      <c r="FBT459" s="397"/>
      <c r="FBU459" s="397"/>
      <c r="FBV459" s="397"/>
      <c r="FBW459" s="397"/>
      <c r="FBX459" s="397"/>
      <c r="FBY459" s="397"/>
      <c r="FBZ459" s="397"/>
      <c r="FCA459" s="397"/>
      <c r="FCB459" s="397"/>
      <c r="FCC459" s="397"/>
      <c r="FCD459" s="397"/>
      <c r="FCE459" s="397"/>
      <c r="FCF459" s="397"/>
      <c r="FCG459" s="397"/>
      <c r="FCH459" s="397"/>
      <c r="FCI459" s="397"/>
      <c r="FCJ459" s="397"/>
      <c r="FCK459" s="397"/>
      <c r="FCL459" s="397"/>
      <c r="FCM459" s="397"/>
      <c r="FCN459" s="397"/>
      <c r="FCO459" s="397"/>
      <c r="FCP459" s="397"/>
      <c r="FCQ459" s="397"/>
      <c r="FCR459" s="397"/>
      <c r="FCS459" s="397"/>
      <c r="FCT459" s="397"/>
      <c r="FCU459" s="397"/>
      <c r="FCV459" s="397"/>
      <c r="FCW459" s="397"/>
      <c r="FCX459" s="397"/>
      <c r="FCY459" s="397"/>
      <c r="FCZ459" s="397"/>
      <c r="FDA459" s="397"/>
      <c r="FDB459" s="397"/>
      <c r="FDC459" s="397"/>
      <c r="FDD459" s="397"/>
      <c r="FDE459" s="397"/>
      <c r="FDF459" s="397"/>
      <c r="FDG459" s="397"/>
      <c r="FDH459" s="397"/>
      <c r="FDI459" s="397"/>
      <c r="FDJ459" s="397"/>
      <c r="FDK459" s="397"/>
      <c r="FDL459" s="397"/>
      <c r="FDM459" s="397"/>
      <c r="FDN459" s="397"/>
      <c r="FDO459" s="397"/>
      <c r="FDP459" s="397"/>
      <c r="FDQ459" s="397"/>
      <c r="FDR459" s="397"/>
      <c r="FDS459" s="397"/>
      <c r="FDT459" s="397"/>
      <c r="FDU459" s="397"/>
      <c r="FDV459" s="397"/>
      <c r="FDW459" s="397"/>
      <c r="FDX459" s="397"/>
      <c r="FDY459" s="397"/>
      <c r="FDZ459" s="397"/>
      <c r="FEA459" s="397"/>
      <c r="FEB459" s="397"/>
      <c r="FEC459" s="397"/>
      <c r="FED459" s="397"/>
      <c r="FEE459" s="397"/>
      <c r="FEF459" s="397"/>
      <c r="FEG459" s="397"/>
      <c r="FEH459" s="397"/>
      <c r="FEI459" s="397"/>
      <c r="FEJ459" s="397"/>
      <c r="FEK459" s="397"/>
      <c r="FEL459" s="397"/>
      <c r="FEM459" s="397"/>
      <c r="FEN459" s="397"/>
      <c r="FEO459" s="397"/>
      <c r="FEP459" s="397"/>
      <c r="FEQ459" s="397"/>
      <c r="FER459" s="397"/>
      <c r="FES459" s="397"/>
      <c r="FET459" s="397"/>
      <c r="FEU459" s="397"/>
      <c r="FEV459" s="397"/>
      <c r="FEW459" s="397"/>
      <c r="FEX459" s="397"/>
      <c r="FEY459" s="397"/>
      <c r="FEZ459" s="397"/>
      <c r="FFA459" s="397"/>
      <c r="FFB459" s="397"/>
      <c r="FFC459" s="397"/>
      <c r="FFD459" s="397"/>
      <c r="FFE459" s="397"/>
      <c r="FFF459" s="397"/>
      <c r="FFG459" s="397"/>
      <c r="FFH459" s="397"/>
      <c r="FFI459" s="397"/>
      <c r="FFJ459" s="397"/>
      <c r="FFK459" s="397"/>
      <c r="FFL459" s="397"/>
      <c r="FFM459" s="397"/>
      <c r="FFN459" s="397"/>
      <c r="FFO459" s="397"/>
      <c r="FFP459" s="397"/>
      <c r="FFQ459" s="397"/>
      <c r="FFR459" s="397"/>
      <c r="FFS459" s="397"/>
      <c r="FFT459" s="397"/>
      <c r="FFU459" s="397"/>
      <c r="FFV459" s="397"/>
      <c r="FFW459" s="397"/>
      <c r="FFX459" s="397"/>
      <c r="FFY459" s="397"/>
      <c r="FFZ459" s="397"/>
      <c r="FGA459" s="397"/>
      <c r="FGB459" s="397"/>
      <c r="FGC459" s="397"/>
      <c r="FGD459" s="397"/>
      <c r="FGE459" s="397"/>
      <c r="FGF459" s="397"/>
      <c r="FGG459" s="397"/>
      <c r="FGH459" s="397"/>
      <c r="FGI459" s="397"/>
      <c r="FGJ459" s="397"/>
      <c r="FGK459" s="397"/>
      <c r="FGL459" s="397"/>
      <c r="FGM459" s="397"/>
      <c r="FGN459" s="397"/>
      <c r="FGO459" s="397"/>
      <c r="FGP459" s="397"/>
      <c r="FGQ459" s="397"/>
      <c r="FGR459" s="397"/>
      <c r="FGS459" s="397"/>
      <c r="FGT459" s="397"/>
      <c r="FGU459" s="397"/>
      <c r="FGV459" s="397"/>
      <c r="FGW459" s="397"/>
      <c r="FGX459" s="397"/>
      <c r="FGY459" s="397"/>
      <c r="FGZ459" s="397"/>
      <c r="FHA459" s="397"/>
      <c r="FHB459" s="397"/>
      <c r="FHC459" s="397"/>
      <c r="FHD459" s="397"/>
      <c r="FHE459" s="397"/>
      <c r="FHF459" s="397"/>
      <c r="FHG459" s="397"/>
      <c r="FHH459" s="397"/>
      <c r="FHI459" s="397"/>
      <c r="FHJ459" s="397"/>
      <c r="FHK459" s="397"/>
      <c r="FHL459" s="397"/>
      <c r="FHM459" s="397"/>
      <c r="FHN459" s="397"/>
      <c r="FHO459" s="397"/>
      <c r="FHP459" s="397"/>
      <c r="FHQ459" s="397"/>
      <c r="FHR459" s="397"/>
      <c r="FHS459" s="397"/>
      <c r="FHT459" s="397"/>
      <c r="FHU459" s="397"/>
      <c r="FHV459" s="397"/>
      <c r="FHW459" s="397"/>
      <c r="FHX459" s="397"/>
      <c r="FHY459" s="397"/>
      <c r="FHZ459" s="397"/>
      <c r="FIA459" s="397"/>
      <c r="FIB459" s="397"/>
      <c r="FIC459" s="397"/>
      <c r="FID459" s="397"/>
      <c r="FIE459" s="397"/>
      <c r="FIF459" s="397"/>
      <c r="FIG459" s="397"/>
      <c r="FIH459" s="397"/>
      <c r="FII459" s="397"/>
      <c r="FIJ459" s="397"/>
      <c r="FIK459" s="397"/>
      <c r="FIL459" s="397"/>
      <c r="FIM459" s="397"/>
      <c r="FIN459" s="397"/>
      <c r="FIO459" s="397"/>
      <c r="FIP459" s="397"/>
      <c r="FIQ459" s="397"/>
      <c r="FIR459" s="397"/>
      <c r="FIS459" s="397"/>
      <c r="FIX459" s="397"/>
      <c r="FIY459" s="397"/>
      <c r="FIZ459" s="397"/>
      <c r="FJA459" s="397"/>
      <c r="FJB459" s="397"/>
      <c r="FJC459" s="397"/>
      <c r="FJD459" s="397"/>
      <c r="FJE459" s="397"/>
      <c r="FJF459" s="397"/>
      <c r="FJG459" s="397"/>
      <c r="FJH459" s="397"/>
      <c r="FKZ459" s="397"/>
      <c r="FLA459" s="397"/>
      <c r="FLB459" s="397"/>
      <c r="FLC459" s="397"/>
      <c r="FLD459" s="397"/>
      <c r="FLE459" s="397"/>
      <c r="FLF459" s="397"/>
      <c r="FLG459" s="397"/>
      <c r="FLH459" s="397"/>
      <c r="FLI459" s="397"/>
      <c r="FLJ459" s="397"/>
      <c r="FLK459" s="397"/>
      <c r="FLL459" s="397"/>
      <c r="FLM459" s="397"/>
      <c r="FLN459" s="397"/>
      <c r="FLO459" s="397"/>
      <c r="FLP459" s="397"/>
      <c r="FLQ459" s="397"/>
      <c r="FLR459" s="397"/>
      <c r="FLS459" s="397"/>
      <c r="FLT459" s="397"/>
      <c r="FLU459" s="397"/>
      <c r="FLV459" s="397"/>
      <c r="FLW459" s="397"/>
      <c r="FLX459" s="397"/>
      <c r="FLY459" s="397"/>
      <c r="FLZ459" s="397"/>
      <c r="FMA459" s="397"/>
      <c r="FMB459" s="397"/>
      <c r="FMC459" s="397"/>
      <c r="FMD459" s="397"/>
      <c r="FME459" s="397"/>
      <c r="FMF459" s="397"/>
      <c r="FMG459" s="397"/>
      <c r="FMH459" s="397"/>
      <c r="FMI459" s="397"/>
      <c r="FMJ459" s="397"/>
      <c r="FMK459" s="397"/>
      <c r="FML459" s="397"/>
      <c r="FMM459" s="397"/>
      <c r="FMN459" s="397"/>
      <c r="FMO459" s="397"/>
      <c r="FMP459" s="397"/>
      <c r="FMQ459" s="397"/>
      <c r="FMR459" s="397"/>
      <c r="FMS459" s="397"/>
      <c r="FMT459" s="397"/>
      <c r="FMU459" s="397"/>
      <c r="FMV459" s="397"/>
      <c r="FMW459" s="397"/>
      <c r="FMX459" s="397"/>
      <c r="FMY459" s="397"/>
      <c r="FMZ459" s="397"/>
      <c r="FNA459" s="397"/>
      <c r="FNB459" s="397"/>
      <c r="FNC459" s="397"/>
      <c r="FND459" s="397"/>
      <c r="FNE459" s="397"/>
      <c r="FNF459" s="397"/>
      <c r="FNG459" s="397"/>
      <c r="FNH459" s="397"/>
      <c r="FNI459" s="397"/>
      <c r="FNJ459" s="397"/>
      <c r="FNK459" s="397"/>
      <c r="FNL459" s="397"/>
      <c r="FNM459" s="397"/>
      <c r="FNN459" s="397"/>
      <c r="FNO459" s="397"/>
      <c r="FNP459" s="397"/>
      <c r="FNQ459" s="397"/>
      <c r="FNR459" s="397"/>
      <c r="FNS459" s="397"/>
      <c r="FNT459" s="397"/>
      <c r="FNU459" s="397"/>
      <c r="FNV459" s="397"/>
      <c r="FNW459" s="397"/>
      <c r="FNX459" s="397"/>
      <c r="FNY459" s="397"/>
      <c r="FNZ459" s="397"/>
      <c r="FOA459" s="397"/>
      <c r="FOB459" s="397"/>
      <c r="FOC459" s="397"/>
      <c r="FOD459" s="397"/>
      <c r="FOE459" s="397"/>
      <c r="FOF459" s="397"/>
      <c r="FOG459" s="397"/>
      <c r="FOH459" s="397"/>
      <c r="FOI459" s="397"/>
      <c r="FOJ459" s="397"/>
      <c r="FOK459" s="397"/>
      <c r="FOL459" s="397"/>
      <c r="FOM459" s="397"/>
      <c r="FON459" s="397"/>
      <c r="FOO459" s="397"/>
      <c r="FOP459" s="397"/>
      <c r="FOQ459" s="397"/>
      <c r="FOR459" s="397"/>
      <c r="FOS459" s="397"/>
      <c r="FOT459" s="397"/>
      <c r="FOU459" s="397"/>
      <c r="FOV459" s="397"/>
      <c r="FOW459" s="397"/>
      <c r="FOX459" s="397"/>
      <c r="FOY459" s="397"/>
      <c r="FOZ459" s="397"/>
      <c r="FPA459" s="397"/>
      <c r="FPB459" s="397"/>
      <c r="FPC459" s="397"/>
      <c r="FPD459" s="397"/>
      <c r="FPE459" s="397"/>
      <c r="FPF459" s="397"/>
      <c r="FPG459" s="397"/>
      <c r="FPH459" s="397"/>
      <c r="FPI459" s="397"/>
      <c r="FPJ459" s="397"/>
      <c r="FPK459" s="397"/>
      <c r="FPL459" s="397"/>
      <c r="FPM459" s="397"/>
      <c r="FPN459" s="397"/>
      <c r="FPO459" s="397"/>
      <c r="FPP459" s="397"/>
      <c r="FPQ459" s="397"/>
      <c r="FPR459" s="397"/>
      <c r="FPS459" s="397"/>
      <c r="FPT459" s="397"/>
      <c r="FPU459" s="397"/>
      <c r="FPV459" s="397"/>
      <c r="FPW459" s="397"/>
      <c r="FPX459" s="397"/>
      <c r="FPY459" s="397"/>
      <c r="FPZ459" s="397"/>
      <c r="FQA459" s="397"/>
      <c r="FQB459" s="397"/>
      <c r="FQC459" s="397"/>
      <c r="FQD459" s="397"/>
      <c r="FQE459" s="397"/>
      <c r="FQF459" s="397"/>
      <c r="FQG459" s="397"/>
      <c r="FQH459" s="397"/>
      <c r="FQI459" s="397"/>
      <c r="FQJ459" s="397"/>
      <c r="FQK459" s="397"/>
      <c r="FQL459" s="397"/>
      <c r="FQM459" s="397"/>
      <c r="FQN459" s="397"/>
      <c r="FQO459" s="397"/>
      <c r="FQP459" s="397"/>
      <c r="FQQ459" s="397"/>
      <c r="FQR459" s="397"/>
      <c r="FQS459" s="397"/>
      <c r="FQT459" s="397"/>
      <c r="FQU459" s="397"/>
      <c r="FQV459" s="397"/>
      <c r="FQW459" s="397"/>
      <c r="FQX459" s="397"/>
      <c r="FQY459" s="397"/>
      <c r="FQZ459" s="397"/>
      <c r="FRA459" s="397"/>
      <c r="FRB459" s="397"/>
      <c r="FRC459" s="397"/>
      <c r="FRD459" s="397"/>
      <c r="FRE459" s="397"/>
      <c r="FRF459" s="397"/>
      <c r="FRG459" s="397"/>
      <c r="FRH459" s="397"/>
      <c r="FRI459" s="397"/>
      <c r="FRJ459" s="397"/>
      <c r="FRK459" s="397"/>
      <c r="FRL459" s="397"/>
      <c r="FRM459" s="397"/>
      <c r="FRN459" s="397"/>
      <c r="FRO459" s="397"/>
      <c r="FRP459" s="397"/>
      <c r="FRQ459" s="397"/>
      <c r="FRR459" s="397"/>
      <c r="FRS459" s="397"/>
      <c r="FRT459" s="397"/>
      <c r="FRU459" s="397"/>
      <c r="FRV459" s="397"/>
      <c r="FRW459" s="397"/>
      <c r="FRX459" s="397"/>
      <c r="FRY459" s="397"/>
      <c r="FRZ459" s="397"/>
      <c r="FSA459" s="397"/>
      <c r="FSB459" s="397"/>
      <c r="FSC459" s="397"/>
      <c r="FSD459" s="397"/>
      <c r="FSE459" s="397"/>
      <c r="FSF459" s="397"/>
      <c r="FSG459" s="397"/>
      <c r="FSH459" s="397"/>
      <c r="FSI459" s="397"/>
      <c r="FSJ459" s="397"/>
      <c r="FSK459" s="397"/>
      <c r="FSL459" s="397"/>
      <c r="FSM459" s="397"/>
      <c r="FSN459" s="397"/>
      <c r="FSO459" s="397"/>
      <c r="FST459" s="397"/>
      <c r="FSU459" s="397"/>
      <c r="FSV459" s="397"/>
      <c r="FSW459" s="397"/>
      <c r="FSX459" s="397"/>
      <c r="FSY459" s="397"/>
      <c r="FSZ459" s="397"/>
      <c r="FTA459" s="397"/>
      <c r="FTB459" s="397"/>
      <c r="FTC459" s="397"/>
      <c r="FTD459" s="397"/>
      <c r="FUV459" s="397"/>
      <c r="FUW459" s="397"/>
      <c r="FUX459" s="397"/>
      <c r="FUY459" s="397"/>
      <c r="FUZ459" s="397"/>
      <c r="FVA459" s="397"/>
      <c r="FVB459" s="397"/>
      <c r="FVC459" s="397"/>
      <c r="FVD459" s="397"/>
      <c r="FVE459" s="397"/>
      <c r="FVF459" s="397"/>
      <c r="FVG459" s="397"/>
      <c r="FVH459" s="397"/>
      <c r="FVI459" s="397"/>
      <c r="FVJ459" s="397"/>
      <c r="FVK459" s="397"/>
      <c r="FVL459" s="397"/>
      <c r="FVM459" s="397"/>
      <c r="FVN459" s="397"/>
      <c r="FVO459" s="397"/>
      <c r="FVP459" s="397"/>
      <c r="FVQ459" s="397"/>
      <c r="FVR459" s="397"/>
      <c r="FVS459" s="397"/>
      <c r="FVT459" s="397"/>
      <c r="FVU459" s="397"/>
      <c r="FVV459" s="397"/>
      <c r="FVW459" s="397"/>
      <c r="FVX459" s="397"/>
      <c r="FVY459" s="397"/>
      <c r="FVZ459" s="397"/>
      <c r="FWA459" s="397"/>
      <c r="FWB459" s="397"/>
      <c r="FWC459" s="397"/>
      <c r="FWD459" s="397"/>
      <c r="FWE459" s="397"/>
      <c r="FWF459" s="397"/>
      <c r="FWG459" s="397"/>
      <c r="FWH459" s="397"/>
      <c r="FWI459" s="397"/>
      <c r="FWJ459" s="397"/>
      <c r="FWK459" s="397"/>
      <c r="FWL459" s="397"/>
      <c r="FWM459" s="397"/>
      <c r="FWN459" s="397"/>
      <c r="FWO459" s="397"/>
      <c r="FWP459" s="397"/>
      <c r="FWQ459" s="397"/>
      <c r="FWR459" s="397"/>
      <c r="FWS459" s="397"/>
      <c r="FWT459" s="397"/>
      <c r="FWU459" s="397"/>
      <c r="FWV459" s="397"/>
      <c r="FWW459" s="397"/>
      <c r="FWX459" s="397"/>
      <c r="FWY459" s="397"/>
      <c r="FWZ459" s="397"/>
      <c r="FXA459" s="397"/>
      <c r="FXB459" s="397"/>
      <c r="FXC459" s="397"/>
      <c r="FXD459" s="397"/>
      <c r="FXE459" s="397"/>
      <c r="FXF459" s="397"/>
      <c r="FXG459" s="397"/>
      <c r="FXH459" s="397"/>
      <c r="FXI459" s="397"/>
      <c r="FXJ459" s="397"/>
      <c r="FXK459" s="397"/>
      <c r="FXL459" s="397"/>
      <c r="FXM459" s="397"/>
      <c r="FXN459" s="397"/>
      <c r="FXO459" s="397"/>
      <c r="FXP459" s="397"/>
      <c r="FXQ459" s="397"/>
      <c r="FXR459" s="397"/>
      <c r="FXS459" s="397"/>
      <c r="FXT459" s="397"/>
      <c r="FXU459" s="397"/>
      <c r="FXV459" s="397"/>
      <c r="FXW459" s="397"/>
      <c r="FXX459" s="397"/>
      <c r="FXY459" s="397"/>
      <c r="FXZ459" s="397"/>
      <c r="FYA459" s="397"/>
      <c r="FYB459" s="397"/>
      <c r="FYC459" s="397"/>
      <c r="FYD459" s="397"/>
      <c r="FYE459" s="397"/>
      <c r="FYF459" s="397"/>
      <c r="FYG459" s="397"/>
      <c r="FYH459" s="397"/>
      <c r="FYI459" s="397"/>
      <c r="FYJ459" s="397"/>
      <c r="FYK459" s="397"/>
      <c r="FYL459" s="397"/>
      <c r="FYM459" s="397"/>
      <c r="FYN459" s="397"/>
      <c r="FYO459" s="397"/>
      <c r="FYP459" s="397"/>
      <c r="FYQ459" s="397"/>
      <c r="FYR459" s="397"/>
      <c r="FYS459" s="397"/>
      <c r="FYT459" s="397"/>
      <c r="FYU459" s="397"/>
      <c r="FYV459" s="397"/>
      <c r="FYW459" s="397"/>
      <c r="FYX459" s="397"/>
      <c r="FYY459" s="397"/>
      <c r="FYZ459" s="397"/>
      <c r="FZA459" s="397"/>
      <c r="FZB459" s="397"/>
      <c r="FZC459" s="397"/>
      <c r="FZD459" s="397"/>
      <c r="FZE459" s="397"/>
      <c r="FZF459" s="397"/>
      <c r="FZG459" s="397"/>
      <c r="FZH459" s="397"/>
      <c r="FZI459" s="397"/>
      <c r="FZJ459" s="397"/>
      <c r="FZK459" s="397"/>
      <c r="FZL459" s="397"/>
      <c r="FZM459" s="397"/>
      <c r="FZN459" s="397"/>
      <c r="FZO459" s="397"/>
      <c r="FZP459" s="397"/>
      <c r="FZQ459" s="397"/>
      <c r="FZR459" s="397"/>
      <c r="FZS459" s="397"/>
      <c r="FZT459" s="397"/>
      <c r="FZU459" s="397"/>
      <c r="FZV459" s="397"/>
      <c r="FZW459" s="397"/>
      <c r="FZX459" s="397"/>
      <c r="FZY459" s="397"/>
      <c r="FZZ459" s="397"/>
      <c r="GAA459" s="397"/>
      <c r="GAB459" s="397"/>
      <c r="GAC459" s="397"/>
      <c r="GAD459" s="397"/>
      <c r="GAE459" s="397"/>
      <c r="GAF459" s="397"/>
      <c r="GAG459" s="397"/>
      <c r="GAH459" s="397"/>
      <c r="GAI459" s="397"/>
      <c r="GAJ459" s="397"/>
      <c r="GAK459" s="397"/>
      <c r="GAL459" s="397"/>
      <c r="GAM459" s="397"/>
      <c r="GAN459" s="397"/>
      <c r="GAO459" s="397"/>
      <c r="GAP459" s="397"/>
      <c r="GAQ459" s="397"/>
      <c r="GAR459" s="397"/>
      <c r="GAS459" s="397"/>
      <c r="GAT459" s="397"/>
      <c r="GAU459" s="397"/>
      <c r="GAV459" s="397"/>
      <c r="GAW459" s="397"/>
      <c r="GAX459" s="397"/>
      <c r="GAY459" s="397"/>
      <c r="GAZ459" s="397"/>
      <c r="GBA459" s="397"/>
      <c r="GBB459" s="397"/>
      <c r="GBC459" s="397"/>
      <c r="GBD459" s="397"/>
      <c r="GBE459" s="397"/>
      <c r="GBF459" s="397"/>
      <c r="GBG459" s="397"/>
      <c r="GBH459" s="397"/>
      <c r="GBI459" s="397"/>
      <c r="GBJ459" s="397"/>
      <c r="GBK459" s="397"/>
      <c r="GBL459" s="397"/>
      <c r="GBM459" s="397"/>
      <c r="GBN459" s="397"/>
      <c r="GBO459" s="397"/>
      <c r="GBP459" s="397"/>
      <c r="GBQ459" s="397"/>
      <c r="GBR459" s="397"/>
      <c r="GBS459" s="397"/>
      <c r="GBT459" s="397"/>
      <c r="GBU459" s="397"/>
      <c r="GBV459" s="397"/>
      <c r="GBW459" s="397"/>
      <c r="GBX459" s="397"/>
      <c r="GBY459" s="397"/>
      <c r="GBZ459" s="397"/>
      <c r="GCA459" s="397"/>
      <c r="GCB459" s="397"/>
      <c r="GCC459" s="397"/>
      <c r="GCD459" s="397"/>
      <c r="GCE459" s="397"/>
      <c r="GCF459" s="397"/>
      <c r="GCG459" s="397"/>
      <c r="GCH459" s="397"/>
      <c r="GCI459" s="397"/>
      <c r="GCJ459" s="397"/>
      <c r="GCK459" s="397"/>
      <c r="GCP459" s="397"/>
      <c r="GCQ459" s="397"/>
      <c r="GCR459" s="397"/>
      <c r="GCS459" s="397"/>
      <c r="GCT459" s="397"/>
      <c r="GCU459" s="397"/>
      <c r="GCV459" s="397"/>
      <c r="GCW459" s="397"/>
      <c r="GCX459" s="397"/>
      <c r="GCY459" s="397"/>
      <c r="GCZ459" s="397"/>
      <c r="GER459" s="397"/>
      <c r="GES459" s="397"/>
      <c r="GET459" s="397"/>
      <c r="GEU459" s="397"/>
      <c r="GEV459" s="397"/>
      <c r="GEW459" s="397"/>
      <c r="GEX459" s="397"/>
      <c r="GEY459" s="397"/>
      <c r="GEZ459" s="397"/>
      <c r="GFA459" s="397"/>
      <c r="GFB459" s="397"/>
      <c r="GFC459" s="397"/>
      <c r="GFD459" s="397"/>
      <c r="GFE459" s="397"/>
      <c r="GFF459" s="397"/>
      <c r="GFG459" s="397"/>
      <c r="GFH459" s="397"/>
      <c r="GFI459" s="397"/>
      <c r="GFJ459" s="397"/>
      <c r="GFK459" s="397"/>
      <c r="GFL459" s="397"/>
      <c r="GFM459" s="397"/>
      <c r="GFN459" s="397"/>
      <c r="GFO459" s="397"/>
      <c r="GFP459" s="397"/>
      <c r="GFQ459" s="397"/>
      <c r="GFR459" s="397"/>
      <c r="GFS459" s="397"/>
      <c r="GFT459" s="397"/>
      <c r="GFU459" s="397"/>
      <c r="GFV459" s="397"/>
      <c r="GFW459" s="397"/>
      <c r="GFX459" s="397"/>
      <c r="GFY459" s="397"/>
      <c r="GFZ459" s="397"/>
      <c r="GGA459" s="397"/>
      <c r="GGB459" s="397"/>
      <c r="GGC459" s="397"/>
      <c r="GGD459" s="397"/>
      <c r="GGE459" s="397"/>
      <c r="GGF459" s="397"/>
      <c r="GGG459" s="397"/>
      <c r="GGH459" s="397"/>
      <c r="GGI459" s="397"/>
      <c r="GGJ459" s="397"/>
      <c r="GGK459" s="397"/>
      <c r="GGL459" s="397"/>
      <c r="GGM459" s="397"/>
      <c r="GGN459" s="397"/>
      <c r="GGO459" s="397"/>
      <c r="GGP459" s="397"/>
      <c r="GGQ459" s="397"/>
      <c r="GGR459" s="397"/>
      <c r="GGS459" s="397"/>
      <c r="GGT459" s="397"/>
      <c r="GGU459" s="397"/>
      <c r="GGV459" s="397"/>
      <c r="GGW459" s="397"/>
      <c r="GGX459" s="397"/>
      <c r="GGY459" s="397"/>
      <c r="GGZ459" s="397"/>
      <c r="GHA459" s="397"/>
      <c r="GHB459" s="397"/>
      <c r="GHC459" s="397"/>
      <c r="GHD459" s="397"/>
      <c r="GHE459" s="397"/>
      <c r="GHF459" s="397"/>
      <c r="GHG459" s="397"/>
      <c r="GHH459" s="397"/>
      <c r="GHI459" s="397"/>
      <c r="GHJ459" s="397"/>
      <c r="GHK459" s="397"/>
      <c r="GHL459" s="397"/>
      <c r="GHM459" s="397"/>
      <c r="GHN459" s="397"/>
      <c r="GHO459" s="397"/>
      <c r="GHP459" s="397"/>
      <c r="GHQ459" s="397"/>
      <c r="GHR459" s="397"/>
      <c r="GHS459" s="397"/>
      <c r="GHT459" s="397"/>
      <c r="GHU459" s="397"/>
      <c r="GHV459" s="397"/>
      <c r="GHW459" s="397"/>
      <c r="GHX459" s="397"/>
      <c r="GHY459" s="397"/>
      <c r="GHZ459" s="397"/>
      <c r="GIA459" s="397"/>
      <c r="GIB459" s="397"/>
      <c r="GIC459" s="397"/>
      <c r="GID459" s="397"/>
      <c r="GIE459" s="397"/>
      <c r="GIF459" s="397"/>
      <c r="GIG459" s="397"/>
      <c r="GIH459" s="397"/>
      <c r="GII459" s="397"/>
      <c r="GIJ459" s="397"/>
      <c r="GIK459" s="397"/>
      <c r="GIL459" s="397"/>
      <c r="GIM459" s="397"/>
      <c r="GIN459" s="397"/>
      <c r="GIO459" s="397"/>
      <c r="GIP459" s="397"/>
      <c r="GIQ459" s="397"/>
      <c r="GIR459" s="397"/>
      <c r="GIS459" s="397"/>
      <c r="GIT459" s="397"/>
      <c r="GIU459" s="397"/>
      <c r="GIV459" s="397"/>
      <c r="GIW459" s="397"/>
      <c r="GIX459" s="397"/>
      <c r="GIY459" s="397"/>
      <c r="GIZ459" s="397"/>
      <c r="GJA459" s="397"/>
      <c r="GJB459" s="397"/>
      <c r="GJC459" s="397"/>
      <c r="GJD459" s="397"/>
      <c r="GJE459" s="397"/>
      <c r="GJF459" s="397"/>
      <c r="GJG459" s="397"/>
      <c r="GJH459" s="397"/>
      <c r="GJI459" s="397"/>
      <c r="GJJ459" s="397"/>
      <c r="GJK459" s="397"/>
      <c r="GJL459" s="397"/>
      <c r="GJM459" s="397"/>
      <c r="GJN459" s="397"/>
      <c r="GJO459" s="397"/>
      <c r="GJP459" s="397"/>
      <c r="GJQ459" s="397"/>
      <c r="GJR459" s="397"/>
      <c r="GJS459" s="397"/>
      <c r="GJT459" s="397"/>
      <c r="GJU459" s="397"/>
      <c r="GJV459" s="397"/>
      <c r="GJW459" s="397"/>
      <c r="GJX459" s="397"/>
      <c r="GJY459" s="397"/>
      <c r="GJZ459" s="397"/>
      <c r="GKA459" s="397"/>
      <c r="GKB459" s="397"/>
      <c r="GKC459" s="397"/>
      <c r="GKD459" s="397"/>
      <c r="GKE459" s="397"/>
      <c r="GKF459" s="397"/>
      <c r="GKG459" s="397"/>
      <c r="GKH459" s="397"/>
      <c r="GKI459" s="397"/>
      <c r="GKJ459" s="397"/>
      <c r="GKK459" s="397"/>
      <c r="GKL459" s="397"/>
      <c r="GKM459" s="397"/>
      <c r="GKN459" s="397"/>
      <c r="GKO459" s="397"/>
      <c r="GKP459" s="397"/>
      <c r="GKQ459" s="397"/>
      <c r="GKR459" s="397"/>
      <c r="GKS459" s="397"/>
      <c r="GKT459" s="397"/>
      <c r="GKU459" s="397"/>
      <c r="GKV459" s="397"/>
      <c r="GKW459" s="397"/>
      <c r="GKX459" s="397"/>
      <c r="GKY459" s="397"/>
      <c r="GKZ459" s="397"/>
      <c r="GLA459" s="397"/>
      <c r="GLB459" s="397"/>
      <c r="GLC459" s="397"/>
      <c r="GLD459" s="397"/>
      <c r="GLE459" s="397"/>
      <c r="GLF459" s="397"/>
      <c r="GLG459" s="397"/>
      <c r="GLH459" s="397"/>
      <c r="GLI459" s="397"/>
      <c r="GLJ459" s="397"/>
      <c r="GLK459" s="397"/>
      <c r="GLL459" s="397"/>
      <c r="GLM459" s="397"/>
      <c r="GLN459" s="397"/>
      <c r="GLO459" s="397"/>
      <c r="GLP459" s="397"/>
      <c r="GLQ459" s="397"/>
      <c r="GLR459" s="397"/>
      <c r="GLS459" s="397"/>
      <c r="GLT459" s="397"/>
      <c r="GLU459" s="397"/>
      <c r="GLV459" s="397"/>
      <c r="GLW459" s="397"/>
      <c r="GLX459" s="397"/>
      <c r="GLY459" s="397"/>
      <c r="GLZ459" s="397"/>
      <c r="GMA459" s="397"/>
      <c r="GMB459" s="397"/>
      <c r="GMC459" s="397"/>
      <c r="GMD459" s="397"/>
      <c r="GME459" s="397"/>
      <c r="GMF459" s="397"/>
      <c r="GMG459" s="397"/>
      <c r="GML459" s="397"/>
      <c r="GMM459" s="397"/>
      <c r="GMN459" s="397"/>
      <c r="GMO459" s="397"/>
      <c r="GMP459" s="397"/>
      <c r="GMQ459" s="397"/>
      <c r="GMR459" s="397"/>
      <c r="GMS459" s="397"/>
      <c r="GMT459" s="397"/>
      <c r="GMU459" s="397"/>
      <c r="GMV459" s="397"/>
      <c r="GON459" s="397"/>
      <c r="GOO459" s="397"/>
      <c r="GOP459" s="397"/>
      <c r="GOQ459" s="397"/>
      <c r="GOR459" s="397"/>
      <c r="GOS459" s="397"/>
      <c r="GOT459" s="397"/>
      <c r="GOU459" s="397"/>
      <c r="GOV459" s="397"/>
      <c r="GOW459" s="397"/>
      <c r="GOX459" s="397"/>
      <c r="GOY459" s="397"/>
      <c r="GOZ459" s="397"/>
      <c r="GPA459" s="397"/>
      <c r="GPB459" s="397"/>
      <c r="GPC459" s="397"/>
      <c r="GPD459" s="397"/>
      <c r="GPE459" s="397"/>
      <c r="GPF459" s="397"/>
      <c r="GPG459" s="397"/>
      <c r="GPH459" s="397"/>
      <c r="GPI459" s="397"/>
      <c r="GPJ459" s="397"/>
      <c r="GPK459" s="397"/>
      <c r="GPL459" s="397"/>
      <c r="GPM459" s="397"/>
      <c r="GPN459" s="397"/>
      <c r="GPO459" s="397"/>
      <c r="GPP459" s="397"/>
      <c r="GPQ459" s="397"/>
      <c r="GPR459" s="397"/>
      <c r="GPS459" s="397"/>
      <c r="GPT459" s="397"/>
      <c r="GPU459" s="397"/>
      <c r="GPV459" s="397"/>
      <c r="GPW459" s="397"/>
      <c r="GPX459" s="397"/>
      <c r="GPY459" s="397"/>
      <c r="GPZ459" s="397"/>
      <c r="GQA459" s="397"/>
      <c r="GQB459" s="397"/>
      <c r="GQC459" s="397"/>
      <c r="GQD459" s="397"/>
      <c r="GQE459" s="397"/>
      <c r="GQF459" s="397"/>
      <c r="GQG459" s="397"/>
      <c r="GQH459" s="397"/>
      <c r="GQI459" s="397"/>
      <c r="GQJ459" s="397"/>
      <c r="GQK459" s="397"/>
      <c r="GQL459" s="397"/>
      <c r="GQM459" s="397"/>
      <c r="GQN459" s="397"/>
      <c r="GQO459" s="397"/>
      <c r="GQP459" s="397"/>
      <c r="GQQ459" s="397"/>
      <c r="GQR459" s="397"/>
      <c r="GQS459" s="397"/>
      <c r="GQT459" s="397"/>
      <c r="GQU459" s="397"/>
      <c r="GQV459" s="397"/>
      <c r="GQW459" s="397"/>
      <c r="GQX459" s="397"/>
      <c r="GQY459" s="397"/>
      <c r="GQZ459" s="397"/>
      <c r="GRA459" s="397"/>
      <c r="GRB459" s="397"/>
      <c r="GRC459" s="397"/>
      <c r="GRD459" s="397"/>
      <c r="GRE459" s="397"/>
      <c r="GRF459" s="397"/>
      <c r="GRG459" s="397"/>
      <c r="GRH459" s="397"/>
      <c r="GRI459" s="397"/>
      <c r="GRJ459" s="397"/>
      <c r="GRK459" s="397"/>
      <c r="GRL459" s="397"/>
      <c r="GRM459" s="397"/>
      <c r="GRN459" s="397"/>
      <c r="GRO459" s="397"/>
      <c r="GRP459" s="397"/>
      <c r="GRQ459" s="397"/>
      <c r="GRR459" s="397"/>
      <c r="GRS459" s="397"/>
      <c r="GRT459" s="397"/>
      <c r="GRU459" s="397"/>
      <c r="GRV459" s="397"/>
      <c r="GRW459" s="397"/>
      <c r="GRX459" s="397"/>
      <c r="GRY459" s="397"/>
      <c r="GRZ459" s="397"/>
      <c r="GSA459" s="397"/>
      <c r="GSB459" s="397"/>
      <c r="GSC459" s="397"/>
      <c r="GSD459" s="397"/>
      <c r="GSE459" s="397"/>
      <c r="GSF459" s="397"/>
      <c r="GSG459" s="397"/>
      <c r="GSH459" s="397"/>
      <c r="GSI459" s="397"/>
      <c r="GSJ459" s="397"/>
      <c r="GSK459" s="397"/>
      <c r="GSL459" s="397"/>
      <c r="GSM459" s="397"/>
      <c r="GSN459" s="397"/>
      <c r="GSO459" s="397"/>
      <c r="GSP459" s="397"/>
      <c r="GSQ459" s="397"/>
      <c r="GSR459" s="397"/>
      <c r="GSS459" s="397"/>
      <c r="GST459" s="397"/>
      <c r="GSU459" s="397"/>
      <c r="GSV459" s="397"/>
      <c r="GSW459" s="397"/>
      <c r="GSX459" s="397"/>
      <c r="GSY459" s="397"/>
      <c r="GSZ459" s="397"/>
      <c r="GTA459" s="397"/>
      <c r="GTB459" s="397"/>
      <c r="GTC459" s="397"/>
      <c r="GTD459" s="397"/>
      <c r="GTE459" s="397"/>
      <c r="GTF459" s="397"/>
      <c r="GTG459" s="397"/>
      <c r="GTH459" s="397"/>
      <c r="GTI459" s="397"/>
      <c r="GTJ459" s="397"/>
      <c r="GTK459" s="397"/>
      <c r="GTL459" s="397"/>
      <c r="GTM459" s="397"/>
      <c r="GTN459" s="397"/>
      <c r="GTO459" s="397"/>
      <c r="GTP459" s="397"/>
      <c r="GTQ459" s="397"/>
      <c r="GTR459" s="397"/>
      <c r="GTS459" s="397"/>
      <c r="GTT459" s="397"/>
      <c r="GTU459" s="397"/>
      <c r="GTV459" s="397"/>
      <c r="GTW459" s="397"/>
      <c r="GTX459" s="397"/>
      <c r="GTY459" s="397"/>
      <c r="GTZ459" s="397"/>
      <c r="GUA459" s="397"/>
      <c r="GUB459" s="397"/>
      <c r="GUC459" s="397"/>
      <c r="GUD459" s="397"/>
      <c r="GUE459" s="397"/>
      <c r="GUF459" s="397"/>
      <c r="GUG459" s="397"/>
      <c r="GUH459" s="397"/>
      <c r="GUI459" s="397"/>
      <c r="GUJ459" s="397"/>
      <c r="GUK459" s="397"/>
      <c r="GUL459" s="397"/>
      <c r="GUM459" s="397"/>
      <c r="GUN459" s="397"/>
      <c r="GUO459" s="397"/>
      <c r="GUP459" s="397"/>
      <c r="GUQ459" s="397"/>
      <c r="GUR459" s="397"/>
      <c r="GUS459" s="397"/>
      <c r="GUT459" s="397"/>
      <c r="GUU459" s="397"/>
      <c r="GUV459" s="397"/>
      <c r="GUW459" s="397"/>
      <c r="GUX459" s="397"/>
      <c r="GUY459" s="397"/>
      <c r="GUZ459" s="397"/>
      <c r="GVA459" s="397"/>
      <c r="GVB459" s="397"/>
      <c r="GVC459" s="397"/>
      <c r="GVD459" s="397"/>
      <c r="GVE459" s="397"/>
      <c r="GVF459" s="397"/>
      <c r="GVG459" s="397"/>
      <c r="GVH459" s="397"/>
      <c r="GVI459" s="397"/>
      <c r="GVJ459" s="397"/>
      <c r="GVK459" s="397"/>
      <c r="GVL459" s="397"/>
      <c r="GVM459" s="397"/>
      <c r="GVN459" s="397"/>
      <c r="GVO459" s="397"/>
      <c r="GVP459" s="397"/>
      <c r="GVQ459" s="397"/>
      <c r="GVR459" s="397"/>
      <c r="GVS459" s="397"/>
      <c r="GVT459" s="397"/>
      <c r="GVU459" s="397"/>
      <c r="GVV459" s="397"/>
      <c r="GVW459" s="397"/>
      <c r="GVX459" s="397"/>
      <c r="GVY459" s="397"/>
      <c r="GVZ459" s="397"/>
      <c r="GWA459" s="397"/>
      <c r="GWB459" s="397"/>
      <c r="GWC459" s="397"/>
      <c r="GWH459" s="397"/>
      <c r="GWI459" s="397"/>
      <c r="GWJ459" s="397"/>
      <c r="GWK459" s="397"/>
      <c r="GWL459" s="397"/>
      <c r="GWM459" s="397"/>
      <c r="GWN459" s="397"/>
      <c r="GWO459" s="397"/>
      <c r="GWP459" s="397"/>
      <c r="GWQ459" s="397"/>
      <c r="GWR459" s="397"/>
      <c r="GYJ459" s="397"/>
      <c r="GYK459" s="397"/>
      <c r="GYL459" s="397"/>
      <c r="GYM459" s="397"/>
      <c r="GYN459" s="397"/>
      <c r="GYO459" s="397"/>
      <c r="GYP459" s="397"/>
      <c r="GYQ459" s="397"/>
      <c r="GYR459" s="397"/>
      <c r="GYS459" s="397"/>
      <c r="GYT459" s="397"/>
      <c r="GYU459" s="397"/>
      <c r="GYV459" s="397"/>
      <c r="GYW459" s="397"/>
      <c r="GYX459" s="397"/>
      <c r="GYY459" s="397"/>
      <c r="GYZ459" s="397"/>
      <c r="GZA459" s="397"/>
      <c r="GZB459" s="397"/>
      <c r="GZC459" s="397"/>
      <c r="GZD459" s="397"/>
      <c r="GZE459" s="397"/>
      <c r="GZF459" s="397"/>
      <c r="GZG459" s="397"/>
      <c r="GZH459" s="397"/>
      <c r="GZI459" s="397"/>
      <c r="GZJ459" s="397"/>
      <c r="GZK459" s="397"/>
      <c r="GZL459" s="397"/>
      <c r="GZM459" s="397"/>
      <c r="GZN459" s="397"/>
      <c r="GZO459" s="397"/>
      <c r="GZP459" s="397"/>
      <c r="GZQ459" s="397"/>
      <c r="GZR459" s="397"/>
      <c r="GZS459" s="397"/>
      <c r="GZT459" s="397"/>
      <c r="GZU459" s="397"/>
      <c r="GZV459" s="397"/>
      <c r="GZW459" s="397"/>
      <c r="GZX459" s="397"/>
      <c r="GZY459" s="397"/>
      <c r="GZZ459" s="397"/>
      <c r="HAA459" s="397"/>
      <c r="HAB459" s="397"/>
      <c r="HAC459" s="397"/>
      <c r="HAD459" s="397"/>
      <c r="HAE459" s="397"/>
      <c r="HAF459" s="397"/>
      <c r="HAG459" s="397"/>
      <c r="HAH459" s="397"/>
      <c r="HAI459" s="397"/>
      <c r="HAJ459" s="397"/>
      <c r="HAK459" s="397"/>
      <c r="HAL459" s="397"/>
      <c r="HAM459" s="397"/>
      <c r="HAN459" s="397"/>
      <c r="HAO459" s="397"/>
      <c r="HAP459" s="397"/>
      <c r="HAQ459" s="397"/>
      <c r="HAR459" s="397"/>
      <c r="HAS459" s="397"/>
      <c r="HAT459" s="397"/>
      <c r="HAU459" s="397"/>
      <c r="HAV459" s="397"/>
      <c r="HAW459" s="397"/>
      <c r="HAX459" s="397"/>
      <c r="HAY459" s="397"/>
      <c r="HAZ459" s="397"/>
      <c r="HBA459" s="397"/>
      <c r="HBB459" s="397"/>
      <c r="HBC459" s="397"/>
      <c r="HBD459" s="397"/>
      <c r="HBE459" s="397"/>
      <c r="HBF459" s="397"/>
      <c r="HBG459" s="397"/>
      <c r="HBH459" s="397"/>
      <c r="HBI459" s="397"/>
      <c r="HBJ459" s="397"/>
      <c r="HBK459" s="397"/>
      <c r="HBL459" s="397"/>
      <c r="HBM459" s="397"/>
      <c r="HBN459" s="397"/>
      <c r="HBO459" s="397"/>
      <c r="HBP459" s="397"/>
      <c r="HBQ459" s="397"/>
      <c r="HBR459" s="397"/>
      <c r="HBS459" s="397"/>
      <c r="HBT459" s="397"/>
      <c r="HBU459" s="397"/>
      <c r="HBV459" s="397"/>
      <c r="HBW459" s="397"/>
      <c r="HBX459" s="397"/>
      <c r="HBY459" s="397"/>
      <c r="HBZ459" s="397"/>
      <c r="HCA459" s="397"/>
      <c r="HCB459" s="397"/>
      <c r="HCC459" s="397"/>
      <c r="HCD459" s="397"/>
      <c r="HCE459" s="397"/>
      <c r="HCF459" s="397"/>
      <c r="HCG459" s="397"/>
      <c r="HCH459" s="397"/>
      <c r="HCI459" s="397"/>
      <c r="HCJ459" s="397"/>
      <c r="HCK459" s="397"/>
      <c r="HCL459" s="397"/>
      <c r="HCM459" s="397"/>
      <c r="HCN459" s="397"/>
      <c r="HCO459" s="397"/>
      <c r="HCP459" s="397"/>
      <c r="HCQ459" s="397"/>
      <c r="HCR459" s="397"/>
      <c r="HCS459" s="397"/>
      <c r="HCT459" s="397"/>
      <c r="HCU459" s="397"/>
      <c r="HCV459" s="397"/>
      <c r="HCW459" s="397"/>
      <c r="HCX459" s="397"/>
      <c r="HCY459" s="397"/>
      <c r="HCZ459" s="397"/>
      <c r="HDA459" s="397"/>
      <c r="HDB459" s="397"/>
      <c r="HDC459" s="397"/>
      <c r="HDD459" s="397"/>
      <c r="HDE459" s="397"/>
      <c r="HDF459" s="397"/>
      <c r="HDG459" s="397"/>
      <c r="HDH459" s="397"/>
      <c r="HDI459" s="397"/>
      <c r="HDJ459" s="397"/>
      <c r="HDK459" s="397"/>
      <c r="HDL459" s="397"/>
      <c r="HDM459" s="397"/>
      <c r="HDN459" s="397"/>
      <c r="HDO459" s="397"/>
      <c r="HDP459" s="397"/>
      <c r="HDQ459" s="397"/>
      <c r="HDR459" s="397"/>
      <c r="HDS459" s="397"/>
      <c r="HDT459" s="397"/>
      <c r="HDU459" s="397"/>
      <c r="HDV459" s="397"/>
      <c r="HDW459" s="397"/>
      <c r="HDX459" s="397"/>
      <c r="HDY459" s="397"/>
      <c r="HDZ459" s="397"/>
      <c r="HEA459" s="397"/>
      <c r="HEB459" s="397"/>
      <c r="HEC459" s="397"/>
      <c r="HED459" s="397"/>
      <c r="HEE459" s="397"/>
      <c r="HEF459" s="397"/>
      <c r="HEG459" s="397"/>
      <c r="HEH459" s="397"/>
      <c r="HEI459" s="397"/>
      <c r="HEJ459" s="397"/>
      <c r="HEK459" s="397"/>
      <c r="HEL459" s="397"/>
      <c r="HEM459" s="397"/>
      <c r="HEN459" s="397"/>
      <c r="HEO459" s="397"/>
      <c r="HEP459" s="397"/>
      <c r="HEQ459" s="397"/>
      <c r="HER459" s="397"/>
      <c r="HES459" s="397"/>
      <c r="HET459" s="397"/>
      <c r="HEU459" s="397"/>
      <c r="HEV459" s="397"/>
      <c r="HEW459" s="397"/>
      <c r="HEX459" s="397"/>
      <c r="HEY459" s="397"/>
      <c r="HEZ459" s="397"/>
      <c r="HFA459" s="397"/>
      <c r="HFB459" s="397"/>
      <c r="HFC459" s="397"/>
      <c r="HFD459" s="397"/>
      <c r="HFE459" s="397"/>
      <c r="HFF459" s="397"/>
      <c r="HFG459" s="397"/>
      <c r="HFH459" s="397"/>
      <c r="HFI459" s="397"/>
      <c r="HFJ459" s="397"/>
      <c r="HFK459" s="397"/>
      <c r="HFL459" s="397"/>
      <c r="HFM459" s="397"/>
      <c r="HFN459" s="397"/>
      <c r="HFO459" s="397"/>
      <c r="HFP459" s="397"/>
      <c r="HFQ459" s="397"/>
      <c r="HFR459" s="397"/>
      <c r="HFS459" s="397"/>
      <c r="HFT459" s="397"/>
      <c r="HFU459" s="397"/>
      <c r="HFV459" s="397"/>
      <c r="HFW459" s="397"/>
      <c r="HFX459" s="397"/>
      <c r="HFY459" s="397"/>
      <c r="HGD459" s="397"/>
      <c r="HGE459" s="397"/>
      <c r="HGF459" s="397"/>
      <c r="HGG459" s="397"/>
      <c r="HGH459" s="397"/>
      <c r="HGI459" s="397"/>
      <c r="HGJ459" s="397"/>
      <c r="HGK459" s="397"/>
      <c r="HGL459" s="397"/>
      <c r="HGM459" s="397"/>
      <c r="HGN459" s="397"/>
      <c r="HIF459" s="397"/>
      <c r="HIG459" s="397"/>
      <c r="HIH459" s="397"/>
      <c r="HII459" s="397"/>
      <c r="HIJ459" s="397"/>
      <c r="HIK459" s="397"/>
      <c r="HIL459" s="397"/>
      <c r="HIM459" s="397"/>
      <c r="HIN459" s="397"/>
      <c r="HIO459" s="397"/>
      <c r="HIP459" s="397"/>
      <c r="HIQ459" s="397"/>
      <c r="HIR459" s="397"/>
      <c r="HIS459" s="397"/>
      <c r="HIT459" s="397"/>
      <c r="HIU459" s="397"/>
      <c r="HIV459" s="397"/>
      <c r="HIW459" s="397"/>
      <c r="HIX459" s="397"/>
      <c r="HIY459" s="397"/>
      <c r="HIZ459" s="397"/>
      <c r="HJA459" s="397"/>
      <c r="HJB459" s="397"/>
      <c r="HJC459" s="397"/>
      <c r="HJD459" s="397"/>
      <c r="HJE459" s="397"/>
      <c r="HJF459" s="397"/>
      <c r="HJG459" s="397"/>
      <c r="HJH459" s="397"/>
      <c r="HJI459" s="397"/>
      <c r="HJJ459" s="397"/>
      <c r="HJK459" s="397"/>
      <c r="HJL459" s="397"/>
      <c r="HJM459" s="397"/>
      <c r="HJN459" s="397"/>
      <c r="HJO459" s="397"/>
      <c r="HJP459" s="397"/>
      <c r="HJQ459" s="397"/>
      <c r="HJR459" s="397"/>
      <c r="HJS459" s="397"/>
      <c r="HJT459" s="397"/>
      <c r="HJU459" s="397"/>
      <c r="HJV459" s="397"/>
      <c r="HJW459" s="397"/>
      <c r="HJX459" s="397"/>
      <c r="HJY459" s="397"/>
      <c r="HJZ459" s="397"/>
      <c r="HKA459" s="397"/>
      <c r="HKB459" s="397"/>
      <c r="HKC459" s="397"/>
      <c r="HKD459" s="397"/>
      <c r="HKE459" s="397"/>
      <c r="HKF459" s="397"/>
      <c r="HKG459" s="397"/>
      <c r="HKH459" s="397"/>
      <c r="HKI459" s="397"/>
      <c r="HKJ459" s="397"/>
      <c r="HKK459" s="397"/>
      <c r="HKL459" s="397"/>
      <c r="HKM459" s="397"/>
      <c r="HKN459" s="397"/>
      <c r="HKO459" s="397"/>
      <c r="HKP459" s="397"/>
      <c r="HKQ459" s="397"/>
      <c r="HKR459" s="397"/>
      <c r="HKS459" s="397"/>
      <c r="HKT459" s="397"/>
      <c r="HKU459" s="397"/>
      <c r="HKV459" s="397"/>
      <c r="HKW459" s="397"/>
      <c r="HKX459" s="397"/>
      <c r="HKY459" s="397"/>
      <c r="HKZ459" s="397"/>
      <c r="HLA459" s="397"/>
      <c r="HLB459" s="397"/>
      <c r="HLC459" s="397"/>
      <c r="HLD459" s="397"/>
      <c r="HLE459" s="397"/>
      <c r="HLF459" s="397"/>
      <c r="HLG459" s="397"/>
      <c r="HLH459" s="397"/>
      <c r="HLI459" s="397"/>
      <c r="HLJ459" s="397"/>
      <c r="HLK459" s="397"/>
      <c r="HLL459" s="397"/>
      <c r="HLM459" s="397"/>
      <c r="HLN459" s="397"/>
      <c r="HLO459" s="397"/>
      <c r="HLP459" s="397"/>
      <c r="HLQ459" s="397"/>
      <c r="HLR459" s="397"/>
      <c r="HLS459" s="397"/>
      <c r="HLT459" s="397"/>
      <c r="HLU459" s="397"/>
      <c r="HLV459" s="397"/>
      <c r="HLW459" s="397"/>
      <c r="HLX459" s="397"/>
      <c r="HLY459" s="397"/>
      <c r="HLZ459" s="397"/>
      <c r="HMA459" s="397"/>
      <c r="HMB459" s="397"/>
      <c r="HMC459" s="397"/>
      <c r="HMD459" s="397"/>
      <c r="HME459" s="397"/>
      <c r="HMF459" s="397"/>
      <c r="HMG459" s="397"/>
      <c r="HMH459" s="397"/>
      <c r="HMI459" s="397"/>
      <c r="HMJ459" s="397"/>
      <c r="HMK459" s="397"/>
      <c r="HML459" s="397"/>
      <c r="HMM459" s="397"/>
      <c r="HMN459" s="397"/>
      <c r="HMO459" s="397"/>
      <c r="HMP459" s="397"/>
      <c r="HMQ459" s="397"/>
      <c r="HMR459" s="397"/>
      <c r="HMS459" s="397"/>
      <c r="HMT459" s="397"/>
      <c r="HMU459" s="397"/>
      <c r="HMV459" s="397"/>
      <c r="HMW459" s="397"/>
      <c r="HMX459" s="397"/>
      <c r="HMY459" s="397"/>
      <c r="HMZ459" s="397"/>
      <c r="HNA459" s="397"/>
      <c r="HNB459" s="397"/>
      <c r="HNC459" s="397"/>
      <c r="HND459" s="397"/>
      <c r="HNE459" s="397"/>
      <c r="HNF459" s="397"/>
      <c r="HNG459" s="397"/>
      <c r="HNH459" s="397"/>
      <c r="HNI459" s="397"/>
      <c r="HNJ459" s="397"/>
      <c r="HNK459" s="397"/>
      <c r="HNL459" s="397"/>
      <c r="HNM459" s="397"/>
      <c r="HNN459" s="397"/>
      <c r="HNO459" s="397"/>
      <c r="HNP459" s="397"/>
      <c r="HNQ459" s="397"/>
      <c r="HNR459" s="397"/>
      <c r="HNS459" s="397"/>
      <c r="HNT459" s="397"/>
      <c r="HNU459" s="397"/>
      <c r="HNV459" s="397"/>
      <c r="HNW459" s="397"/>
      <c r="HNX459" s="397"/>
      <c r="HNY459" s="397"/>
      <c r="HNZ459" s="397"/>
      <c r="HOA459" s="397"/>
      <c r="HOB459" s="397"/>
      <c r="HOC459" s="397"/>
      <c r="HOD459" s="397"/>
      <c r="HOE459" s="397"/>
      <c r="HOF459" s="397"/>
      <c r="HOG459" s="397"/>
      <c r="HOH459" s="397"/>
      <c r="HOI459" s="397"/>
      <c r="HOJ459" s="397"/>
      <c r="HOK459" s="397"/>
      <c r="HOL459" s="397"/>
      <c r="HOM459" s="397"/>
      <c r="HON459" s="397"/>
      <c r="HOO459" s="397"/>
      <c r="HOP459" s="397"/>
      <c r="HOQ459" s="397"/>
      <c r="HOR459" s="397"/>
      <c r="HOS459" s="397"/>
      <c r="HOT459" s="397"/>
      <c r="HOU459" s="397"/>
      <c r="HOV459" s="397"/>
      <c r="HOW459" s="397"/>
      <c r="HOX459" s="397"/>
      <c r="HOY459" s="397"/>
      <c r="HOZ459" s="397"/>
      <c r="HPA459" s="397"/>
      <c r="HPB459" s="397"/>
      <c r="HPC459" s="397"/>
      <c r="HPD459" s="397"/>
      <c r="HPE459" s="397"/>
      <c r="HPF459" s="397"/>
      <c r="HPG459" s="397"/>
      <c r="HPH459" s="397"/>
      <c r="HPI459" s="397"/>
      <c r="HPJ459" s="397"/>
      <c r="HPK459" s="397"/>
      <c r="HPL459" s="397"/>
      <c r="HPM459" s="397"/>
      <c r="HPN459" s="397"/>
      <c r="HPO459" s="397"/>
      <c r="HPP459" s="397"/>
      <c r="HPQ459" s="397"/>
      <c r="HPR459" s="397"/>
      <c r="HPS459" s="397"/>
      <c r="HPT459" s="397"/>
      <c r="HPU459" s="397"/>
      <c r="HPZ459" s="397"/>
      <c r="HQA459" s="397"/>
      <c r="HQB459" s="397"/>
      <c r="HQC459" s="397"/>
      <c r="HQD459" s="397"/>
      <c r="HQE459" s="397"/>
      <c r="HQF459" s="397"/>
      <c r="HQG459" s="397"/>
      <c r="HQH459" s="397"/>
      <c r="HQI459" s="397"/>
      <c r="HQJ459" s="397"/>
      <c r="HSB459" s="397"/>
      <c r="HSC459" s="397"/>
      <c r="HSD459" s="397"/>
      <c r="HSE459" s="397"/>
      <c r="HSF459" s="397"/>
      <c r="HSG459" s="397"/>
      <c r="HSH459" s="397"/>
      <c r="HSI459" s="397"/>
      <c r="HSJ459" s="397"/>
      <c r="HSK459" s="397"/>
      <c r="HSL459" s="397"/>
      <c r="HSM459" s="397"/>
      <c r="HSN459" s="397"/>
      <c r="HSO459" s="397"/>
      <c r="HSP459" s="397"/>
      <c r="HSQ459" s="397"/>
      <c r="HSR459" s="397"/>
      <c r="HSS459" s="397"/>
      <c r="HST459" s="397"/>
      <c r="HSU459" s="397"/>
      <c r="HSV459" s="397"/>
      <c r="HSW459" s="397"/>
      <c r="HSX459" s="397"/>
      <c r="HSY459" s="397"/>
      <c r="HSZ459" s="397"/>
      <c r="HTA459" s="397"/>
      <c r="HTB459" s="397"/>
      <c r="HTC459" s="397"/>
      <c r="HTD459" s="397"/>
      <c r="HTE459" s="397"/>
      <c r="HTF459" s="397"/>
      <c r="HTG459" s="397"/>
      <c r="HTH459" s="397"/>
      <c r="HTI459" s="397"/>
      <c r="HTJ459" s="397"/>
      <c r="HTK459" s="397"/>
      <c r="HTL459" s="397"/>
      <c r="HTM459" s="397"/>
      <c r="HTN459" s="397"/>
      <c r="HTO459" s="397"/>
      <c r="HTP459" s="397"/>
      <c r="HTQ459" s="397"/>
      <c r="HTR459" s="397"/>
      <c r="HTS459" s="397"/>
      <c r="HTT459" s="397"/>
      <c r="HTU459" s="397"/>
      <c r="HTV459" s="397"/>
      <c r="HTW459" s="397"/>
      <c r="HTX459" s="397"/>
      <c r="HTY459" s="397"/>
      <c r="HTZ459" s="397"/>
      <c r="HUA459" s="397"/>
      <c r="HUB459" s="397"/>
      <c r="HUC459" s="397"/>
      <c r="HUD459" s="397"/>
      <c r="HUE459" s="397"/>
      <c r="HUF459" s="397"/>
      <c r="HUG459" s="397"/>
      <c r="HUH459" s="397"/>
      <c r="HUI459" s="397"/>
      <c r="HUJ459" s="397"/>
      <c r="HUK459" s="397"/>
      <c r="HUL459" s="397"/>
      <c r="HUM459" s="397"/>
      <c r="HUN459" s="397"/>
      <c r="HUO459" s="397"/>
      <c r="HUP459" s="397"/>
      <c r="HUQ459" s="397"/>
      <c r="HUR459" s="397"/>
      <c r="HUS459" s="397"/>
      <c r="HUT459" s="397"/>
      <c r="HUU459" s="397"/>
      <c r="HUV459" s="397"/>
      <c r="HUW459" s="397"/>
      <c r="HUX459" s="397"/>
      <c r="HUY459" s="397"/>
      <c r="HUZ459" s="397"/>
      <c r="HVA459" s="397"/>
      <c r="HVB459" s="397"/>
      <c r="HVC459" s="397"/>
      <c r="HVD459" s="397"/>
      <c r="HVE459" s="397"/>
      <c r="HVF459" s="397"/>
      <c r="HVG459" s="397"/>
      <c r="HVH459" s="397"/>
      <c r="HVI459" s="397"/>
      <c r="HVJ459" s="397"/>
      <c r="HVK459" s="397"/>
      <c r="HVL459" s="397"/>
      <c r="HVM459" s="397"/>
      <c r="HVN459" s="397"/>
      <c r="HVO459" s="397"/>
      <c r="HVP459" s="397"/>
      <c r="HVQ459" s="397"/>
      <c r="HVR459" s="397"/>
      <c r="HVS459" s="397"/>
      <c r="HVT459" s="397"/>
      <c r="HVU459" s="397"/>
      <c r="HVV459" s="397"/>
      <c r="HVW459" s="397"/>
      <c r="HVX459" s="397"/>
      <c r="HVY459" s="397"/>
      <c r="HVZ459" s="397"/>
      <c r="HWA459" s="397"/>
      <c r="HWB459" s="397"/>
      <c r="HWC459" s="397"/>
      <c r="HWD459" s="397"/>
      <c r="HWE459" s="397"/>
      <c r="HWF459" s="397"/>
      <c r="HWG459" s="397"/>
      <c r="HWH459" s="397"/>
      <c r="HWI459" s="397"/>
      <c r="HWJ459" s="397"/>
      <c r="HWK459" s="397"/>
      <c r="HWL459" s="397"/>
      <c r="HWM459" s="397"/>
      <c r="HWN459" s="397"/>
      <c r="HWO459" s="397"/>
      <c r="HWP459" s="397"/>
      <c r="HWQ459" s="397"/>
      <c r="HWR459" s="397"/>
      <c r="HWS459" s="397"/>
      <c r="HWT459" s="397"/>
      <c r="HWU459" s="397"/>
      <c r="HWV459" s="397"/>
      <c r="HWW459" s="397"/>
      <c r="HWX459" s="397"/>
      <c r="HWY459" s="397"/>
      <c r="HWZ459" s="397"/>
      <c r="HXA459" s="397"/>
      <c r="HXB459" s="397"/>
      <c r="HXC459" s="397"/>
      <c r="HXD459" s="397"/>
      <c r="HXE459" s="397"/>
      <c r="HXF459" s="397"/>
      <c r="HXG459" s="397"/>
      <c r="HXH459" s="397"/>
      <c r="HXI459" s="397"/>
      <c r="HXJ459" s="397"/>
      <c r="HXK459" s="397"/>
      <c r="HXL459" s="397"/>
      <c r="HXM459" s="397"/>
      <c r="HXN459" s="397"/>
      <c r="HXO459" s="397"/>
      <c r="HXP459" s="397"/>
      <c r="HXQ459" s="397"/>
      <c r="HXR459" s="397"/>
      <c r="HXS459" s="397"/>
      <c r="HXT459" s="397"/>
      <c r="HXU459" s="397"/>
      <c r="HXV459" s="397"/>
      <c r="HXW459" s="397"/>
      <c r="HXX459" s="397"/>
      <c r="HXY459" s="397"/>
      <c r="HXZ459" s="397"/>
      <c r="HYA459" s="397"/>
      <c r="HYB459" s="397"/>
      <c r="HYC459" s="397"/>
      <c r="HYD459" s="397"/>
      <c r="HYE459" s="397"/>
      <c r="HYF459" s="397"/>
      <c r="HYG459" s="397"/>
      <c r="HYH459" s="397"/>
      <c r="HYI459" s="397"/>
      <c r="HYJ459" s="397"/>
      <c r="HYK459" s="397"/>
      <c r="HYL459" s="397"/>
      <c r="HYM459" s="397"/>
      <c r="HYN459" s="397"/>
      <c r="HYO459" s="397"/>
      <c r="HYP459" s="397"/>
      <c r="HYQ459" s="397"/>
      <c r="HYR459" s="397"/>
      <c r="HYS459" s="397"/>
      <c r="HYT459" s="397"/>
      <c r="HYU459" s="397"/>
      <c r="HYV459" s="397"/>
      <c r="HYW459" s="397"/>
      <c r="HYX459" s="397"/>
      <c r="HYY459" s="397"/>
      <c r="HYZ459" s="397"/>
      <c r="HZA459" s="397"/>
      <c r="HZB459" s="397"/>
      <c r="HZC459" s="397"/>
      <c r="HZD459" s="397"/>
      <c r="HZE459" s="397"/>
      <c r="HZF459" s="397"/>
      <c r="HZG459" s="397"/>
      <c r="HZH459" s="397"/>
      <c r="HZI459" s="397"/>
      <c r="HZJ459" s="397"/>
      <c r="HZK459" s="397"/>
      <c r="HZL459" s="397"/>
      <c r="HZM459" s="397"/>
      <c r="HZN459" s="397"/>
      <c r="HZO459" s="397"/>
      <c r="HZP459" s="397"/>
      <c r="HZQ459" s="397"/>
      <c r="HZV459" s="397"/>
      <c r="HZW459" s="397"/>
      <c r="HZX459" s="397"/>
      <c r="HZY459" s="397"/>
      <c r="HZZ459" s="397"/>
      <c r="IAA459" s="397"/>
      <c r="IAB459" s="397"/>
      <c r="IAC459" s="397"/>
      <c r="IAD459" s="397"/>
      <c r="IAE459" s="397"/>
      <c r="IAF459" s="397"/>
      <c r="IBX459" s="397"/>
      <c r="IBY459" s="397"/>
      <c r="IBZ459" s="397"/>
      <c r="ICA459" s="397"/>
      <c r="ICB459" s="397"/>
      <c r="ICC459" s="397"/>
      <c r="ICD459" s="397"/>
      <c r="ICE459" s="397"/>
      <c r="ICF459" s="397"/>
      <c r="ICG459" s="397"/>
      <c r="ICH459" s="397"/>
      <c r="ICI459" s="397"/>
      <c r="ICJ459" s="397"/>
      <c r="ICK459" s="397"/>
      <c r="ICL459" s="397"/>
      <c r="ICM459" s="397"/>
      <c r="ICN459" s="397"/>
      <c r="ICO459" s="397"/>
      <c r="ICP459" s="397"/>
      <c r="ICQ459" s="397"/>
      <c r="ICR459" s="397"/>
      <c r="ICS459" s="397"/>
      <c r="ICT459" s="397"/>
      <c r="ICU459" s="397"/>
      <c r="ICV459" s="397"/>
      <c r="ICW459" s="397"/>
      <c r="ICX459" s="397"/>
      <c r="ICY459" s="397"/>
      <c r="ICZ459" s="397"/>
      <c r="IDA459" s="397"/>
      <c r="IDB459" s="397"/>
      <c r="IDC459" s="397"/>
      <c r="IDD459" s="397"/>
      <c r="IDE459" s="397"/>
      <c r="IDF459" s="397"/>
      <c r="IDG459" s="397"/>
      <c r="IDH459" s="397"/>
      <c r="IDI459" s="397"/>
      <c r="IDJ459" s="397"/>
      <c r="IDK459" s="397"/>
      <c r="IDL459" s="397"/>
      <c r="IDM459" s="397"/>
      <c r="IDN459" s="397"/>
      <c r="IDO459" s="397"/>
      <c r="IDP459" s="397"/>
      <c r="IDQ459" s="397"/>
      <c r="IDR459" s="397"/>
      <c r="IDS459" s="397"/>
      <c r="IDT459" s="397"/>
      <c r="IDU459" s="397"/>
      <c r="IDV459" s="397"/>
      <c r="IDW459" s="397"/>
      <c r="IDX459" s="397"/>
      <c r="IDY459" s="397"/>
      <c r="IDZ459" s="397"/>
      <c r="IEA459" s="397"/>
      <c r="IEB459" s="397"/>
      <c r="IEC459" s="397"/>
      <c r="IED459" s="397"/>
      <c r="IEE459" s="397"/>
      <c r="IEF459" s="397"/>
      <c r="IEG459" s="397"/>
      <c r="IEH459" s="397"/>
      <c r="IEI459" s="397"/>
      <c r="IEJ459" s="397"/>
      <c r="IEK459" s="397"/>
      <c r="IEL459" s="397"/>
      <c r="IEM459" s="397"/>
      <c r="IEN459" s="397"/>
      <c r="IEO459" s="397"/>
      <c r="IEP459" s="397"/>
      <c r="IEQ459" s="397"/>
      <c r="IER459" s="397"/>
      <c r="IES459" s="397"/>
      <c r="IET459" s="397"/>
      <c r="IEU459" s="397"/>
      <c r="IEV459" s="397"/>
      <c r="IEW459" s="397"/>
      <c r="IEX459" s="397"/>
      <c r="IEY459" s="397"/>
      <c r="IEZ459" s="397"/>
      <c r="IFA459" s="397"/>
      <c r="IFB459" s="397"/>
      <c r="IFC459" s="397"/>
      <c r="IFD459" s="397"/>
      <c r="IFE459" s="397"/>
      <c r="IFF459" s="397"/>
      <c r="IFG459" s="397"/>
      <c r="IFH459" s="397"/>
      <c r="IFI459" s="397"/>
      <c r="IFJ459" s="397"/>
      <c r="IFK459" s="397"/>
      <c r="IFL459" s="397"/>
      <c r="IFM459" s="397"/>
      <c r="IFN459" s="397"/>
      <c r="IFO459" s="397"/>
      <c r="IFP459" s="397"/>
      <c r="IFQ459" s="397"/>
      <c r="IFR459" s="397"/>
      <c r="IFS459" s="397"/>
      <c r="IFT459" s="397"/>
      <c r="IFU459" s="397"/>
      <c r="IFV459" s="397"/>
      <c r="IFW459" s="397"/>
      <c r="IFX459" s="397"/>
      <c r="IFY459" s="397"/>
      <c r="IFZ459" s="397"/>
      <c r="IGA459" s="397"/>
      <c r="IGB459" s="397"/>
      <c r="IGC459" s="397"/>
      <c r="IGD459" s="397"/>
      <c r="IGE459" s="397"/>
      <c r="IGF459" s="397"/>
      <c r="IGG459" s="397"/>
      <c r="IGH459" s="397"/>
      <c r="IGI459" s="397"/>
      <c r="IGJ459" s="397"/>
      <c r="IGK459" s="397"/>
      <c r="IGL459" s="397"/>
      <c r="IGM459" s="397"/>
      <c r="IGN459" s="397"/>
      <c r="IGO459" s="397"/>
      <c r="IGP459" s="397"/>
      <c r="IGQ459" s="397"/>
      <c r="IGR459" s="397"/>
      <c r="IGS459" s="397"/>
      <c r="IGT459" s="397"/>
      <c r="IGU459" s="397"/>
      <c r="IGV459" s="397"/>
      <c r="IGW459" s="397"/>
      <c r="IGX459" s="397"/>
      <c r="IGY459" s="397"/>
      <c r="IGZ459" s="397"/>
      <c r="IHA459" s="397"/>
      <c r="IHB459" s="397"/>
      <c r="IHC459" s="397"/>
      <c r="IHD459" s="397"/>
      <c r="IHE459" s="397"/>
      <c r="IHF459" s="397"/>
      <c r="IHG459" s="397"/>
      <c r="IHH459" s="397"/>
      <c r="IHI459" s="397"/>
      <c r="IHJ459" s="397"/>
      <c r="IHK459" s="397"/>
      <c r="IHL459" s="397"/>
      <c r="IHM459" s="397"/>
      <c r="IHN459" s="397"/>
      <c r="IHO459" s="397"/>
      <c r="IHP459" s="397"/>
      <c r="IHQ459" s="397"/>
      <c r="IHR459" s="397"/>
      <c r="IHS459" s="397"/>
      <c r="IHT459" s="397"/>
      <c r="IHU459" s="397"/>
      <c r="IHV459" s="397"/>
      <c r="IHW459" s="397"/>
      <c r="IHX459" s="397"/>
      <c r="IHY459" s="397"/>
      <c r="IHZ459" s="397"/>
      <c r="IIA459" s="397"/>
      <c r="IIB459" s="397"/>
      <c r="IIC459" s="397"/>
      <c r="IID459" s="397"/>
      <c r="IIE459" s="397"/>
      <c r="IIF459" s="397"/>
      <c r="IIG459" s="397"/>
      <c r="IIH459" s="397"/>
      <c r="III459" s="397"/>
      <c r="IIJ459" s="397"/>
      <c r="IIK459" s="397"/>
      <c r="IIL459" s="397"/>
      <c r="IIM459" s="397"/>
      <c r="IIN459" s="397"/>
      <c r="IIO459" s="397"/>
      <c r="IIP459" s="397"/>
      <c r="IIQ459" s="397"/>
      <c r="IIR459" s="397"/>
      <c r="IIS459" s="397"/>
      <c r="IIT459" s="397"/>
      <c r="IIU459" s="397"/>
      <c r="IIV459" s="397"/>
      <c r="IIW459" s="397"/>
      <c r="IIX459" s="397"/>
      <c r="IIY459" s="397"/>
      <c r="IIZ459" s="397"/>
      <c r="IJA459" s="397"/>
      <c r="IJB459" s="397"/>
      <c r="IJC459" s="397"/>
      <c r="IJD459" s="397"/>
      <c r="IJE459" s="397"/>
      <c r="IJF459" s="397"/>
      <c r="IJG459" s="397"/>
      <c r="IJH459" s="397"/>
      <c r="IJI459" s="397"/>
      <c r="IJJ459" s="397"/>
      <c r="IJK459" s="397"/>
      <c r="IJL459" s="397"/>
      <c r="IJM459" s="397"/>
      <c r="IJR459" s="397"/>
      <c r="IJS459" s="397"/>
      <c r="IJT459" s="397"/>
      <c r="IJU459" s="397"/>
      <c r="IJV459" s="397"/>
      <c r="IJW459" s="397"/>
      <c r="IJX459" s="397"/>
      <c r="IJY459" s="397"/>
      <c r="IJZ459" s="397"/>
      <c r="IKA459" s="397"/>
      <c r="IKB459" s="397"/>
      <c r="ILT459" s="397"/>
      <c r="ILU459" s="397"/>
      <c r="ILV459" s="397"/>
      <c r="ILW459" s="397"/>
      <c r="ILX459" s="397"/>
      <c r="ILY459" s="397"/>
      <c r="ILZ459" s="397"/>
      <c r="IMA459" s="397"/>
      <c r="IMB459" s="397"/>
      <c r="IMC459" s="397"/>
      <c r="IMD459" s="397"/>
      <c r="IME459" s="397"/>
      <c r="IMF459" s="397"/>
      <c r="IMG459" s="397"/>
      <c r="IMH459" s="397"/>
      <c r="IMI459" s="397"/>
      <c r="IMJ459" s="397"/>
      <c r="IMK459" s="397"/>
      <c r="IML459" s="397"/>
      <c r="IMM459" s="397"/>
      <c r="IMN459" s="397"/>
      <c r="IMO459" s="397"/>
      <c r="IMP459" s="397"/>
      <c r="IMQ459" s="397"/>
      <c r="IMR459" s="397"/>
      <c r="IMS459" s="397"/>
      <c r="IMT459" s="397"/>
      <c r="IMU459" s="397"/>
      <c r="IMV459" s="397"/>
      <c r="IMW459" s="397"/>
      <c r="IMX459" s="397"/>
      <c r="IMY459" s="397"/>
      <c r="IMZ459" s="397"/>
      <c r="INA459" s="397"/>
      <c r="INB459" s="397"/>
      <c r="INC459" s="397"/>
      <c r="IND459" s="397"/>
      <c r="INE459" s="397"/>
      <c r="INF459" s="397"/>
      <c r="ING459" s="397"/>
      <c r="INH459" s="397"/>
      <c r="INI459" s="397"/>
      <c r="INJ459" s="397"/>
      <c r="INK459" s="397"/>
      <c r="INL459" s="397"/>
      <c r="INM459" s="397"/>
      <c r="INN459" s="397"/>
      <c r="INO459" s="397"/>
      <c r="INP459" s="397"/>
      <c r="INQ459" s="397"/>
      <c r="INR459" s="397"/>
      <c r="INS459" s="397"/>
      <c r="INT459" s="397"/>
      <c r="INU459" s="397"/>
      <c r="INV459" s="397"/>
      <c r="INW459" s="397"/>
      <c r="INX459" s="397"/>
      <c r="INY459" s="397"/>
      <c r="INZ459" s="397"/>
      <c r="IOA459" s="397"/>
      <c r="IOB459" s="397"/>
      <c r="IOC459" s="397"/>
      <c r="IOD459" s="397"/>
      <c r="IOE459" s="397"/>
      <c r="IOF459" s="397"/>
      <c r="IOG459" s="397"/>
      <c r="IOH459" s="397"/>
      <c r="IOI459" s="397"/>
      <c r="IOJ459" s="397"/>
      <c r="IOK459" s="397"/>
      <c r="IOL459" s="397"/>
      <c r="IOM459" s="397"/>
      <c r="ION459" s="397"/>
      <c r="IOO459" s="397"/>
      <c r="IOP459" s="397"/>
      <c r="IOQ459" s="397"/>
      <c r="IOR459" s="397"/>
      <c r="IOS459" s="397"/>
      <c r="IOT459" s="397"/>
      <c r="IOU459" s="397"/>
      <c r="IOV459" s="397"/>
      <c r="IOW459" s="397"/>
      <c r="IOX459" s="397"/>
      <c r="IOY459" s="397"/>
      <c r="IOZ459" s="397"/>
      <c r="IPA459" s="397"/>
      <c r="IPB459" s="397"/>
      <c r="IPC459" s="397"/>
      <c r="IPD459" s="397"/>
      <c r="IPE459" s="397"/>
      <c r="IPF459" s="397"/>
      <c r="IPG459" s="397"/>
      <c r="IPH459" s="397"/>
      <c r="IPI459" s="397"/>
      <c r="IPJ459" s="397"/>
      <c r="IPK459" s="397"/>
      <c r="IPL459" s="397"/>
      <c r="IPM459" s="397"/>
      <c r="IPN459" s="397"/>
      <c r="IPO459" s="397"/>
      <c r="IPP459" s="397"/>
      <c r="IPQ459" s="397"/>
      <c r="IPR459" s="397"/>
      <c r="IPS459" s="397"/>
      <c r="IPT459" s="397"/>
      <c r="IPU459" s="397"/>
      <c r="IPV459" s="397"/>
      <c r="IPW459" s="397"/>
      <c r="IPX459" s="397"/>
      <c r="IPY459" s="397"/>
      <c r="IPZ459" s="397"/>
      <c r="IQA459" s="397"/>
      <c r="IQB459" s="397"/>
      <c r="IQC459" s="397"/>
      <c r="IQD459" s="397"/>
      <c r="IQE459" s="397"/>
      <c r="IQF459" s="397"/>
      <c r="IQG459" s="397"/>
      <c r="IQH459" s="397"/>
      <c r="IQI459" s="397"/>
      <c r="IQJ459" s="397"/>
      <c r="IQK459" s="397"/>
      <c r="IQL459" s="397"/>
      <c r="IQM459" s="397"/>
      <c r="IQN459" s="397"/>
      <c r="IQO459" s="397"/>
      <c r="IQP459" s="397"/>
      <c r="IQQ459" s="397"/>
      <c r="IQR459" s="397"/>
      <c r="IQS459" s="397"/>
      <c r="IQT459" s="397"/>
      <c r="IQU459" s="397"/>
      <c r="IQV459" s="397"/>
      <c r="IQW459" s="397"/>
      <c r="IQX459" s="397"/>
      <c r="IQY459" s="397"/>
      <c r="IQZ459" s="397"/>
      <c r="IRA459" s="397"/>
      <c r="IRB459" s="397"/>
      <c r="IRC459" s="397"/>
      <c r="IRD459" s="397"/>
      <c r="IRE459" s="397"/>
      <c r="IRF459" s="397"/>
      <c r="IRG459" s="397"/>
      <c r="IRH459" s="397"/>
      <c r="IRI459" s="397"/>
      <c r="IRJ459" s="397"/>
      <c r="IRK459" s="397"/>
      <c r="IRL459" s="397"/>
      <c r="IRM459" s="397"/>
      <c r="IRN459" s="397"/>
      <c r="IRO459" s="397"/>
      <c r="IRP459" s="397"/>
      <c r="IRQ459" s="397"/>
      <c r="IRR459" s="397"/>
      <c r="IRS459" s="397"/>
      <c r="IRT459" s="397"/>
      <c r="IRU459" s="397"/>
      <c r="IRV459" s="397"/>
      <c r="IRW459" s="397"/>
      <c r="IRX459" s="397"/>
      <c r="IRY459" s="397"/>
      <c r="IRZ459" s="397"/>
      <c r="ISA459" s="397"/>
      <c r="ISB459" s="397"/>
      <c r="ISC459" s="397"/>
      <c r="ISD459" s="397"/>
      <c r="ISE459" s="397"/>
      <c r="ISF459" s="397"/>
      <c r="ISG459" s="397"/>
      <c r="ISH459" s="397"/>
      <c r="ISI459" s="397"/>
      <c r="ISJ459" s="397"/>
      <c r="ISK459" s="397"/>
      <c r="ISL459" s="397"/>
      <c r="ISM459" s="397"/>
      <c r="ISN459" s="397"/>
      <c r="ISO459" s="397"/>
      <c r="ISP459" s="397"/>
      <c r="ISQ459" s="397"/>
      <c r="ISR459" s="397"/>
      <c r="ISS459" s="397"/>
      <c r="IST459" s="397"/>
      <c r="ISU459" s="397"/>
      <c r="ISV459" s="397"/>
      <c r="ISW459" s="397"/>
      <c r="ISX459" s="397"/>
      <c r="ISY459" s="397"/>
      <c r="ISZ459" s="397"/>
      <c r="ITA459" s="397"/>
      <c r="ITB459" s="397"/>
      <c r="ITC459" s="397"/>
      <c r="ITD459" s="397"/>
      <c r="ITE459" s="397"/>
      <c r="ITF459" s="397"/>
      <c r="ITG459" s="397"/>
      <c r="ITH459" s="397"/>
      <c r="ITI459" s="397"/>
      <c r="ITN459" s="397"/>
      <c r="ITO459" s="397"/>
      <c r="ITP459" s="397"/>
      <c r="ITQ459" s="397"/>
      <c r="ITR459" s="397"/>
      <c r="ITS459" s="397"/>
      <c r="ITT459" s="397"/>
      <c r="ITU459" s="397"/>
      <c r="ITV459" s="397"/>
      <c r="ITW459" s="397"/>
      <c r="ITX459" s="397"/>
      <c r="IVP459" s="397"/>
      <c r="IVQ459" s="397"/>
      <c r="IVR459" s="397"/>
      <c r="IVS459" s="397"/>
      <c r="IVT459" s="397"/>
      <c r="IVU459" s="397"/>
      <c r="IVV459" s="397"/>
      <c r="IVW459" s="397"/>
      <c r="IVX459" s="397"/>
      <c r="IVY459" s="397"/>
      <c r="IVZ459" s="397"/>
      <c r="IWA459" s="397"/>
      <c r="IWB459" s="397"/>
      <c r="IWC459" s="397"/>
      <c r="IWD459" s="397"/>
      <c r="IWE459" s="397"/>
      <c r="IWF459" s="397"/>
      <c r="IWG459" s="397"/>
      <c r="IWH459" s="397"/>
      <c r="IWI459" s="397"/>
      <c r="IWJ459" s="397"/>
      <c r="IWK459" s="397"/>
      <c r="IWL459" s="397"/>
      <c r="IWM459" s="397"/>
      <c r="IWN459" s="397"/>
      <c r="IWO459" s="397"/>
      <c r="IWP459" s="397"/>
      <c r="IWQ459" s="397"/>
      <c r="IWR459" s="397"/>
      <c r="IWS459" s="397"/>
      <c r="IWT459" s="397"/>
      <c r="IWU459" s="397"/>
      <c r="IWV459" s="397"/>
      <c r="IWW459" s="397"/>
      <c r="IWX459" s="397"/>
      <c r="IWY459" s="397"/>
      <c r="IWZ459" s="397"/>
      <c r="IXA459" s="397"/>
      <c r="IXB459" s="397"/>
      <c r="IXC459" s="397"/>
      <c r="IXD459" s="397"/>
      <c r="IXE459" s="397"/>
      <c r="IXF459" s="397"/>
      <c r="IXG459" s="397"/>
      <c r="IXH459" s="397"/>
      <c r="IXI459" s="397"/>
      <c r="IXJ459" s="397"/>
      <c r="IXK459" s="397"/>
      <c r="IXL459" s="397"/>
      <c r="IXM459" s="397"/>
      <c r="IXN459" s="397"/>
      <c r="IXO459" s="397"/>
      <c r="IXP459" s="397"/>
      <c r="IXQ459" s="397"/>
      <c r="IXR459" s="397"/>
      <c r="IXS459" s="397"/>
      <c r="IXT459" s="397"/>
      <c r="IXU459" s="397"/>
      <c r="IXV459" s="397"/>
      <c r="IXW459" s="397"/>
      <c r="IXX459" s="397"/>
      <c r="IXY459" s="397"/>
      <c r="IXZ459" s="397"/>
      <c r="IYA459" s="397"/>
      <c r="IYB459" s="397"/>
      <c r="IYC459" s="397"/>
      <c r="IYD459" s="397"/>
      <c r="IYE459" s="397"/>
      <c r="IYF459" s="397"/>
      <c r="IYG459" s="397"/>
      <c r="IYH459" s="397"/>
      <c r="IYI459" s="397"/>
      <c r="IYJ459" s="397"/>
      <c r="IYK459" s="397"/>
      <c r="IYL459" s="397"/>
      <c r="IYM459" s="397"/>
      <c r="IYN459" s="397"/>
      <c r="IYO459" s="397"/>
      <c r="IYP459" s="397"/>
      <c r="IYQ459" s="397"/>
      <c r="IYR459" s="397"/>
      <c r="IYS459" s="397"/>
      <c r="IYT459" s="397"/>
      <c r="IYU459" s="397"/>
      <c r="IYV459" s="397"/>
      <c r="IYW459" s="397"/>
      <c r="IYX459" s="397"/>
      <c r="IYY459" s="397"/>
      <c r="IYZ459" s="397"/>
      <c r="IZA459" s="397"/>
      <c r="IZB459" s="397"/>
      <c r="IZC459" s="397"/>
      <c r="IZD459" s="397"/>
      <c r="IZE459" s="397"/>
      <c r="IZF459" s="397"/>
      <c r="IZG459" s="397"/>
      <c r="IZH459" s="397"/>
      <c r="IZI459" s="397"/>
      <c r="IZJ459" s="397"/>
      <c r="IZK459" s="397"/>
      <c r="IZL459" s="397"/>
      <c r="IZM459" s="397"/>
      <c r="IZN459" s="397"/>
      <c r="IZO459" s="397"/>
      <c r="IZP459" s="397"/>
      <c r="IZQ459" s="397"/>
      <c r="IZR459" s="397"/>
      <c r="IZS459" s="397"/>
      <c r="IZT459" s="397"/>
      <c r="IZU459" s="397"/>
      <c r="IZV459" s="397"/>
      <c r="IZW459" s="397"/>
      <c r="IZX459" s="397"/>
      <c r="IZY459" s="397"/>
      <c r="IZZ459" s="397"/>
      <c r="JAA459" s="397"/>
      <c r="JAB459" s="397"/>
      <c r="JAC459" s="397"/>
      <c r="JAD459" s="397"/>
      <c r="JAE459" s="397"/>
      <c r="JAF459" s="397"/>
      <c r="JAG459" s="397"/>
      <c r="JAH459" s="397"/>
      <c r="JAI459" s="397"/>
      <c r="JAJ459" s="397"/>
      <c r="JAK459" s="397"/>
      <c r="JAL459" s="397"/>
      <c r="JAM459" s="397"/>
      <c r="JAN459" s="397"/>
      <c r="JAO459" s="397"/>
      <c r="JAP459" s="397"/>
      <c r="JAQ459" s="397"/>
      <c r="JAR459" s="397"/>
      <c r="JAS459" s="397"/>
      <c r="JAT459" s="397"/>
      <c r="JAU459" s="397"/>
      <c r="JAV459" s="397"/>
      <c r="JAW459" s="397"/>
      <c r="JAX459" s="397"/>
      <c r="JAY459" s="397"/>
      <c r="JAZ459" s="397"/>
      <c r="JBA459" s="397"/>
      <c r="JBB459" s="397"/>
      <c r="JBC459" s="397"/>
      <c r="JBD459" s="397"/>
      <c r="JBE459" s="397"/>
      <c r="JBF459" s="397"/>
      <c r="JBG459" s="397"/>
      <c r="JBH459" s="397"/>
      <c r="JBI459" s="397"/>
      <c r="JBJ459" s="397"/>
      <c r="JBK459" s="397"/>
      <c r="JBL459" s="397"/>
      <c r="JBM459" s="397"/>
      <c r="JBN459" s="397"/>
      <c r="JBO459" s="397"/>
      <c r="JBP459" s="397"/>
      <c r="JBQ459" s="397"/>
      <c r="JBR459" s="397"/>
      <c r="JBS459" s="397"/>
      <c r="JBT459" s="397"/>
      <c r="JBU459" s="397"/>
      <c r="JBV459" s="397"/>
      <c r="JBW459" s="397"/>
      <c r="JBX459" s="397"/>
      <c r="JBY459" s="397"/>
      <c r="JBZ459" s="397"/>
      <c r="JCA459" s="397"/>
      <c r="JCB459" s="397"/>
      <c r="JCC459" s="397"/>
      <c r="JCD459" s="397"/>
      <c r="JCE459" s="397"/>
      <c r="JCF459" s="397"/>
      <c r="JCG459" s="397"/>
      <c r="JCH459" s="397"/>
      <c r="JCI459" s="397"/>
      <c r="JCJ459" s="397"/>
      <c r="JCK459" s="397"/>
      <c r="JCL459" s="397"/>
      <c r="JCM459" s="397"/>
      <c r="JCN459" s="397"/>
      <c r="JCO459" s="397"/>
      <c r="JCP459" s="397"/>
      <c r="JCQ459" s="397"/>
      <c r="JCR459" s="397"/>
      <c r="JCS459" s="397"/>
      <c r="JCT459" s="397"/>
      <c r="JCU459" s="397"/>
      <c r="JCV459" s="397"/>
      <c r="JCW459" s="397"/>
      <c r="JCX459" s="397"/>
      <c r="JCY459" s="397"/>
      <c r="JCZ459" s="397"/>
      <c r="JDA459" s="397"/>
      <c r="JDB459" s="397"/>
      <c r="JDC459" s="397"/>
      <c r="JDD459" s="397"/>
      <c r="JDE459" s="397"/>
      <c r="JDJ459" s="397"/>
      <c r="JDK459" s="397"/>
      <c r="JDL459" s="397"/>
      <c r="JDM459" s="397"/>
      <c r="JDN459" s="397"/>
      <c r="JDO459" s="397"/>
      <c r="JDP459" s="397"/>
      <c r="JDQ459" s="397"/>
      <c r="JDR459" s="397"/>
      <c r="JDS459" s="397"/>
      <c r="JDT459" s="397"/>
      <c r="JFL459" s="397"/>
      <c r="JFM459" s="397"/>
      <c r="JFN459" s="397"/>
      <c r="JFO459" s="397"/>
      <c r="JFP459" s="397"/>
      <c r="JFQ459" s="397"/>
      <c r="JFR459" s="397"/>
      <c r="JFS459" s="397"/>
      <c r="JFT459" s="397"/>
      <c r="JFU459" s="397"/>
      <c r="JFV459" s="397"/>
      <c r="JFW459" s="397"/>
      <c r="JFX459" s="397"/>
      <c r="JFY459" s="397"/>
      <c r="JFZ459" s="397"/>
      <c r="JGA459" s="397"/>
      <c r="JGB459" s="397"/>
      <c r="JGC459" s="397"/>
      <c r="JGD459" s="397"/>
      <c r="JGE459" s="397"/>
      <c r="JGF459" s="397"/>
      <c r="JGG459" s="397"/>
      <c r="JGH459" s="397"/>
      <c r="JGI459" s="397"/>
      <c r="JGJ459" s="397"/>
      <c r="JGK459" s="397"/>
      <c r="JGL459" s="397"/>
      <c r="JGM459" s="397"/>
      <c r="JGN459" s="397"/>
      <c r="JGO459" s="397"/>
      <c r="JGP459" s="397"/>
      <c r="JGQ459" s="397"/>
      <c r="JGR459" s="397"/>
      <c r="JGS459" s="397"/>
      <c r="JGT459" s="397"/>
      <c r="JGU459" s="397"/>
      <c r="JGV459" s="397"/>
      <c r="JGW459" s="397"/>
      <c r="JGX459" s="397"/>
      <c r="JGY459" s="397"/>
      <c r="JGZ459" s="397"/>
      <c r="JHA459" s="397"/>
      <c r="JHB459" s="397"/>
      <c r="JHC459" s="397"/>
      <c r="JHD459" s="397"/>
      <c r="JHE459" s="397"/>
      <c r="JHF459" s="397"/>
      <c r="JHG459" s="397"/>
      <c r="JHH459" s="397"/>
      <c r="JHI459" s="397"/>
      <c r="JHJ459" s="397"/>
      <c r="JHK459" s="397"/>
      <c r="JHL459" s="397"/>
      <c r="JHM459" s="397"/>
      <c r="JHN459" s="397"/>
      <c r="JHO459" s="397"/>
      <c r="JHP459" s="397"/>
      <c r="JHQ459" s="397"/>
      <c r="JHR459" s="397"/>
      <c r="JHS459" s="397"/>
      <c r="JHT459" s="397"/>
      <c r="JHU459" s="397"/>
      <c r="JHV459" s="397"/>
      <c r="JHW459" s="397"/>
      <c r="JHX459" s="397"/>
      <c r="JHY459" s="397"/>
      <c r="JHZ459" s="397"/>
      <c r="JIA459" s="397"/>
      <c r="JIB459" s="397"/>
      <c r="JIC459" s="397"/>
      <c r="JID459" s="397"/>
      <c r="JIE459" s="397"/>
      <c r="JIF459" s="397"/>
      <c r="JIG459" s="397"/>
      <c r="JIH459" s="397"/>
      <c r="JII459" s="397"/>
      <c r="JIJ459" s="397"/>
      <c r="JIK459" s="397"/>
      <c r="JIL459" s="397"/>
      <c r="JIM459" s="397"/>
      <c r="JIN459" s="397"/>
      <c r="JIO459" s="397"/>
      <c r="JIP459" s="397"/>
      <c r="JIQ459" s="397"/>
      <c r="JIR459" s="397"/>
      <c r="JIS459" s="397"/>
      <c r="JIT459" s="397"/>
      <c r="JIU459" s="397"/>
      <c r="JIV459" s="397"/>
      <c r="JIW459" s="397"/>
      <c r="JIX459" s="397"/>
      <c r="JIY459" s="397"/>
      <c r="JIZ459" s="397"/>
      <c r="JJA459" s="397"/>
      <c r="JJB459" s="397"/>
      <c r="JJC459" s="397"/>
      <c r="JJD459" s="397"/>
      <c r="JJE459" s="397"/>
      <c r="JJF459" s="397"/>
      <c r="JJG459" s="397"/>
      <c r="JJH459" s="397"/>
      <c r="JJI459" s="397"/>
      <c r="JJJ459" s="397"/>
      <c r="JJK459" s="397"/>
      <c r="JJL459" s="397"/>
      <c r="JJM459" s="397"/>
      <c r="JJN459" s="397"/>
      <c r="JJO459" s="397"/>
      <c r="JJP459" s="397"/>
      <c r="JJQ459" s="397"/>
      <c r="JJR459" s="397"/>
      <c r="JJS459" s="397"/>
      <c r="JJT459" s="397"/>
      <c r="JJU459" s="397"/>
      <c r="JJV459" s="397"/>
      <c r="JJW459" s="397"/>
      <c r="JJX459" s="397"/>
      <c r="JJY459" s="397"/>
      <c r="JJZ459" s="397"/>
      <c r="JKA459" s="397"/>
      <c r="JKB459" s="397"/>
      <c r="JKC459" s="397"/>
      <c r="JKD459" s="397"/>
      <c r="JKE459" s="397"/>
      <c r="JKF459" s="397"/>
      <c r="JKG459" s="397"/>
      <c r="JKH459" s="397"/>
      <c r="JKI459" s="397"/>
      <c r="JKJ459" s="397"/>
      <c r="JKK459" s="397"/>
      <c r="JKL459" s="397"/>
      <c r="JKM459" s="397"/>
      <c r="JKN459" s="397"/>
      <c r="JKO459" s="397"/>
      <c r="JKP459" s="397"/>
      <c r="JKQ459" s="397"/>
      <c r="JKR459" s="397"/>
      <c r="JKS459" s="397"/>
      <c r="JKT459" s="397"/>
      <c r="JKU459" s="397"/>
      <c r="JKV459" s="397"/>
      <c r="JKW459" s="397"/>
      <c r="JKX459" s="397"/>
      <c r="JKY459" s="397"/>
      <c r="JKZ459" s="397"/>
      <c r="JLA459" s="397"/>
      <c r="JLB459" s="397"/>
      <c r="JLC459" s="397"/>
      <c r="JLD459" s="397"/>
      <c r="JLE459" s="397"/>
      <c r="JLF459" s="397"/>
      <c r="JLG459" s="397"/>
      <c r="JLH459" s="397"/>
      <c r="JLI459" s="397"/>
      <c r="JLJ459" s="397"/>
      <c r="JLK459" s="397"/>
      <c r="JLL459" s="397"/>
      <c r="JLM459" s="397"/>
      <c r="JLN459" s="397"/>
      <c r="JLO459" s="397"/>
      <c r="JLP459" s="397"/>
      <c r="JLQ459" s="397"/>
      <c r="JLR459" s="397"/>
      <c r="JLS459" s="397"/>
      <c r="JLT459" s="397"/>
      <c r="JLU459" s="397"/>
      <c r="JLV459" s="397"/>
      <c r="JLW459" s="397"/>
      <c r="JLX459" s="397"/>
      <c r="JLY459" s="397"/>
      <c r="JLZ459" s="397"/>
      <c r="JMA459" s="397"/>
      <c r="JMB459" s="397"/>
      <c r="JMC459" s="397"/>
      <c r="JMD459" s="397"/>
      <c r="JME459" s="397"/>
      <c r="JMF459" s="397"/>
      <c r="JMG459" s="397"/>
      <c r="JMH459" s="397"/>
      <c r="JMI459" s="397"/>
      <c r="JMJ459" s="397"/>
      <c r="JMK459" s="397"/>
      <c r="JML459" s="397"/>
      <c r="JMM459" s="397"/>
      <c r="JMN459" s="397"/>
      <c r="JMO459" s="397"/>
      <c r="JMP459" s="397"/>
      <c r="JMQ459" s="397"/>
      <c r="JMR459" s="397"/>
      <c r="JMS459" s="397"/>
      <c r="JMT459" s="397"/>
      <c r="JMU459" s="397"/>
      <c r="JMV459" s="397"/>
      <c r="JMW459" s="397"/>
      <c r="JMX459" s="397"/>
      <c r="JMY459" s="397"/>
      <c r="JMZ459" s="397"/>
      <c r="JNA459" s="397"/>
      <c r="JNF459" s="397"/>
      <c r="JNG459" s="397"/>
      <c r="JNH459" s="397"/>
      <c r="JNI459" s="397"/>
      <c r="JNJ459" s="397"/>
      <c r="JNK459" s="397"/>
      <c r="JNL459" s="397"/>
      <c r="JNM459" s="397"/>
      <c r="JNN459" s="397"/>
      <c r="JNO459" s="397"/>
      <c r="JNP459" s="397"/>
      <c r="JPH459" s="397"/>
      <c r="JPI459" s="397"/>
      <c r="JPJ459" s="397"/>
      <c r="JPK459" s="397"/>
      <c r="JPL459" s="397"/>
      <c r="JPM459" s="397"/>
      <c r="JPN459" s="397"/>
      <c r="JPO459" s="397"/>
      <c r="JPP459" s="397"/>
      <c r="JPQ459" s="397"/>
      <c r="JPR459" s="397"/>
      <c r="JPS459" s="397"/>
      <c r="JPT459" s="397"/>
      <c r="JPU459" s="397"/>
      <c r="JPV459" s="397"/>
      <c r="JPW459" s="397"/>
      <c r="JPX459" s="397"/>
      <c r="JPY459" s="397"/>
      <c r="JPZ459" s="397"/>
      <c r="JQA459" s="397"/>
      <c r="JQB459" s="397"/>
      <c r="JQC459" s="397"/>
      <c r="JQD459" s="397"/>
      <c r="JQE459" s="397"/>
      <c r="JQF459" s="397"/>
      <c r="JQG459" s="397"/>
      <c r="JQH459" s="397"/>
      <c r="JQI459" s="397"/>
      <c r="JQJ459" s="397"/>
      <c r="JQK459" s="397"/>
      <c r="JQL459" s="397"/>
      <c r="JQM459" s="397"/>
      <c r="JQN459" s="397"/>
      <c r="JQO459" s="397"/>
      <c r="JQP459" s="397"/>
      <c r="JQQ459" s="397"/>
      <c r="JQR459" s="397"/>
      <c r="JQS459" s="397"/>
      <c r="JQT459" s="397"/>
      <c r="JQU459" s="397"/>
      <c r="JQV459" s="397"/>
      <c r="JQW459" s="397"/>
      <c r="JQX459" s="397"/>
      <c r="JQY459" s="397"/>
      <c r="JQZ459" s="397"/>
      <c r="JRA459" s="397"/>
      <c r="JRB459" s="397"/>
      <c r="JRC459" s="397"/>
      <c r="JRD459" s="397"/>
      <c r="JRE459" s="397"/>
      <c r="JRF459" s="397"/>
      <c r="JRG459" s="397"/>
      <c r="JRH459" s="397"/>
      <c r="JRI459" s="397"/>
      <c r="JRJ459" s="397"/>
      <c r="JRK459" s="397"/>
      <c r="JRL459" s="397"/>
      <c r="JRM459" s="397"/>
      <c r="JRN459" s="397"/>
      <c r="JRO459" s="397"/>
      <c r="JRP459" s="397"/>
      <c r="JRQ459" s="397"/>
      <c r="JRR459" s="397"/>
      <c r="JRS459" s="397"/>
      <c r="JRT459" s="397"/>
      <c r="JRU459" s="397"/>
      <c r="JRV459" s="397"/>
      <c r="JRW459" s="397"/>
      <c r="JRX459" s="397"/>
      <c r="JRY459" s="397"/>
      <c r="JRZ459" s="397"/>
      <c r="JSA459" s="397"/>
      <c r="JSB459" s="397"/>
      <c r="JSC459" s="397"/>
      <c r="JSD459" s="397"/>
      <c r="JSE459" s="397"/>
      <c r="JSF459" s="397"/>
      <c r="JSG459" s="397"/>
      <c r="JSH459" s="397"/>
      <c r="JSI459" s="397"/>
      <c r="JSJ459" s="397"/>
      <c r="JSK459" s="397"/>
      <c r="JSL459" s="397"/>
      <c r="JSM459" s="397"/>
      <c r="JSN459" s="397"/>
      <c r="JSO459" s="397"/>
      <c r="JSP459" s="397"/>
      <c r="JSQ459" s="397"/>
      <c r="JSR459" s="397"/>
      <c r="JSS459" s="397"/>
      <c r="JST459" s="397"/>
      <c r="JSU459" s="397"/>
      <c r="JSV459" s="397"/>
      <c r="JSW459" s="397"/>
      <c r="JSX459" s="397"/>
      <c r="JSY459" s="397"/>
      <c r="JSZ459" s="397"/>
      <c r="JTA459" s="397"/>
      <c r="JTB459" s="397"/>
      <c r="JTC459" s="397"/>
      <c r="JTD459" s="397"/>
      <c r="JTE459" s="397"/>
      <c r="JTF459" s="397"/>
      <c r="JTG459" s="397"/>
      <c r="JTH459" s="397"/>
      <c r="JTI459" s="397"/>
      <c r="JTJ459" s="397"/>
      <c r="JTK459" s="397"/>
      <c r="JTL459" s="397"/>
      <c r="JTM459" s="397"/>
      <c r="JTN459" s="397"/>
      <c r="JTO459" s="397"/>
      <c r="JTP459" s="397"/>
      <c r="JTQ459" s="397"/>
      <c r="JTR459" s="397"/>
      <c r="JTS459" s="397"/>
      <c r="JTT459" s="397"/>
      <c r="JTU459" s="397"/>
      <c r="JTV459" s="397"/>
      <c r="JTW459" s="397"/>
      <c r="JTX459" s="397"/>
      <c r="JTY459" s="397"/>
      <c r="JTZ459" s="397"/>
      <c r="JUA459" s="397"/>
      <c r="JUB459" s="397"/>
      <c r="JUC459" s="397"/>
      <c r="JUD459" s="397"/>
      <c r="JUE459" s="397"/>
      <c r="JUF459" s="397"/>
      <c r="JUG459" s="397"/>
      <c r="JUH459" s="397"/>
      <c r="JUI459" s="397"/>
      <c r="JUJ459" s="397"/>
      <c r="JUK459" s="397"/>
      <c r="JUL459" s="397"/>
      <c r="JUM459" s="397"/>
      <c r="JUN459" s="397"/>
      <c r="JUO459" s="397"/>
      <c r="JUP459" s="397"/>
      <c r="JUQ459" s="397"/>
      <c r="JUR459" s="397"/>
      <c r="JUS459" s="397"/>
      <c r="JUT459" s="397"/>
      <c r="JUU459" s="397"/>
      <c r="JUV459" s="397"/>
      <c r="JUW459" s="397"/>
      <c r="JUX459" s="397"/>
      <c r="JUY459" s="397"/>
      <c r="JUZ459" s="397"/>
      <c r="JVA459" s="397"/>
      <c r="JVB459" s="397"/>
      <c r="JVC459" s="397"/>
      <c r="JVD459" s="397"/>
      <c r="JVE459" s="397"/>
      <c r="JVF459" s="397"/>
      <c r="JVG459" s="397"/>
      <c r="JVH459" s="397"/>
      <c r="JVI459" s="397"/>
      <c r="JVJ459" s="397"/>
      <c r="JVK459" s="397"/>
      <c r="JVL459" s="397"/>
      <c r="JVM459" s="397"/>
      <c r="JVN459" s="397"/>
      <c r="JVO459" s="397"/>
      <c r="JVP459" s="397"/>
      <c r="JVQ459" s="397"/>
      <c r="JVR459" s="397"/>
      <c r="JVS459" s="397"/>
      <c r="JVT459" s="397"/>
      <c r="JVU459" s="397"/>
      <c r="JVV459" s="397"/>
      <c r="JVW459" s="397"/>
      <c r="JVX459" s="397"/>
      <c r="JVY459" s="397"/>
      <c r="JVZ459" s="397"/>
      <c r="JWA459" s="397"/>
      <c r="JWB459" s="397"/>
      <c r="JWC459" s="397"/>
      <c r="JWD459" s="397"/>
      <c r="JWE459" s="397"/>
      <c r="JWF459" s="397"/>
      <c r="JWG459" s="397"/>
      <c r="JWH459" s="397"/>
      <c r="JWI459" s="397"/>
      <c r="JWJ459" s="397"/>
      <c r="JWK459" s="397"/>
      <c r="JWL459" s="397"/>
      <c r="JWM459" s="397"/>
      <c r="JWN459" s="397"/>
      <c r="JWO459" s="397"/>
      <c r="JWP459" s="397"/>
      <c r="JWQ459" s="397"/>
      <c r="JWR459" s="397"/>
      <c r="JWS459" s="397"/>
      <c r="JWT459" s="397"/>
      <c r="JWU459" s="397"/>
      <c r="JWV459" s="397"/>
      <c r="JWW459" s="397"/>
      <c r="JXB459" s="397"/>
      <c r="JXC459" s="397"/>
      <c r="JXD459" s="397"/>
      <c r="JXE459" s="397"/>
      <c r="JXF459" s="397"/>
      <c r="JXG459" s="397"/>
      <c r="JXH459" s="397"/>
      <c r="JXI459" s="397"/>
      <c r="JXJ459" s="397"/>
      <c r="JXK459" s="397"/>
      <c r="JXL459" s="397"/>
      <c r="JZD459" s="397"/>
      <c r="JZE459" s="397"/>
      <c r="JZF459" s="397"/>
      <c r="JZG459" s="397"/>
      <c r="JZH459" s="397"/>
      <c r="JZI459" s="397"/>
      <c r="JZJ459" s="397"/>
      <c r="JZK459" s="397"/>
      <c r="JZL459" s="397"/>
      <c r="JZM459" s="397"/>
      <c r="JZN459" s="397"/>
      <c r="JZO459" s="397"/>
      <c r="JZP459" s="397"/>
      <c r="JZQ459" s="397"/>
      <c r="JZR459" s="397"/>
      <c r="JZS459" s="397"/>
      <c r="JZT459" s="397"/>
      <c r="JZU459" s="397"/>
      <c r="JZV459" s="397"/>
      <c r="JZW459" s="397"/>
      <c r="JZX459" s="397"/>
      <c r="JZY459" s="397"/>
      <c r="JZZ459" s="397"/>
      <c r="KAA459" s="397"/>
      <c r="KAB459" s="397"/>
      <c r="KAC459" s="397"/>
      <c r="KAD459" s="397"/>
      <c r="KAE459" s="397"/>
      <c r="KAF459" s="397"/>
      <c r="KAG459" s="397"/>
      <c r="KAH459" s="397"/>
      <c r="KAI459" s="397"/>
      <c r="KAJ459" s="397"/>
      <c r="KAK459" s="397"/>
      <c r="KAL459" s="397"/>
      <c r="KAM459" s="397"/>
      <c r="KAN459" s="397"/>
      <c r="KAO459" s="397"/>
      <c r="KAP459" s="397"/>
      <c r="KAQ459" s="397"/>
      <c r="KAR459" s="397"/>
      <c r="KAS459" s="397"/>
      <c r="KAT459" s="397"/>
      <c r="KAU459" s="397"/>
      <c r="KAV459" s="397"/>
      <c r="KAW459" s="397"/>
      <c r="KAX459" s="397"/>
      <c r="KAY459" s="397"/>
      <c r="KAZ459" s="397"/>
      <c r="KBA459" s="397"/>
      <c r="KBB459" s="397"/>
      <c r="KBC459" s="397"/>
      <c r="KBD459" s="397"/>
      <c r="KBE459" s="397"/>
      <c r="KBF459" s="397"/>
      <c r="KBG459" s="397"/>
      <c r="KBH459" s="397"/>
      <c r="KBI459" s="397"/>
      <c r="KBJ459" s="397"/>
      <c r="KBK459" s="397"/>
      <c r="KBL459" s="397"/>
      <c r="KBM459" s="397"/>
      <c r="KBN459" s="397"/>
      <c r="KBO459" s="397"/>
      <c r="KBP459" s="397"/>
      <c r="KBQ459" s="397"/>
      <c r="KBR459" s="397"/>
      <c r="KBS459" s="397"/>
      <c r="KBT459" s="397"/>
      <c r="KBU459" s="397"/>
      <c r="KBV459" s="397"/>
      <c r="KBW459" s="397"/>
      <c r="KBX459" s="397"/>
      <c r="KBY459" s="397"/>
      <c r="KBZ459" s="397"/>
      <c r="KCA459" s="397"/>
      <c r="KCB459" s="397"/>
      <c r="KCC459" s="397"/>
      <c r="KCD459" s="397"/>
      <c r="KCE459" s="397"/>
      <c r="KCF459" s="397"/>
      <c r="KCG459" s="397"/>
      <c r="KCH459" s="397"/>
      <c r="KCI459" s="397"/>
      <c r="KCJ459" s="397"/>
      <c r="KCK459" s="397"/>
      <c r="KCL459" s="397"/>
      <c r="KCM459" s="397"/>
      <c r="KCN459" s="397"/>
      <c r="KCO459" s="397"/>
      <c r="KCP459" s="397"/>
      <c r="KCQ459" s="397"/>
      <c r="KCR459" s="397"/>
      <c r="KCS459" s="397"/>
      <c r="KCT459" s="397"/>
      <c r="KCU459" s="397"/>
      <c r="KCV459" s="397"/>
      <c r="KCW459" s="397"/>
      <c r="KCX459" s="397"/>
      <c r="KCY459" s="397"/>
      <c r="KCZ459" s="397"/>
      <c r="KDA459" s="397"/>
      <c r="KDB459" s="397"/>
      <c r="KDC459" s="397"/>
      <c r="KDD459" s="397"/>
      <c r="KDE459" s="397"/>
      <c r="KDF459" s="397"/>
      <c r="KDG459" s="397"/>
      <c r="KDH459" s="397"/>
      <c r="KDI459" s="397"/>
      <c r="KDJ459" s="397"/>
      <c r="KDK459" s="397"/>
      <c r="KDL459" s="397"/>
      <c r="KDM459" s="397"/>
      <c r="KDN459" s="397"/>
      <c r="KDO459" s="397"/>
      <c r="KDP459" s="397"/>
      <c r="KDQ459" s="397"/>
      <c r="KDR459" s="397"/>
      <c r="KDS459" s="397"/>
      <c r="KDT459" s="397"/>
      <c r="KDU459" s="397"/>
      <c r="KDV459" s="397"/>
      <c r="KDW459" s="397"/>
      <c r="KDX459" s="397"/>
      <c r="KDY459" s="397"/>
      <c r="KDZ459" s="397"/>
      <c r="KEA459" s="397"/>
      <c r="KEB459" s="397"/>
      <c r="KEC459" s="397"/>
      <c r="KED459" s="397"/>
      <c r="KEE459" s="397"/>
      <c r="KEF459" s="397"/>
      <c r="KEG459" s="397"/>
      <c r="KEH459" s="397"/>
      <c r="KEI459" s="397"/>
      <c r="KEJ459" s="397"/>
      <c r="KEK459" s="397"/>
      <c r="KEL459" s="397"/>
      <c r="KEM459" s="397"/>
      <c r="KEN459" s="397"/>
      <c r="KEO459" s="397"/>
      <c r="KEP459" s="397"/>
      <c r="KEQ459" s="397"/>
      <c r="KER459" s="397"/>
      <c r="KES459" s="397"/>
      <c r="KET459" s="397"/>
      <c r="KEU459" s="397"/>
      <c r="KEV459" s="397"/>
      <c r="KEW459" s="397"/>
      <c r="KEX459" s="397"/>
      <c r="KEY459" s="397"/>
      <c r="KEZ459" s="397"/>
      <c r="KFA459" s="397"/>
      <c r="KFB459" s="397"/>
      <c r="KFC459" s="397"/>
      <c r="KFD459" s="397"/>
      <c r="KFE459" s="397"/>
      <c r="KFF459" s="397"/>
      <c r="KFG459" s="397"/>
      <c r="KFH459" s="397"/>
      <c r="KFI459" s="397"/>
      <c r="KFJ459" s="397"/>
      <c r="KFK459" s="397"/>
      <c r="KFL459" s="397"/>
      <c r="KFM459" s="397"/>
      <c r="KFN459" s="397"/>
      <c r="KFO459" s="397"/>
      <c r="KFP459" s="397"/>
      <c r="KFQ459" s="397"/>
      <c r="KFR459" s="397"/>
      <c r="KFS459" s="397"/>
      <c r="KFT459" s="397"/>
      <c r="KFU459" s="397"/>
      <c r="KFV459" s="397"/>
      <c r="KFW459" s="397"/>
      <c r="KFX459" s="397"/>
      <c r="KFY459" s="397"/>
      <c r="KFZ459" s="397"/>
      <c r="KGA459" s="397"/>
      <c r="KGB459" s="397"/>
      <c r="KGC459" s="397"/>
      <c r="KGD459" s="397"/>
      <c r="KGE459" s="397"/>
      <c r="KGF459" s="397"/>
      <c r="KGG459" s="397"/>
      <c r="KGH459" s="397"/>
      <c r="KGI459" s="397"/>
      <c r="KGJ459" s="397"/>
      <c r="KGK459" s="397"/>
      <c r="KGL459" s="397"/>
      <c r="KGM459" s="397"/>
      <c r="KGN459" s="397"/>
      <c r="KGO459" s="397"/>
      <c r="KGP459" s="397"/>
      <c r="KGQ459" s="397"/>
      <c r="KGR459" s="397"/>
      <c r="KGS459" s="397"/>
      <c r="KGX459" s="397"/>
      <c r="KGY459" s="397"/>
      <c r="KGZ459" s="397"/>
      <c r="KHA459" s="397"/>
      <c r="KHB459" s="397"/>
      <c r="KHC459" s="397"/>
      <c r="KHD459" s="397"/>
      <c r="KHE459" s="397"/>
      <c r="KHF459" s="397"/>
      <c r="KHG459" s="397"/>
      <c r="KHH459" s="397"/>
      <c r="KIZ459" s="397"/>
      <c r="KJA459" s="397"/>
      <c r="KJB459" s="397"/>
      <c r="KJC459" s="397"/>
      <c r="KJD459" s="397"/>
      <c r="KJE459" s="397"/>
      <c r="KJF459" s="397"/>
      <c r="KJG459" s="397"/>
      <c r="KJH459" s="397"/>
      <c r="KJI459" s="397"/>
      <c r="KJJ459" s="397"/>
      <c r="KJK459" s="397"/>
      <c r="KJL459" s="397"/>
      <c r="KJM459" s="397"/>
      <c r="KJN459" s="397"/>
      <c r="KJO459" s="397"/>
      <c r="KJP459" s="397"/>
      <c r="KJQ459" s="397"/>
      <c r="KJR459" s="397"/>
      <c r="KJS459" s="397"/>
      <c r="KJT459" s="397"/>
      <c r="KJU459" s="397"/>
      <c r="KJV459" s="397"/>
      <c r="KJW459" s="397"/>
      <c r="KJX459" s="397"/>
      <c r="KJY459" s="397"/>
      <c r="KJZ459" s="397"/>
      <c r="KKA459" s="397"/>
      <c r="KKB459" s="397"/>
      <c r="KKC459" s="397"/>
      <c r="KKD459" s="397"/>
      <c r="KKE459" s="397"/>
      <c r="KKF459" s="397"/>
      <c r="KKG459" s="397"/>
      <c r="KKH459" s="397"/>
      <c r="KKI459" s="397"/>
      <c r="KKJ459" s="397"/>
      <c r="KKK459" s="397"/>
      <c r="KKL459" s="397"/>
      <c r="KKM459" s="397"/>
      <c r="KKN459" s="397"/>
      <c r="KKO459" s="397"/>
      <c r="KKP459" s="397"/>
      <c r="KKQ459" s="397"/>
      <c r="KKR459" s="397"/>
      <c r="KKS459" s="397"/>
      <c r="KKT459" s="397"/>
      <c r="KKU459" s="397"/>
      <c r="KKV459" s="397"/>
      <c r="KKW459" s="397"/>
      <c r="KKX459" s="397"/>
      <c r="KKY459" s="397"/>
      <c r="KKZ459" s="397"/>
      <c r="KLA459" s="397"/>
      <c r="KLB459" s="397"/>
      <c r="KLC459" s="397"/>
      <c r="KLD459" s="397"/>
      <c r="KLE459" s="397"/>
      <c r="KLF459" s="397"/>
      <c r="KLG459" s="397"/>
      <c r="KLH459" s="397"/>
      <c r="KLI459" s="397"/>
      <c r="KLJ459" s="397"/>
      <c r="KLK459" s="397"/>
      <c r="KLL459" s="397"/>
      <c r="KLM459" s="397"/>
      <c r="KLN459" s="397"/>
      <c r="KLO459" s="397"/>
      <c r="KLP459" s="397"/>
      <c r="KLQ459" s="397"/>
      <c r="KLR459" s="397"/>
      <c r="KLS459" s="397"/>
      <c r="KLT459" s="397"/>
      <c r="KLU459" s="397"/>
      <c r="KLV459" s="397"/>
      <c r="KLW459" s="397"/>
      <c r="KLX459" s="397"/>
      <c r="KLY459" s="397"/>
      <c r="KLZ459" s="397"/>
      <c r="KMA459" s="397"/>
      <c r="KMB459" s="397"/>
      <c r="KMC459" s="397"/>
      <c r="KMD459" s="397"/>
      <c r="KME459" s="397"/>
      <c r="KMF459" s="397"/>
      <c r="KMG459" s="397"/>
      <c r="KMH459" s="397"/>
      <c r="KMI459" s="397"/>
      <c r="KMJ459" s="397"/>
      <c r="KMK459" s="397"/>
      <c r="KML459" s="397"/>
      <c r="KMM459" s="397"/>
      <c r="KMN459" s="397"/>
      <c r="KMO459" s="397"/>
      <c r="KMP459" s="397"/>
      <c r="KMQ459" s="397"/>
      <c r="KMR459" s="397"/>
      <c r="KMS459" s="397"/>
      <c r="KMT459" s="397"/>
      <c r="KMU459" s="397"/>
      <c r="KMV459" s="397"/>
      <c r="KMW459" s="397"/>
      <c r="KMX459" s="397"/>
      <c r="KMY459" s="397"/>
      <c r="KMZ459" s="397"/>
      <c r="KNA459" s="397"/>
      <c r="KNB459" s="397"/>
      <c r="KNC459" s="397"/>
      <c r="KND459" s="397"/>
      <c r="KNE459" s="397"/>
      <c r="KNF459" s="397"/>
      <c r="KNG459" s="397"/>
      <c r="KNH459" s="397"/>
      <c r="KNI459" s="397"/>
      <c r="KNJ459" s="397"/>
      <c r="KNK459" s="397"/>
      <c r="KNL459" s="397"/>
      <c r="KNM459" s="397"/>
      <c r="KNN459" s="397"/>
      <c r="KNO459" s="397"/>
      <c r="KNP459" s="397"/>
      <c r="KNQ459" s="397"/>
      <c r="KNR459" s="397"/>
      <c r="KNS459" s="397"/>
      <c r="KNT459" s="397"/>
      <c r="KNU459" s="397"/>
      <c r="KNV459" s="397"/>
      <c r="KNW459" s="397"/>
      <c r="KNX459" s="397"/>
      <c r="KNY459" s="397"/>
      <c r="KNZ459" s="397"/>
      <c r="KOA459" s="397"/>
      <c r="KOB459" s="397"/>
      <c r="KOC459" s="397"/>
      <c r="KOD459" s="397"/>
      <c r="KOE459" s="397"/>
      <c r="KOF459" s="397"/>
      <c r="KOG459" s="397"/>
      <c r="KOH459" s="397"/>
      <c r="KOI459" s="397"/>
      <c r="KOJ459" s="397"/>
      <c r="KOK459" s="397"/>
      <c r="KOL459" s="397"/>
      <c r="KOM459" s="397"/>
      <c r="KON459" s="397"/>
      <c r="KOO459" s="397"/>
      <c r="KOP459" s="397"/>
      <c r="KOQ459" s="397"/>
      <c r="KOR459" s="397"/>
      <c r="KOS459" s="397"/>
      <c r="KOT459" s="397"/>
      <c r="KOU459" s="397"/>
      <c r="KOV459" s="397"/>
      <c r="KOW459" s="397"/>
      <c r="KOX459" s="397"/>
      <c r="KOY459" s="397"/>
      <c r="KOZ459" s="397"/>
      <c r="KPA459" s="397"/>
      <c r="KPB459" s="397"/>
      <c r="KPC459" s="397"/>
      <c r="KPD459" s="397"/>
      <c r="KPE459" s="397"/>
      <c r="KPF459" s="397"/>
      <c r="KPG459" s="397"/>
      <c r="KPH459" s="397"/>
      <c r="KPI459" s="397"/>
      <c r="KPJ459" s="397"/>
      <c r="KPK459" s="397"/>
      <c r="KPL459" s="397"/>
      <c r="KPM459" s="397"/>
      <c r="KPN459" s="397"/>
      <c r="KPO459" s="397"/>
      <c r="KPP459" s="397"/>
      <c r="KPQ459" s="397"/>
      <c r="KPR459" s="397"/>
      <c r="KPS459" s="397"/>
      <c r="KPT459" s="397"/>
      <c r="KPU459" s="397"/>
      <c r="KPV459" s="397"/>
      <c r="KPW459" s="397"/>
      <c r="KPX459" s="397"/>
      <c r="KPY459" s="397"/>
      <c r="KPZ459" s="397"/>
      <c r="KQA459" s="397"/>
      <c r="KQB459" s="397"/>
      <c r="KQC459" s="397"/>
      <c r="KQD459" s="397"/>
      <c r="KQE459" s="397"/>
      <c r="KQF459" s="397"/>
      <c r="KQG459" s="397"/>
      <c r="KQH459" s="397"/>
      <c r="KQI459" s="397"/>
      <c r="KQJ459" s="397"/>
      <c r="KQK459" s="397"/>
      <c r="KQL459" s="397"/>
      <c r="KQM459" s="397"/>
      <c r="KQN459" s="397"/>
      <c r="KQO459" s="397"/>
      <c r="KQT459" s="397"/>
      <c r="KQU459" s="397"/>
      <c r="KQV459" s="397"/>
      <c r="KQW459" s="397"/>
      <c r="KQX459" s="397"/>
      <c r="KQY459" s="397"/>
      <c r="KQZ459" s="397"/>
      <c r="KRA459" s="397"/>
      <c r="KRB459" s="397"/>
      <c r="KRC459" s="397"/>
      <c r="KRD459" s="397"/>
      <c r="KSV459" s="397"/>
      <c r="KSW459" s="397"/>
      <c r="KSX459" s="397"/>
      <c r="KSY459" s="397"/>
      <c r="KSZ459" s="397"/>
      <c r="KTA459" s="397"/>
      <c r="KTB459" s="397"/>
      <c r="KTC459" s="397"/>
      <c r="KTD459" s="397"/>
      <c r="KTE459" s="397"/>
      <c r="KTF459" s="397"/>
      <c r="KTG459" s="397"/>
      <c r="KTH459" s="397"/>
      <c r="KTI459" s="397"/>
      <c r="KTJ459" s="397"/>
      <c r="KTK459" s="397"/>
      <c r="KTL459" s="397"/>
      <c r="KTM459" s="397"/>
      <c r="KTN459" s="397"/>
      <c r="KTO459" s="397"/>
      <c r="KTP459" s="397"/>
      <c r="KTQ459" s="397"/>
      <c r="KTR459" s="397"/>
      <c r="KTS459" s="397"/>
      <c r="KTT459" s="397"/>
      <c r="KTU459" s="397"/>
      <c r="KTV459" s="397"/>
      <c r="KTW459" s="397"/>
      <c r="KTX459" s="397"/>
      <c r="KTY459" s="397"/>
      <c r="KTZ459" s="397"/>
      <c r="KUA459" s="397"/>
      <c r="KUB459" s="397"/>
      <c r="KUC459" s="397"/>
      <c r="KUD459" s="397"/>
      <c r="KUE459" s="397"/>
      <c r="KUF459" s="397"/>
      <c r="KUG459" s="397"/>
      <c r="KUH459" s="397"/>
      <c r="KUI459" s="397"/>
      <c r="KUJ459" s="397"/>
      <c r="KUK459" s="397"/>
      <c r="KUL459" s="397"/>
      <c r="KUM459" s="397"/>
      <c r="KUN459" s="397"/>
      <c r="KUO459" s="397"/>
      <c r="KUP459" s="397"/>
      <c r="KUQ459" s="397"/>
      <c r="KUR459" s="397"/>
      <c r="KUS459" s="397"/>
      <c r="KUT459" s="397"/>
      <c r="KUU459" s="397"/>
      <c r="KUV459" s="397"/>
      <c r="KUW459" s="397"/>
      <c r="KUX459" s="397"/>
      <c r="KUY459" s="397"/>
      <c r="KUZ459" s="397"/>
      <c r="KVA459" s="397"/>
      <c r="KVB459" s="397"/>
      <c r="KVC459" s="397"/>
      <c r="KVD459" s="397"/>
      <c r="KVE459" s="397"/>
      <c r="KVF459" s="397"/>
      <c r="KVG459" s="397"/>
      <c r="KVH459" s="397"/>
      <c r="KVI459" s="397"/>
      <c r="KVJ459" s="397"/>
      <c r="KVK459" s="397"/>
      <c r="KVL459" s="397"/>
      <c r="KVM459" s="397"/>
      <c r="KVN459" s="397"/>
      <c r="KVO459" s="397"/>
      <c r="KVP459" s="397"/>
      <c r="KVQ459" s="397"/>
      <c r="KVR459" s="397"/>
      <c r="KVS459" s="397"/>
      <c r="KVT459" s="397"/>
      <c r="KVU459" s="397"/>
      <c r="KVV459" s="397"/>
      <c r="KVW459" s="397"/>
      <c r="KVX459" s="397"/>
      <c r="KVY459" s="397"/>
      <c r="KVZ459" s="397"/>
      <c r="KWA459" s="397"/>
      <c r="KWB459" s="397"/>
      <c r="KWC459" s="397"/>
      <c r="KWD459" s="397"/>
      <c r="KWE459" s="397"/>
      <c r="KWF459" s="397"/>
      <c r="KWG459" s="397"/>
      <c r="KWH459" s="397"/>
      <c r="KWI459" s="397"/>
      <c r="KWJ459" s="397"/>
      <c r="KWK459" s="397"/>
      <c r="KWL459" s="397"/>
      <c r="KWM459" s="397"/>
      <c r="KWN459" s="397"/>
      <c r="KWO459" s="397"/>
      <c r="KWP459" s="397"/>
      <c r="KWQ459" s="397"/>
      <c r="KWR459" s="397"/>
      <c r="KWS459" s="397"/>
      <c r="KWT459" s="397"/>
      <c r="KWU459" s="397"/>
      <c r="KWV459" s="397"/>
      <c r="KWW459" s="397"/>
      <c r="KWX459" s="397"/>
      <c r="KWY459" s="397"/>
      <c r="KWZ459" s="397"/>
      <c r="KXA459" s="397"/>
      <c r="KXB459" s="397"/>
      <c r="KXC459" s="397"/>
      <c r="KXD459" s="397"/>
      <c r="KXE459" s="397"/>
      <c r="KXF459" s="397"/>
      <c r="KXG459" s="397"/>
      <c r="KXH459" s="397"/>
      <c r="KXI459" s="397"/>
      <c r="KXJ459" s="397"/>
      <c r="KXK459" s="397"/>
      <c r="KXL459" s="397"/>
      <c r="KXM459" s="397"/>
      <c r="KXN459" s="397"/>
      <c r="KXO459" s="397"/>
      <c r="KXP459" s="397"/>
      <c r="KXQ459" s="397"/>
      <c r="KXR459" s="397"/>
      <c r="KXS459" s="397"/>
      <c r="KXT459" s="397"/>
      <c r="KXU459" s="397"/>
      <c r="KXV459" s="397"/>
      <c r="KXW459" s="397"/>
      <c r="KXX459" s="397"/>
      <c r="KXY459" s="397"/>
      <c r="KXZ459" s="397"/>
      <c r="KYA459" s="397"/>
      <c r="KYB459" s="397"/>
      <c r="KYC459" s="397"/>
      <c r="KYD459" s="397"/>
      <c r="KYE459" s="397"/>
      <c r="KYF459" s="397"/>
      <c r="KYG459" s="397"/>
      <c r="KYH459" s="397"/>
      <c r="KYI459" s="397"/>
      <c r="KYJ459" s="397"/>
      <c r="KYK459" s="397"/>
      <c r="KYL459" s="397"/>
      <c r="KYM459" s="397"/>
      <c r="KYN459" s="397"/>
      <c r="KYO459" s="397"/>
      <c r="KYP459" s="397"/>
      <c r="KYQ459" s="397"/>
      <c r="KYR459" s="397"/>
      <c r="KYS459" s="397"/>
      <c r="KYT459" s="397"/>
      <c r="KYU459" s="397"/>
      <c r="KYV459" s="397"/>
      <c r="KYW459" s="397"/>
      <c r="KYX459" s="397"/>
      <c r="KYY459" s="397"/>
      <c r="KYZ459" s="397"/>
      <c r="KZA459" s="397"/>
      <c r="KZB459" s="397"/>
      <c r="KZC459" s="397"/>
      <c r="KZD459" s="397"/>
      <c r="KZE459" s="397"/>
      <c r="KZF459" s="397"/>
      <c r="KZG459" s="397"/>
      <c r="KZH459" s="397"/>
      <c r="KZI459" s="397"/>
      <c r="KZJ459" s="397"/>
      <c r="KZK459" s="397"/>
      <c r="KZL459" s="397"/>
      <c r="KZM459" s="397"/>
      <c r="KZN459" s="397"/>
      <c r="KZO459" s="397"/>
      <c r="KZP459" s="397"/>
      <c r="KZQ459" s="397"/>
      <c r="KZR459" s="397"/>
      <c r="KZS459" s="397"/>
      <c r="KZT459" s="397"/>
      <c r="KZU459" s="397"/>
      <c r="KZV459" s="397"/>
      <c r="KZW459" s="397"/>
      <c r="KZX459" s="397"/>
      <c r="KZY459" s="397"/>
      <c r="KZZ459" s="397"/>
      <c r="LAA459" s="397"/>
      <c r="LAB459" s="397"/>
      <c r="LAC459" s="397"/>
      <c r="LAD459" s="397"/>
      <c r="LAE459" s="397"/>
      <c r="LAF459" s="397"/>
      <c r="LAG459" s="397"/>
      <c r="LAH459" s="397"/>
      <c r="LAI459" s="397"/>
      <c r="LAJ459" s="397"/>
      <c r="LAK459" s="397"/>
      <c r="LAP459" s="397"/>
      <c r="LAQ459" s="397"/>
      <c r="LAR459" s="397"/>
      <c r="LAS459" s="397"/>
      <c r="LAT459" s="397"/>
      <c r="LAU459" s="397"/>
      <c r="LAV459" s="397"/>
      <c r="LAW459" s="397"/>
      <c r="LAX459" s="397"/>
      <c r="LAY459" s="397"/>
      <c r="LAZ459" s="397"/>
      <c r="LCR459" s="397"/>
      <c r="LCS459" s="397"/>
      <c r="LCT459" s="397"/>
      <c r="LCU459" s="397"/>
      <c r="LCV459" s="397"/>
      <c r="LCW459" s="397"/>
      <c r="LCX459" s="397"/>
      <c r="LCY459" s="397"/>
      <c r="LCZ459" s="397"/>
      <c r="LDA459" s="397"/>
      <c r="LDB459" s="397"/>
      <c r="LDC459" s="397"/>
      <c r="LDD459" s="397"/>
      <c r="LDE459" s="397"/>
      <c r="LDF459" s="397"/>
      <c r="LDG459" s="397"/>
      <c r="LDH459" s="397"/>
      <c r="LDI459" s="397"/>
      <c r="LDJ459" s="397"/>
      <c r="LDK459" s="397"/>
      <c r="LDL459" s="397"/>
      <c r="LDM459" s="397"/>
      <c r="LDN459" s="397"/>
      <c r="LDO459" s="397"/>
      <c r="LDP459" s="397"/>
      <c r="LDQ459" s="397"/>
      <c r="LDR459" s="397"/>
      <c r="LDS459" s="397"/>
      <c r="LDT459" s="397"/>
      <c r="LDU459" s="397"/>
      <c r="LDV459" s="397"/>
      <c r="LDW459" s="397"/>
      <c r="LDX459" s="397"/>
      <c r="LDY459" s="397"/>
      <c r="LDZ459" s="397"/>
      <c r="LEA459" s="397"/>
      <c r="LEB459" s="397"/>
      <c r="LEC459" s="397"/>
      <c r="LED459" s="397"/>
      <c r="LEE459" s="397"/>
      <c r="LEF459" s="397"/>
      <c r="LEG459" s="397"/>
      <c r="LEH459" s="397"/>
      <c r="LEI459" s="397"/>
      <c r="LEJ459" s="397"/>
      <c r="LEK459" s="397"/>
      <c r="LEL459" s="397"/>
      <c r="LEM459" s="397"/>
      <c r="LEN459" s="397"/>
      <c r="LEO459" s="397"/>
      <c r="LEP459" s="397"/>
      <c r="LEQ459" s="397"/>
      <c r="LER459" s="397"/>
      <c r="LES459" s="397"/>
      <c r="LET459" s="397"/>
      <c r="LEU459" s="397"/>
      <c r="LEV459" s="397"/>
      <c r="LEW459" s="397"/>
      <c r="LEX459" s="397"/>
      <c r="LEY459" s="397"/>
      <c r="LEZ459" s="397"/>
      <c r="LFA459" s="397"/>
      <c r="LFB459" s="397"/>
      <c r="LFC459" s="397"/>
      <c r="LFD459" s="397"/>
      <c r="LFE459" s="397"/>
      <c r="LFF459" s="397"/>
      <c r="LFG459" s="397"/>
      <c r="LFH459" s="397"/>
      <c r="LFI459" s="397"/>
      <c r="LFJ459" s="397"/>
      <c r="LFK459" s="397"/>
      <c r="LFL459" s="397"/>
      <c r="LFM459" s="397"/>
      <c r="LFN459" s="397"/>
      <c r="LFO459" s="397"/>
      <c r="LFP459" s="397"/>
      <c r="LFQ459" s="397"/>
      <c r="LFR459" s="397"/>
      <c r="LFS459" s="397"/>
      <c r="LFT459" s="397"/>
      <c r="LFU459" s="397"/>
      <c r="LFV459" s="397"/>
      <c r="LFW459" s="397"/>
      <c r="LFX459" s="397"/>
      <c r="LFY459" s="397"/>
      <c r="LFZ459" s="397"/>
      <c r="LGA459" s="397"/>
      <c r="LGB459" s="397"/>
      <c r="LGC459" s="397"/>
      <c r="LGD459" s="397"/>
      <c r="LGE459" s="397"/>
      <c r="LGF459" s="397"/>
      <c r="LGG459" s="397"/>
      <c r="LGH459" s="397"/>
      <c r="LGI459" s="397"/>
      <c r="LGJ459" s="397"/>
      <c r="LGK459" s="397"/>
      <c r="LGL459" s="397"/>
      <c r="LGM459" s="397"/>
      <c r="LGN459" s="397"/>
      <c r="LGO459" s="397"/>
      <c r="LGP459" s="397"/>
      <c r="LGQ459" s="397"/>
      <c r="LGR459" s="397"/>
      <c r="LGS459" s="397"/>
      <c r="LGT459" s="397"/>
      <c r="LGU459" s="397"/>
      <c r="LGV459" s="397"/>
      <c r="LGW459" s="397"/>
      <c r="LGX459" s="397"/>
      <c r="LGY459" s="397"/>
      <c r="LGZ459" s="397"/>
      <c r="LHA459" s="397"/>
      <c r="LHB459" s="397"/>
      <c r="LHC459" s="397"/>
      <c r="LHD459" s="397"/>
      <c r="LHE459" s="397"/>
      <c r="LHF459" s="397"/>
      <c r="LHG459" s="397"/>
      <c r="LHH459" s="397"/>
      <c r="LHI459" s="397"/>
      <c r="LHJ459" s="397"/>
      <c r="LHK459" s="397"/>
      <c r="LHL459" s="397"/>
      <c r="LHM459" s="397"/>
      <c r="LHN459" s="397"/>
      <c r="LHO459" s="397"/>
      <c r="LHP459" s="397"/>
      <c r="LHQ459" s="397"/>
      <c r="LHR459" s="397"/>
      <c r="LHS459" s="397"/>
      <c r="LHT459" s="397"/>
      <c r="LHU459" s="397"/>
      <c r="LHV459" s="397"/>
      <c r="LHW459" s="397"/>
      <c r="LHX459" s="397"/>
      <c r="LHY459" s="397"/>
      <c r="LHZ459" s="397"/>
      <c r="LIA459" s="397"/>
      <c r="LIB459" s="397"/>
      <c r="LIC459" s="397"/>
      <c r="LID459" s="397"/>
      <c r="LIE459" s="397"/>
      <c r="LIF459" s="397"/>
      <c r="LIG459" s="397"/>
      <c r="LIH459" s="397"/>
      <c r="LII459" s="397"/>
      <c r="LIJ459" s="397"/>
      <c r="LIK459" s="397"/>
      <c r="LIL459" s="397"/>
      <c r="LIM459" s="397"/>
      <c r="LIN459" s="397"/>
      <c r="LIO459" s="397"/>
      <c r="LIP459" s="397"/>
      <c r="LIQ459" s="397"/>
      <c r="LIR459" s="397"/>
      <c r="LIS459" s="397"/>
      <c r="LIT459" s="397"/>
      <c r="LIU459" s="397"/>
      <c r="LIV459" s="397"/>
      <c r="LIW459" s="397"/>
      <c r="LIX459" s="397"/>
      <c r="LIY459" s="397"/>
      <c r="LIZ459" s="397"/>
      <c r="LJA459" s="397"/>
      <c r="LJB459" s="397"/>
      <c r="LJC459" s="397"/>
      <c r="LJD459" s="397"/>
      <c r="LJE459" s="397"/>
      <c r="LJF459" s="397"/>
      <c r="LJG459" s="397"/>
      <c r="LJH459" s="397"/>
      <c r="LJI459" s="397"/>
      <c r="LJJ459" s="397"/>
      <c r="LJK459" s="397"/>
      <c r="LJL459" s="397"/>
      <c r="LJM459" s="397"/>
      <c r="LJN459" s="397"/>
      <c r="LJO459" s="397"/>
      <c r="LJP459" s="397"/>
      <c r="LJQ459" s="397"/>
      <c r="LJR459" s="397"/>
      <c r="LJS459" s="397"/>
      <c r="LJT459" s="397"/>
      <c r="LJU459" s="397"/>
      <c r="LJV459" s="397"/>
      <c r="LJW459" s="397"/>
      <c r="LJX459" s="397"/>
      <c r="LJY459" s="397"/>
      <c r="LJZ459" s="397"/>
      <c r="LKA459" s="397"/>
      <c r="LKB459" s="397"/>
      <c r="LKC459" s="397"/>
      <c r="LKD459" s="397"/>
      <c r="LKE459" s="397"/>
      <c r="LKF459" s="397"/>
      <c r="LKG459" s="397"/>
      <c r="LKL459" s="397"/>
      <c r="LKM459" s="397"/>
      <c r="LKN459" s="397"/>
      <c r="LKO459" s="397"/>
      <c r="LKP459" s="397"/>
      <c r="LKQ459" s="397"/>
      <c r="LKR459" s="397"/>
      <c r="LKS459" s="397"/>
      <c r="LKT459" s="397"/>
      <c r="LKU459" s="397"/>
      <c r="LKV459" s="397"/>
      <c r="LMN459" s="397"/>
      <c r="LMO459" s="397"/>
      <c r="LMP459" s="397"/>
      <c r="LMQ459" s="397"/>
      <c r="LMR459" s="397"/>
      <c r="LMS459" s="397"/>
      <c r="LMT459" s="397"/>
      <c r="LMU459" s="397"/>
      <c r="LMV459" s="397"/>
      <c r="LMW459" s="397"/>
      <c r="LMX459" s="397"/>
      <c r="LMY459" s="397"/>
      <c r="LMZ459" s="397"/>
      <c r="LNA459" s="397"/>
      <c r="LNB459" s="397"/>
      <c r="LNC459" s="397"/>
      <c r="LND459" s="397"/>
      <c r="LNE459" s="397"/>
      <c r="LNF459" s="397"/>
      <c r="LNG459" s="397"/>
      <c r="LNH459" s="397"/>
      <c r="LNI459" s="397"/>
      <c r="LNJ459" s="397"/>
      <c r="LNK459" s="397"/>
      <c r="LNL459" s="397"/>
      <c r="LNM459" s="397"/>
      <c r="LNN459" s="397"/>
      <c r="LNO459" s="397"/>
      <c r="LNP459" s="397"/>
      <c r="LNQ459" s="397"/>
      <c r="LNR459" s="397"/>
      <c r="LNS459" s="397"/>
      <c r="LNT459" s="397"/>
      <c r="LNU459" s="397"/>
      <c r="LNV459" s="397"/>
      <c r="LNW459" s="397"/>
      <c r="LNX459" s="397"/>
      <c r="LNY459" s="397"/>
      <c r="LNZ459" s="397"/>
      <c r="LOA459" s="397"/>
      <c r="LOB459" s="397"/>
      <c r="LOC459" s="397"/>
      <c r="LOD459" s="397"/>
      <c r="LOE459" s="397"/>
      <c r="LOF459" s="397"/>
      <c r="LOG459" s="397"/>
      <c r="LOH459" s="397"/>
      <c r="LOI459" s="397"/>
      <c r="LOJ459" s="397"/>
      <c r="LOK459" s="397"/>
      <c r="LOL459" s="397"/>
      <c r="LOM459" s="397"/>
      <c r="LON459" s="397"/>
      <c r="LOO459" s="397"/>
      <c r="LOP459" s="397"/>
      <c r="LOQ459" s="397"/>
      <c r="LOR459" s="397"/>
      <c r="LOS459" s="397"/>
      <c r="LOT459" s="397"/>
      <c r="LOU459" s="397"/>
      <c r="LOV459" s="397"/>
      <c r="LOW459" s="397"/>
      <c r="LOX459" s="397"/>
      <c r="LOY459" s="397"/>
      <c r="LOZ459" s="397"/>
      <c r="LPA459" s="397"/>
      <c r="LPB459" s="397"/>
      <c r="LPC459" s="397"/>
      <c r="LPD459" s="397"/>
      <c r="LPE459" s="397"/>
      <c r="LPF459" s="397"/>
      <c r="LPG459" s="397"/>
      <c r="LPH459" s="397"/>
      <c r="LPI459" s="397"/>
      <c r="LPJ459" s="397"/>
      <c r="LPK459" s="397"/>
      <c r="LPL459" s="397"/>
      <c r="LPM459" s="397"/>
      <c r="LPN459" s="397"/>
      <c r="LPO459" s="397"/>
      <c r="LPP459" s="397"/>
      <c r="LPQ459" s="397"/>
      <c r="LPR459" s="397"/>
      <c r="LPS459" s="397"/>
      <c r="LPT459" s="397"/>
      <c r="LPU459" s="397"/>
      <c r="LPV459" s="397"/>
      <c r="LPW459" s="397"/>
      <c r="LPX459" s="397"/>
      <c r="LPY459" s="397"/>
      <c r="LPZ459" s="397"/>
      <c r="LQA459" s="397"/>
      <c r="LQB459" s="397"/>
      <c r="LQC459" s="397"/>
      <c r="LQD459" s="397"/>
      <c r="LQE459" s="397"/>
      <c r="LQF459" s="397"/>
      <c r="LQG459" s="397"/>
      <c r="LQH459" s="397"/>
      <c r="LQI459" s="397"/>
      <c r="LQJ459" s="397"/>
      <c r="LQK459" s="397"/>
      <c r="LQL459" s="397"/>
      <c r="LQM459" s="397"/>
      <c r="LQN459" s="397"/>
      <c r="LQO459" s="397"/>
      <c r="LQP459" s="397"/>
      <c r="LQQ459" s="397"/>
      <c r="LQR459" s="397"/>
      <c r="LQS459" s="397"/>
      <c r="LQT459" s="397"/>
      <c r="LQU459" s="397"/>
      <c r="LQV459" s="397"/>
      <c r="LQW459" s="397"/>
      <c r="LQX459" s="397"/>
      <c r="LQY459" s="397"/>
      <c r="LQZ459" s="397"/>
      <c r="LRA459" s="397"/>
      <c r="LRB459" s="397"/>
      <c r="LRC459" s="397"/>
      <c r="LRD459" s="397"/>
      <c r="LRE459" s="397"/>
      <c r="LRF459" s="397"/>
      <c r="LRG459" s="397"/>
      <c r="LRH459" s="397"/>
      <c r="LRI459" s="397"/>
      <c r="LRJ459" s="397"/>
      <c r="LRK459" s="397"/>
      <c r="LRL459" s="397"/>
      <c r="LRM459" s="397"/>
      <c r="LRN459" s="397"/>
      <c r="LRO459" s="397"/>
      <c r="LRP459" s="397"/>
      <c r="LRQ459" s="397"/>
      <c r="LRR459" s="397"/>
      <c r="LRS459" s="397"/>
      <c r="LRT459" s="397"/>
      <c r="LRU459" s="397"/>
      <c r="LRV459" s="397"/>
      <c r="LRW459" s="397"/>
      <c r="LRX459" s="397"/>
      <c r="LRY459" s="397"/>
      <c r="LRZ459" s="397"/>
      <c r="LSA459" s="397"/>
      <c r="LSB459" s="397"/>
      <c r="LSC459" s="397"/>
      <c r="LSD459" s="397"/>
      <c r="LSE459" s="397"/>
      <c r="LSF459" s="397"/>
      <c r="LSG459" s="397"/>
      <c r="LSH459" s="397"/>
      <c r="LSI459" s="397"/>
      <c r="LSJ459" s="397"/>
      <c r="LSK459" s="397"/>
      <c r="LSL459" s="397"/>
      <c r="LSM459" s="397"/>
      <c r="LSN459" s="397"/>
      <c r="LSO459" s="397"/>
      <c r="LSP459" s="397"/>
      <c r="LSQ459" s="397"/>
      <c r="LSR459" s="397"/>
      <c r="LSS459" s="397"/>
      <c r="LST459" s="397"/>
      <c r="LSU459" s="397"/>
      <c r="LSV459" s="397"/>
      <c r="LSW459" s="397"/>
      <c r="LSX459" s="397"/>
      <c r="LSY459" s="397"/>
      <c r="LSZ459" s="397"/>
      <c r="LTA459" s="397"/>
      <c r="LTB459" s="397"/>
      <c r="LTC459" s="397"/>
      <c r="LTD459" s="397"/>
      <c r="LTE459" s="397"/>
      <c r="LTF459" s="397"/>
      <c r="LTG459" s="397"/>
      <c r="LTH459" s="397"/>
      <c r="LTI459" s="397"/>
      <c r="LTJ459" s="397"/>
      <c r="LTK459" s="397"/>
      <c r="LTL459" s="397"/>
      <c r="LTM459" s="397"/>
      <c r="LTN459" s="397"/>
      <c r="LTO459" s="397"/>
      <c r="LTP459" s="397"/>
      <c r="LTQ459" s="397"/>
      <c r="LTR459" s="397"/>
      <c r="LTS459" s="397"/>
      <c r="LTT459" s="397"/>
      <c r="LTU459" s="397"/>
      <c r="LTV459" s="397"/>
      <c r="LTW459" s="397"/>
      <c r="LTX459" s="397"/>
      <c r="LTY459" s="397"/>
      <c r="LTZ459" s="397"/>
      <c r="LUA459" s="397"/>
      <c r="LUB459" s="397"/>
      <c r="LUC459" s="397"/>
      <c r="LUH459" s="397"/>
      <c r="LUI459" s="397"/>
      <c r="LUJ459" s="397"/>
      <c r="LUK459" s="397"/>
      <c r="LUL459" s="397"/>
      <c r="LUM459" s="397"/>
      <c r="LUN459" s="397"/>
      <c r="LUO459" s="397"/>
      <c r="LUP459" s="397"/>
      <c r="LUQ459" s="397"/>
      <c r="LUR459" s="397"/>
      <c r="LWJ459" s="397"/>
      <c r="LWK459" s="397"/>
      <c r="LWL459" s="397"/>
      <c r="LWM459" s="397"/>
      <c r="LWN459" s="397"/>
      <c r="LWO459" s="397"/>
      <c r="LWP459" s="397"/>
      <c r="LWQ459" s="397"/>
      <c r="LWR459" s="397"/>
      <c r="LWS459" s="397"/>
      <c r="LWT459" s="397"/>
      <c r="LWU459" s="397"/>
      <c r="LWV459" s="397"/>
      <c r="LWW459" s="397"/>
      <c r="LWX459" s="397"/>
      <c r="LWY459" s="397"/>
      <c r="LWZ459" s="397"/>
      <c r="LXA459" s="397"/>
      <c r="LXB459" s="397"/>
      <c r="LXC459" s="397"/>
      <c r="LXD459" s="397"/>
      <c r="LXE459" s="397"/>
      <c r="LXF459" s="397"/>
      <c r="LXG459" s="397"/>
      <c r="LXH459" s="397"/>
      <c r="LXI459" s="397"/>
      <c r="LXJ459" s="397"/>
      <c r="LXK459" s="397"/>
      <c r="LXL459" s="397"/>
      <c r="LXM459" s="397"/>
      <c r="LXN459" s="397"/>
      <c r="LXO459" s="397"/>
      <c r="LXP459" s="397"/>
      <c r="LXQ459" s="397"/>
      <c r="LXR459" s="397"/>
      <c r="LXS459" s="397"/>
      <c r="LXT459" s="397"/>
      <c r="LXU459" s="397"/>
      <c r="LXV459" s="397"/>
      <c r="LXW459" s="397"/>
      <c r="LXX459" s="397"/>
      <c r="LXY459" s="397"/>
      <c r="LXZ459" s="397"/>
      <c r="LYA459" s="397"/>
      <c r="LYB459" s="397"/>
      <c r="LYC459" s="397"/>
      <c r="LYD459" s="397"/>
      <c r="LYE459" s="397"/>
      <c r="LYF459" s="397"/>
      <c r="LYG459" s="397"/>
      <c r="LYH459" s="397"/>
      <c r="LYI459" s="397"/>
      <c r="LYJ459" s="397"/>
      <c r="LYK459" s="397"/>
      <c r="LYL459" s="397"/>
      <c r="LYM459" s="397"/>
      <c r="LYN459" s="397"/>
      <c r="LYO459" s="397"/>
      <c r="LYP459" s="397"/>
      <c r="LYQ459" s="397"/>
      <c r="LYR459" s="397"/>
      <c r="LYS459" s="397"/>
      <c r="LYT459" s="397"/>
      <c r="LYU459" s="397"/>
      <c r="LYV459" s="397"/>
      <c r="LYW459" s="397"/>
      <c r="LYX459" s="397"/>
      <c r="LYY459" s="397"/>
      <c r="LYZ459" s="397"/>
      <c r="LZA459" s="397"/>
      <c r="LZB459" s="397"/>
      <c r="LZC459" s="397"/>
      <c r="LZD459" s="397"/>
      <c r="LZE459" s="397"/>
      <c r="LZF459" s="397"/>
      <c r="LZG459" s="397"/>
      <c r="LZH459" s="397"/>
      <c r="LZI459" s="397"/>
      <c r="LZJ459" s="397"/>
      <c r="LZK459" s="397"/>
      <c r="LZL459" s="397"/>
      <c r="LZM459" s="397"/>
      <c r="LZN459" s="397"/>
      <c r="LZO459" s="397"/>
      <c r="LZP459" s="397"/>
      <c r="LZQ459" s="397"/>
      <c r="LZR459" s="397"/>
      <c r="LZS459" s="397"/>
      <c r="LZT459" s="397"/>
      <c r="LZU459" s="397"/>
      <c r="LZV459" s="397"/>
      <c r="LZW459" s="397"/>
      <c r="LZX459" s="397"/>
      <c r="LZY459" s="397"/>
      <c r="LZZ459" s="397"/>
      <c r="MAA459" s="397"/>
      <c r="MAB459" s="397"/>
      <c r="MAC459" s="397"/>
      <c r="MAD459" s="397"/>
      <c r="MAE459" s="397"/>
      <c r="MAF459" s="397"/>
      <c r="MAG459" s="397"/>
      <c r="MAH459" s="397"/>
      <c r="MAI459" s="397"/>
      <c r="MAJ459" s="397"/>
      <c r="MAK459" s="397"/>
      <c r="MAL459" s="397"/>
      <c r="MAM459" s="397"/>
      <c r="MAN459" s="397"/>
      <c r="MAO459" s="397"/>
      <c r="MAP459" s="397"/>
      <c r="MAQ459" s="397"/>
      <c r="MAR459" s="397"/>
      <c r="MAS459" s="397"/>
      <c r="MAT459" s="397"/>
      <c r="MAU459" s="397"/>
      <c r="MAV459" s="397"/>
      <c r="MAW459" s="397"/>
      <c r="MAX459" s="397"/>
      <c r="MAY459" s="397"/>
      <c r="MAZ459" s="397"/>
      <c r="MBA459" s="397"/>
      <c r="MBB459" s="397"/>
      <c r="MBC459" s="397"/>
      <c r="MBD459" s="397"/>
      <c r="MBE459" s="397"/>
      <c r="MBF459" s="397"/>
      <c r="MBG459" s="397"/>
      <c r="MBH459" s="397"/>
      <c r="MBI459" s="397"/>
      <c r="MBJ459" s="397"/>
      <c r="MBK459" s="397"/>
      <c r="MBL459" s="397"/>
      <c r="MBM459" s="397"/>
      <c r="MBN459" s="397"/>
      <c r="MBO459" s="397"/>
      <c r="MBP459" s="397"/>
      <c r="MBQ459" s="397"/>
      <c r="MBR459" s="397"/>
      <c r="MBS459" s="397"/>
      <c r="MBT459" s="397"/>
      <c r="MBU459" s="397"/>
      <c r="MBV459" s="397"/>
      <c r="MBW459" s="397"/>
      <c r="MBX459" s="397"/>
      <c r="MBY459" s="397"/>
      <c r="MBZ459" s="397"/>
      <c r="MCA459" s="397"/>
      <c r="MCB459" s="397"/>
      <c r="MCC459" s="397"/>
      <c r="MCD459" s="397"/>
      <c r="MCE459" s="397"/>
      <c r="MCF459" s="397"/>
      <c r="MCG459" s="397"/>
      <c r="MCH459" s="397"/>
      <c r="MCI459" s="397"/>
      <c r="MCJ459" s="397"/>
      <c r="MCK459" s="397"/>
      <c r="MCL459" s="397"/>
      <c r="MCM459" s="397"/>
      <c r="MCN459" s="397"/>
      <c r="MCO459" s="397"/>
      <c r="MCP459" s="397"/>
      <c r="MCQ459" s="397"/>
      <c r="MCR459" s="397"/>
      <c r="MCS459" s="397"/>
      <c r="MCT459" s="397"/>
      <c r="MCU459" s="397"/>
      <c r="MCV459" s="397"/>
      <c r="MCW459" s="397"/>
      <c r="MCX459" s="397"/>
      <c r="MCY459" s="397"/>
      <c r="MCZ459" s="397"/>
      <c r="MDA459" s="397"/>
      <c r="MDB459" s="397"/>
      <c r="MDC459" s="397"/>
      <c r="MDD459" s="397"/>
      <c r="MDE459" s="397"/>
      <c r="MDF459" s="397"/>
      <c r="MDG459" s="397"/>
      <c r="MDH459" s="397"/>
      <c r="MDI459" s="397"/>
      <c r="MDJ459" s="397"/>
      <c r="MDK459" s="397"/>
      <c r="MDL459" s="397"/>
      <c r="MDM459" s="397"/>
      <c r="MDN459" s="397"/>
      <c r="MDO459" s="397"/>
      <c r="MDP459" s="397"/>
      <c r="MDQ459" s="397"/>
      <c r="MDR459" s="397"/>
      <c r="MDS459" s="397"/>
      <c r="MDT459" s="397"/>
      <c r="MDU459" s="397"/>
      <c r="MDV459" s="397"/>
      <c r="MDW459" s="397"/>
      <c r="MDX459" s="397"/>
      <c r="MDY459" s="397"/>
      <c r="MED459" s="397"/>
      <c r="MEE459" s="397"/>
      <c r="MEF459" s="397"/>
      <c r="MEG459" s="397"/>
      <c r="MEH459" s="397"/>
      <c r="MEI459" s="397"/>
      <c r="MEJ459" s="397"/>
      <c r="MEK459" s="397"/>
      <c r="MEL459" s="397"/>
      <c r="MEM459" s="397"/>
      <c r="MEN459" s="397"/>
      <c r="MGF459" s="397"/>
      <c r="MGG459" s="397"/>
      <c r="MGH459" s="397"/>
      <c r="MGI459" s="397"/>
      <c r="MGJ459" s="397"/>
      <c r="MGK459" s="397"/>
      <c r="MGL459" s="397"/>
      <c r="MGM459" s="397"/>
      <c r="MGN459" s="397"/>
      <c r="MGO459" s="397"/>
      <c r="MGP459" s="397"/>
      <c r="MGQ459" s="397"/>
      <c r="MGR459" s="397"/>
      <c r="MGS459" s="397"/>
      <c r="MGT459" s="397"/>
      <c r="MGU459" s="397"/>
      <c r="MGV459" s="397"/>
      <c r="MGW459" s="397"/>
      <c r="MGX459" s="397"/>
      <c r="MGY459" s="397"/>
      <c r="MGZ459" s="397"/>
      <c r="MHA459" s="397"/>
      <c r="MHB459" s="397"/>
      <c r="MHC459" s="397"/>
      <c r="MHD459" s="397"/>
      <c r="MHE459" s="397"/>
      <c r="MHF459" s="397"/>
      <c r="MHG459" s="397"/>
      <c r="MHH459" s="397"/>
      <c r="MHI459" s="397"/>
      <c r="MHJ459" s="397"/>
      <c r="MHK459" s="397"/>
      <c r="MHL459" s="397"/>
      <c r="MHM459" s="397"/>
      <c r="MHN459" s="397"/>
      <c r="MHO459" s="397"/>
      <c r="MHP459" s="397"/>
      <c r="MHQ459" s="397"/>
      <c r="MHR459" s="397"/>
      <c r="MHS459" s="397"/>
      <c r="MHT459" s="397"/>
      <c r="MHU459" s="397"/>
      <c r="MHV459" s="397"/>
      <c r="MHW459" s="397"/>
      <c r="MHX459" s="397"/>
      <c r="MHY459" s="397"/>
      <c r="MHZ459" s="397"/>
      <c r="MIA459" s="397"/>
      <c r="MIB459" s="397"/>
      <c r="MIC459" s="397"/>
      <c r="MID459" s="397"/>
      <c r="MIE459" s="397"/>
      <c r="MIF459" s="397"/>
      <c r="MIG459" s="397"/>
      <c r="MIH459" s="397"/>
      <c r="MII459" s="397"/>
      <c r="MIJ459" s="397"/>
      <c r="MIK459" s="397"/>
      <c r="MIL459" s="397"/>
      <c r="MIM459" s="397"/>
      <c r="MIN459" s="397"/>
      <c r="MIO459" s="397"/>
      <c r="MIP459" s="397"/>
      <c r="MIQ459" s="397"/>
      <c r="MIR459" s="397"/>
      <c r="MIS459" s="397"/>
      <c r="MIT459" s="397"/>
      <c r="MIU459" s="397"/>
      <c r="MIV459" s="397"/>
      <c r="MIW459" s="397"/>
      <c r="MIX459" s="397"/>
      <c r="MIY459" s="397"/>
      <c r="MIZ459" s="397"/>
      <c r="MJA459" s="397"/>
      <c r="MJB459" s="397"/>
      <c r="MJC459" s="397"/>
      <c r="MJD459" s="397"/>
      <c r="MJE459" s="397"/>
      <c r="MJF459" s="397"/>
      <c r="MJG459" s="397"/>
      <c r="MJH459" s="397"/>
      <c r="MJI459" s="397"/>
      <c r="MJJ459" s="397"/>
      <c r="MJK459" s="397"/>
      <c r="MJL459" s="397"/>
      <c r="MJM459" s="397"/>
      <c r="MJN459" s="397"/>
      <c r="MJO459" s="397"/>
      <c r="MJP459" s="397"/>
      <c r="MJQ459" s="397"/>
      <c r="MJR459" s="397"/>
      <c r="MJS459" s="397"/>
      <c r="MJT459" s="397"/>
      <c r="MJU459" s="397"/>
      <c r="MJV459" s="397"/>
      <c r="MJW459" s="397"/>
      <c r="MJX459" s="397"/>
      <c r="MJY459" s="397"/>
      <c r="MJZ459" s="397"/>
      <c r="MKA459" s="397"/>
      <c r="MKB459" s="397"/>
      <c r="MKC459" s="397"/>
      <c r="MKD459" s="397"/>
      <c r="MKE459" s="397"/>
      <c r="MKF459" s="397"/>
      <c r="MKG459" s="397"/>
      <c r="MKH459" s="397"/>
      <c r="MKI459" s="397"/>
      <c r="MKJ459" s="397"/>
      <c r="MKK459" s="397"/>
      <c r="MKL459" s="397"/>
      <c r="MKM459" s="397"/>
      <c r="MKN459" s="397"/>
      <c r="MKO459" s="397"/>
      <c r="MKP459" s="397"/>
      <c r="MKQ459" s="397"/>
      <c r="MKR459" s="397"/>
      <c r="MKS459" s="397"/>
      <c r="MKT459" s="397"/>
      <c r="MKU459" s="397"/>
      <c r="MKV459" s="397"/>
      <c r="MKW459" s="397"/>
      <c r="MKX459" s="397"/>
      <c r="MKY459" s="397"/>
      <c r="MKZ459" s="397"/>
      <c r="MLA459" s="397"/>
      <c r="MLB459" s="397"/>
      <c r="MLC459" s="397"/>
      <c r="MLD459" s="397"/>
      <c r="MLE459" s="397"/>
      <c r="MLF459" s="397"/>
      <c r="MLG459" s="397"/>
      <c r="MLH459" s="397"/>
      <c r="MLI459" s="397"/>
      <c r="MLJ459" s="397"/>
      <c r="MLK459" s="397"/>
      <c r="MLL459" s="397"/>
      <c r="MLM459" s="397"/>
      <c r="MLN459" s="397"/>
      <c r="MLO459" s="397"/>
      <c r="MLP459" s="397"/>
      <c r="MLQ459" s="397"/>
      <c r="MLR459" s="397"/>
      <c r="MLS459" s="397"/>
      <c r="MLT459" s="397"/>
      <c r="MLU459" s="397"/>
      <c r="MLV459" s="397"/>
      <c r="MLW459" s="397"/>
      <c r="MLX459" s="397"/>
      <c r="MLY459" s="397"/>
      <c r="MLZ459" s="397"/>
      <c r="MMA459" s="397"/>
      <c r="MMB459" s="397"/>
      <c r="MMC459" s="397"/>
      <c r="MMD459" s="397"/>
      <c r="MME459" s="397"/>
      <c r="MMF459" s="397"/>
      <c r="MMG459" s="397"/>
      <c r="MMH459" s="397"/>
      <c r="MMI459" s="397"/>
      <c r="MMJ459" s="397"/>
      <c r="MMK459" s="397"/>
      <c r="MML459" s="397"/>
      <c r="MMM459" s="397"/>
      <c r="MMN459" s="397"/>
      <c r="MMO459" s="397"/>
      <c r="MMP459" s="397"/>
      <c r="MMQ459" s="397"/>
      <c r="MMR459" s="397"/>
      <c r="MMS459" s="397"/>
      <c r="MMT459" s="397"/>
      <c r="MMU459" s="397"/>
      <c r="MMV459" s="397"/>
      <c r="MMW459" s="397"/>
      <c r="MMX459" s="397"/>
      <c r="MMY459" s="397"/>
      <c r="MMZ459" s="397"/>
      <c r="MNA459" s="397"/>
      <c r="MNB459" s="397"/>
      <c r="MNC459" s="397"/>
      <c r="MND459" s="397"/>
      <c r="MNE459" s="397"/>
      <c r="MNF459" s="397"/>
      <c r="MNG459" s="397"/>
      <c r="MNH459" s="397"/>
      <c r="MNI459" s="397"/>
      <c r="MNJ459" s="397"/>
      <c r="MNK459" s="397"/>
      <c r="MNL459" s="397"/>
      <c r="MNM459" s="397"/>
      <c r="MNN459" s="397"/>
      <c r="MNO459" s="397"/>
      <c r="MNP459" s="397"/>
      <c r="MNQ459" s="397"/>
      <c r="MNR459" s="397"/>
      <c r="MNS459" s="397"/>
      <c r="MNT459" s="397"/>
      <c r="MNU459" s="397"/>
      <c r="MNZ459" s="397"/>
      <c r="MOA459" s="397"/>
      <c r="MOB459" s="397"/>
      <c r="MOC459" s="397"/>
      <c r="MOD459" s="397"/>
      <c r="MOE459" s="397"/>
      <c r="MOF459" s="397"/>
      <c r="MOG459" s="397"/>
      <c r="MOH459" s="397"/>
      <c r="MOI459" s="397"/>
      <c r="MOJ459" s="397"/>
      <c r="MQB459" s="397"/>
      <c r="MQC459" s="397"/>
      <c r="MQD459" s="397"/>
      <c r="MQE459" s="397"/>
      <c r="MQF459" s="397"/>
      <c r="MQG459" s="397"/>
      <c r="MQH459" s="397"/>
      <c r="MQI459" s="397"/>
      <c r="MQJ459" s="397"/>
      <c r="MQK459" s="397"/>
      <c r="MQL459" s="397"/>
      <c r="MQM459" s="397"/>
      <c r="MQN459" s="397"/>
      <c r="MQO459" s="397"/>
      <c r="MQP459" s="397"/>
      <c r="MQQ459" s="397"/>
      <c r="MQR459" s="397"/>
      <c r="MQS459" s="397"/>
      <c r="MQT459" s="397"/>
      <c r="MQU459" s="397"/>
      <c r="MQV459" s="397"/>
      <c r="MQW459" s="397"/>
      <c r="MQX459" s="397"/>
      <c r="MQY459" s="397"/>
      <c r="MQZ459" s="397"/>
      <c r="MRA459" s="397"/>
      <c r="MRB459" s="397"/>
      <c r="MRC459" s="397"/>
      <c r="MRD459" s="397"/>
      <c r="MRE459" s="397"/>
      <c r="MRF459" s="397"/>
      <c r="MRG459" s="397"/>
      <c r="MRH459" s="397"/>
      <c r="MRI459" s="397"/>
      <c r="MRJ459" s="397"/>
      <c r="MRK459" s="397"/>
      <c r="MRL459" s="397"/>
      <c r="MRM459" s="397"/>
      <c r="MRN459" s="397"/>
      <c r="MRO459" s="397"/>
      <c r="MRP459" s="397"/>
      <c r="MRQ459" s="397"/>
      <c r="MRR459" s="397"/>
      <c r="MRS459" s="397"/>
      <c r="MRT459" s="397"/>
      <c r="MRU459" s="397"/>
      <c r="MRV459" s="397"/>
      <c r="MRW459" s="397"/>
      <c r="MRX459" s="397"/>
      <c r="MRY459" s="397"/>
      <c r="MRZ459" s="397"/>
      <c r="MSA459" s="397"/>
      <c r="MSB459" s="397"/>
      <c r="MSC459" s="397"/>
      <c r="MSD459" s="397"/>
      <c r="MSE459" s="397"/>
      <c r="MSF459" s="397"/>
      <c r="MSG459" s="397"/>
      <c r="MSH459" s="397"/>
      <c r="MSI459" s="397"/>
      <c r="MSJ459" s="397"/>
      <c r="MSK459" s="397"/>
      <c r="MSL459" s="397"/>
      <c r="MSM459" s="397"/>
      <c r="MSN459" s="397"/>
      <c r="MSO459" s="397"/>
      <c r="MSP459" s="397"/>
      <c r="MSQ459" s="397"/>
      <c r="MSR459" s="397"/>
      <c r="MSS459" s="397"/>
      <c r="MST459" s="397"/>
      <c r="MSU459" s="397"/>
      <c r="MSV459" s="397"/>
      <c r="MSW459" s="397"/>
      <c r="MSX459" s="397"/>
      <c r="MSY459" s="397"/>
      <c r="MSZ459" s="397"/>
      <c r="MTA459" s="397"/>
      <c r="MTB459" s="397"/>
      <c r="MTC459" s="397"/>
      <c r="MTD459" s="397"/>
      <c r="MTE459" s="397"/>
      <c r="MTF459" s="397"/>
      <c r="MTG459" s="397"/>
      <c r="MTH459" s="397"/>
      <c r="MTI459" s="397"/>
      <c r="MTJ459" s="397"/>
      <c r="MTK459" s="397"/>
      <c r="MTL459" s="397"/>
      <c r="MTM459" s="397"/>
      <c r="MTN459" s="397"/>
      <c r="MTO459" s="397"/>
      <c r="MTP459" s="397"/>
      <c r="MTQ459" s="397"/>
      <c r="MTR459" s="397"/>
      <c r="MTS459" s="397"/>
      <c r="MTT459" s="397"/>
      <c r="MTU459" s="397"/>
      <c r="MTV459" s="397"/>
      <c r="MTW459" s="397"/>
      <c r="MTX459" s="397"/>
      <c r="MTY459" s="397"/>
      <c r="MTZ459" s="397"/>
      <c r="MUA459" s="397"/>
      <c r="MUB459" s="397"/>
      <c r="MUC459" s="397"/>
      <c r="MUD459" s="397"/>
      <c r="MUE459" s="397"/>
      <c r="MUF459" s="397"/>
      <c r="MUG459" s="397"/>
      <c r="MUH459" s="397"/>
      <c r="MUI459" s="397"/>
      <c r="MUJ459" s="397"/>
      <c r="MUK459" s="397"/>
      <c r="MUL459" s="397"/>
      <c r="MUM459" s="397"/>
      <c r="MUN459" s="397"/>
      <c r="MUO459" s="397"/>
      <c r="MUP459" s="397"/>
      <c r="MUQ459" s="397"/>
      <c r="MUR459" s="397"/>
      <c r="MUS459" s="397"/>
      <c r="MUT459" s="397"/>
      <c r="MUU459" s="397"/>
      <c r="MUV459" s="397"/>
      <c r="MUW459" s="397"/>
      <c r="MUX459" s="397"/>
      <c r="MUY459" s="397"/>
      <c r="MUZ459" s="397"/>
      <c r="MVA459" s="397"/>
      <c r="MVB459" s="397"/>
      <c r="MVC459" s="397"/>
      <c r="MVD459" s="397"/>
      <c r="MVE459" s="397"/>
      <c r="MVF459" s="397"/>
      <c r="MVG459" s="397"/>
      <c r="MVH459" s="397"/>
      <c r="MVI459" s="397"/>
      <c r="MVJ459" s="397"/>
      <c r="MVK459" s="397"/>
      <c r="MVL459" s="397"/>
      <c r="MVM459" s="397"/>
      <c r="MVN459" s="397"/>
      <c r="MVO459" s="397"/>
      <c r="MVP459" s="397"/>
      <c r="MVQ459" s="397"/>
      <c r="MVR459" s="397"/>
      <c r="MVS459" s="397"/>
      <c r="MVT459" s="397"/>
      <c r="MVU459" s="397"/>
      <c r="MVV459" s="397"/>
      <c r="MVW459" s="397"/>
      <c r="MVX459" s="397"/>
      <c r="MVY459" s="397"/>
      <c r="MVZ459" s="397"/>
      <c r="MWA459" s="397"/>
      <c r="MWB459" s="397"/>
      <c r="MWC459" s="397"/>
      <c r="MWD459" s="397"/>
      <c r="MWE459" s="397"/>
      <c r="MWF459" s="397"/>
      <c r="MWG459" s="397"/>
      <c r="MWH459" s="397"/>
      <c r="MWI459" s="397"/>
      <c r="MWJ459" s="397"/>
      <c r="MWK459" s="397"/>
      <c r="MWL459" s="397"/>
      <c r="MWM459" s="397"/>
      <c r="MWN459" s="397"/>
      <c r="MWO459" s="397"/>
      <c r="MWP459" s="397"/>
      <c r="MWQ459" s="397"/>
      <c r="MWR459" s="397"/>
      <c r="MWS459" s="397"/>
      <c r="MWT459" s="397"/>
      <c r="MWU459" s="397"/>
      <c r="MWV459" s="397"/>
      <c r="MWW459" s="397"/>
      <c r="MWX459" s="397"/>
      <c r="MWY459" s="397"/>
      <c r="MWZ459" s="397"/>
      <c r="MXA459" s="397"/>
      <c r="MXB459" s="397"/>
      <c r="MXC459" s="397"/>
      <c r="MXD459" s="397"/>
      <c r="MXE459" s="397"/>
      <c r="MXF459" s="397"/>
      <c r="MXG459" s="397"/>
      <c r="MXH459" s="397"/>
      <c r="MXI459" s="397"/>
      <c r="MXJ459" s="397"/>
      <c r="MXK459" s="397"/>
      <c r="MXL459" s="397"/>
      <c r="MXM459" s="397"/>
      <c r="MXN459" s="397"/>
      <c r="MXO459" s="397"/>
      <c r="MXP459" s="397"/>
      <c r="MXQ459" s="397"/>
      <c r="MXV459" s="397"/>
      <c r="MXW459" s="397"/>
      <c r="MXX459" s="397"/>
      <c r="MXY459" s="397"/>
      <c r="MXZ459" s="397"/>
      <c r="MYA459" s="397"/>
      <c r="MYB459" s="397"/>
      <c r="MYC459" s="397"/>
      <c r="MYD459" s="397"/>
      <c r="MYE459" s="397"/>
      <c r="MYF459" s="397"/>
      <c r="MZX459" s="397"/>
      <c r="MZY459" s="397"/>
      <c r="MZZ459" s="397"/>
      <c r="NAA459" s="397"/>
      <c r="NAB459" s="397"/>
      <c r="NAC459" s="397"/>
      <c r="NAD459" s="397"/>
      <c r="NAE459" s="397"/>
      <c r="NAF459" s="397"/>
      <c r="NAG459" s="397"/>
      <c r="NAH459" s="397"/>
      <c r="NAI459" s="397"/>
      <c r="NAJ459" s="397"/>
      <c r="NAK459" s="397"/>
      <c r="NAL459" s="397"/>
      <c r="NAM459" s="397"/>
      <c r="NAN459" s="397"/>
      <c r="NAO459" s="397"/>
      <c r="NAP459" s="397"/>
      <c r="NAQ459" s="397"/>
      <c r="NAR459" s="397"/>
      <c r="NAS459" s="397"/>
      <c r="NAT459" s="397"/>
      <c r="NAU459" s="397"/>
      <c r="NAV459" s="397"/>
      <c r="NAW459" s="397"/>
      <c r="NAX459" s="397"/>
      <c r="NAY459" s="397"/>
      <c r="NAZ459" s="397"/>
      <c r="NBA459" s="397"/>
      <c r="NBB459" s="397"/>
      <c r="NBC459" s="397"/>
      <c r="NBD459" s="397"/>
      <c r="NBE459" s="397"/>
      <c r="NBF459" s="397"/>
      <c r="NBG459" s="397"/>
      <c r="NBH459" s="397"/>
      <c r="NBI459" s="397"/>
      <c r="NBJ459" s="397"/>
      <c r="NBK459" s="397"/>
      <c r="NBL459" s="397"/>
      <c r="NBM459" s="397"/>
      <c r="NBN459" s="397"/>
      <c r="NBO459" s="397"/>
      <c r="NBP459" s="397"/>
      <c r="NBQ459" s="397"/>
      <c r="NBR459" s="397"/>
      <c r="NBS459" s="397"/>
      <c r="NBT459" s="397"/>
      <c r="NBU459" s="397"/>
      <c r="NBV459" s="397"/>
      <c r="NBW459" s="397"/>
      <c r="NBX459" s="397"/>
      <c r="NBY459" s="397"/>
      <c r="NBZ459" s="397"/>
      <c r="NCA459" s="397"/>
      <c r="NCB459" s="397"/>
      <c r="NCC459" s="397"/>
      <c r="NCD459" s="397"/>
      <c r="NCE459" s="397"/>
      <c r="NCF459" s="397"/>
      <c r="NCG459" s="397"/>
      <c r="NCH459" s="397"/>
      <c r="NCI459" s="397"/>
      <c r="NCJ459" s="397"/>
      <c r="NCK459" s="397"/>
      <c r="NCL459" s="397"/>
      <c r="NCM459" s="397"/>
      <c r="NCN459" s="397"/>
      <c r="NCO459" s="397"/>
      <c r="NCP459" s="397"/>
      <c r="NCQ459" s="397"/>
      <c r="NCR459" s="397"/>
      <c r="NCS459" s="397"/>
      <c r="NCT459" s="397"/>
      <c r="NCU459" s="397"/>
      <c r="NCV459" s="397"/>
      <c r="NCW459" s="397"/>
      <c r="NCX459" s="397"/>
      <c r="NCY459" s="397"/>
      <c r="NCZ459" s="397"/>
      <c r="NDA459" s="397"/>
      <c r="NDB459" s="397"/>
      <c r="NDC459" s="397"/>
      <c r="NDD459" s="397"/>
      <c r="NDE459" s="397"/>
      <c r="NDF459" s="397"/>
      <c r="NDG459" s="397"/>
      <c r="NDH459" s="397"/>
      <c r="NDI459" s="397"/>
      <c r="NDJ459" s="397"/>
      <c r="NDK459" s="397"/>
      <c r="NDL459" s="397"/>
      <c r="NDM459" s="397"/>
      <c r="NDN459" s="397"/>
      <c r="NDO459" s="397"/>
      <c r="NDP459" s="397"/>
      <c r="NDQ459" s="397"/>
      <c r="NDR459" s="397"/>
      <c r="NDS459" s="397"/>
      <c r="NDT459" s="397"/>
      <c r="NDU459" s="397"/>
      <c r="NDV459" s="397"/>
      <c r="NDW459" s="397"/>
      <c r="NDX459" s="397"/>
      <c r="NDY459" s="397"/>
      <c r="NDZ459" s="397"/>
      <c r="NEA459" s="397"/>
      <c r="NEB459" s="397"/>
      <c r="NEC459" s="397"/>
      <c r="NED459" s="397"/>
      <c r="NEE459" s="397"/>
      <c r="NEF459" s="397"/>
      <c r="NEG459" s="397"/>
      <c r="NEH459" s="397"/>
      <c r="NEI459" s="397"/>
      <c r="NEJ459" s="397"/>
      <c r="NEK459" s="397"/>
      <c r="NEL459" s="397"/>
      <c r="NEM459" s="397"/>
      <c r="NEN459" s="397"/>
      <c r="NEO459" s="397"/>
      <c r="NEP459" s="397"/>
      <c r="NEQ459" s="397"/>
      <c r="NER459" s="397"/>
      <c r="NES459" s="397"/>
      <c r="NET459" s="397"/>
      <c r="NEU459" s="397"/>
      <c r="NEV459" s="397"/>
      <c r="NEW459" s="397"/>
      <c r="NEX459" s="397"/>
      <c r="NEY459" s="397"/>
      <c r="NEZ459" s="397"/>
      <c r="NFA459" s="397"/>
      <c r="NFB459" s="397"/>
      <c r="NFC459" s="397"/>
      <c r="NFD459" s="397"/>
      <c r="NFE459" s="397"/>
      <c r="NFF459" s="397"/>
      <c r="NFG459" s="397"/>
      <c r="NFH459" s="397"/>
      <c r="NFI459" s="397"/>
      <c r="NFJ459" s="397"/>
      <c r="NFK459" s="397"/>
      <c r="NFL459" s="397"/>
      <c r="NFM459" s="397"/>
      <c r="NFN459" s="397"/>
      <c r="NFO459" s="397"/>
      <c r="NFP459" s="397"/>
      <c r="NFQ459" s="397"/>
      <c r="NFR459" s="397"/>
      <c r="NFS459" s="397"/>
      <c r="NFT459" s="397"/>
      <c r="NFU459" s="397"/>
      <c r="NFV459" s="397"/>
      <c r="NFW459" s="397"/>
      <c r="NFX459" s="397"/>
      <c r="NFY459" s="397"/>
      <c r="NFZ459" s="397"/>
      <c r="NGA459" s="397"/>
      <c r="NGB459" s="397"/>
      <c r="NGC459" s="397"/>
      <c r="NGD459" s="397"/>
      <c r="NGE459" s="397"/>
      <c r="NGF459" s="397"/>
      <c r="NGG459" s="397"/>
      <c r="NGH459" s="397"/>
      <c r="NGI459" s="397"/>
      <c r="NGJ459" s="397"/>
      <c r="NGK459" s="397"/>
      <c r="NGL459" s="397"/>
      <c r="NGM459" s="397"/>
      <c r="NGN459" s="397"/>
      <c r="NGO459" s="397"/>
      <c r="NGP459" s="397"/>
      <c r="NGQ459" s="397"/>
      <c r="NGR459" s="397"/>
      <c r="NGS459" s="397"/>
      <c r="NGT459" s="397"/>
      <c r="NGU459" s="397"/>
      <c r="NGV459" s="397"/>
      <c r="NGW459" s="397"/>
      <c r="NGX459" s="397"/>
      <c r="NGY459" s="397"/>
      <c r="NGZ459" s="397"/>
      <c r="NHA459" s="397"/>
      <c r="NHB459" s="397"/>
      <c r="NHC459" s="397"/>
      <c r="NHD459" s="397"/>
      <c r="NHE459" s="397"/>
      <c r="NHF459" s="397"/>
      <c r="NHG459" s="397"/>
      <c r="NHH459" s="397"/>
      <c r="NHI459" s="397"/>
      <c r="NHJ459" s="397"/>
      <c r="NHK459" s="397"/>
      <c r="NHL459" s="397"/>
      <c r="NHM459" s="397"/>
      <c r="NHR459" s="397"/>
      <c r="NHS459" s="397"/>
      <c r="NHT459" s="397"/>
      <c r="NHU459" s="397"/>
      <c r="NHV459" s="397"/>
      <c r="NHW459" s="397"/>
      <c r="NHX459" s="397"/>
      <c r="NHY459" s="397"/>
      <c r="NHZ459" s="397"/>
      <c r="NIA459" s="397"/>
      <c r="NIB459" s="397"/>
      <c r="NJT459" s="397"/>
      <c r="NJU459" s="397"/>
      <c r="NJV459" s="397"/>
      <c r="NJW459" s="397"/>
      <c r="NJX459" s="397"/>
      <c r="NJY459" s="397"/>
      <c r="NJZ459" s="397"/>
      <c r="NKA459" s="397"/>
      <c r="NKB459" s="397"/>
      <c r="NKC459" s="397"/>
      <c r="NKD459" s="397"/>
      <c r="NKE459" s="397"/>
      <c r="NKF459" s="397"/>
      <c r="NKG459" s="397"/>
      <c r="NKH459" s="397"/>
      <c r="NKI459" s="397"/>
      <c r="NKJ459" s="397"/>
      <c r="NKK459" s="397"/>
      <c r="NKL459" s="397"/>
      <c r="NKM459" s="397"/>
      <c r="NKN459" s="397"/>
      <c r="NKO459" s="397"/>
      <c r="NKP459" s="397"/>
      <c r="NKQ459" s="397"/>
      <c r="NKR459" s="397"/>
      <c r="NKS459" s="397"/>
      <c r="NKT459" s="397"/>
      <c r="NKU459" s="397"/>
      <c r="NKV459" s="397"/>
      <c r="NKW459" s="397"/>
      <c r="NKX459" s="397"/>
      <c r="NKY459" s="397"/>
      <c r="NKZ459" s="397"/>
      <c r="NLA459" s="397"/>
      <c r="NLB459" s="397"/>
      <c r="NLC459" s="397"/>
      <c r="NLD459" s="397"/>
      <c r="NLE459" s="397"/>
      <c r="NLF459" s="397"/>
      <c r="NLG459" s="397"/>
      <c r="NLH459" s="397"/>
      <c r="NLI459" s="397"/>
      <c r="NLJ459" s="397"/>
      <c r="NLK459" s="397"/>
      <c r="NLL459" s="397"/>
      <c r="NLM459" s="397"/>
      <c r="NLN459" s="397"/>
      <c r="NLO459" s="397"/>
      <c r="NLP459" s="397"/>
      <c r="NLQ459" s="397"/>
      <c r="NLR459" s="397"/>
      <c r="NLS459" s="397"/>
      <c r="NLT459" s="397"/>
      <c r="NLU459" s="397"/>
      <c r="NLV459" s="397"/>
      <c r="NLW459" s="397"/>
      <c r="NLX459" s="397"/>
      <c r="NLY459" s="397"/>
      <c r="NLZ459" s="397"/>
      <c r="NMA459" s="397"/>
      <c r="NMB459" s="397"/>
      <c r="NMC459" s="397"/>
      <c r="NMD459" s="397"/>
      <c r="NME459" s="397"/>
      <c r="NMF459" s="397"/>
      <c r="NMG459" s="397"/>
      <c r="NMH459" s="397"/>
      <c r="NMI459" s="397"/>
      <c r="NMJ459" s="397"/>
      <c r="NMK459" s="397"/>
      <c r="NML459" s="397"/>
      <c r="NMM459" s="397"/>
      <c r="NMN459" s="397"/>
      <c r="NMO459" s="397"/>
      <c r="NMP459" s="397"/>
      <c r="NMQ459" s="397"/>
      <c r="NMR459" s="397"/>
      <c r="NMS459" s="397"/>
      <c r="NMT459" s="397"/>
      <c r="NMU459" s="397"/>
      <c r="NMV459" s="397"/>
      <c r="NMW459" s="397"/>
      <c r="NMX459" s="397"/>
      <c r="NMY459" s="397"/>
      <c r="NMZ459" s="397"/>
      <c r="NNA459" s="397"/>
      <c r="NNB459" s="397"/>
      <c r="NNC459" s="397"/>
      <c r="NND459" s="397"/>
      <c r="NNE459" s="397"/>
      <c r="NNF459" s="397"/>
      <c r="NNG459" s="397"/>
      <c r="NNH459" s="397"/>
      <c r="NNI459" s="397"/>
      <c r="NNJ459" s="397"/>
      <c r="NNK459" s="397"/>
      <c r="NNL459" s="397"/>
      <c r="NNM459" s="397"/>
      <c r="NNN459" s="397"/>
      <c r="NNO459" s="397"/>
      <c r="NNP459" s="397"/>
      <c r="NNQ459" s="397"/>
      <c r="NNR459" s="397"/>
      <c r="NNS459" s="397"/>
      <c r="NNT459" s="397"/>
      <c r="NNU459" s="397"/>
      <c r="NNV459" s="397"/>
      <c r="NNW459" s="397"/>
      <c r="NNX459" s="397"/>
      <c r="NNY459" s="397"/>
      <c r="NNZ459" s="397"/>
      <c r="NOA459" s="397"/>
      <c r="NOB459" s="397"/>
      <c r="NOC459" s="397"/>
      <c r="NOD459" s="397"/>
      <c r="NOE459" s="397"/>
      <c r="NOF459" s="397"/>
      <c r="NOG459" s="397"/>
      <c r="NOH459" s="397"/>
      <c r="NOI459" s="397"/>
      <c r="NOJ459" s="397"/>
      <c r="NOK459" s="397"/>
      <c r="NOL459" s="397"/>
      <c r="NOM459" s="397"/>
      <c r="NON459" s="397"/>
      <c r="NOO459" s="397"/>
      <c r="NOP459" s="397"/>
      <c r="NOQ459" s="397"/>
      <c r="NOR459" s="397"/>
      <c r="NOS459" s="397"/>
      <c r="NOT459" s="397"/>
      <c r="NOU459" s="397"/>
      <c r="NOV459" s="397"/>
      <c r="NOW459" s="397"/>
      <c r="NOX459" s="397"/>
      <c r="NOY459" s="397"/>
      <c r="NOZ459" s="397"/>
      <c r="NPA459" s="397"/>
      <c r="NPB459" s="397"/>
      <c r="NPC459" s="397"/>
      <c r="NPD459" s="397"/>
      <c r="NPE459" s="397"/>
      <c r="NPF459" s="397"/>
      <c r="NPG459" s="397"/>
      <c r="NPH459" s="397"/>
      <c r="NPI459" s="397"/>
      <c r="NPJ459" s="397"/>
      <c r="NPK459" s="397"/>
      <c r="NPL459" s="397"/>
      <c r="NPM459" s="397"/>
      <c r="NPN459" s="397"/>
      <c r="NPO459" s="397"/>
      <c r="NPP459" s="397"/>
      <c r="NPQ459" s="397"/>
      <c r="NPR459" s="397"/>
      <c r="NPS459" s="397"/>
      <c r="NPT459" s="397"/>
      <c r="NPU459" s="397"/>
      <c r="NPV459" s="397"/>
      <c r="NPW459" s="397"/>
      <c r="NPX459" s="397"/>
      <c r="NPY459" s="397"/>
      <c r="NPZ459" s="397"/>
      <c r="NQA459" s="397"/>
      <c r="NQB459" s="397"/>
      <c r="NQC459" s="397"/>
      <c r="NQD459" s="397"/>
      <c r="NQE459" s="397"/>
      <c r="NQF459" s="397"/>
      <c r="NQG459" s="397"/>
      <c r="NQH459" s="397"/>
      <c r="NQI459" s="397"/>
      <c r="NQJ459" s="397"/>
      <c r="NQK459" s="397"/>
      <c r="NQL459" s="397"/>
      <c r="NQM459" s="397"/>
      <c r="NQN459" s="397"/>
      <c r="NQO459" s="397"/>
      <c r="NQP459" s="397"/>
      <c r="NQQ459" s="397"/>
      <c r="NQR459" s="397"/>
      <c r="NQS459" s="397"/>
      <c r="NQT459" s="397"/>
      <c r="NQU459" s="397"/>
      <c r="NQV459" s="397"/>
      <c r="NQW459" s="397"/>
      <c r="NQX459" s="397"/>
      <c r="NQY459" s="397"/>
      <c r="NQZ459" s="397"/>
      <c r="NRA459" s="397"/>
      <c r="NRB459" s="397"/>
      <c r="NRC459" s="397"/>
      <c r="NRD459" s="397"/>
      <c r="NRE459" s="397"/>
      <c r="NRF459" s="397"/>
      <c r="NRG459" s="397"/>
      <c r="NRH459" s="397"/>
      <c r="NRI459" s="397"/>
      <c r="NRN459" s="397"/>
      <c r="NRO459" s="397"/>
      <c r="NRP459" s="397"/>
      <c r="NRQ459" s="397"/>
      <c r="NRR459" s="397"/>
      <c r="NRS459" s="397"/>
      <c r="NRT459" s="397"/>
      <c r="NRU459" s="397"/>
      <c r="NRV459" s="397"/>
      <c r="NRW459" s="397"/>
      <c r="NRX459" s="397"/>
      <c r="NTP459" s="397"/>
      <c r="NTQ459" s="397"/>
      <c r="NTR459" s="397"/>
      <c r="NTS459" s="397"/>
      <c r="NTT459" s="397"/>
      <c r="NTU459" s="397"/>
      <c r="NTV459" s="397"/>
      <c r="NTW459" s="397"/>
      <c r="NTX459" s="397"/>
      <c r="NTY459" s="397"/>
      <c r="NTZ459" s="397"/>
      <c r="NUA459" s="397"/>
      <c r="NUB459" s="397"/>
      <c r="NUC459" s="397"/>
      <c r="NUD459" s="397"/>
      <c r="NUE459" s="397"/>
      <c r="NUF459" s="397"/>
      <c r="NUG459" s="397"/>
      <c r="NUH459" s="397"/>
      <c r="NUI459" s="397"/>
      <c r="NUJ459" s="397"/>
      <c r="NUK459" s="397"/>
      <c r="NUL459" s="397"/>
      <c r="NUM459" s="397"/>
      <c r="NUN459" s="397"/>
      <c r="NUO459" s="397"/>
      <c r="NUP459" s="397"/>
      <c r="NUQ459" s="397"/>
      <c r="NUR459" s="397"/>
      <c r="NUS459" s="397"/>
      <c r="NUT459" s="397"/>
      <c r="NUU459" s="397"/>
      <c r="NUV459" s="397"/>
      <c r="NUW459" s="397"/>
      <c r="NUX459" s="397"/>
      <c r="NUY459" s="397"/>
      <c r="NUZ459" s="397"/>
      <c r="NVA459" s="397"/>
      <c r="NVB459" s="397"/>
      <c r="NVC459" s="397"/>
      <c r="NVD459" s="397"/>
      <c r="NVE459" s="397"/>
      <c r="NVF459" s="397"/>
      <c r="NVG459" s="397"/>
      <c r="NVH459" s="397"/>
      <c r="NVI459" s="397"/>
      <c r="NVJ459" s="397"/>
      <c r="NVK459" s="397"/>
      <c r="NVL459" s="397"/>
      <c r="NVM459" s="397"/>
      <c r="NVN459" s="397"/>
      <c r="NVO459" s="397"/>
      <c r="NVP459" s="397"/>
      <c r="NVQ459" s="397"/>
      <c r="NVR459" s="397"/>
      <c r="NVS459" s="397"/>
      <c r="NVT459" s="397"/>
      <c r="NVU459" s="397"/>
      <c r="NVV459" s="397"/>
      <c r="NVW459" s="397"/>
      <c r="NVX459" s="397"/>
      <c r="NVY459" s="397"/>
      <c r="NVZ459" s="397"/>
      <c r="NWA459" s="397"/>
      <c r="NWB459" s="397"/>
      <c r="NWC459" s="397"/>
      <c r="NWD459" s="397"/>
      <c r="NWE459" s="397"/>
      <c r="NWF459" s="397"/>
      <c r="NWG459" s="397"/>
      <c r="NWH459" s="397"/>
      <c r="NWI459" s="397"/>
      <c r="NWJ459" s="397"/>
      <c r="NWK459" s="397"/>
      <c r="NWL459" s="397"/>
      <c r="NWM459" s="397"/>
      <c r="NWN459" s="397"/>
      <c r="NWO459" s="397"/>
      <c r="NWP459" s="397"/>
      <c r="NWQ459" s="397"/>
      <c r="NWR459" s="397"/>
      <c r="NWS459" s="397"/>
      <c r="NWT459" s="397"/>
      <c r="NWU459" s="397"/>
      <c r="NWV459" s="397"/>
      <c r="NWW459" s="397"/>
      <c r="NWX459" s="397"/>
      <c r="NWY459" s="397"/>
      <c r="NWZ459" s="397"/>
      <c r="NXA459" s="397"/>
      <c r="NXB459" s="397"/>
      <c r="NXC459" s="397"/>
      <c r="NXD459" s="397"/>
      <c r="NXE459" s="397"/>
      <c r="NXF459" s="397"/>
      <c r="NXG459" s="397"/>
      <c r="NXH459" s="397"/>
      <c r="NXI459" s="397"/>
      <c r="NXJ459" s="397"/>
      <c r="NXK459" s="397"/>
      <c r="NXL459" s="397"/>
      <c r="NXM459" s="397"/>
      <c r="NXN459" s="397"/>
      <c r="NXO459" s="397"/>
      <c r="NXP459" s="397"/>
      <c r="NXQ459" s="397"/>
      <c r="NXR459" s="397"/>
      <c r="NXS459" s="397"/>
      <c r="NXT459" s="397"/>
      <c r="NXU459" s="397"/>
      <c r="NXV459" s="397"/>
      <c r="NXW459" s="397"/>
      <c r="NXX459" s="397"/>
      <c r="NXY459" s="397"/>
      <c r="NXZ459" s="397"/>
      <c r="NYA459" s="397"/>
      <c r="NYB459" s="397"/>
      <c r="NYC459" s="397"/>
      <c r="NYD459" s="397"/>
      <c r="NYE459" s="397"/>
      <c r="NYF459" s="397"/>
      <c r="NYG459" s="397"/>
      <c r="NYH459" s="397"/>
      <c r="NYI459" s="397"/>
      <c r="NYJ459" s="397"/>
      <c r="NYK459" s="397"/>
      <c r="NYL459" s="397"/>
      <c r="NYM459" s="397"/>
      <c r="NYN459" s="397"/>
      <c r="NYO459" s="397"/>
      <c r="NYP459" s="397"/>
      <c r="NYQ459" s="397"/>
      <c r="NYR459" s="397"/>
      <c r="NYS459" s="397"/>
      <c r="NYT459" s="397"/>
      <c r="NYU459" s="397"/>
      <c r="NYV459" s="397"/>
      <c r="NYW459" s="397"/>
      <c r="NYX459" s="397"/>
      <c r="NYY459" s="397"/>
      <c r="NYZ459" s="397"/>
      <c r="NZA459" s="397"/>
      <c r="NZB459" s="397"/>
      <c r="NZC459" s="397"/>
      <c r="NZD459" s="397"/>
      <c r="NZE459" s="397"/>
      <c r="NZF459" s="397"/>
      <c r="NZG459" s="397"/>
      <c r="NZH459" s="397"/>
      <c r="NZI459" s="397"/>
      <c r="NZJ459" s="397"/>
      <c r="NZK459" s="397"/>
      <c r="NZL459" s="397"/>
      <c r="NZM459" s="397"/>
      <c r="NZN459" s="397"/>
      <c r="NZO459" s="397"/>
      <c r="NZP459" s="397"/>
      <c r="NZQ459" s="397"/>
      <c r="NZR459" s="397"/>
      <c r="NZS459" s="397"/>
      <c r="NZT459" s="397"/>
      <c r="NZU459" s="397"/>
      <c r="NZV459" s="397"/>
      <c r="NZW459" s="397"/>
      <c r="NZX459" s="397"/>
      <c r="NZY459" s="397"/>
      <c r="NZZ459" s="397"/>
      <c r="OAA459" s="397"/>
      <c r="OAB459" s="397"/>
      <c r="OAC459" s="397"/>
      <c r="OAD459" s="397"/>
      <c r="OAE459" s="397"/>
      <c r="OAF459" s="397"/>
      <c r="OAG459" s="397"/>
      <c r="OAH459" s="397"/>
      <c r="OAI459" s="397"/>
      <c r="OAJ459" s="397"/>
      <c r="OAK459" s="397"/>
      <c r="OAL459" s="397"/>
      <c r="OAM459" s="397"/>
      <c r="OAN459" s="397"/>
      <c r="OAO459" s="397"/>
      <c r="OAP459" s="397"/>
      <c r="OAQ459" s="397"/>
      <c r="OAR459" s="397"/>
      <c r="OAS459" s="397"/>
      <c r="OAT459" s="397"/>
      <c r="OAU459" s="397"/>
      <c r="OAV459" s="397"/>
      <c r="OAW459" s="397"/>
      <c r="OAX459" s="397"/>
      <c r="OAY459" s="397"/>
      <c r="OAZ459" s="397"/>
      <c r="OBA459" s="397"/>
      <c r="OBB459" s="397"/>
      <c r="OBC459" s="397"/>
      <c r="OBD459" s="397"/>
      <c r="OBE459" s="397"/>
      <c r="OBJ459" s="397"/>
      <c r="OBK459" s="397"/>
      <c r="OBL459" s="397"/>
      <c r="OBM459" s="397"/>
      <c r="OBN459" s="397"/>
      <c r="OBO459" s="397"/>
      <c r="OBP459" s="397"/>
      <c r="OBQ459" s="397"/>
      <c r="OBR459" s="397"/>
      <c r="OBS459" s="397"/>
      <c r="OBT459" s="397"/>
      <c r="ODL459" s="397"/>
      <c r="ODM459" s="397"/>
      <c r="ODN459" s="397"/>
      <c r="ODO459" s="397"/>
      <c r="ODP459" s="397"/>
      <c r="ODQ459" s="397"/>
      <c r="ODR459" s="397"/>
      <c r="ODS459" s="397"/>
      <c r="ODT459" s="397"/>
      <c r="ODU459" s="397"/>
      <c r="ODV459" s="397"/>
      <c r="ODW459" s="397"/>
      <c r="ODX459" s="397"/>
      <c r="ODY459" s="397"/>
      <c r="ODZ459" s="397"/>
      <c r="OEA459" s="397"/>
      <c r="OEB459" s="397"/>
      <c r="OEC459" s="397"/>
      <c r="OED459" s="397"/>
      <c r="OEE459" s="397"/>
      <c r="OEF459" s="397"/>
      <c r="OEG459" s="397"/>
      <c r="OEH459" s="397"/>
      <c r="OEI459" s="397"/>
      <c r="OEJ459" s="397"/>
      <c r="OEK459" s="397"/>
      <c r="OEL459" s="397"/>
      <c r="OEM459" s="397"/>
      <c r="OEN459" s="397"/>
      <c r="OEO459" s="397"/>
      <c r="OEP459" s="397"/>
      <c r="OEQ459" s="397"/>
      <c r="OER459" s="397"/>
      <c r="OES459" s="397"/>
      <c r="OET459" s="397"/>
      <c r="OEU459" s="397"/>
      <c r="OEV459" s="397"/>
      <c r="OEW459" s="397"/>
      <c r="OEX459" s="397"/>
      <c r="OEY459" s="397"/>
      <c r="OEZ459" s="397"/>
      <c r="OFA459" s="397"/>
      <c r="OFB459" s="397"/>
      <c r="OFC459" s="397"/>
      <c r="OFD459" s="397"/>
      <c r="OFE459" s="397"/>
      <c r="OFF459" s="397"/>
      <c r="OFG459" s="397"/>
      <c r="OFH459" s="397"/>
      <c r="OFI459" s="397"/>
      <c r="OFJ459" s="397"/>
      <c r="OFK459" s="397"/>
      <c r="OFL459" s="397"/>
      <c r="OFM459" s="397"/>
      <c r="OFN459" s="397"/>
      <c r="OFO459" s="397"/>
      <c r="OFP459" s="397"/>
      <c r="OFQ459" s="397"/>
      <c r="OFR459" s="397"/>
      <c r="OFS459" s="397"/>
      <c r="OFT459" s="397"/>
      <c r="OFU459" s="397"/>
      <c r="OFV459" s="397"/>
      <c r="OFW459" s="397"/>
      <c r="OFX459" s="397"/>
      <c r="OFY459" s="397"/>
      <c r="OFZ459" s="397"/>
      <c r="OGA459" s="397"/>
      <c r="OGB459" s="397"/>
      <c r="OGC459" s="397"/>
      <c r="OGD459" s="397"/>
      <c r="OGE459" s="397"/>
      <c r="OGF459" s="397"/>
      <c r="OGG459" s="397"/>
      <c r="OGH459" s="397"/>
      <c r="OGI459" s="397"/>
      <c r="OGJ459" s="397"/>
      <c r="OGK459" s="397"/>
      <c r="OGL459" s="397"/>
      <c r="OGM459" s="397"/>
      <c r="OGN459" s="397"/>
      <c r="OGO459" s="397"/>
      <c r="OGP459" s="397"/>
      <c r="OGQ459" s="397"/>
      <c r="OGR459" s="397"/>
      <c r="OGS459" s="397"/>
      <c r="OGT459" s="397"/>
      <c r="OGU459" s="397"/>
      <c r="OGV459" s="397"/>
      <c r="OGW459" s="397"/>
      <c r="OGX459" s="397"/>
      <c r="OGY459" s="397"/>
      <c r="OGZ459" s="397"/>
      <c r="OHA459" s="397"/>
      <c r="OHB459" s="397"/>
      <c r="OHC459" s="397"/>
      <c r="OHD459" s="397"/>
      <c r="OHE459" s="397"/>
      <c r="OHF459" s="397"/>
      <c r="OHG459" s="397"/>
      <c r="OHH459" s="397"/>
      <c r="OHI459" s="397"/>
      <c r="OHJ459" s="397"/>
      <c r="OHK459" s="397"/>
      <c r="OHL459" s="397"/>
      <c r="OHM459" s="397"/>
      <c r="OHN459" s="397"/>
      <c r="OHO459" s="397"/>
      <c r="OHP459" s="397"/>
      <c r="OHQ459" s="397"/>
      <c r="OHR459" s="397"/>
      <c r="OHS459" s="397"/>
      <c r="OHT459" s="397"/>
      <c r="OHU459" s="397"/>
      <c r="OHV459" s="397"/>
      <c r="OHW459" s="397"/>
      <c r="OHX459" s="397"/>
      <c r="OHY459" s="397"/>
      <c r="OHZ459" s="397"/>
      <c r="OIA459" s="397"/>
      <c r="OIB459" s="397"/>
      <c r="OIC459" s="397"/>
      <c r="OID459" s="397"/>
      <c r="OIE459" s="397"/>
      <c r="OIF459" s="397"/>
      <c r="OIG459" s="397"/>
      <c r="OIH459" s="397"/>
      <c r="OII459" s="397"/>
      <c r="OIJ459" s="397"/>
      <c r="OIK459" s="397"/>
      <c r="OIL459" s="397"/>
      <c r="OIM459" s="397"/>
      <c r="OIN459" s="397"/>
      <c r="OIO459" s="397"/>
      <c r="OIP459" s="397"/>
      <c r="OIQ459" s="397"/>
      <c r="OIR459" s="397"/>
      <c r="OIS459" s="397"/>
      <c r="OIT459" s="397"/>
      <c r="OIU459" s="397"/>
      <c r="OIV459" s="397"/>
      <c r="OIW459" s="397"/>
      <c r="OIX459" s="397"/>
      <c r="OIY459" s="397"/>
      <c r="OIZ459" s="397"/>
      <c r="OJA459" s="397"/>
      <c r="OJB459" s="397"/>
      <c r="OJC459" s="397"/>
      <c r="OJD459" s="397"/>
      <c r="OJE459" s="397"/>
      <c r="OJF459" s="397"/>
      <c r="OJG459" s="397"/>
      <c r="OJH459" s="397"/>
      <c r="OJI459" s="397"/>
      <c r="OJJ459" s="397"/>
      <c r="OJK459" s="397"/>
      <c r="OJL459" s="397"/>
      <c r="OJM459" s="397"/>
      <c r="OJN459" s="397"/>
      <c r="OJO459" s="397"/>
      <c r="OJP459" s="397"/>
      <c r="OJQ459" s="397"/>
      <c r="OJR459" s="397"/>
      <c r="OJS459" s="397"/>
      <c r="OJT459" s="397"/>
      <c r="OJU459" s="397"/>
      <c r="OJV459" s="397"/>
      <c r="OJW459" s="397"/>
      <c r="OJX459" s="397"/>
      <c r="OJY459" s="397"/>
      <c r="OJZ459" s="397"/>
      <c r="OKA459" s="397"/>
      <c r="OKB459" s="397"/>
      <c r="OKC459" s="397"/>
      <c r="OKD459" s="397"/>
      <c r="OKE459" s="397"/>
      <c r="OKF459" s="397"/>
      <c r="OKG459" s="397"/>
      <c r="OKH459" s="397"/>
      <c r="OKI459" s="397"/>
      <c r="OKJ459" s="397"/>
      <c r="OKK459" s="397"/>
      <c r="OKL459" s="397"/>
      <c r="OKM459" s="397"/>
      <c r="OKN459" s="397"/>
      <c r="OKO459" s="397"/>
      <c r="OKP459" s="397"/>
      <c r="OKQ459" s="397"/>
      <c r="OKR459" s="397"/>
      <c r="OKS459" s="397"/>
      <c r="OKT459" s="397"/>
      <c r="OKU459" s="397"/>
      <c r="OKV459" s="397"/>
      <c r="OKW459" s="397"/>
      <c r="OKX459" s="397"/>
      <c r="OKY459" s="397"/>
      <c r="OKZ459" s="397"/>
      <c r="OLA459" s="397"/>
      <c r="OLF459" s="397"/>
      <c r="OLG459" s="397"/>
      <c r="OLH459" s="397"/>
      <c r="OLI459" s="397"/>
      <c r="OLJ459" s="397"/>
      <c r="OLK459" s="397"/>
      <c r="OLL459" s="397"/>
      <c r="OLM459" s="397"/>
      <c r="OLN459" s="397"/>
      <c r="OLO459" s="397"/>
      <c r="OLP459" s="397"/>
      <c r="ONH459" s="397"/>
      <c r="ONI459" s="397"/>
      <c r="ONJ459" s="397"/>
      <c r="ONK459" s="397"/>
      <c r="ONL459" s="397"/>
      <c r="ONM459" s="397"/>
      <c r="ONN459" s="397"/>
      <c r="ONO459" s="397"/>
      <c r="ONP459" s="397"/>
      <c r="ONQ459" s="397"/>
      <c r="ONR459" s="397"/>
      <c r="ONS459" s="397"/>
      <c r="ONT459" s="397"/>
      <c r="ONU459" s="397"/>
      <c r="ONV459" s="397"/>
      <c r="ONW459" s="397"/>
      <c r="ONX459" s="397"/>
      <c r="ONY459" s="397"/>
      <c r="ONZ459" s="397"/>
      <c r="OOA459" s="397"/>
      <c r="OOB459" s="397"/>
      <c r="OOC459" s="397"/>
      <c r="OOD459" s="397"/>
      <c r="OOE459" s="397"/>
      <c r="OOF459" s="397"/>
      <c r="OOG459" s="397"/>
      <c r="OOH459" s="397"/>
      <c r="OOI459" s="397"/>
      <c r="OOJ459" s="397"/>
      <c r="OOK459" s="397"/>
      <c r="OOL459" s="397"/>
      <c r="OOM459" s="397"/>
      <c r="OON459" s="397"/>
      <c r="OOO459" s="397"/>
      <c r="OOP459" s="397"/>
      <c r="OOQ459" s="397"/>
      <c r="OOR459" s="397"/>
      <c r="OOS459" s="397"/>
      <c r="OOT459" s="397"/>
      <c r="OOU459" s="397"/>
      <c r="OOV459" s="397"/>
      <c r="OOW459" s="397"/>
      <c r="OOX459" s="397"/>
      <c r="OOY459" s="397"/>
      <c r="OOZ459" s="397"/>
      <c r="OPA459" s="397"/>
      <c r="OPB459" s="397"/>
      <c r="OPC459" s="397"/>
      <c r="OPD459" s="397"/>
      <c r="OPE459" s="397"/>
      <c r="OPF459" s="397"/>
      <c r="OPG459" s="397"/>
      <c r="OPH459" s="397"/>
      <c r="OPI459" s="397"/>
      <c r="OPJ459" s="397"/>
      <c r="OPK459" s="397"/>
      <c r="OPL459" s="397"/>
      <c r="OPM459" s="397"/>
      <c r="OPN459" s="397"/>
      <c r="OPO459" s="397"/>
      <c r="OPP459" s="397"/>
      <c r="OPQ459" s="397"/>
      <c r="OPR459" s="397"/>
      <c r="OPS459" s="397"/>
      <c r="OPT459" s="397"/>
      <c r="OPU459" s="397"/>
      <c r="OPV459" s="397"/>
      <c r="OPW459" s="397"/>
      <c r="OPX459" s="397"/>
      <c r="OPY459" s="397"/>
      <c r="OPZ459" s="397"/>
      <c r="OQA459" s="397"/>
      <c r="OQB459" s="397"/>
      <c r="OQC459" s="397"/>
      <c r="OQD459" s="397"/>
      <c r="OQE459" s="397"/>
      <c r="OQF459" s="397"/>
      <c r="OQG459" s="397"/>
      <c r="OQH459" s="397"/>
      <c r="OQI459" s="397"/>
      <c r="OQJ459" s="397"/>
      <c r="OQK459" s="397"/>
      <c r="OQL459" s="397"/>
      <c r="OQM459" s="397"/>
      <c r="OQN459" s="397"/>
      <c r="OQO459" s="397"/>
      <c r="OQP459" s="397"/>
      <c r="OQQ459" s="397"/>
      <c r="OQR459" s="397"/>
      <c r="OQS459" s="397"/>
      <c r="OQT459" s="397"/>
      <c r="OQU459" s="397"/>
      <c r="OQV459" s="397"/>
      <c r="OQW459" s="397"/>
      <c r="OQX459" s="397"/>
      <c r="OQY459" s="397"/>
      <c r="OQZ459" s="397"/>
      <c r="ORA459" s="397"/>
      <c r="ORB459" s="397"/>
      <c r="ORC459" s="397"/>
      <c r="ORD459" s="397"/>
      <c r="ORE459" s="397"/>
      <c r="ORF459" s="397"/>
      <c r="ORG459" s="397"/>
      <c r="ORH459" s="397"/>
      <c r="ORI459" s="397"/>
      <c r="ORJ459" s="397"/>
      <c r="ORK459" s="397"/>
      <c r="ORL459" s="397"/>
      <c r="ORM459" s="397"/>
      <c r="ORN459" s="397"/>
      <c r="ORO459" s="397"/>
      <c r="ORP459" s="397"/>
      <c r="ORQ459" s="397"/>
      <c r="ORR459" s="397"/>
      <c r="ORS459" s="397"/>
      <c r="ORT459" s="397"/>
      <c r="ORU459" s="397"/>
      <c r="ORV459" s="397"/>
      <c r="ORW459" s="397"/>
      <c r="ORX459" s="397"/>
      <c r="ORY459" s="397"/>
      <c r="ORZ459" s="397"/>
      <c r="OSA459" s="397"/>
      <c r="OSB459" s="397"/>
      <c r="OSC459" s="397"/>
      <c r="OSD459" s="397"/>
      <c r="OSE459" s="397"/>
      <c r="OSF459" s="397"/>
      <c r="OSG459" s="397"/>
      <c r="OSH459" s="397"/>
      <c r="OSI459" s="397"/>
      <c r="OSJ459" s="397"/>
      <c r="OSK459" s="397"/>
      <c r="OSL459" s="397"/>
      <c r="OSM459" s="397"/>
      <c r="OSN459" s="397"/>
      <c r="OSO459" s="397"/>
      <c r="OSP459" s="397"/>
      <c r="OSQ459" s="397"/>
      <c r="OSR459" s="397"/>
      <c r="OSS459" s="397"/>
      <c r="OST459" s="397"/>
      <c r="OSU459" s="397"/>
      <c r="OSV459" s="397"/>
      <c r="OSW459" s="397"/>
      <c r="OSX459" s="397"/>
      <c r="OSY459" s="397"/>
      <c r="OSZ459" s="397"/>
      <c r="OTA459" s="397"/>
      <c r="OTB459" s="397"/>
      <c r="OTC459" s="397"/>
      <c r="OTD459" s="397"/>
      <c r="OTE459" s="397"/>
      <c r="OTF459" s="397"/>
      <c r="OTG459" s="397"/>
      <c r="OTH459" s="397"/>
      <c r="OTI459" s="397"/>
      <c r="OTJ459" s="397"/>
      <c r="OTK459" s="397"/>
      <c r="OTL459" s="397"/>
      <c r="OTM459" s="397"/>
      <c r="OTN459" s="397"/>
      <c r="OTO459" s="397"/>
      <c r="OTP459" s="397"/>
      <c r="OTQ459" s="397"/>
      <c r="OTR459" s="397"/>
      <c r="OTS459" s="397"/>
      <c r="OTT459" s="397"/>
      <c r="OTU459" s="397"/>
      <c r="OTV459" s="397"/>
      <c r="OTW459" s="397"/>
      <c r="OTX459" s="397"/>
      <c r="OTY459" s="397"/>
      <c r="OTZ459" s="397"/>
      <c r="OUA459" s="397"/>
      <c r="OUB459" s="397"/>
      <c r="OUC459" s="397"/>
      <c r="OUD459" s="397"/>
      <c r="OUE459" s="397"/>
      <c r="OUF459" s="397"/>
      <c r="OUG459" s="397"/>
      <c r="OUH459" s="397"/>
      <c r="OUI459" s="397"/>
      <c r="OUJ459" s="397"/>
      <c r="OUK459" s="397"/>
      <c r="OUL459" s="397"/>
      <c r="OUM459" s="397"/>
      <c r="OUN459" s="397"/>
      <c r="OUO459" s="397"/>
      <c r="OUP459" s="397"/>
      <c r="OUQ459" s="397"/>
      <c r="OUR459" s="397"/>
      <c r="OUS459" s="397"/>
      <c r="OUT459" s="397"/>
      <c r="OUU459" s="397"/>
      <c r="OUV459" s="397"/>
      <c r="OUW459" s="397"/>
      <c r="OVB459" s="397"/>
      <c r="OVC459" s="397"/>
      <c r="OVD459" s="397"/>
      <c r="OVE459" s="397"/>
      <c r="OVF459" s="397"/>
      <c r="OVG459" s="397"/>
      <c r="OVH459" s="397"/>
      <c r="OVI459" s="397"/>
      <c r="OVJ459" s="397"/>
      <c r="OVK459" s="397"/>
      <c r="OVL459" s="397"/>
      <c r="OXD459" s="397"/>
      <c r="OXE459" s="397"/>
      <c r="OXF459" s="397"/>
      <c r="OXG459" s="397"/>
      <c r="OXH459" s="397"/>
      <c r="OXI459" s="397"/>
      <c r="OXJ459" s="397"/>
      <c r="OXK459" s="397"/>
      <c r="OXL459" s="397"/>
      <c r="OXM459" s="397"/>
      <c r="OXN459" s="397"/>
      <c r="OXO459" s="397"/>
      <c r="OXP459" s="397"/>
      <c r="OXQ459" s="397"/>
      <c r="OXR459" s="397"/>
      <c r="OXS459" s="397"/>
      <c r="OXT459" s="397"/>
      <c r="OXU459" s="397"/>
      <c r="OXV459" s="397"/>
      <c r="OXW459" s="397"/>
      <c r="OXX459" s="397"/>
      <c r="OXY459" s="397"/>
      <c r="OXZ459" s="397"/>
      <c r="OYA459" s="397"/>
      <c r="OYB459" s="397"/>
      <c r="OYC459" s="397"/>
      <c r="OYD459" s="397"/>
      <c r="OYE459" s="397"/>
      <c r="OYF459" s="397"/>
      <c r="OYG459" s="397"/>
      <c r="OYH459" s="397"/>
      <c r="OYI459" s="397"/>
      <c r="OYJ459" s="397"/>
      <c r="OYK459" s="397"/>
      <c r="OYL459" s="397"/>
      <c r="OYM459" s="397"/>
      <c r="OYN459" s="397"/>
      <c r="OYO459" s="397"/>
      <c r="OYP459" s="397"/>
      <c r="OYQ459" s="397"/>
      <c r="OYR459" s="397"/>
      <c r="OYS459" s="397"/>
      <c r="OYT459" s="397"/>
      <c r="OYU459" s="397"/>
      <c r="OYV459" s="397"/>
      <c r="OYW459" s="397"/>
      <c r="OYX459" s="397"/>
      <c r="OYY459" s="397"/>
      <c r="OYZ459" s="397"/>
      <c r="OZA459" s="397"/>
      <c r="OZB459" s="397"/>
      <c r="OZC459" s="397"/>
      <c r="OZD459" s="397"/>
      <c r="OZE459" s="397"/>
      <c r="OZF459" s="397"/>
      <c r="OZG459" s="397"/>
      <c r="OZH459" s="397"/>
      <c r="OZI459" s="397"/>
      <c r="OZJ459" s="397"/>
      <c r="OZK459" s="397"/>
      <c r="OZL459" s="397"/>
      <c r="OZM459" s="397"/>
      <c r="OZN459" s="397"/>
      <c r="OZO459" s="397"/>
      <c r="OZP459" s="397"/>
      <c r="OZQ459" s="397"/>
      <c r="OZR459" s="397"/>
      <c r="OZS459" s="397"/>
      <c r="OZT459" s="397"/>
      <c r="OZU459" s="397"/>
      <c r="OZV459" s="397"/>
      <c r="OZW459" s="397"/>
      <c r="OZX459" s="397"/>
      <c r="OZY459" s="397"/>
      <c r="OZZ459" s="397"/>
      <c r="PAA459" s="397"/>
      <c r="PAB459" s="397"/>
      <c r="PAC459" s="397"/>
      <c r="PAD459" s="397"/>
      <c r="PAE459" s="397"/>
      <c r="PAF459" s="397"/>
      <c r="PAG459" s="397"/>
      <c r="PAH459" s="397"/>
      <c r="PAI459" s="397"/>
      <c r="PAJ459" s="397"/>
      <c r="PAK459" s="397"/>
      <c r="PAL459" s="397"/>
      <c r="PAM459" s="397"/>
      <c r="PAN459" s="397"/>
      <c r="PAO459" s="397"/>
      <c r="PAP459" s="397"/>
      <c r="PAQ459" s="397"/>
      <c r="PAR459" s="397"/>
      <c r="PAS459" s="397"/>
      <c r="PAT459" s="397"/>
      <c r="PAU459" s="397"/>
      <c r="PAV459" s="397"/>
      <c r="PAW459" s="397"/>
      <c r="PAX459" s="397"/>
      <c r="PAY459" s="397"/>
      <c r="PAZ459" s="397"/>
      <c r="PBA459" s="397"/>
      <c r="PBB459" s="397"/>
      <c r="PBC459" s="397"/>
      <c r="PBD459" s="397"/>
      <c r="PBE459" s="397"/>
      <c r="PBF459" s="397"/>
      <c r="PBG459" s="397"/>
      <c r="PBH459" s="397"/>
      <c r="PBI459" s="397"/>
      <c r="PBJ459" s="397"/>
      <c r="PBK459" s="397"/>
      <c r="PBL459" s="397"/>
      <c r="PBM459" s="397"/>
      <c r="PBN459" s="397"/>
      <c r="PBO459" s="397"/>
      <c r="PBP459" s="397"/>
      <c r="PBQ459" s="397"/>
      <c r="PBR459" s="397"/>
      <c r="PBS459" s="397"/>
      <c r="PBT459" s="397"/>
      <c r="PBU459" s="397"/>
      <c r="PBV459" s="397"/>
      <c r="PBW459" s="397"/>
      <c r="PBX459" s="397"/>
      <c r="PBY459" s="397"/>
      <c r="PBZ459" s="397"/>
      <c r="PCA459" s="397"/>
      <c r="PCB459" s="397"/>
      <c r="PCC459" s="397"/>
      <c r="PCD459" s="397"/>
      <c r="PCE459" s="397"/>
      <c r="PCF459" s="397"/>
      <c r="PCG459" s="397"/>
      <c r="PCH459" s="397"/>
      <c r="PCI459" s="397"/>
      <c r="PCJ459" s="397"/>
      <c r="PCK459" s="397"/>
      <c r="PCL459" s="397"/>
      <c r="PCM459" s="397"/>
      <c r="PCN459" s="397"/>
      <c r="PCO459" s="397"/>
      <c r="PCP459" s="397"/>
      <c r="PCQ459" s="397"/>
      <c r="PCR459" s="397"/>
      <c r="PCS459" s="397"/>
      <c r="PCT459" s="397"/>
      <c r="PCU459" s="397"/>
      <c r="PCV459" s="397"/>
      <c r="PCW459" s="397"/>
      <c r="PCX459" s="397"/>
      <c r="PCY459" s="397"/>
      <c r="PCZ459" s="397"/>
      <c r="PDA459" s="397"/>
      <c r="PDB459" s="397"/>
      <c r="PDC459" s="397"/>
      <c r="PDD459" s="397"/>
      <c r="PDE459" s="397"/>
      <c r="PDF459" s="397"/>
      <c r="PDG459" s="397"/>
      <c r="PDH459" s="397"/>
      <c r="PDI459" s="397"/>
      <c r="PDJ459" s="397"/>
      <c r="PDK459" s="397"/>
      <c r="PDL459" s="397"/>
      <c r="PDM459" s="397"/>
      <c r="PDN459" s="397"/>
      <c r="PDO459" s="397"/>
      <c r="PDP459" s="397"/>
      <c r="PDQ459" s="397"/>
      <c r="PDR459" s="397"/>
      <c r="PDS459" s="397"/>
      <c r="PDT459" s="397"/>
      <c r="PDU459" s="397"/>
      <c r="PDV459" s="397"/>
      <c r="PDW459" s="397"/>
      <c r="PDX459" s="397"/>
      <c r="PDY459" s="397"/>
      <c r="PDZ459" s="397"/>
      <c r="PEA459" s="397"/>
      <c r="PEB459" s="397"/>
      <c r="PEC459" s="397"/>
      <c r="PED459" s="397"/>
      <c r="PEE459" s="397"/>
      <c r="PEF459" s="397"/>
      <c r="PEG459" s="397"/>
      <c r="PEH459" s="397"/>
      <c r="PEI459" s="397"/>
      <c r="PEJ459" s="397"/>
      <c r="PEK459" s="397"/>
      <c r="PEL459" s="397"/>
      <c r="PEM459" s="397"/>
      <c r="PEN459" s="397"/>
      <c r="PEO459" s="397"/>
      <c r="PEP459" s="397"/>
      <c r="PEQ459" s="397"/>
      <c r="PER459" s="397"/>
      <c r="PES459" s="397"/>
      <c r="PEX459" s="397"/>
      <c r="PEY459" s="397"/>
      <c r="PEZ459" s="397"/>
      <c r="PFA459" s="397"/>
      <c r="PFB459" s="397"/>
      <c r="PFC459" s="397"/>
      <c r="PFD459" s="397"/>
      <c r="PFE459" s="397"/>
      <c r="PFF459" s="397"/>
      <c r="PFG459" s="397"/>
      <c r="PFH459" s="397"/>
      <c r="PGZ459" s="397"/>
      <c r="PHA459" s="397"/>
      <c r="PHB459" s="397"/>
      <c r="PHC459" s="397"/>
      <c r="PHD459" s="397"/>
      <c r="PHE459" s="397"/>
      <c r="PHF459" s="397"/>
      <c r="PHG459" s="397"/>
      <c r="PHH459" s="397"/>
      <c r="PHI459" s="397"/>
      <c r="PHJ459" s="397"/>
      <c r="PHK459" s="397"/>
      <c r="PHL459" s="397"/>
      <c r="PHM459" s="397"/>
      <c r="PHN459" s="397"/>
      <c r="PHO459" s="397"/>
      <c r="PHP459" s="397"/>
      <c r="PHQ459" s="397"/>
      <c r="PHR459" s="397"/>
      <c r="PHS459" s="397"/>
      <c r="PHT459" s="397"/>
      <c r="PHU459" s="397"/>
      <c r="PHV459" s="397"/>
      <c r="PHW459" s="397"/>
      <c r="PHX459" s="397"/>
      <c r="PHY459" s="397"/>
      <c r="PHZ459" s="397"/>
      <c r="PIA459" s="397"/>
      <c r="PIB459" s="397"/>
      <c r="PIC459" s="397"/>
      <c r="PID459" s="397"/>
      <c r="PIE459" s="397"/>
      <c r="PIF459" s="397"/>
      <c r="PIG459" s="397"/>
      <c r="PIH459" s="397"/>
      <c r="PII459" s="397"/>
      <c r="PIJ459" s="397"/>
      <c r="PIK459" s="397"/>
      <c r="PIL459" s="397"/>
      <c r="PIM459" s="397"/>
      <c r="PIN459" s="397"/>
      <c r="PIO459" s="397"/>
      <c r="PIP459" s="397"/>
      <c r="PIQ459" s="397"/>
      <c r="PIR459" s="397"/>
      <c r="PIS459" s="397"/>
      <c r="PIT459" s="397"/>
      <c r="PIU459" s="397"/>
      <c r="PIV459" s="397"/>
      <c r="PIW459" s="397"/>
      <c r="PIX459" s="397"/>
      <c r="PIY459" s="397"/>
      <c r="PIZ459" s="397"/>
      <c r="PJA459" s="397"/>
      <c r="PJB459" s="397"/>
      <c r="PJC459" s="397"/>
      <c r="PJD459" s="397"/>
      <c r="PJE459" s="397"/>
      <c r="PJF459" s="397"/>
      <c r="PJG459" s="397"/>
      <c r="PJH459" s="397"/>
      <c r="PJI459" s="397"/>
      <c r="PJJ459" s="397"/>
      <c r="PJK459" s="397"/>
      <c r="PJL459" s="397"/>
      <c r="PJM459" s="397"/>
      <c r="PJN459" s="397"/>
      <c r="PJO459" s="397"/>
      <c r="PJP459" s="397"/>
      <c r="PJQ459" s="397"/>
      <c r="PJR459" s="397"/>
      <c r="PJS459" s="397"/>
      <c r="PJT459" s="397"/>
      <c r="PJU459" s="397"/>
      <c r="PJV459" s="397"/>
      <c r="PJW459" s="397"/>
      <c r="PJX459" s="397"/>
      <c r="PJY459" s="397"/>
      <c r="PJZ459" s="397"/>
      <c r="PKA459" s="397"/>
      <c r="PKB459" s="397"/>
      <c r="PKC459" s="397"/>
      <c r="PKD459" s="397"/>
      <c r="PKE459" s="397"/>
      <c r="PKF459" s="397"/>
      <c r="PKG459" s="397"/>
      <c r="PKH459" s="397"/>
      <c r="PKI459" s="397"/>
      <c r="PKJ459" s="397"/>
      <c r="PKK459" s="397"/>
      <c r="PKL459" s="397"/>
      <c r="PKM459" s="397"/>
      <c r="PKN459" s="397"/>
      <c r="PKO459" s="397"/>
      <c r="PKP459" s="397"/>
      <c r="PKQ459" s="397"/>
      <c r="PKR459" s="397"/>
      <c r="PKS459" s="397"/>
      <c r="PKT459" s="397"/>
      <c r="PKU459" s="397"/>
      <c r="PKV459" s="397"/>
      <c r="PKW459" s="397"/>
      <c r="PKX459" s="397"/>
      <c r="PKY459" s="397"/>
      <c r="PKZ459" s="397"/>
      <c r="PLA459" s="397"/>
      <c r="PLB459" s="397"/>
      <c r="PLC459" s="397"/>
      <c r="PLD459" s="397"/>
      <c r="PLE459" s="397"/>
      <c r="PLF459" s="397"/>
      <c r="PLG459" s="397"/>
      <c r="PLH459" s="397"/>
      <c r="PLI459" s="397"/>
      <c r="PLJ459" s="397"/>
      <c r="PLK459" s="397"/>
      <c r="PLL459" s="397"/>
      <c r="PLM459" s="397"/>
      <c r="PLN459" s="397"/>
      <c r="PLO459" s="397"/>
      <c r="PLP459" s="397"/>
      <c r="PLQ459" s="397"/>
      <c r="PLR459" s="397"/>
      <c r="PLS459" s="397"/>
      <c r="PLT459" s="397"/>
      <c r="PLU459" s="397"/>
      <c r="PLV459" s="397"/>
      <c r="PLW459" s="397"/>
      <c r="PLX459" s="397"/>
      <c r="PLY459" s="397"/>
      <c r="PLZ459" s="397"/>
      <c r="PMA459" s="397"/>
      <c r="PMB459" s="397"/>
      <c r="PMC459" s="397"/>
      <c r="PMD459" s="397"/>
      <c r="PME459" s="397"/>
      <c r="PMF459" s="397"/>
      <c r="PMG459" s="397"/>
      <c r="PMH459" s="397"/>
      <c r="PMI459" s="397"/>
      <c r="PMJ459" s="397"/>
      <c r="PMK459" s="397"/>
      <c r="PML459" s="397"/>
      <c r="PMM459" s="397"/>
      <c r="PMN459" s="397"/>
      <c r="PMO459" s="397"/>
      <c r="PMP459" s="397"/>
      <c r="PMQ459" s="397"/>
      <c r="PMR459" s="397"/>
      <c r="PMS459" s="397"/>
      <c r="PMT459" s="397"/>
      <c r="PMU459" s="397"/>
      <c r="PMV459" s="397"/>
      <c r="PMW459" s="397"/>
      <c r="PMX459" s="397"/>
      <c r="PMY459" s="397"/>
      <c r="PMZ459" s="397"/>
      <c r="PNA459" s="397"/>
      <c r="PNB459" s="397"/>
      <c r="PNC459" s="397"/>
      <c r="PND459" s="397"/>
      <c r="PNE459" s="397"/>
      <c r="PNF459" s="397"/>
      <c r="PNG459" s="397"/>
      <c r="PNH459" s="397"/>
      <c r="PNI459" s="397"/>
      <c r="PNJ459" s="397"/>
      <c r="PNK459" s="397"/>
      <c r="PNL459" s="397"/>
      <c r="PNM459" s="397"/>
      <c r="PNN459" s="397"/>
      <c r="PNO459" s="397"/>
      <c r="PNP459" s="397"/>
      <c r="PNQ459" s="397"/>
      <c r="PNR459" s="397"/>
      <c r="PNS459" s="397"/>
      <c r="PNT459" s="397"/>
      <c r="PNU459" s="397"/>
      <c r="PNV459" s="397"/>
      <c r="PNW459" s="397"/>
      <c r="PNX459" s="397"/>
      <c r="PNY459" s="397"/>
      <c r="PNZ459" s="397"/>
      <c r="POA459" s="397"/>
      <c r="POB459" s="397"/>
      <c r="POC459" s="397"/>
      <c r="POD459" s="397"/>
      <c r="POE459" s="397"/>
      <c r="POF459" s="397"/>
      <c r="POG459" s="397"/>
      <c r="POH459" s="397"/>
      <c r="POI459" s="397"/>
      <c r="POJ459" s="397"/>
      <c r="POK459" s="397"/>
      <c r="POL459" s="397"/>
      <c r="POM459" s="397"/>
      <c r="PON459" s="397"/>
      <c r="POO459" s="397"/>
      <c r="POT459" s="397"/>
      <c r="POU459" s="397"/>
      <c r="POV459" s="397"/>
      <c r="POW459" s="397"/>
      <c r="POX459" s="397"/>
      <c r="POY459" s="397"/>
      <c r="POZ459" s="397"/>
      <c r="PPA459" s="397"/>
      <c r="PPB459" s="397"/>
      <c r="PPC459" s="397"/>
      <c r="PPD459" s="397"/>
      <c r="PQV459" s="397"/>
      <c r="PQW459" s="397"/>
      <c r="PQX459" s="397"/>
      <c r="PQY459" s="397"/>
      <c r="PQZ459" s="397"/>
      <c r="PRA459" s="397"/>
      <c r="PRB459" s="397"/>
      <c r="PRC459" s="397"/>
      <c r="PRD459" s="397"/>
      <c r="PRE459" s="397"/>
      <c r="PRF459" s="397"/>
      <c r="PRG459" s="397"/>
      <c r="PRH459" s="397"/>
      <c r="PRI459" s="397"/>
      <c r="PRJ459" s="397"/>
      <c r="PRK459" s="397"/>
      <c r="PRL459" s="397"/>
      <c r="PRM459" s="397"/>
      <c r="PRN459" s="397"/>
      <c r="PRO459" s="397"/>
      <c r="PRP459" s="397"/>
      <c r="PRQ459" s="397"/>
      <c r="PRR459" s="397"/>
      <c r="PRS459" s="397"/>
      <c r="PRT459" s="397"/>
      <c r="PRU459" s="397"/>
      <c r="PRV459" s="397"/>
      <c r="PRW459" s="397"/>
      <c r="PRX459" s="397"/>
      <c r="PRY459" s="397"/>
      <c r="PRZ459" s="397"/>
      <c r="PSA459" s="397"/>
      <c r="PSB459" s="397"/>
      <c r="PSC459" s="397"/>
      <c r="PSD459" s="397"/>
      <c r="PSE459" s="397"/>
      <c r="PSF459" s="397"/>
      <c r="PSG459" s="397"/>
      <c r="PSH459" s="397"/>
      <c r="PSI459" s="397"/>
      <c r="PSJ459" s="397"/>
      <c r="PSK459" s="397"/>
      <c r="PSL459" s="397"/>
      <c r="PSM459" s="397"/>
      <c r="PSN459" s="397"/>
      <c r="PSO459" s="397"/>
      <c r="PSP459" s="397"/>
      <c r="PSQ459" s="397"/>
      <c r="PSR459" s="397"/>
      <c r="PSS459" s="397"/>
      <c r="PST459" s="397"/>
      <c r="PSU459" s="397"/>
      <c r="PSV459" s="397"/>
      <c r="PSW459" s="397"/>
      <c r="PSX459" s="397"/>
      <c r="PSY459" s="397"/>
      <c r="PSZ459" s="397"/>
      <c r="PTA459" s="397"/>
      <c r="PTB459" s="397"/>
      <c r="PTC459" s="397"/>
      <c r="PTD459" s="397"/>
      <c r="PTE459" s="397"/>
      <c r="PTF459" s="397"/>
      <c r="PTG459" s="397"/>
      <c r="PTH459" s="397"/>
      <c r="PTI459" s="397"/>
      <c r="PTJ459" s="397"/>
      <c r="PTK459" s="397"/>
      <c r="PTL459" s="397"/>
      <c r="PTM459" s="397"/>
      <c r="PTN459" s="397"/>
      <c r="PTO459" s="397"/>
      <c r="PTP459" s="397"/>
      <c r="PTQ459" s="397"/>
      <c r="PTR459" s="397"/>
      <c r="PTS459" s="397"/>
      <c r="PTT459" s="397"/>
      <c r="PTU459" s="397"/>
      <c r="PTV459" s="397"/>
      <c r="PTW459" s="397"/>
      <c r="PTX459" s="397"/>
      <c r="PTY459" s="397"/>
      <c r="PTZ459" s="397"/>
      <c r="PUA459" s="397"/>
      <c r="PUB459" s="397"/>
      <c r="PUC459" s="397"/>
      <c r="PUD459" s="397"/>
      <c r="PUE459" s="397"/>
      <c r="PUF459" s="397"/>
      <c r="PUG459" s="397"/>
      <c r="PUH459" s="397"/>
      <c r="PUI459" s="397"/>
      <c r="PUJ459" s="397"/>
      <c r="PUK459" s="397"/>
      <c r="PUL459" s="397"/>
      <c r="PUM459" s="397"/>
      <c r="PUN459" s="397"/>
      <c r="PUO459" s="397"/>
      <c r="PUP459" s="397"/>
      <c r="PUQ459" s="397"/>
      <c r="PUR459" s="397"/>
      <c r="PUS459" s="397"/>
      <c r="PUT459" s="397"/>
      <c r="PUU459" s="397"/>
      <c r="PUV459" s="397"/>
      <c r="PUW459" s="397"/>
      <c r="PUX459" s="397"/>
      <c r="PUY459" s="397"/>
      <c r="PUZ459" s="397"/>
      <c r="PVA459" s="397"/>
      <c r="PVB459" s="397"/>
      <c r="PVC459" s="397"/>
      <c r="PVD459" s="397"/>
      <c r="PVE459" s="397"/>
      <c r="PVF459" s="397"/>
      <c r="PVG459" s="397"/>
      <c r="PVH459" s="397"/>
      <c r="PVI459" s="397"/>
      <c r="PVJ459" s="397"/>
      <c r="PVK459" s="397"/>
      <c r="PVL459" s="397"/>
      <c r="PVM459" s="397"/>
      <c r="PVN459" s="397"/>
      <c r="PVO459" s="397"/>
      <c r="PVP459" s="397"/>
      <c r="PVQ459" s="397"/>
      <c r="PVR459" s="397"/>
      <c r="PVS459" s="397"/>
      <c r="PVT459" s="397"/>
      <c r="PVU459" s="397"/>
      <c r="PVV459" s="397"/>
      <c r="PVW459" s="397"/>
      <c r="PVX459" s="397"/>
      <c r="PVY459" s="397"/>
      <c r="PVZ459" s="397"/>
      <c r="PWA459" s="397"/>
      <c r="PWB459" s="397"/>
      <c r="PWC459" s="397"/>
      <c r="PWD459" s="397"/>
      <c r="PWE459" s="397"/>
      <c r="PWF459" s="397"/>
      <c r="PWG459" s="397"/>
      <c r="PWH459" s="397"/>
      <c r="PWI459" s="397"/>
      <c r="PWJ459" s="397"/>
      <c r="PWK459" s="397"/>
      <c r="PWL459" s="397"/>
      <c r="PWM459" s="397"/>
      <c r="PWN459" s="397"/>
      <c r="PWO459" s="397"/>
      <c r="PWP459" s="397"/>
      <c r="PWQ459" s="397"/>
      <c r="PWR459" s="397"/>
      <c r="PWS459" s="397"/>
      <c r="PWT459" s="397"/>
      <c r="PWU459" s="397"/>
      <c r="PWV459" s="397"/>
      <c r="PWW459" s="397"/>
      <c r="PWX459" s="397"/>
      <c r="PWY459" s="397"/>
      <c r="PWZ459" s="397"/>
      <c r="PXA459" s="397"/>
      <c r="PXB459" s="397"/>
      <c r="PXC459" s="397"/>
      <c r="PXD459" s="397"/>
      <c r="PXE459" s="397"/>
      <c r="PXF459" s="397"/>
      <c r="PXG459" s="397"/>
      <c r="PXH459" s="397"/>
      <c r="PXI459" s="397"/>
      <c r="PXJ459" s="397"/>
      <c r="PXK459" s="397"/>
      <c r="PXL459" s="397"/>
      <c r="PXM459" s="397"/>
      <c r="PXN459" s="397"/>
      <c r="PXO459" s="397"/>
      <c r="PXP459" s="397"/>
      <c r="PXQ459" s="397"/>
      <c r="PXR459" s="397"/>
      <c r="PXS459" s="397"/>
      <c r="PXT459" s="397"/>
      <c r="PXU459" s="397"/>
      <c r="PXV459" s="397"/>
      <c r="PXW459" s="397"/>
      <c r="PXX459" s="397"/>
      <c r="PXY459" s="397"/>
      <c r="PXZ459" s="397"/>
      <c r="PYA459" s="397"/>
      <c r="PYB459" s="397"/>
      <c r="PYC459" s="397"/>
      <c r="PYD459" s="397"/>
      <c r="PYE459" s="397"/>
      <c r="PYF459" s="397"/>
      <c r="PYG459" s="397"/>
      <c r="PYH459" s="397"/>
      <c r="PYI459" s="397"/>
      <c r="PYJ459" s="397"/>
      <c r="PYK459" s="397"/>
      <c r="PYP459" s="397"/>
      <c r="PYQ459" s="397"/>
      <c r="PYR459" s="397"/>
      <c r="PYS459" s="397"/>
      <c r="PYT459" s="397"/>
      <c r="PYU459" s="397"/>
      <c r="PYV459" s="397"/>
      <c r="PYW459" s="397"/>
      <c r="PYX459" s="397"/>
      <c r="PYY459" s="397"/>
      <c r="PYZ459" s="397"/>
      <c r="QAR459" s="397"/>
      <c r="QAS459" s="397"/>
      <c r="QAT459" s="397"/>
      <c r="QAU459" s="397"/>
      <c r="QAV459" s="397"/>
      <c r="QAW459" s="397"/>
      <c r="QAX459" s="397"/>
      <c r="QAY459" s="397"/>
      <c r="QAZ459" s="397"/>
      <c r="QBA459" s="397"/>
      <c r="QBB459" s="397"/>
      <c r="QBC459" s="397"/>
      <c r="QBD459" s="397"/>
      <c r="QBE459" s="397"/>
      <c r="QBF459" s="397"/>
      <c r="QBG459" s="397"/>
      <c r="QBH459" s="397"/>
      <c r="QBI459" s="397"/>
      <c r="QBJ459" s="397"/>
      <c r="QBK459" s="397"/>
      <c r="QBL459" s="397"/>
      <c r="QBM459" s="397"/>
      <c r="QBN459" s="397"/>
      <c r="QBO459" s="397"/>
      <c r="QBP459" s="397"/>
      <c r="QBQ459" s="397"/>
      <c r="QBR459" s="397"/>
      <c r="QBS459" s="397"/>
      <c r="QBT459" s="397"/>
      <c r="QBU459" s="397"/>
      <c r="QBV459" s="397"/>
      <c r="QBW459" s="397"/>
      <c r="QBX459" s="397"/>
      <c r="QBY459" s="397"/>
      <c r="QBZ459" s="397"/>
      <c r="QCA459" s="397"/>
      <c r="QCB459" s="397"/>
      <c r="QCC459" s="397"/>
      <c r="QCD459" s="397"/>
      <c r="QCE459" s="397"/>
      <c r="QCF459" s="397"/>
      <c r="QCG459" s="397"/>
      <c r="QCH459" s="397"/>
      <c r="QCI459" s="397"/>
      <c r="QCJ459" s="397"/>
      <c r="QCK459" s="397"/>
      <c r="QCL459" s="397"/>
      <c r="QCM459" s="397"/>
      <c r="QCN459" s="397"/>
      <c r="QCO459" s="397"/>
      <c r="QCP459" s="397"/>
      <c r="QCQ459" s="397"/>
      <c r="QCR459" s="397"/>
      <c r="QCS459" s="397"/>
      <c r="QCT459" s="397"/>
      <c r="QCU459" s="397"/>
      <c r="QCV459" s="397"/>
      <c r="QCW459" s="397"/>
      <c r="QCX459" s="397"/>
      <c r="QCY459" s="397"/>
      <c r="QCZ459" s="397"/>
      <c r="QDA459" s="397"/>
      <c r="QDB459" s="397"/>
      <c r="QDC459" s="397"/>
      <c r="QDD459" s="397"/>
      <c r="QDE459" s="397"/>
      <c r="QDF459" s="397"/>
      <c r="QDG459" s="397"/>
      <c r="QDH459" s="397"/>
      <c r="QDI459" s="397"/>
      <c r="QDJ459" s="397"/>
      <c r="QDK459" s="397"/>
      <c r="QDL459" s="397"/>
      <c r="QDM459" s="397"/>
      <c r="QDN459" s="397"/>
      <c r="QDO459" s="397"/>
      <c r="QDP459" s="397"/>
      <c r="QDQ459" s="397"/>
      <c r="QDR459" s="397"/>
      <c r="QDS459" s="397"/>
      <c r="QDT459" s="397"/>
      <c r="QDU459" s="397"/>
      <c r="QDV459" s="397"/>
      <c r="QDW459" s="397"/>
      <c r="QDX459" s="397"/>
      <c r="QDY459" s="397"/>
      <c r="QDZ459" s="397"/>
      <c r="QEA459" s="397"/>
      <c r="QEB459" s="397"/>
      <c r="QEC459" s="397"/>
      <c r="QED459" s="397"/>
      <c r="QEE459" s="397"/>
      <c r="QEF459" s="397"/>
      <c r="QEG459" s="397"/>
      <c r="QEH459" s="397"/>
      <c r="QEI459" s="397"/>
      <c r="QEJ459" s="397"/>
      <c r="QEK459" s="397"/>
      <c r="QEL459" s="397"/>
      <c r="QEM459" s="397"/>
      <c r="QEN459" s="397"/>
      <c r="QEO459" s="397"/>
      <c r="QEP459" s="397"/>
      <c r="QEQ459" s="397"/>
      <c r="QER459" s="397"/>
      <c r="QES459" s="397"/>
      <c r="QET459" s="397"/>
      <c r="QEU459" s="397"/>
      <c r="QEV459" s="397"/>
      <c r="QEW459" s="397"/>
      <c r="QEX459" s="397"/>
      <c r="QEY459" s="397"/>
      <c r="QEZ459" s="397"/>
      <c r="QFA459" s="397"/>
      <c r="QFB459" s="397"/>
      <c r="QFC459" s="397"/>
      <c r="QFD459" s="397"/>
      <c r="QFE459" s="397"/>
      <c r="QFF459" s="397"/>
      <c r="QFG459" s="397"/>
      <c r="QFH459" s="397"/>
      <c r="QFI459" s="397"/>
      <c r="QFJ459" s="397"/>
      <c r="QFK459" s="397"/>
      <c r="QFL459" s="397"/>
      <c r="QFM459" s="397"/>
      <c r="QFN459" s="397"/>
      <c r="QFO459" s="397"/>
      <c r="QFP459" s="397"/>
      <c r="QFQ459" s="397"/>
      <c r="QFR459" s="397"/>
      <c r="QFS459" s="397"/>
      <c r="QFT459" s="397"/>
      <c r="QFU459" s="397"/>
      <c r="QFV459" s="397"/>
      <c r="QFW459" s="397"/>
      <c r="QFX459" s="397"/>
      <c r="QFY459" s="397"/>
      <c r="QFZ459" s="397"/>
      <c r="QGA459" s="397"/>
      <c r="QGB459" s="397"/>
      <c r="QGC459" s="397"/>
      <c r="QGD459" s="397"/>
      <c r="QGE459" s="397"/>
      <c r="QGF459" s="397"/>
      <c r="QGG459" s="397"/>
      <c r="QGH459" s="397"/>
      <c r="QGI459" s="397"/>
      <c r="QGJ459" s="397"/>
      <c r="QGK459" s="397"/>
      <c r="QGL459" s="397"/>
      <c r="QGM459" s="397"/>
      <c r="QGN459" s="397"/>
      <c r="QGO459" s="397"/>
      <c r="QGP459" s="397"/>
      <c r="QGQ459" s="397"/>
      <c r="QGR459" s="397"/>
      <c r="QGS459" s="397"/>
      <c r="QGT459" s="397"/>
      <c r="QGU459" s="397"/>
      <c r="QGV459" s="397"/>
      <c r="QGW459" s="397"/>
      <c r="QGX459" s="397"/>
      <c r="QGY459" s="397"/>
      <c r="QGZ459" s="397"/>
      <c r="QHA459" s="397"/>
      <c r="QHB459" s="397"/>
      <c r="QHC459" s="397"/>
      <c r="QHD459" s="397"/>
      <c r="QHE459" s="397"/>
      <c r="QHF459" s="397"/>
      <c r="QHG459" s="397"/>
      <c r="QHH459" s="397"/>
      <c r="QHI459" s="397"/>
      <c r="QHJ459" s="397"/>
      <c r="QHK459" s="397"/>
      <c r="QHL459" s="397"/>
      <c r="QHM459" s="397"/>
      <c r="QHN459" s="397"/>
      <c r="QHO459" s="397"/>
      <c r="QHP459" s="397"/>
      <c r="QHQ459" s="397"/>
      <c r="QHR459" s="397"/>
      <c r="QHS459" s="397"/>
      <c r="QHT459" s="397"/>
      <c r="QHU459" s="397"/>
      <c r="QHV459" s="397"/>
      <c r="QHW459" s="397"/>
      <c r="QHX459" s="397"/>
      <c r="QHY459" s="397"/>
      <c r="QHZ459" s="397"/>
      <c r="QIA459" s="397"/>
      <c r="QIB459" s="397"/>
      <c r="QIC459" s="397"/>
      <c r="QID459" s="397"/>
      <c r="QIE459" s="397"/>
      <c r="QIF459" s="397"/>
      <c r="QIG459" s="397"/>
      <c r="QIL459" s="397"/>
      <c r="QIM459" s="397"/>
      <c r="QIN459" s="397"/>
      <c r="QIO459" s="397"/>
      <c r="QIP459" s="397"/>
      <c r="QIQ459" s="397"/>
      <c r="QIR459" s="397"/>
      <c r="QIS459" s="397"/>
      <c r="QIT459" s="397"/>
      <c r="QIU459" s="397"/>
      <c r="QIV459" s="397"/>
      <c r="QKN459" s="397"/>
      <c r="QKO459" s="397"/>
      <c r="QKP459" s="397"/>
      <c r="QKQ459" s="397"/>
      <c r="QKR459" s="397"/>
      <c r="QKS459" s="397"/>
      <c r="QKT459" s="397"/>
      <c r="QKU459" s="397"/>
      <c r="QKV459" s="397"/>
      <c r="QKW459" s="397"/>
      <c r="QKX459" s="397"/>
      <c r="QKY459" s="397"/>
      <c r="QKZ459" s="397"/>
      <c r="QLA459" s="397"/>
      <c r="QLB459" s="397"/>
      <c r="QLC459" s="397"/>
      <c r="QLD459" s="397"/>
      <c r="QLE459" s="397"/>
      <c r="QLF459" s="397"/>
      <c r="QLG459" s="397"/>
      <c r="QLH459" s="397"/>
      <c r="QLI459" s="397"/>
      <c r="QLJ459" s="397"/>
      <c r="QLK459" s="397"/>
      <c r="QLL459" s="397"/>
      <c r="QLM459" s="397"/>
      <c r="QLN459" s="397"/>
      <c r="QLO459" s="397"/>
      <c r="QLP459" s="397"/>
      <c r="QLQ459" s="397"/>
      <c r="QLR459" s="397"/>
      <c r="QLS459" s="397"/>
      <c r="QLT459" s="397"/>
      <c r="QLU459" s="397"/>
      <c r="QLV459" s="397"/>
      <c r="QLW459" s="397"/>
      <c r="QLX459" s="397"/>
      <c r="QLY459" s="397"/>
      <c r="QLZ459" s="397"/>
      <c r="QMA459" s="397"/>
      <c r="QMB459" s="397"/>
      <c r="QMC459" s="397"/>
      <c r="QMD459" s="397"/>
      <c r="QME459" s="397"/>
      <c r="QMF459" s="397"/>
      <c r="QMG459" s="397"/>
      <c r="QMH459" s="397"/>
      <c r="QMI459" s="397"/>
      <c r="QMJ459" s="397"/>
      <c r="QMK459" s="397"/>
      <c r="QML459" s="397"/>
      <c r="QMM459" s="397"/>
      <c r="QMN459" s="397"/>
      <c r="QMO459" s="397"/>
      <c r="QMP459" s="397"/>
      <c r="QMQ459" s="397"/>
      <c r="QMR459" s="397"/>
      <c r="QMS459" s="397"/>
      <c r="QMT459" s="397"/>
      <c r="QMU459" s="397"/>
      <c r="QMV459" s="397"/>
      <c r="QMW459" s="397"/>
      <c r="QMX459" s="397"/>
      <c r="QMY459" s="397"/>
      <c r="QMZ459" s="397"/>
      <c r="QNA459" s="397"/>
      <c r="QNB459" s="397"/>
      <c r="QNC459" s="397"/>
      <c r="QND459" s="397"/>
      <c r="QNE459" s="397"/>
      <c r="QNF459" s="397"/>
      <c r="QNG459" s="397"/>
      <c r="QNH459" s="397"/>
      <c r="QNI459" s="397"/>
      <c r="QNJ459" s="397"/>
      <c r="QNK459" s="397"/>
      <c r="QNL459" s="397"/>
      <c r="QNM459" s="397"/>
      <c r="QNN459" s="397"/>
      <c r="QNO459" s="397"/>
      <c r="QNP459" s="397"/>
      <c r="QNQ459" s="397"/>
      <c r="QNR459" s="397"/>
      <c r="QNS459" s="397"/>
      <c r="QNT459" s="397"/>
      <c r="QNU459" s="397"/>
      <c r="QNV459" s="397"/>
      <c r="QNW459" s="397"/>
      <c r="QNX459" s="397"/>
      <c r="QNY459" s="397"/>
      <c r="QNZ459" s="397"/>
      <c r="QOA459" s="397"/>
      <c r="QOB459" s="397"/>
      <c r="QOC459" s="397"/>
      <c r="QOD459" s="397"/>
      <c r="QOE459" s="397"/>
      <c r="QOF459" s="397"/>
      <c r="QOG459" s="397"/>
      <c r="QOH459" s="397"/>
      <c r="QOI459" s="397"/>
      <c r="QOJ459" s="397"/>
      <c r="QOK459" s="397"/>
      <c r="QOL459" s="397"/>
      <c r="QOM459" s="397"/>
      <c r="QON459" s="397"/>
      <c r="QOO459" s="397"/>
      <c r="QOP459" s="397"/>
      <c r="QOQ459" s="397"/>
      <c r="QOR459" s="397"/>
      <c r="QOS459" s="397"/>
      <c r="QOT459" s="397"/>
      <c r="QOU459" s="397"/>
      <c r="QOV459" s="397"/>
      <c r="QOW459" s="397"/>
      <c r="QOX459" s="397"/>
      <c r="QOY459" s="397"/>
      <c r="QOZ459" s="397"/>
      <c r="QPA459" s="397"/>
      <c r="QPB459" s="397"/>
      <c r="QPC459" s="397"/>
      <c r="QPD459" s="397"/>
      <c r="QPE459" s="397"/>
      <c r="QPF459" s="397"/>
      <c r="QPG459" s="397"/>
      <c r="QPH459" s="397"/>
      <c r="QPI459" s="397"/>
      <c r="QPJ459" s="397"/>
      <c r="QPK459" s="397"/>
      <c r="QPL459" s="397"/>
      <c r="QPM459" s="397"/>
      <c r="QPN459" s="397"/>
      <c r="QPO459" s="397"/>
      <c r="QPP459" s="397"/>
      <c r="QPQ459" s="397"/>
      <c r="QPR459" s="397"/>
      <c r="QPS459" s="397"/>
      <c r="QPT459" s="397"/>
      <c r="QPU459" s="397"/>
      <c r="QPV459" s="397"/>
      <c r="QPW459" s="397"/>
      <c r="QPX459" s="397"/>
      <c r="QPY459" s="397"/>
      <c r="QPZ459" s="397"/>
      <c r="QQA459" s="397"/>
      <c r="QQB459" s="397"/>
      <c r="QQC459" s="397"/>
      <c r="QQD459" s="397"/>
      <c r="QQE459" s="397"/>
      <c r="QQF459" s="397"/>
      <c r="QQG459" s="397"/>
      <c r="QQH459" s="397"/>
      <c r="QQI459" s="397"/>
      <c r="QQJ459" s="397"/>
      <c r="QQK459" s="397"/>
      <c r="QQL459" s="397"/>
      <c r="QQM459" s="397"/>
      <c r="QQN459" s="397"/>
      <c r="QQO459" s="397"/>
      <c r="QQP459" s="397"/>
      <c r="QQQ459" s="397"/>
      <c r="QQR459" s="397"/>
      <c r="QQS459" s="397"/>
      <c r="QQT459" s="397"/>
      <c r="QQU459" s="397"/>
      <c r="QQV459" s="397"/>
      <c r="QQW459" s="397"/>
      <c r="QQX459" s="397"/>
      <c r="QQY459" s="397"/>
      <c r="QQZ459" s="397"/>
      <c r="QRA459" s="397"/>
      <c r="QRB459" s="397"/>
      <c r="QRC459" s="397"/>
      <c r="QRD459" s="397"/>
      <c r="QRE459" s="397"/>
      <c r="QRF459" s="397"/>
      <c r="QRG459" s="397"/>
      <c r="QRH459" s="397"/>
      <c r="QRI459" s="397"/>
      <c r="QRJ459" s="397"/>
      <c r="QRK459" s="397"/>
      <c r="QRL459" s="397"/>
      <c r="QRM459" s="397"/>
      <c r="QRN459" s="397"/>
      <c r="QRO459" s="397"/>
      <c r="QRP459" s="397"/>
      <c r="QRQ459" s="397"/>
      <c r="QRR459" s="397"/>
      <c r="QRS459" s="397"/>
      <c r="QRT459" s="397"/>
      <c r="QRU459" s="397"/>
      <c r="QRV459" s="397"/>
      <c r="QRW459" s="397"/>
      <c r="QRX459" s="397"/>
      <c r="QRY459" s="397"/>
      <c r="QRZ459" s="397"/>
      <c r="QSA459" s="397"/>
      <c r="QSB459" s="397"/>
      <c r="QSC459" s="397"/>
      <c r="QSH459" s="397"/>
      <c r="QSI459" s="397"/>
      <c r="QSJ459" s="397"/>
      <c r="QSK459" s="397"/>
      <c r="QSL459" s="397"/>
      <c r="QSM459" s="397"/>
      <c r="QSN459" s="397"/>
      <c r="QSO459" s="397"/>
      <c r="QSP459" s="397"/>
      <c r="QSQ459" s="397"/>
      <c r="QSR459" s="397"/>
      <c r="QUJ459" s="397"/>
      <c r="QUK459" s="397"/>
      <c r="QUL459" s="397"/>
      <c r="QUM459" s="397"/>
      <c r="QUN459" s="397"/>
      <c r="QUO459" s="397"/>
      <c r="QUP459" s="397"/>
      <c r="QUQ459" s="397"/>
      <c r="QUR459" s="397"/>
      <c r="QUS459" s="397"/>
      <c r="QUT459" s="397"/>
      <c r="QUU459" s="397"/>
      <c r="QUV459" s="397"/>
      <c r="QUW459" s="397"/>
      <c r="QUX459" s="397"/>
      <c r="QUY459" s="397"/>
      <c r="QUZ459" s="397"/>
      <c r="QVA459" s="397"/>
      <c r="QVB459" s="397"/>
      <c r="QVC459" s="397"/>
      <c r="QVD459" s="397"/>
      <c r="QVE459" s="397"/>
      <c r="QVF459" s="397"/>
      <c r="QVG459" s="397"/>
      <c r="QVH459" s="397"/>
      <c r="QVI459" s="397"/>
      <c r="QVJ459" s="397"/>
      <c r="QVK459" s="397"/>
      <c r="QVL459" s="397"/>
      <c r="QVM459" s="397"/>
      <c r="QVN459" s="397"/>
      <c r="QVO459" s="397"/>
      <c r="QVP459" s="397"/>
      <c r="QVQ459" s="397"/>
      <c r="QVR459" s="397"/>
      <c r="QVS459" s="397"/>
      <c r="QVT459" s="397"/>
      <c r="QVU459" s="397"/>
      <c r="QVV459" s="397"/>
      <c r="QVW459" s="397"/>
      <c r="QVX459" s="397"/>
      <c r="QVY459" s="397"/>
      <c r="QVZ459" s="397"/>
      <c r="QWA459" s="397"/>
      <c r="QWB459" s="397"/>
      <c r="QWC459" s="397"/>
      <c r="QWD459" s="397"/>
      <c r="QWE459" s="397"/>
      <c r="QWF459" s="397"/>
      <c r="QWG459" s="397"/>
      <c r="QWH459" s="397"/>
      <c r="QWI459" s="397"/>
      <c r="QWJ459" s="397"/>
      <c r="QWK459" s="397"/>
      <c r="QWL459" s="397"/>
      <c r="QWM459" s="397"/>
      <c r="QWN459" s="397"/>
      <c r="QWO459" s="397"/>
      <c r="QWP459" s="397"/>
      <c r="QWQ459" s="397"/>
      <c r="QWR459" s="397"/>
      <c r="QWS459" s="397"/>
      <c r="QWT459" s="397"/>
      <c r="QWU459" s="397"/>
      <c r="QWV459" s="397"/>
      <c r="QWW459" s="397"/>
      <c r="QWX459" s="397"/>
      <c r="QWY459" s="397"/>
      <c r="QWZ459" s="397"/>
      <c r="QXA459" s="397"/>
      <c r="QXB459" s="397"/>
      <c r="QXC459" s="397"/>
      <c r="QXD459" s="397"/>
      <c r="QXE459" s="397"/>
      <c r="QXF459" s="397"/>
      <c r="QXG459" s="397"/>
      <c r="QXH459" s="397"/>
      <c r="QXI459" s="397"/>
      <c r="QXJ459" s="397"/>
      <c r="QXK459" s="397"/>
      <c r="QXL459" s="397"/>
      <c r="QXM459" s="397"/>
      <c r="QXN459" s="397"/>
      <c r="QXO459" s="397"/>
      <c r="QXP459" s="397"/>
      <c r="QXQ459" s="397"/>
      <c r="QXR459" s="397"/>
      <c r="QXS459" s="397"/>
      <c r="QXT459" s="397"/>
      <c r="QXU459" s="397"/>
      <c r="QXV459" s="397"/>
      <c r="QXW459" s="397"/>
      <c r="QXX459" s="397"/>
      <c r="QXY459" s="397"/>
      <c r="QXZ459" s="397"/>
      <c r="QYA459" s="397"/>
      <c r="QYB459" s="397"/>
      <c r="QYC459" s="397"/>
      <c r="QYD459" s="397"/>
      <c r="QYE459" s="397"/>
      <c r="QYF459" s="397"/>
      <c r="QYG459" s="397"/>
      <c r="QYH459" s="397"/>
      <c r="QYI459" s="397"/>
      <c r="QYJ459" s="397"/>
      <c r="QYK459" s="397"/>
      <c r="QYL459" s="397"/>
      <c r="QYM459" s="397"/>
      <c r="QYN459" s="397"/>
      <c r="QYO459" s="397"/>
      <c r="QYP459" s="397"/>
      <c r="QYQ459" s="397"/>
      <c r="QYR459" s="397"/>
      <c r="QYS459" s="397"/>
      <c r="QYT459" s="397"/>
      <c r="QYU459" s="397"/>
      <c r="QYV459" s="397"/>
      <c r="QYW459" s="397"/>
      <c r="QYX459" s="397"/>
      <c r="QYY459" s="397"/>
      <c r="QYZ459" s="397"/>
      <c r="QZA459" s="397"/>
      <c r="QZB459" s="397"/>
      <c r="QZC459" s="397"/>
      <c r="QZD459" s="397"/>
      <c r="QZE459" s="397"/>
      <c r="QZF459" s="397"/>
      <c r="QZG459" s="397"/>
      <c r="QZH459" s="397"/>
      <c r="QZI459" s="397"/>
      <c r="QZJ459" s="397"/>
      <c r="QZK459" s="397"/>
      <c r="QZL459" s="397"/>
      <c r="QZM459" s="397"/>
      <c r="QZN459" s="397"/>
      <c r="QZO459" s="397"/>
      <c r="QZP459" s="397"/>
      <c r="QZQ459" s="397"/>
      <c r="QZR459" s="397"/>
      <c r="QZS459" s="397"/>
      <c r="QZT459" s="397"/>
      <c r="QZU459" s="397"/>
      <c r="QZV459" s="397"/>
      <c r="QZW459" s="397"/>
      <c r="QZX459" s="397"/>
      <c r="QZY459" s="397"/>
      <c r="QZZ459" s="397"/>
      <c r="RAA459" s="397"/>
      <c r="RAB459" s="397"/>
      <c r="RAC459" s="397"/>
      <c r="RAD459" s="397"/>
      <c r="RAE459" s="397"/>
      <c r="RAF459" s="397"/>
      <c r="RAG459" s="397"/>
      <c r="RAH459" s="397"/>
      <c r="RAI459" s="397"/>
      <c r="RAJ459" s="397"/>
      <c r="RAK459" s="397"/>
      <c r="RAL459" s="397"/>
      <c r="RAM459" s="397"/>
      <c r="RAN459" s="397"/>
      <c r="RAO459" s="397"/>
      <c r="RAP459" s="397"/>
      <c r="RAQ459" s="397"/>
      <c r="RAR459" s="397"/>
      <c r="RAS459" s="397"/>
      <c r="RAT459" s="397"/>
      <c r="RAU459" s="397"/>
      <c r="RAV459" s="397"/>
      <c r="RAW459" s="397"/>
      <c r="RAX459" s="397"/>
      <c r="RAY459" s="397"/>
      <c r="RAZ459" s="397"/>
      <c r="RBA459" s="397"/>
      <c r="RBB459" s="397"/>
      <c r="RBC459" s="397"/>
      <c r="RBD459" s="397"/>
      <c r="RBE459" s="397"/>
      <c r="RBF459" s="397"/>
      <c r="RBG459" s="397"/>
      <c r="RBH459" s="397"/>
      <c r="RBI459" s="397"/>
      <c r="RBJ459" s="397"/>
      <c r="RBK459" s="397"/>
      <c r="RBL459" s="397"/>
      <c r="RBM459" s="397"/>
      <c r="RBN459" s="397"/>
      <c r="RBO459" s="397"/>
      <c r="RBP459" s="397"/>
      <c r="RBQ459" s="397"/>
      <c r="RBR459" s="397"/>
      <c r="RBS459" s="397"/>
      <c r="RBT459" s="397"/>
      <c r="RBU459" s="397"/>
      <c r="RBV459" s="397"/>
      <c r="RBW459" s="397"/>
      <c r="RBX459" s="397"/>
      <c r="RBY459" s="397"/>
      <c r="RCD459" s="397"/>
      <c r="RCE459" s="397"/>
      <c r="RCF459" s="397"/>
      <c r="RCG459" s="397"/>
      <c r="RCH459" s="397"/>
      <c r="RCI459" s="397"/>
      <c r="RCJ459" s="397"/>
      <c r="RCK459" s="397"/>
      <c r="RCL459" s="397"/>
      <c r="RCM459" s="397"/>
      <c r="RCN459" s="397"/>
      <c r="REF459" s="397"/>
      <c r="REG459" s="397"/>
      <c r="REH459" s="397"/>
      <c r="REI459" s="397"/>
      <c r="REJ459" s="397"/>
      <c r="REK459" s="397"/>
      <c r="REL459" s="397"/>
      <c r="REM459" s="397"/>
      <c r="REN459" s="397"/>
      <c r="REO459" s="397"/>
      <c r="REP459" s="397"/>
      <c r="REQ459" s="397"/>
      <c r="RER459" s="397"/>
      <c r="RES459" s="397"/>
      <c r="RET459" s="397"/>
      <c r="REU459" s="397"/>
      <c r="REV459" s="397"/>
      <c r="REW459" s="397"/>
      <c r="REX459" s="397"/>
      <c r="REY459" s="397"/>
      <c r="REZ459" s="397"/>
      <c r="RFA459" s="397"/>
      <c r="RFB459" s="397"/>
      <c r="RFC459" s="397"/>
      <c r="RFD459" s="397"/>
      <c r="RFE459" s="397"/>
      <c r="RFF459" s="397"/>
      <c r="RFG459" s="397"/>
      <c r="RFH459" s="397"/>
      <c r="RFI459" s="397"/>
      <c r="RFJ459" s="397"/>
      <c r="RFK459" s="397"/>
      <c r="RFL459" s="397"/>
      <c r="RFM459" s="397"/>
      <c r="RFN459" s="397"/>
      <c r="RFO459" s="397"/>
      <c r="RFP459" s="397"/>
      <c r="RFQ459" s="397"/>
      <c r="RFR459" s="397"/>
      <c r="RFS459" s="397"/>
      <c r="RFT459" s="397"/>
      <c r="RFU459" s="397"/>
      <c r="RFV459" s="397"/>
      <c r="RFW459" s="397"/>
      <c r="RFX459" s="397"/>
      <c r="RFY459" s="397"/>
      <c r="RFZ459" s="397"/>
      <c r="RGA459" s="397"/>
      <c r="RGB459" s="397"/>
      <c r="RGC459" s="397"/>
      <c r="RGD459" s="397"/>
      <c r="RGE459" s="397"/>
      <c r="RGF459" s="397"/>
      <c r="RGG459" s="397"/>
      <c r="RGH459" s="397"/>
      <c r="RGI459" s="397"/>
      <c r="RGJ459" s="397"/>
      <c r="RGK459" s="397"/>
      <c r="RGL459" s="397"/>
      <c r="RGM459" s="397"/>
      <c r="RGN459" s="397"/>
      <c r="RGO459" s="397"/>
      <c r="RGP459" s="397"/>
      <c r="RGQ459" s="397"/>
      <c r="RGR459" s="397"/>
      <c r="RGS459" s="397"/>
      <c r="RGT459" s="397"/>
      <c r="RGU459" s="397"/>
      <c r="RGV459" s="397"/>
      <c r="RGW459" s="397"/>
      <c r="RGX459" s="397"/>
      <c r="RGY459" s="397"/>
      <c r="RGZ459" s="397"/>
      <c r="RHA459" s="397"/>
      <c r="RHB459" s="397"/>
      <c r="RHC459" s="397"/>
      <c r="RHD459" s="397"/>
      <c r="RHE459" s="397"/>
      <c r="RHF459" s="397"/>
      <c r="RHG459" s="397"/>
      <c r="RHH459" s="397"/>
      <c r="RHI459" s="397"/>
      <c r="RHJ459" s="397"/>
      <c r="RHK459" s="397"/>
      <c r="RHL459" s="397"/>
      <c r="RHM459" s="397"/>
      <c r="RHN459" s="397"/>
      <c r="RHO459" s="397"/>
      <c r="RHP459" s="397"/>
      <c r="RHQ459" s="397"/>
      <c r="RHR459" s="397"/>
      <c r="RHS459" s="397"/>
      <c r="RHT459" s="397"/>
      <c r="RHU459" s="397"/>
      <c r="RHV459" s="397"/>
      <c r="RHW459" s="397"/>
      <c r="RHX459" s="397"/>
      <c r="RHY459" s="397"/>
      <c r="RHZ459" s="397"/>
      <c r="RIA459" s="397"/>
      <c r="RIB459" s="397"/>
      <c r="RIC459" s="397"/>
      <c r="RID459" s="397"/>
      <c r="RIE459" s="397"/>
      <c r="RIF459" s="397"/>
      <c r="RIG459" s="397"/>
      <c r="RIH459" s="397"/>
      <c r="RII459" s="397"/>
      <c r="RIJ459" s="397"/>
      <c r="RIK459" s="397"/>
      <c r="RIL459" s="397"/>
      <c r="RIM459" s="397"/>
      <c r="RIN459" s="397"/>
      <c r="RIO459" s="397"/>
      <c r="RIP459" s="397"/>
      <c r="RIQ459" s="397"/>
      <c r="RIR459" s="397"/>
      <c r="RIS459" s="397"/>
      <c r="RIT459" s="397"/>
      <c r="RIU459" s="397"/>
      <c r="RIV459" s="397"/>
      <c r="RIW459" s="397"/>
      <c r="RIX459" s="397"/>
      <c r="RIY459" s="397"/>
      <c r="RIZ459" s="397"/>
      <c r="RJA459" s="397"/>
      <c r="RJB459" s="397"/>
      <c r="RJC459" s="397"/>
      <c r="RJD459" s="397"/>
      <c r="RJE459" s="397"/>
      <c r="RJF459" s="397"/>
      <c r="RJG459" s="397"/>
      <c r="RJH459" s="397"/>
      <c r="RJI459" s="397"/>
      <c r="RJJ459" s="397"/>
      <c r="RJK459" s="397"/>
      <c r="RJL459" s="397"/>
      <c r="RJM459" s="397"/>
      <c r="RJN459" s="397"/>
      <c r="RJO459" s="397"/>
      <c r="RJP459" s="397"/>
      <c r="RJQ459" s="397"/>
      <c r="RJR459" s="397"/>
      <c r="RJS459" s="397"/>
      <c r="RJT459" s="397"/>
      <c r="RJU459" s="397"/>
      <c r="RJV459" s="397"/>
      <c r="RJW459" s="397"/>
      <c r="RJX459" s="397"/>
      <c r="RJY459" s="397"/>
      <c r="RJZ459" s="397"/>
      <c r="RKA459" s="397"/>
      <c r="RKB459" s="397"/>
      <c r="RKC459" s="397"/>
      <c r="RKD459" s="397"/>
      <c r="RKE459" s="397"/>
      <c r="RKF459" s="397"/>
      <c r="RKG459" s="397"/>
      <c r="RKH459" s="397"/>
      <c r="RKI459" s="397"/>
      <c r="RKJ459" s="397"/>
      <c r="RKK459" s="397"/>
      <c r="RKL459" s="397"/>
      <c r="RKM459" s="397"/>
      <c r="RKN459" s="397"/>
      <c r="RKO459" s="397"/>
      <c r="RKP459" s="397"/>
      <c r="RKQ459" s="397"/>
      <c r="RKR459" s="397"/>
      <c r="RKS459" s="397"/>
      <c r="RKT459" s="397"/>
      <c r="RKU459" s="397"/>
      <c r="RKV459" s="397"/>
      <c r="RKW459" s="397"/>
      <c r="RKX459" s="397"/>
      <c r="RKY459" s="397"/>
      <c r="RKZ459" s="397"/>
      <c r="RLA459" s="397"/>
      <c r="RLB459" s="397"/>
      <c r="RLC459" s="397"/>
      <c r="RLD459" s="397"/>
      <c r="RLE459" s="397"/>
      <c r="RLF459" s="397"/>
      <c r="RLG459" s="397"/>
      <c r="RLH459" s="397"/>
      <c r="RLI459" s="397"/>
      <c r="RLJ459" s="397"/>
      <c r="RLK459" s="397"/>
      <c r="RLL459" s="397"/>
      <c r="RLM459" s="397"/>
      <c r="RLN459" s="397"/>
      <c r="RLO459" s="397"/>
      <c r="RLP459" s="397"/>
      <c r="RLQ459" s="397"/>
      <c r="RLR459" s="397"/>
      <c r="RLS459" s="397"/>
      <c r="RLT459" s="397"/>
      <c r="RLU459" s="397"/>
      <c r="RLZ459" s="397"/>
      <c r="RMA459" s="397"/>
      <c r="RMB459" s="397"/>
      <c r="RMC459" s="397"/>
      <c r="RMD459" s="397"/>
      <c r="RME459" s="397"/>
      <c r="RMF459" s="397"/>
      <c r="RMG459" s="397"/>
      <c r="RMH459" s="397"/>
      <c r="RMI459" s="397"/>
      <c r="RMJ459" s="397"/>
      <c r="ROB459" s="397"/>
      <c r="ROC459" s="397"/>
      <c r="ROD459" s="397"/>
      <c r="ROE459" s="397"/>
      <c r="ROF459" s="397"/>
      <c r="ROG459" s="397"/>
      <c r="ROH459" s="397"/>
      <c r="ROI459" s="397"/>
      <c r="ROJ459" s="397"/>
      <c r="ROK459" s="397"/>
      <c r="ROL459" s="397"/>
      <c r="ROM459" s="397"/>
      <c r="RON459" s="397"/>
      <c r="ROO459" s="397"/>
      <c r="ROP459" s="397"/>
      <c r="ROQ459" s="397"/>
      <c r="ROR459" s="397"/>
      <c r="ROS459" s="397"/>
      <c r="ROT459" s="397"/>
      <c r="ROU459" s="397"/>
      <c r="ROV459" s="397"/>
      <c r="ROW459" s="397"/>
      <c r="ROX459" s="397"/>
      <c r="ROY459" s="397"/>
      <c r="ROZ459" s="397"/>
      <c r="RPA459" s="397"/>
      <c r="RPB459" s="397"/>
      <c r="RPC459" s="397"/>
      <c r="RPD459" s="397"/>
      <c r="RPE459" s="397"/>
      <c r="RPF459" s="397"/>
      <c r="RPG459" s="397"/>
      <c r="RPH459" s="397"/>
      <c r="RPI459" s="397"/>
      <c r="RPJ459" s="397"/>
      <c r="RPK459" s="397"/>
      <c r="RPL459" s="397"/>
      <c r="RPM459" s="397"/>
      <c r="RPN459" s="397"/>
      <c r="RPO459" s="397"/>
      <c r="RPP459" s="397"/>
      <c r="RPQ459" s="397"/>
      <c r="RPR459" s="397"/>
      <c r="RPS459" s="397"/>
      <c r="RPT459" s="397"/>
      <c r="RPU459" s="397"/>
      <c r="RPV459" s="397"/>
      <c r="RPW459" s="397"/>
      <c r="RPX459" s="397"/>
      <c r="RPY459" s="397"/>
      <c r="RPZ459" s="397"/>
      <c r="RQA459" s="397"/>
      <c r="RQB459" s="397"/>
      <c r="RQC459" s="397"/>
      <c r="RQD459" s="397"/>
      <c r="RQE459" s="397"/>
      <c r="RQF459" s="397"/>
      <c r="RQG459" s="397"/>
      <c r="RQH459" s="397"/>
      <c r="RQI459" s="397"/>
      <c r="RQJ459" s="397"/>
      <c r="RQK459" s="397"/>
      <c r="RQL459" s="397"/>
      <c r="RQM459" s="397"/>
      <c r="RQN459" s="397"/>
      <c r="RQO459" s="397"/>
      <c r="RQP459" s="397"/>
      <c r="RQQ459" s="397"/>
      <c r="RQR459" s="397"/>
      <c r="RQS459" s="397"/>
      <c r="RQT459" s="397"/>
      <c r="RQU459" s="397"/>
      <c r="RQV459" s="397"/>
      <c r="RQW459" s="397"/>
      <c r="RQX459" s="397"/>
      <c r="RQY459" s="397"/>
      <c r="RQZ459" s="397"/>
      <c r="RRA459" s="397"/>
      <c r="RRB459" s="397"/>
      <c r="RRC459" s="397"/>
      <c r="RRD459" s="397"/>
      <c r="RRE459" s="397"/>
      <c r="RRF459" s="397"/>
      <c r="RRG459" s="397"/>
      <c r="RRH459" s="397"/>
      <c r="RRI459" s="397"/>
      <c r="RRJ459" s="397"/>
      <c r="RRK459" s="397"/>
      <c r="RRL459" s="397"/>
      <c r="RRM459" s="397"/>
      <c r="RRN459" s="397"/>
      <c r="RRO459" s="397"/>
      <c r="RRP459" s="397"/>
      <c r="RRQ459" s="397"/>
      <c r="RRR459" s="397"/>
      <c r="RRS459" s="397"/>
      <c r="RRT459" s="397"/>
      <c r="RRU459" s="397"/>
      <c r="RRV459" s="397"/>
      <c r="RRW459" s="397"/>
      <c r="RRX459" s="397"/>
      <c r="RRY459" s="397"/>
      <c r="RRZ459" s="397"/>
      <c r="RSA459" s="397"/>
      <c r="RSB459" s="397"/>
      <c r="RSC459" s="397"/>
      <c r="RSD459" s="397"/>
      <c r="RSE459" s="397"/>
      <c r="RSF459" s="397"/>
      <c r="RSG459" s="397"/>
      <c r="RSH459" s="397"/>
      <c r="RSI459" s="397"/>
      <c r="RSJ459" s="397"/>
      <c r="RSK459" s="397"/>
      <c r="RSL459" s="397"/>
      <c r="RSM459" s="397"/>
      <c r="RSN459" s="397"/>
      <c r="RSO459" s="397"/>
      <c r="RSP459" s="397"/>
      <c r="RSQ459" s="397"/>
      <c r="RSR459" s="397"/>
      <c r="RSS459" s="397"/>
      <c r="RST459" s="397"/>
      <c r="RSU459" s="397"/>
      <c r="RSV459" s="397"/>
      <c r="RSW459" s="397"/>
      <c r="RSX459" s="397"/>
      <c r="RSY459" s="397"/>
      <c r="RSZ459" s="397"/>
      <c r="RTA459" s="397"/>
      <c r="RTB459" s="397"/>
      <c r="RTC459" s="397"/>
      <c r="RTD459" s="397"/>
      <c r="RTE459" s="397"/>
      <c r="RTF459" s="397"/>
      <c r="RTG459" s="397"/>
      <c r="RTH459" s="397"/>
      <c r="RTI459" s="397"/>
      <c r="RTJ459" s="397"/>
      <c r="RTK459" s="397"/>
      <c r="RTL459" s="397"/>
      <c r="RTM459" s="397"/>
      <c r="RTN459" s="397"/>
      <c r="RTO459" s="397"/>
      <c r="RTP459" s="397"/>
      <c r="RTQ459" s="397"/>
      <c r="RTR459" s="397"/>
      <c r="RTS459" s="397"/>
      <c r="RTT459" s="397"/>
      <c r="RTU459" s="397"/>
      <c r="RTV459" s="397"/>
      <c r="RTW459" s="397"/>
      <c r="RTX459" s="397"/>
      <c r="RTY459" s="397"/>
      <c r="RTZ459" s="397"/>
      <c r="RUA459" s="397"/>
      <c r="RUB459" s="397"/>
      <c r="RUC459" s="397"/>
      <c r="RUD459" s="397"/>
      <c r="RUE459" s="397"/>
      <c r="RUF459" s="397"/>
      <c r="RUG459" s="397"/>
      <c r="RUH459" s="397"/>
      <c r="RUI459" s="397"/>
      <c r="RUJ459" s="397"/>
      <c r="RUK459" s="397"/>
      <c r="RUL459" s="397"/>
      <c r="RUM459" s="397"/>
      <c r="RUN459" s="397"/>
      <c r="RUO459" s="397"/>
      <c r="RUP459" s="397"/>
      <c r="RUQ459" s="397"/>
      <c r="RUR459" s="397"/>
      <c r="RUS459" s="397"/>
      <c r="RUT459" s="397"/>
      <c r="RUU459" s="397"/>
      <c r="RUV459" s="397"/>
      <c r="RUW459" s="397"/>
      <c r="RUX459" s="397"/>
      <c r="RUY459" s="397"/>
      <c r="RUZ459" s="397"/>
      <c r="RVA459" s="397"/>
      <c r="RVB459" s="397"/>
      <c r="RVC459" s="397"/>
      <c r="RVD459" s="397"/>
      <c r="RVE459" s="397"/>
      <c r="RVF459" s="397"/>
      <c r="RVG459" s="397"/>
      <c r="RVH459" s="397"/>
      <c r="RVI459" s="397"/>
      <c r="RVJ459" s="397"/>
      <c r="RVK459" s="397"/>
      <c r="RVL459" s="397"/>
      <c r="RVM459" s="397"/>
      <c r="RVN459" s="397"/>
      <c r="RVO459" s="397"/>
      <c r="RVP459" s="397"/>
      <c r="RVQ459" s="397"/>
      <c r="RVV459" s="397"/>
      <c r="RVW459" s="397"/>
      <c r="RVX459" s="397"/>
      <c r="RVY459" s="397"/>
      <c r="RVZ459" s="397"/>
      <c r="RWA459" s="397"/>
      <c r="RWB459" s="397"/>
      <c r="RWC459" s="397"/>
      <c r="RWD459" s="397"/>
      <c r="RWE459" s="397"/>
      <c r="RWF459" s="397"/>
      <c r="RXX459" s="397"/>
      <c r="RXY459" s="397"/>
      <c r="RXZ459" s="397"/>
      <c r="RYA459" s="397"/>
      <c r="RYB459" s="397"/>
      <c r="RYC459" s="397"/>
      <c r="RYD459" s="397"/>
      <c r="RYE459" s="397"/>
      <c r="RYF459" s="397"/>
      <c r="RYG459" s="397"/>
      <c r="RYH459" s="397"/>
      <c r="RYI459" s="397"/>
      <c r="RYJ459" s="397"/>
      <c r="RYK459" s="397"/>
      <c r="RYL459" s="397"/>
      <c r="RYM459" s="397"/>
      <c r="RYN459" s="397"/>
      <c r="RYO459" s="397"/>
      <c r="RYP459" s="397"/>
      <c r="RYQ459" s="397"/>
      <c r="RYR459" s="397"/>
      <c r="RYS459" s="397"/>
      <c r="RYT459" s="397"/>
      <c r="RYU459" s="397"/>
      <c r="RYV459" s="397"/>
      <c r="RYW459" s="397"/>
      <c r="RYX459" s="397"/>
      <c r="RYY459" s="397"/>
      <c r="RYZ459" s="397"/>
      <c r="RZA459" s="397"/>
      <c r="RZB459" s="397"/>
      <c r="RZC459" s="397"/>
      <c r="RZD459" s="397"/>
      <c r="RZE459" s="397"/>
      <c r="RZF459" s="397"/>
      <c r="RZG459" s="397"/>
      <c r="RZH459" s="397"/>
      <c r="RZI459" s="397"/>
      <c r="RZJ459" s="397"/>
      <c r="RZK459" s="397"/>
      <c r="RZL459" s="397"/>
      <c r="RZM459" s="397"/>
      <c r="RZN459" s="397"/>
      <c r="RZO459" s="397"/>
      <c r="RZP459" s="397"/>
      <c r="RZQ459" s="397"/>
      <c r="RZR459" s="397"/>
      <c r="RZS459" s="397"/>
      <c r="RZT459" s="397"/>
      <c r="RZU459" s="397"/>
      <c r="RZV459" s="397"/>
      <c r="RZW459" s="397"/>
      <c r="RZX459" s="397"/>
      <c r="RZY459" s="397"/>
      <c r="RZZ459" s="397"/>
      <c r="SAA459" s="397"/>
      <c r="SAB459" s="397"/>
      <c r="SAC459" s="397"/>
      <c r="SAD459" s="397"/>
      <c r="SAE459" s="397"/>
      <c r="SAF459" s="397"/>
      <c r="SAG459" s="397"/>
      <c r="SAH459" s="397"/>
      <c r="SAI459" s="397"/>
      <c r="SAJ459" s="397"/>
      <c r="SAK459" s="397"/>
      <c r="SAL459" s="397"/>
      <c r="SAM459" s="397"/>
      <c r="SAN459" s="397"/>
      <c r="SAO459" s="397"/>
      <c r="SAP459" s="397"/>
      <c r="SAQ459" s="397"/>
      <c r="SAR459" s="397"/>
      <c r="SAS459" s="397"/>
      <c r="SAT459" s="397"/>
      <c r="SAU459" s="397"/>
      <c r="SAV459" s="397"/>
      <c r="SAW459" s="397"/>
      <c r="SAX459" s="397"/>
      <c r="SAY459" s="397"/>
      <c r="SAZ459" s="397"/>
      <c r="SBA459" s="397"/>
      <c r="SBB459" s="397"/>
      <c r="SBC459" s="397"/>
      <c r="SBD459" s="397"/>
      <c r="SBE459" s="397"/>
      <c r="SBF459" s="397"/>
      <c r="SBG459" s="397"/>
      <c r="SBH459" s="397"/>
      <c r="SBI459" s="397"/>
      <c r="SBJ459" s="397"/>
      <c r="SBK459" s="397"/>
      <c r="SBL459" s="397"/>
      <c r="SBM459" s="397"/>
      <c r="SBN459" s="397"/>
      <c r="SBO459" s="397"/>
      <c r="SBP459" s="397"/>
      <c r="SBQ459" s="397"/>
      <c r="SBR459" s="397"/>
      <c r="SBS459" s="397"/>
      <c r="SBT459" s="397"/>
      <c r="SBU459" s="397"/>
      <c r="SBV459" s="397"/>
      <c r="SBW459" s="397"/>
      <c r="SBX459" s="397"/>
      <c r="SBY459" s="397"/>
      <c r="SBZ459" s="397"/>
      <c r="SCA459" s="397"/>
      <c r="SCB459" s="397"/>
      <c r="SCC459" s="397"/>
      <c r="SCD459" s="397"/>
      <c r="SCE459" s="397"/>
      <c r="SCF459" s="397"/>
      <c r="SCG459" s="397"/>
      <c r="SCH459" s="397"/>
      <c r="SCI459" s="397"/>
      <c r="SCJ459" s="397"/>
      <c r="SCK459" s="397"/>
      <c r="SCL459" s="397"/>
      <c r="SCM459" s="397"/>
      <c r="SCN459" s="397"/>
      <c r="SCO459" s="397"/>
      <c r="SCP459" s="397"/>
      <c r="SCQ459" s="397"/>
      <c r="SCR459" s="397"/>
      <c r="SCS459" s="397"/>
      <c r="SCT459" s="397"/>
      <c r="SCU459" s="397"/>
      <c r="SCV459" s="397"/>
      <c r="SCW459" s="397"/>
      <c r="SCX459" s="397"/>
      <c r="SCY459" s="397"/>
      <c r="SCZ459" s="397"/>
      <c r="SDA459" s="397"/>
      <c r="SDB459" s="397"/>
      <c r="SDC459" s="397"/>
      <c r="SDD459" s="397"/>
      <c r="SDE459" s="397"/>
      <c r="SDF459" s="397"/>
      <c r="SDG459" s="397"/>
      <c r="SDH459" s="397"/>
      <c r="SDI459" s="397"/>
      <c r="SDJ459" s="397"/>
      <c r="SDK459" s="397"/>
      <c r="SDL459" s="397"/>
      <c r="SDM459" s="397"/>
      <c r="SDN459" s="397"/>
      <c r="SDO459" s="397"/>
      <c r="SDP459" s="397"/>
      <c r="SDQ459" s="397"/>
      <c r="SDR459" s="397"/>
      <c r="SDS459" s="397"/>
      <c r="SDT459" s="397"/>
      <c r="SDU459" s="397"/>
      <c r="SDV459" s="397"/>
      <c r="SDW459" s="397"/>
      <c r="SDX459" s="397"/>
      <c r="SDY459" s="397"/>
      <c r="SDZ459" s="397"/>
      <c r="SEA459" s="397"/>
      <c r="SEB459" s="397"/>
      <c r="SEC459" s="397"/>
      <c r="SED459" s="397"/>
      <c r="SEE459" s="397"/>
      <c r="SEF459" s="397"/>
      <c r="SEG459" s="397"/>
      <c r="SEH459" s="397"/>
      <c r="SEI459" s="397"/>
      <c r="SEJ459" s="397"/>
      <c r="SEK459" s="397"/>
      <c r="SEL459" s="397"/>
      <c r="SEM459" s="397"/>
      <c r="SEN459" s="397"/>
      <c r="SEO459" s="397"/>
      <c r="SEP459" s="397"/>
      <c r="SEQ459" s="397"/>
      <c r="SER459" s="397"/>
      <c r="SES459" s="397"/>
      <c r="SET459" s="397"/>
      <c r="SEU459" s="397"/>
      <c r="SEV459" s="397"/>
      <c r="SEW459" s="397"/>
      <c r="SEX459" s="397"/>
      <c r="SEY459" s="397"/>
      <c r="SEZ459" s="397"/>
      <c r="SFA459" s="397"/>
      <c r="SFB459" s="397"/>
      <c r="SFC459" s="397"/>
      <c r="SFD459" s="397"/>
      <c r="SFE459" s="397"/>
      <c r="SFF459" s="397"/>
      <c r="SFG459" s="397"/>
      <c r="SFH459" s="397"/>
      <c r="SFI459" s="397"/>
      <c r="SFJ459" s="397"/>
      <c r="SFK459" s="397"/>
      <c r="SFL459" s="397"/>
      <c r="SFM459" s="397"/>
      <c r="SFR459" s="397"/>
      <c r="SFS459" s="397"/>
      <c r="SFT459" s="397"/>
      <c r="SFU459" s="397"/>
      <c r="SFV459" s="397"/>
      <c r="SFW459" s="397"/>
      <c r="SFX459" s="397"/>
      <c r="SFY459" s="397"/>
      <c r="SFZ459" s="397"/>
      <c r="SGA459" s="397"/>
      <c r="SGB459" s="397"/>
      <c r="SHT459" s="397"/>
      <c r="SHU459" s="397"/>
      <c r="SHV459" s="397"/>
      <c r="SHW459" s="397"/>
      <c r="SHX459" s="397"/>
      <c r="SHY459" s="397"/>
      <c r="SHZ459" s="397"/>
      <c r="SIA459" s="397"/>
      <c r="SIB459" s="397"/>
      <c r="SIC459" s="397"/>
      <c r="SID459" s="397"/>
      <c r="SIE459" s="397"/>
      <c r="SIF459" s="397"/>
      <c r="SIG459" s="397"/>
      <c r="SIH459" s="397"/>
      <c r="SII459" s="397"/>
      <c r="SIJ459" s="397"/>
      <c r="SIK459" s="397"/>
      <c r="SIL459" s="397"/>
      <c r="SIM459" s="397"/>
      <c r="SIN459" s="397"/>
      <c r="SIO459" s="397"/>
      <c r="SIP459" s="397"/>
      <c r="SIQ459" s="397"/>
      <c r="SIR459" s="397"/>
      <c r="SIS459" s="397"/>
      <c r="SIT459" s="397"/>
      <c r="SIU459" s="397"/>
      <c r="SIV459" s="397"/>
      <c r="SIW459" s="397"/>
      <c r="SIX459" s="397"/>
      <c r="SIY459" s="397"/>
      <c r="SIZ459" s="397"/>
      <c r="SJA459" s="397"/>
      <c r="SJB459" s="397"/>
      <c r="SJC459" s="397"/>
      <c r="SJD459" s="397"/>
      <c r="SJE459" s="397"/>
      <c r="SJF459" s="397"/>
      <c r="SJG459" s="397"/>
      <c r="SJH459" s="397"/>
      <c r="SJI459" s="397"/>
      <c r="SJJ459" s="397"/>
      <c r="SJK459" s="397"/>
      <c r="SJL459" s="397"/>
      <c r="SJM459" s="397"/>
      <c r="SJN459" s="397"/>
      <c r="SJO459" s="397"/>
      <c r="SJP459" s="397"/>
      <c r="SJQ459" s="397"/>
      <c r="SJR459" s="397"/>
      <c r="SJS459" s="397"/>
      <c r="SJT459" s="397"/>
      <c r="SJU459" s="397"/>
      <c r="SJV459" s="397"/>
      <c r="SJW459" s="397"/>
      <c r="SJX459" s="397"/>
      <c r="SJY459" s="397"/>
      <c r="SJZ459" s="397"/>
      <c r="SKA459" s="397"/>
      <c r="SKB459" s="397"/>
      <c r="SKC459" s="397"/>
      <c r="SKD459" s="397"/>
      <c r="SKE459" s="397"/>
      <c r="SKF459" s="397"/>
      <c r="SKG459" s="397"/>
      <c r="SKH459" s="397"/>
      <c r="SKI459" s="397"/>
      <c r="SKJ459" s="397"/>
      <c r="SKK459" s="397"/>
      <c r="SKL459" s="397"/>
      <c r="SKM459" s="397"/>
      <c r="SKN459" s="397"/>
      <c r="SKO459" s="397"/>
      <c r="SKP459" s="397"/>
      <c r="SKQ459" s="397"/>
      <c r="SKR459" s="397"/>
      <c r="SKS459" s="397"/>
      <c r="SKT459" s="397"/>
      <c r="SKU459" s="397"/>
      <c r="SKV459" s="397"/>
      <c r="SKW459" s="397"/>
      <c r="SKX459" s="397"/>
      <c r="SKY459" s="397"/>
      <c r="SKZ459" s="397"/>
      <c r="SLA459" s="397"/>
      <c r="SLB459" s="397"/>
      <c r="SLC459" s="397"/>
      <c r="SLD459" s="397"/>
      <c r="SLE459" s="397"/>
      <c r="SLF459" s="397"/>
      <c r="SLG459" s="397"/>
      <c r="SLH459" s="397"/>
      <c r="SLI459" s="397"/>
      <c r="SLJ459" s="397"/>
      <c r="SLK459" s="397"/>
      <c r="SLL459" s="397"/>
      <c r="SLM459" s="397"/>
      <c r="SLN459" s="397"/>
      <c r="SLO459" s="397"/>
      <c r="SLP459" s="397"/>
      <c r="SLQ459" s="397"/>
      <c r="SLR459" s="397"/>
      <c r="SLS459" s="397"/>
      <c r="SLT459" s="397"/>
      <c r="SLU459" s="397"/>
      <c r="SLV459" s="397"/>
      <c r="SLW459" s="397"/>
      <c r="SLX459" s="397"/>
      <c r="SLY459" s="397"/>
      <c r="SLZ459" s="397"/>
      <c r="SMA459" s="397"/>
      <c r="SMB459" s="397"/>
      <c r="SMC459" s="397"/>
      <c r="SMD459" s="397"/>
      <c r="SME459" s="397"/>
      <c r="SMF459" s="397"/>
      <c r="SMG459" s="397"/>
      <c r="SMH459" s="397"/>
      <c r="SMI459" s="397"/>
      <c r="SMJ459" s="397"/>
      <c r="SMK459" s="397"/>
      <c r="SML459" s="397"/>
      <c r="SMM459" s="397"/>
      <c r="SMN459" s="397"/>
      <c r="SMO459" s="397"/>
      <c r="SMP459" s="397"/>
      <c r="SMQ459" s="397"/>
      <c r="SMR459" s="397"/>
      <c r="SMS459" s="397"/>
      <c r="SMT459" s="397"/>
      <c r="SMU459" s="397"/>
      <c r="SMV459" s="397"/>
      <c r="SMW459" s="397"/>
      <c r="SMX459" s="397"/>
      <c r="SMY459" s="397"/>
      <c r="SMZ459" s="397"/>
      <c r="SNA459" s="397"/>
      <c r="SNB459" s="397"/>
      <c r="SNC459" s="397"/>
      <c r="SND459" s="397"/>
      <c r="SNE459" s="397"/>
      <c r="SNF459" s="397"/>
      <c r="SNG459" s="397"/>
      <c r="SNH459" s="397"/>
      <c r="SNI459" s="397"/>
      <c r="SNJ459" s="397"/>
      <c r="SNK459" s="397"/>
      <c r="SNL459" s="397"/>
      <c r="SNM459" s="397"/>
      <c r="SNN459" s="397"/>
      <c r="SNO459" s="397"/>
      <c r="SNP459" s="397"/>
      <c r="SNQ459" s="397"/>
      <c r="SNR459" s="397"/>
      <c r="SNS459" s="397"/>
      <c r="SNT459" s="397"/>
      <c r="SNU459" s="397"/>
      <c r="SNV459" s="397"/>
      <c r="SNW459" s="397"/>
      <c r="SNX459" s="397"/>
      <c r="SNY459" s="397"/>
      <c r="SNZ459" s="397"/>
      <c r="SOA459" s="397"/>
      <c r="SOB459" s="397"/>
      <c r="SOC459" s="397"/>
      <c r="SOD459" s="397"/>
      <c r="SOE459" s="397"/>
      <c r="SOF459" s="397"/>
      <c r="SOG459" s="397"/>
      <c r="SOH459" s="397"/>
      <c r="SOI459" s="397"/>
      <c r="SOJ459" s="397"/>
      <c r="SOK459" s="397"/>
      <c r="SOL459" s="397"/>
      <c r="SOM459" s="397"/>
      <c r="SON459" s="397"/>
      <c r="SOO459" s="397"/>
      <c r="SOP459" s="397"/>
      <c r="SOQ459" s="397"/>
      <c r="SOR459" s="397"/>
      <c r="SOS459" s="397"/>
      <c r="SOT459" s="397"/>
      <c r="SOU459" s="397"/>
      <c r="SOV459" s="397"/>
      <c r="SOW459" s="397"/>
      <c r="SOX459" s="397"/>
      <c r="SOY459" s="397"/>
      <c r="SOZ459" s="397"/>
      <c r="SPA459" s="397"/>
      <c r="SPB459" s="397"/>
      <c r="SPC459" s="397"/>
      <c r="SPD459" s="397"/>
      <c r="SPE459" s="397"/>
      <c r="SPF459" s="397"/>
      <c r="SPG459" s="397"/>
      <c r="SPH459" s="397"/>
      <c r="SPI459" s="397"/>
      <c r="SPN459" s="397"/>
      <c r="SPO459" s="397"/>
      <c r="SPP459" s="397"/>
      <c r="SPQ459" s="397"/>
      <c r="SPR459" s="397"/>
      <c r="SPS459" s="397"/>
      <c r="SPT459" s="397"/>
      <c r="SPU459" s="397"/>
      <c r="SPV459" s="397"/>
      <c r="SPW459" s="397"/>
      <c r="SPX459" s="397"/>
      <c r="SRP459" s="397"/>
      <c r="SRQ459" s="397"/>
      <c r="SRR459" s="397"/>
      <c r="SRS459" s="397"/>
      <c r="SRT459" s="397"/>
      <c r="SRU459" s="397"/>
      <c r="SRV459" s="397"/>
      <c r="SRW459" s="397"/>
      <c r="SRX459" s="397"/>
      <c r="SRY459" s="397"/>
      <c r="SRZ459" s="397"/>
      <c r="SSA459" s="397"/>
      <c r="SSB459" s="397"/>
      <c r="SSC459" s="397"/>
      <c r="SSD459" s="397"/>
      <c r="SSE459" s="397"/>
      <c r="SSF459" s="397"/>
      <c r="SSG459" s="397"/>
      <c r="SSH459" s="397"/>
      <c r="SSI459" s="397"/>
      <c r="SSJ459" s="397"/>
      <c r="SSK459" s="397"/>
      <c r="SSL459" s="397"/>
      <c r="SSM459" s="397"/>
      <c r="SSN459" s="397"/>
      <c r="SSO459" s="397"/>
      <c r="SSP459" s="397"/>
      <c r="SSQ459" s="397"/>
      <c r="SSR459" s="397"/>
      <c r="SSS459" s="397"/>
      <c r="SST459" s="397"/>
      <c r="SSU459" s="397"/>
      <c r="SSV459" s="397"/>
      <c r="SSW459" s="397"/>
      <c r="SSX459" s="397"/>
      <c r="SSY459" s="397"/>
      <c r="SSZ459" s="397"/>
      <c r="STA459" s="397"/>
      <c r="STB459" s="397"/>
      <c r="STC459" s="397"/>
      <c r="STD459" s="397"/>
      <c r="STE459" s="397"/>
      <c r="STF459" s="397"/>
      <c r="STG459" s="397"/>
      <c r="STH459" s="397"/>
      <c r="STI459" s="397"/>
      <c r="STJ459" s="397"/>
      <c r="STK459" s="397"/>
      <c r="STL459" s="397"/>
      <c r="STM459" s="397"/>
      <c r="STN459" s="397"/>
      <c r="STO459" s="397"/>
      <c r="STP459" s="397"/>
      <c r="STQ459" s="397"/>
      <c r="STR459" s="397"/>
      <c r="STS459" s="397"/>
      <c r="STT459" s="397"/>
      <c r="STU459" s="397"/>
      <c r="STV459" s="397"/>
      <c r="STW459" s="397"/>
      <c r="STX459" s="397"/>
      <c r="STY459" s="397"/>
      <c r="STZ459" s="397"/>
      <c r="SUA459" s="397"/>
      <c r="SUB459" s="397"/>
      <c r="SUC459" s="397"/>
      <c r="SUD459" s="397"/>
      <c r="SUE459" s="397"/>
      <c r="SUF459" s="397"/>
      <c r="SUG459" s="397"/>
      <c r="SUH459" s="397"/>
      <c r="SUI459" s="397"/>
      <c r="SUJ459" s="397"/>
      <c r="SUK459" s="397"/>
      <c r="SUL459" s="397"/>
      <c r="SUM459" s="397"/>
      <c r="SUN459" s="397"/>
      <c r="SUO459" s="397"/>
      <c r="SUP459" s="397"/>
      <c r="SUQ459" s="397"/>
      <c r="SUR459" s="397"/>
      <c r="SUS459" s="397"/>
      <c r="SUT459" s="397"/>
      <c r="SUU459" s="397"/>
      <c r="SUV459" s="397"/>
      <c r="SUW459" s="397"/>
      <c r="SUX459" s="397"/>
      <c r="SUY459" s="397"/>
      <c r="SUZ459" s="397"/>
      <c r="SVA459" s="397"/>
      <c r="SVB459" s="397"/>
      <c r="SVC459" s="397"/>
      <c r="SVD459" s="397"/>
      <c r="SVE459" s="397"/>
      <c r="SVF459" s="397"/>
      <c r="SVG459" s="397"/>
      <c r="SVH459" s="397"/>
      <c r="SVI459" s="397"/>
      <c r="SVJ459" s="397"/>
      <c r="SVK459" s="397"/>
      <c r="SVL459" s="397"/>
      <c r="SVM459" s="397"/>
      <c r="SVN459" s="397"/>
      <c r="SVO459" s="397"/>
      <c r="SVP459" s="397"/>
      <c r="SVQ459" s="397"/>
      <c r="SVR459" s="397"/>
      <c r="SVS459" s="397"/>
      <c r="SVT459" s="397"/>
      <c r="SVU459" s="397"/>
      <c r="SVV459" s="397"/>
      <c r="SVW459" s="397"/>
      <c r="SVX459" s="397"/>
      <c r="SVY459" s="397"/>
      <c r="SVZ459" s="397"/>
      <c r="SWA459" s="397"/>
      <c r="SWB459" s="397"/>
      <c r="SWC459" s="397"/>
      <c r="SWD459" s="397"/>
      <c r="SWE459" s="397"/>
      <c r="SWF459" s="397"/>
      <c r="SWG459" s="397"/>
      <c r="SWH459" s="397"/>
      <c r="SWI459" s="397"/>
      <c r="SWJ459" s="397"/>
      <c r="SWK459" s="397"/>
      <c r="SWL459" s="397"/>
      <c r="SWM459" s="397"/>
      <c r="SWN459" s="397"/>
      <c r="SWO459" s="397"/>
      <c r="SWP459" s="397"/>
      <c r="SWQ459" s="397"/>
      <c r="SWR459" s="397"/>
      <c r="SWS459" s="397"/>
      <c r="SWT459" s="397"/>
      <c r="SWU459" s="397"/>
      <c r="SWV459" s="397"/>
      <c r="SWW459" s="397"/>
      <c r="SWX459" s="397"/>
      <c r="SWY459" s="397"/>
      <c r="SWZ459" s="397"/>
      <c r="SXA459" s="397"/>
      <c r="SXB459" s="397"/>
      <c r="SXC459" s="397"/>
      <c r="SXD459" s="397"/>
      <c r="SXE459" s="397"/>
      <c r="SXF459" s="397"/>
      <c r="SXG459" s="397"/>
      <c r="SXH459" s="397"/>
      <c r="SXI459" s="397"/>
      <c r="SXJ459" s="397"/>
      <c r="SXK459" s="397"/>
      <c r="SXL459" s="397"/>
      <c r="SXM459" s="397"/>
      <c r="SXN459" s="397"/>
      <c r="SXO459" s="397"/>
      <c r="SXP459" s="397"/>
      <c r="SXQ459" s="397"/>
      <c r="SXR459" s="397"/>
      <c r="SXS459" s="397"/>
      <c r="SXT459" s="397"/>
      <c r="SXU459" s="397"/>
      <c r="SXV459" s="397"/>
      <c r="SXW459" s="397"/>
      <c r="SXX459" s="397"/>
      <c r="SXY459" s="397"/>
      <c r="SXZ459" s="397"/>
      <c r="SYA459" s="397"/>
      <c r="SYB459" s="397"/>
      <c r="SYC459" s="397"/>
      <c r="SYD459" s="397"/>
      <c r="SYE459" s="397"/>
      <c r="SYF459" s="397"/>
      <c r="SYG459" s="397"/>
      <c r="SYH459" s="397"/>
      <c r="SYI459" s="397"/>
      <c r="SYJ459" s="397"/>
      <c r="SYK459" s="397"/>
      <c r="SYL459" s="397"/>
      <c r="SYM459" s="397"/>
      <c r="SYN459" s="397"/>
      <c r="SYO459" s="397"/>
      <c r="SYP459" s="397"/>
      <c r="SYQ459" s="397"/>
      <c r="SYR459" s="397"/>
      <c r="SYS459" s="397"/>
      <c r="SYT459" s="397"/>
      <c r="SYU459" s="397"/>
      <c r="SYV459" s="397"/>
      <c r="SYW459" s="397"/>
      <c r="SYX459" s="397"/>
      <c r="SYY459" s="397"/>
      <c r="SYZ459" s="397"/>
      <c r="SZA459" s="397"/>
      <c r="SZB459" s="397"/>
      <c r="SZC459" s="397"/>
      <c r="SZD459" s="397"/>
      <c r="SZE459" s="397"/>
      <c r="SZJ459" s="397"/>
      <c r="SZK459" s="397"/>
      <c r="SZL459" s="397"/>
      <c r="SZM459" s="397"/>
      <c r="SZN459" s="397"/>
      <c r="SZO459" s="397"/>
      <c r="SZP459" s="397"/>
      <c r="SZQ459" s="397"/>
      <c r="SZR459" s="397"/>
      <c r="SZS459" s="397"/>
      <c r="SZT459" s="397"/>
      <c r="TBL459" s="397"/>
      <c r="TBM459" s="397"/>
      <c r="TBN459" s="397"/>
      <c r="TBO459" s="397"/>
      <c r="TBP459" s="397"/>
      <c r="TBQ459" s="397"/>
      <c r="TBR459" s="397"/>
      <c r="TBS459" s="397"/>
      <c r="TBT459" s="397"/>
      <c r="TBU459" s="397"/>
      <c r="TBV459" s="397"/>
      <c r="TBW459" s="397"/>
      <c r="TBX459" s="397"/>
      <c r="TBY459" s="397"/>
      <c r="TBZ459" s="397"/>
      <c r="TCA459" s="397"/>
      <c r="TCB459" s="397"/>
      <c r="TCC459" s="397"/>
      <c r="TCD459" s="397"/>
      <c r="TCE459" s="397"/>
      <c r="TCF459" s="397"/>
      <c r="TCG459" s="397"/>
      <c r="TCH459" s="397"/>
      <c r="TCI459" s="397"/>
      <c r="TCJ459" s="397"/>
      <c r="TCK459" s="397"/>
      <c r="TCL459" s="397"/>
      <c r="TCM459" s="397"/>
      <c r="TCN459" s="397"/>
      <c r="TCO459" s="397"/>
      <c r="TCP459" s="397"/>
      <c r="TCQ459" s="397"/>
      <c r="TCR459" s="397"/>
      <c r="TCS459" s="397"/>
      <c r="TCT459" s="397"/>
      <c r="TCU459" s="397"/>
      <c r="TCV459" s="397"/>
      <c r="TCW459" s="397"/>
      <c r="TCX459" s="397"/>
      <c r="TCY459" s="397"/>
      <c r="TCZ459" s="397"/>
      <c r="TDA459" s="397"/>
      <c r="TDB459" s="397"/>
      <c r="TDC459" s="397"/>
      <c r="TDD459" s="397"/>
      <c r="TDE459" s="397"/>
      <c r="TDF459" s="397"/>
      <c r="TDG459" s="397"/>
      <c r="TDH459" s="397"/>
      <c r="TDI459" s="397"/>
      <c r="TDJ459" s="397"/>
      <c r="TDK459" s="397"/>
      <c r="TDL459" s="397"/>
      <c r="TDM459" s="397"/>
      <c r="TDN459" s="397"/>
      <c r="TDO459" s="397"/>
      <c r="TDP459" s="397"/>
      <c r="TDQ459" s="397"/>
      <c r="TDR459" s="397"/>
      <c r="TDS459" s="397"/>
      <c r="TDT459" s="397"/>
      <c r="TDU459" s="397"/>
      <c r="TDV459" s="397"/>
      <c r="TDW459" s="397"/>
      <c r="TDX459" s="397"/>
      <c r="TDY459" s="397"/>
      <c r="TDZ459" s="397"/>
      <c r="TEA459" s="397"/>
      <c r="TEB459" s="397"/>
      <c r="TEC459" s="397"/>
      <c r="TED459" s="397"/>
      <c r="TEE459" s="397"/>
      <c r="TEF459" s="397"/>
      <c r="TEG459" s="397"/>
      <c r="TEH459" s="397"/>
      <c r="TEI459" s="397"/>
      <c r="TEJ459" s="397"/>
      <c r="TEK459" s="397"/>
      <c r="TEL459" s="397"/>
      <c r="TEM459" s="397"/>
      <c r="TEN459" s="397"/>
      <c r="TEO459" s="397"/>
      <c r="TEP459" s="397"/>
      <c r="TEQ459" s="397"/>
      <c r="TER459" s="397"/>
      <c r="TES459" s="397"/>
      <c r="TET459" s="397"/>
      <c r="TEU459" s="397"/>
      <c r="TEV459" s="397"/>
      <c r="TEW459" s="397"/>
      <c r="TEX459" s="397"/>
      <c r="TEY459" s="397"/>
      <c r="TEZ459" s="397"/>
      <c r="TFA459" s="397"/>
      <c r="TFB459" s="397"/>
      <c r="TFC459" s="397"/>
      <c r="TFD459" s="397"/>
      <c r="TFE459" s="397"/>
      <c r="TFF459" s="397"/>
      <c r="TFG459" s="397"/>
      <c r="TFH459" s="397"/>
      <c r="TFI459" s="397"/>
      <c r="TFJ459" s="397"/>
      <c r="TFK459" s="397"/>
      <c r="TFL459" s="397"/>
      <c r="TFM459" s="397"/>
      <c r="TFN459" s="397"/>
      <c r="TFO459" s="397"/>
      <c r="TFP459" s="397"/>
      <c r="TFQ459" s="397"/>
      <c r="TFR459" s="397"/>
      <c r="TFS459" s="397"/>
      <c r="TFT459" s="397"/>
      <c r="TFU459" s="397"/>
      <c r="TFV459" s="397"/>
      <c r="TFW459" s="397"/>
      <c r="TFX459" s="397"/>
      <c r="TFY459" s="397"/>
      <c r="TFZ459" s="397"/>
      <c r="TGA459" s="397"/>
      <c r="TGB459" s="397"/>
      <c r="TGC459" s="397"/>
      <c r="TGD459" s="397"/>
      <c r="TGE459" s="397"/>
      <c r="TGF459" s="397"/>
      <c r="TGG459" s="397"/>
      <c r="TGH459" s="397"/>
      <c r="TGI459" s="397"/>
      <c r="TGJ459" s="397"/>
      <c r="TGK459" s="397"/>
      <c r="TGL459" s="397"/>
      <c r="TGM459" s="397"/>
      <c r="TGN459" s="397"/>
      <c r="TGO459" s="397"/>
      <c r="TGP459" s="397"/>
      <c r="TGQ459" s="397"/>
      <c r="TGR459" s="397"/>
      <c r="TGS459" s="397"/>
      <c r="TGT459" s="397"/>
      <c r="TGU459" s="397"/>
      <c r="TGV459" s="397"/>
      <c r="TGW459" s="397"/>
      <c r="TGX459" s="397"/>
      <c r="TGY459" s="397"/>
      <c r="TGZ459" s="397"/>
      <c r="THA459" s="397"/>
      <c r="THB459" s="397"/>
      <c r="THC459" s="397"/>
      <c r="THD459" s="397"/>
      <c r="THE459" s="397"/>
      <c r="THF459" s="397"/>
      <c r="THG459" s="397"/>
      <c r="THH459" s="397"/>
      <c r="THI459" s="397"/>
      <c r="THJ459" s="397"/>
      <c r="THK459" s="397"/>
      <c r="THL459" s="397"/>
      <c r="THM459" s="397"/>
      <c r="THN459" s="397"/>
      <c r="THO459" s="397"/>
      <c r="THP459" s="397"/>
      <c r="THQ459" s="397"/>
      <c r="THR459" s="397"/>
      <c r="THS459" s="397"/>
      <c r="THT459" s="397"/>
      <c r="THU459" s="397"/>
      <c r="THV459" s="397"/>
      <c r="THW459" s="397"/>
      <c r="THX459" s="397"/>
      <c r="THY459" s="397"/>
      <c r="THZ459" s="397"/>
      <c r="TIA459" s="397"/>
      <c r="TIB459" s="397"/>
      <c r="TIC459" s="397"/>
      <c r="TID459" s="397"/>
      <c r="TIE459" s="397"/>
      <c r="TIF459" s="397"/>
      <c r="TIG459" s="397"/>
      <c r="TIH459" s="397"/>
      <c r="TII459" s="397"/>
      <c r="TIJ459" s="397"/>
      <c r="TIK459" s="397"/>
      <c r="TIL459" s="397"/>
      <c r="TIM459" s="397"/>
      <c r="TIN459" s="397"/>
      <c r="TIO459" s="397"/>
      <c r="TIP459" s="397"/>
      <c r="TIQ459" s="397"/>
      <c r="TIR459" s="397"/>
      <c r="TIS459" s="397"/>
      <c r="TIT459" s="397"/>
      <c r="TIU459" s="397"/>
      <c r="TIV459" s="397"/>
      <c r="TIW459" s="397"/>
      <c r="TIX459" s="397"/>
      <c r="TIY459" s="397"/>
      <c r="TIZ459" s="397"/>
      <c r="TJA459" s="397"/>
      <c r="TJF459" s="397"/>
      <c r="TJG459" s="397"/>
      <c r="TJH459" s="397"/>
      <c r="TJI459" s="397"/>
      <c r="TJJ459" s="397"/>
      <c r="TJK459" s="397"/>
      <c r="TJL459" s="397"/>
      <c r="TJM459" s="397"/>
      <c r="TJN459" s="397"/>
      <c r="TJO459" s="397"/>
      <c r="TJP459" s="397"/>
      <c r="TLH459" s="397"/>
      <c r="TLI459" s="397"/>
      <c r="TLJ459" s="397"/>
      <c r="TLK459" s="397"/>
      <c r="TLL459" s="397"/>
      <c r="TLM459" s="397"/>
      <c r="TLN459" s="397"/>
      <c r="TLO459" s="397"/>
      <c r="TLP459" s="397"/>
      <c r="TLQ459" s="397"/>
      <c r="TLR459" s="397"/>
      <c r="TLS459" s="397"/>
      <c r="TLT459" s="397"/>
      <c r="TLU459" s="397"/>
      <c r="TLV459" s="397"/>
      <c r="TLW459" s="397"/>
      <c r="TLX459" s="397"/>
      <c r="TLY459" s="397"/>
      <c r="TLZ459" s="397"/>
      <c r="TMA459" s="397"/>
      <c r="TMB459" s="397"/>
      <c r="TMC459" s="397"/>
      <c r="TMD459" s="397"/>
      <c r="TME459" s="397"/>
      <c r="TMF459" s="397"/>
      <c r="TMG459" s="397"/>
      <c r="TMH459" s="397"/>
      <c r="TMI459" s="397"/>
      <c r="TMJ459" s="397"/>
      <c r="TMK459" s="397"/>
      <c r="TML459" s="397"/>
      <c r="TMM459" s="397"/>
      <c r="TMN459" s="397"/>
      <c r="TMO459" s="397"/>
      <c r="TMP459" s="397"/>
      <c r="TMQ459" s="397"/>
      <c r="TMR459" s="397"/>
      <c r="TMS459" s="397"/>
      <c r="TMT459" s="397"/>
      <c r="TMU459" s="397"/>
      <c r="TMV459" s="397"/>
      <c r="TMW459" s="397"/>
      <c r="TMX459" s="397"/>
      <c r="TMY459" s="397"/>
      <c r="TMZ459" s="397"/>
      <c r="TNA459" s="397"/>
      <c r="TNB459" s="397"/>
      <c r="TNC459" s="397"/>
      <c r="TND459" s="397"/>
      <c r="TNE459" s="397"/>
      <c r="TNF459" s="397"/>
      <c r="TNG459" s="397"/>
      <c r="TNH459" s="397"/>
      <c r="TNI459" s="397"/>
      <c r="TNJ459" s="397"/>
      <c r="TNK459" s="397"/>
      <c r="TNL459" s="397"/>
      <c r="TNM459" s="397"/>
      <c r="TNN459" s="397"/>
      <c r="TNO459" s="397"/>
      <c r="TNP459" s="397"/>
      <c r="TNQ459" s="397"/>
      <c r="TNR459" s="397"/>
      <c r="TNS459" s="397"/>
      <c r="TNT459" s="397"/>
      <c r="TNU459" s="397"/>
      <c r="TNV459" s="397"/>
      <c r="TNW459" s="397"/>
      <c r="TNX459" s="397"/>
      <c r="TNY459" s="397"/>
      <c r="TNZ459" s="397"/>
      <c r="TOA459" s="397"/>
      <c r="TOB459" s="397"/>
      <c r="TOC459" s="397"/>
      <c r="TOD459" s="397"/>
      <c r="TOE459" s="397"/>
      <c r="TOF459" s="397"/>
      <c r="TOG459" s="397"/>
      <c r="TOH459" s="397"/>
      <c r="TOI459" s="397"/>
      <c r="TOJ459" s="397"/>
      <c r="TOK459" s="397"/>
      <c r="TOL459" s="397"/>
      <c r="TOM459" s="397"/>
      <c r="TON459" s="397"/>
      <c r="TOO459" s="397"/>
      <c r="TOP459" s="397"/>
      <c r="TOQ459" s="397"/>
      <c r="TOR459" s="397"/>
      <c r="TOS459" s="397"/>
      <c r="TOT459" s="397"/>
      <c r="TOU459" s="397"/>
      <c r="TOV459" s="397"/>
      <c r="TOW459" s="397"/>
      <c r="TOX459" s="397"/>
      <c r="TOY459" s="397"/>
      <c r="TOZ459" s="397"/>
      <c r="TPA459" s="397"/>
      <c r="TPB459" s="397"/>
      <c r="TPC459" s="397"/>
      <c r="TPD459" s="397"/>
      <c r="TPE459" s="397"/>
      <c r="TPF459" s="397"/>
      <c r="TPG459" s="397"/>
      <c r="TPH459" s="397"/>
      <c r="TPI459" s="397"/>
      <c r="TPJ459" s="397"/>
      <c r="TPK459" s="397"/>
      <c r="TPL459" s="397"/>
      <c r="TPM459" s="397"/>
      <c r="TPN459" s="397"/>
      <c r="TPO459" s="397"/>
      <c r="TPP459" s="397"/>
      <c r="TPQ459" s="397"/>
      <c r="TPR459" s="397"/>
      <c r="TPS459" s="397"/>
      <c r="TPT459" s="397"/>
      <c r="TPU459" s="397"/>
      <c r="TPV459" s="397"/>
      <c r="TPW459" s="397"/>
      <c r="TPX459" s="397"/>
      <c r="TPY459" s="397"/>
      <c r="TPZ459" s="397"/>
      <c r="TQA459" s="397"/>
      <c r="TQB459" s="397"/>
      <c r="TQC459" s="397"/>
      <c r="TQD459" s="397"/>
      <c r="TQE459" s="397"/>
      <c r="TQF459" s="397"/>
      <c r="TQG459" s="397"/>
      <c r="TQH459" s="397"/>
      <c r="TQI459" s="397"/>
      <c r="TQJ459" s="397"/>
      <c r="TQK459" s="397"/>
      <c r="TQL459" s="397"/>
      <c r="TQM459" s="397"/>
      <c r="TQN459" s="397"/>
      <c r="TQO459" s="397"/>
      <c r="TQP459" s="397"/>
      <c r="TQQ459" s="397"/>
      <c r="TQR459" s="397"/>
      <c r="TQS459" s="397"/>
      <c r="TQT459" s="397"/>
      <c r="TQU459" s="397"/>
      <c r="TQV459" s="397"/>
      <c r="TQW459" s="397"/>
      <c r="TQX459" s="397"/>
      <c r="TQY459" s="397"/>
      <c r="TQZ459" s="397"/>
      <c r="TRA459" s="397"/>
      <c r="TRB459" s="397"/>
      <c r="TRC459" s="397"/>
      <c r="TRD459" s="397"/>
      <c r="TRE459" s="397"/>
      <c r="TRF459" s="397"/>
      <c r="TRG459" s="397"/>
      <c r="TRH459" s="397"/>
      <c r="TRI459" s="397"/>
      <c r="TRJ459" s="397"/>
      <c r="TRK459" s="397"/>
      <c r="TRL459" s="397"/>
      <c r="TRM459" s="397"/>
      <c r="TRN459" s="397"/>
      <c r="TRO459" s="397"/>
      <c r="TRP459" s="397"/>
      <c r="TRQ459" s="397"/>
      <c r="TRR459" s="397"/>
      <c r="TRS459" s="397"/>
      <c r="TRT459" s="397"/>
      <c r="TRU459" s="397"/>
      <c r="TRV459" s="397"/>
      <c r="TRW459" s="397"/>
      <c r="TRX459" s="397"/>
      <c r="TRY459" s="397"/>
      <c r="TRZ459" s="397"/>
      <c r="TSA459" s="397"/>
      <c r="TSB459" s="397"/>
      <c r="TSC459" s="397"/>
      <c r="TSD459" s="397"/>
      <c r="TSE459" s="397"/>
      <c r="TSF459" s="397"/>
      <c r="TSG459" s="397"/>
      <c r="TSH459" s="397"/>
      <c r="TSI459" s="397"/>
      <c r="TSJ459" s="397"/>
      <c r="TSK459" s="397"/>
      <c r="TSL459" s="397"/>
      <c r="TSM459" s="397"/>
      <c r="TSN459" s="397"/>
      <c r="TSO459" s="397"/>
      <c r="TSP459" s="397"/>
      <c r="TSQ459" s="397"/>
      <c r="TSR459" s="397"/>
      <c r="TSS459" s="397"/>
      <c r="TST459" s="397"/>
      <c r="TSU459" s="397"/>
      <c r="TSV459" s="397"/>
      <c r="TSW459" s="397"/>
      <c r="TTB459" s="397"/>
      <c r="TTC459" s="397"/>
      <c r="TTD459" s="397"/>
      <c r="TTE459" s="397"/>
      <c r="TTF459" s="397"/>
      <c r="TTG459" s="397"/>
      <c r="TTH459" s="397"/>
      <c r="TTI459" s="397"/>
      <c r="TTJ459" s="397"/>
      <c r="TTK459" s="397"/>
      <c r="TTL459" s="397"/>
      <c r="TVD459" s="397"/>
      <c r="TVE459" s="397"/>
      <c r="TVF459" s="397"/>
      <c r="TVG459" s="397"/>
      <c r="TVH459" s="397"/>
      <c r="TVI459" s="397"/>
      <c r="TVJ459" s="397"/>
      <c r="TVK459" s="397"/>
      <c r="TVL459" s="397"/>
      <c r="TVM459" s="397"/>
      <c r="TVN459" s="397"/>
      <c r="TVO459" s="397"/>
      <c r="TVP459" s="397"/>
      <c r="TVQ459" s="397"/>
      <c r="TVR459" s="397"/>
      <c r="TVS459" s="397"/>
      <c r="TVT459" s="397"/>
      <c r="TVU459" s="397"/>
      <c r="TVV459" s="397"/>
      <c r="TVW459" s="397"/>
      <c r="TVX459" s="397"/>
      <c r="TVY459" s="397"/>
      <c r="TVZ459" s="397"/>
      <c r="TWA459" s="397"/>
      <c r="TWB459" s="397"/>
      <c r="TWC459" s="397"/>
      <c r="TWD459" s="397"/>
      <c r="TWE459" s="397"/>
      <c r="TWF459" s="397"/>
      <c r="TWG459" s="397"/>
      <c r="TWH459" s="397"/>
      <c r="TWI459" s="397"/>
      <c r="TWJ459" s="397"/>
      <c r="TWK459" s="397"/>
      <c r="TWL459" s="397"/>
      <c r="TWM459" s="397"/>
      <c r="TWN459" s="397"/>
      <c r="TWO459" s="397"/>
      <c r="TWP459" s="397"/>
      <c r="TWQ459" s="397"/>
      <c r="TWR459" s="397"/>
      <c r="TWS459" s="397"/>
      <c r="TWT459" s="397"/>
      <c r="TWU459" s="397"/>
      <c r="TWV459" s="397"/>
      <c r="TWW459" s="397"/>
      <c r="TWX459" s="397"/>
      <c r="TWY459" s="397"/>
      <c r="TWZ459" s="397"/>
      <c r="TXA459" s="397"/>
      <c r="TXB459" s="397"/>
      <c r="TXC459" s="397"/>
      <c r="TXD459" s="397"/>
      <c r="TXE459" s="397"/>
      <c r="TXF459" s="397"/>
      <c r="TXG459" s="397"/>
      <c r="TXH459" s="397"/>
      <c r="TXI459" s="397"/>
      <c r="TXJ459" s="397"/>
      <c r="TXK459" s="397"/>
      <c r="TXL459" s="397"/>
      <c r="TXM459" s="397"/>
      <c r="TXN459" s="397"/>
      <c r="TXO459" s="397"/>
      <c r="TXP459" s="397"/>
      <c r="TXQ459" s="397"/>
      <c r="TXR459" s="397"/>
      <c r="TXS459" s="397"/>
      <c r="TXT459" s="397"/>
      <c r="TXU459" s="397"/>
      <c r="TXV459" s="397"/>
      <c r="TXW459" s="397"/>
      <c r="TXX459" s="397"/>
      <c r="TXY459" s="397"/>
      <c r="TXZ459" s="397"/>
      <c r="TYA459" s="397"/>
      <c r="TYB459" s="397"/>
      <c r="TYC459" s="397"/>
      <c r="TYD459" s="397"/>
      <c r="TYE459" s="397"/>
      <c r="TYF459" s="397"/>
      <c r="TYG459" s="397"/>
      <c r="TYH459" s="397"/>
      <c r="TYI459" s="397"/>
      <c r="TYJ459" s="397"/>
      <c r="TYK459" s="397"/>
      <c r="TYL459" s="397"/>
      <c r="TYM459" s="397"/>
      <c r="TYN459" s="397"/>
      <c r="TYO459" s="397"/>
      <c r="TYP459" s="397"/>
      <c r="TYQ459" s="397"/>
      <c r="TYR459" s="397"/>
      <c r="TYS459" s="397"/>
      <c r="TYT459" s="397"/>
      <c r="TYU459" s="397"/>
      <c r="TYV459" s="397"/>
      <c r="TYW459" s="397"/>
      <c r="TYX459" s="397"/>
      <c r="TYY459" s="397"/>
      <c r="TYZ459" s="397"/>
      <c r="TZA459" s="397"/>
      <c r="TZB459" s="397"/>
      <c r="TZC459" s="397"/>
      <c r="TZD459" s="397"/>
      <c r="TZE459" s="397"/>
      <c r="TZF459" s="397"/>
      <c r="TZG459" s="397"/>
      <c r="TZH459" s="397"/>
      <c r="TZI459" s="397"/>
      <c r="TZJ459" s="397"/>
      <c r="TZK459" s="397"/>
      <c r="TZL459" s="397"/>
      <c r="TZM459" s="397"/>
      <c r="TZN459" s="397"/>
      <c r="TZO459" s="397"/>
      <c r="TZP459" s="397"/>
      <c r="TZQ459" s="397"/>
      <c r="TZR459" s="397"/>
      <c r="TZS459" s="397"/>
      <c r="TZT459" s="397"/>
      <c r="TZU459" s="397"/>
      <c r="TZV459" s="397"/>
      <c r="TZW459" s="397"/>
      <c r="TZX459" s="397"/>
      <c r="TZY459" s="397"/>
      <c r="TZZ459" s="397"/>
      <c r="UAA459" s="397"/>
      <c r="UAB459" s="397"/>
      <c r="UAC459" s="397"/>
      <c r="UAD459" s="397"/>
      <c r="UAE459" s="397"/>
      <c r="UAF459" s="397"/>
      <c r="UAG459" s="397"/>
      <c r="UAH459" s="397"/>
      <c r="UAI459" s="397"/>
      <c r="UAJ459" s="397"/>
      <c r="UAK459" s="397"/>
      <c r="UAL459" s="397"/>
      <c r="UAM459" s="397"/>
      <c r="UAN459" s="397"/>
      <c r="UAO459" s="397"/>
      <c r="UAP459" s="397"/>
      <c r="UAQ459" s="397"/>
      <c r="UAR459" s="397"/>
      <c r="UAS459" s="397"/>
      <c r="UAT459" s="397"/>
      <c r="UAU459" s="397"/>
      <c r="UAV459" s="397"/>
      <c r="UAW459" s="397"/>
      <c r="UAX459" s="397"/>
      <c r="UAY459" s="397"/>
      <c r="UAZ459" s="397"/>
      <c r="UBA459" s="397"/>
      <c r="UBB459" s="397"/>
      <c r="UBC459" s="397"/>
      <c r="UBD459" s="397"/>
      <c r="UBE459" s="397"/>
      <c r="UBF459" s="397"/>
      <c r="UBG459" s="397"/>
      <c r="UBH459" s="397"/>
      <c r="UBI459" s="397"/>
      <c r="UBJ459" s="397"/>
      <c r="UBK459" s="397"/>
      <c r="UBL459" s="397"/>
      <c r="UBM459" s="397"/>
      <c r="UBN459" s="397"/>
      <c r="UBO459" s="397"/>
      <c r="UBP459" s="397"/>
      <c r="UBQ459" s="397"/>
      <c r="UBR459" s="397"/>
      <c r="UBS459" s="397"/>
      <c r="UBT459" s="397"/>
      <c r="UBU459" s="397"/>
      <c r="UBV459" s="397"/>
      <c r="UBW459" s="397"/>
      <c r="UBX459" s="397"/>
      <c r="UBY459" s="397"/>
      <c r="UBZ459" s="397"/>
      <c r="UCA459" s="397"/>
      <c r="UCB459" s="397"/>
      <c r="UCC459" s="397"/>
      <c r="UCD459" s="397"/>
      <c r="UCE459" s="397"/>
      <c r="UCF459" s="397"/>
      <c r="UCG459" s="397"/>
      <c r="UCH459" s="397"/>
      <c r="UCI459" s="397"/>
      <c r="UCJ459" s="397"/>
      <c r="UCK459" s="397"/>
      <c r="UCL459" s="397"/>
      <c r="UCM459" s="397"/>
      <c r="UCN459" s="397"/>
      <c r="UCO459" s="397"/>
      <c r="UCP459" s="397"/>
      <c r="UCQ459" s="397"/>
      <c r="UCR459" s="397"/>
      <c r="UCS459" s="397"/>
      <c r="UCX459" s="397"/>
      <c r="UCY459" s="397"/>
      <c r="UCZ459" s="397"/>
      <c r="UDA459" s="397"/>
      <c r="UDB459" s="397"/>
      <c r="UDC459" s="397"/>
      <c r="UDD459" s="397"/>
      <c r="UDE459" s="397"/>
      <c r="UDF459" s="397"/>
      <c r="UDG459" s="397"/>
      <c r="UDH459" s="397"/>
      <c r="UEZ459" s="397"/>
      <c r="UFA459" s="397"/>
      <c r="UFB459" s="397"/>
      <c r="UFC459" s="397"/>
      <c r="UFD459" s="397"/>
      <c r="UFE459" s="397"/>
      <c r="UFF459" s="397"/>
      <c r="UFG459" s="397"/>
      <c r="UFH459" s="397"/>
      <c r="UFI459" s="397"/>
      <c r="UFJ459" s="397"/>
      <c r="UFK459" s="397"/>
      <c r="UFL459" s="397"/>
      <c r="UFM459" s="397"/>
      <c r="UFN459" s="397"/>
      <c r="UFO459" s="397"/>
      <c r="UFP459" s="397"/>
      <c r="UFQ459" s="397"/>
      <c r="UFR459" s="397"/>
      <c r="UFS459" s="397"/>
      <c r="UFT459" s="397"/>
      <c r="UFU459" s="397"/>
      <c r="UFV459" s="397"/>
      <c r="UFW459" s="397"/>
      <c r="UFX459" s="397"/>
      <c r="UFY459" s="397"/>
      <c r="UFZ459" s="397"/>
      <c r="UGA459" s="397"/>
      <c r="UGB459" s="397"/>
      <c r="UGC459" s="397"/>
      <c r="UGD459" s="397"/>
      <c r="UGE459" s="397"/>
      <c r="UGF459" s="397"/>
      <c r="UGG459" s="397"/>
      <c r="UGH459" s="397"/>
      <c r="UGI459" s="397"/>
      <c r="UGJ459" s="397"/>
      <c r="UGK459" s="397"/>
      <c r="UGL459" s="397"/>
      <c r="UGM459" s="397"/>
      <c r="UGN459" s="397"/>
      <c r="UGO459" s="397"/>
      <c r="UGP459" s="397"/>
      <c r="UGQ459" s="397"/>
      <c r="UGR459" s="397"/>
      <c r="UGS459" s="397"/>
      <c r="UGT459" s="397"/>
      <c r="UGU459" s="397"/>
      <c r="UGV459" s="397"/>
      <c r="UGW459" s="397"/>
      <c r="UGX459" s="397"/>
      <c r="UGY459" s="397"/>
      <c r="UGZ459" s="397"/>
      <c r="UHA459" s="397"/>
      <c r="UHB459" s="397"/>
      <c r="UHC459" s="397"/>
      <c r="UHD459" s="397"/>
      <c r="UHE459" s="397"/>
      <c r="UHF459" s="397"/>
      <c r="UHG459" s="397"/>
      <c r="UHH459" s="397"/>
      <c r="UHI459" s="397"/>
      <c r="UHJ459" s="397"/>
      <c r="UHK459" s="397"/>
      <c r="UHL459" s="397"/>
      <c r="UHM459" s="397"/>
      <c r="UHN459" s="397"/>
      <c r="UHO459" s="397"/>
      <c r="UHP459" s="397"/>
      <c r="UHQ459" s="397"/>
      <c r="UHR459" s="397"/>
      <c r="UHS459" s="397"/>
      <c r="UHT459" s="397"/>
      <c r="UHU459" s="397"/>
      <c r="UHV459" s="397"/>
      <c r="UHW459" s="397"/>
      <c r="UHX459" s="397"/>
      <c r="UHY459" s="397"/>
      <c r="UHZ459" s="397"/>
      <c r="UIA459" s="397"/>
      <c r="UIB459" s="397"/>
      <c r="UIC459" s="397"/>
      <c r="UID459" s="397"/>
      <c r="UIE459" s="397"/>
      <c r="UIF459" s="397"/>
      <c r="UIG459" s="397"/>
      <c r="UIH459" s="397"/>
      <c r="UII459" s="397"/>
      <c r="UIJ459" s="397"/>
      <c r="UIK459" s="397"/>
      <c r="UIL459" s="397"/>
      <c r="UIM459" s="397"/>
      <c r="UIN459" s="397"/>
      <c r="UIO459" s="397"/>
      <c r="UIP459" s="397"/>
      <c r="UIQ459" s="397"/>
      <c r="UIR459" s="397"/>
      <c r="UIS459" s="397"/>
      <c r="UIT459" s="397"/>
      <c r="UIU459" s="397"/>
      <c r="UIV459" s="397"/>
      <c r="UIW459" s="397"/>
      <c r="UIX459" s="397"/>
      <c r="UIY459" s="397"/>
      <c r="UIZ459" s="397"/>
      <c r="UJA459" s="397"/>
      <c r="UJB459" s="397"/>
      <c r="UJC459" s="397"/>
      <c r="UJD459" s="397"/>
      <c r="UJE459" s="397"/>
      <c r="UJF459" s="397"/>
      <c r="UJG459" s="397"/>
      <c r="UJH459" s="397"/>
      <c r="UJI459" s="397"/>
      <c r="UJJ459" s="397"/>
      <c r="UJK459" s="397"/>
      <c r="UJL459" s="397"/>
      <c r="UJM459" s="397"/>
      <c r="UJN459" s="397"/>
      <c r="UJO459" s="397"/>
      <c r="UJP459" s="397"/>
      <c r="UJQ459" s="397"/>
      <c r="UJR459" s="397"/>
      <c r="UJS459" s="397"/>
      <c r="UJT459" s="397"/>
      <c r="UJU459" s="397"/>
      <c r="UJV459" s="397"/>
      <c r="UJW459" s="397"/>
      <c r="UJX459" s="397"/>
      <c r="UJY459" s="397"/>
      <c r="UJZ459" s="397"/>
      <c r="UKA459" s="397"/>
      <c r="UKB459" s="397"/>
      <c r="UKC459" s="397"/>
      <c r="UKD459" s="397"/>
      <c r="UKE459" s="397"/>
      <c r="UKF459" s="397"/>
      <c r="UKG459" s="397"/>
      <c r="UKH459" s="397"/>
      <c r="UKI459" s="397"/>
      <c r="UKJ459" s="397"/>
      <c r="UKK459" s="397"/>
      <c r="UKL459" s="397"/>
      <c r="UKM459" s="397"/>
      <c r="UKN459" s="397"/>
      <c r="UKO459" s="397"/>
      <c r="UKP459" s="397"/>
      <c r="UKQ459" s="397"/>
      <c r="UKR459" s="397"/>
      <c r="UKS459" s="397"/>
      <c r="UKT459" s="397"/>
      <c r="UKU459" s="397"/>
      <c r="UKV459" s="397"/>
      <c r="UKW459" s="397"/>
      <c r="UKX459" s="397"/>
      <c r="UKY459" s="397"/>
      <c r="UKZ459" s="397"/>
      <c r="ULA459" s="397"/>
      <c r="ULB459" s="397"/>
      <c r="ULC459" s="397"/>
      <c r="ULD459" s="397"/>
      <c r="ULE459" s="397"/>
      <c r="ULF459" s="397"/>
      <c r="ULG459" s="397"/>
      <c r="ULH459" s="397"/>
      <c r="ULI459" s="397"/>
      <c r="ULJ459" s="397"/>
      <c r="ULK459" s="397"/>
      <c r="ULL459" s="397"/>
      <c r="ULM459" s="397"/>
      <c r="ULN459" s="397"/>
      <c r="ULO459" s="397"/>
      <c r="ULP459" s="397"/>
      <c r="ULQ459" s="397"/>
      <c r="ULR459" s="397"/>
      <c r="ULS459" s="397"/>
      <c r="ULT459" s="397"/>
      <c r="ULU459" s="397"/>
      <c r="ULV459" s="397"/>
      <c r="ULW459" s="397"/>
      <c r="ULX459" s="397"/>
      <c r="ULY459" s="397"/>
      <c r="ULZ459" s="397"/>
      <c r="UMA459" s="397"/>
      <c r="UMB459" s="397"/>
      <c r="UMC459" s="397"/>
      <c r="UMD459" s="397"/>
      <c r="UME459" s="397"/>
      <c r="UMF459" s="397"/>
      <c r="UMG459" s="397"/>
      <c r="UMH459" s="397"/>
      <c r="UMI459" s="397"/>
      <c r="UMJ459" s="397"/>
      <c r="UMK459" s="397"/>
      <c r="UML459" s="397"/>
      <c r="UMM459" s="397"/>
      <c r="UMN459" s="397"/>
      <c r="UMO459" s="397"/>
      <c r="UMT459" s="397"/>
      <c r="UMU459" s="397"/>
      <c r="UMV459" s="397"/>
      <c r="UMW459" s="397"/>
      <c r="UMX459" s="397"/>
      <c r="UMY459" s="397"/>
      <c r="UMZ459" s="397"/>
      <c r="UNA459" s="397"/>
      <c r="UNB459" s="397"/>
      <c r="UNC459" s="397"/>
      <c r="UND459" s="397"/>
      <c r="UOV459" s="397"/>
      <c r="UOW459" s="397"/>
      <c r="UOX459" s="397"/>
      <c r="UOY459" s="397"/>
      <c r="UOZ459" s="397"/>
      <c r="UPA459" s="397"/>
      <c r="UPB459" s="397"/>
      <c r="UPC459" s="397"/>
      <c r="UPD459" s="397"/>
      <c r="UPE459" s="397"/>
      <c r="UPF459" s="397"/>
      <c r="UPG459" s="397"/>
      <c r="UPH459" s="397"/>
      <c r="UPI459" s="397"/>
      <c r="UPJ459" s="397"/>
      <c r="UPK459" s="397"/>
      <c r="UPL459" s="397"/>
      <c r="UPM459" s="397"/>
      <c r="UPN459" s="397"/>
      <c r="UPO459" s="397"/>
      <c r="UPP459" s="397"/>
      <c r="UPQ459" s="397"/>
      <c r="UPR459" s="397"/>
      <c r="UPS459" s="397"/>
      <c r="UPT459" s="397"/>
      <c r="UPU459" s="397"/>
      <c r="UPV459" s="397"/>
      <c r="UPW459" s="397"/>
      <c r="UPX459" s="397"/>
      <c r="UPY459" s="397"/>
      <c r="UPZ459" s="397"/>
      <c r="UQA459" s="397"/>
      <c r="UQB459" s="397"/>
      <c r="UQC459" s="397"/>
      <c r="UQD459" s="397"/>
      <c r="UQE459" s="397"/>
      <c r="UQF459" s="397"/>
      <c r="UQG459" s="397"/>
      <c r="UQH459" s="397"/>
      <c r="UQI459" s="397"/>
      <c r="UQJ459" s="397"/>
      <c r="UQK459" s="397"/>
      <c r="UQL459" s="397"/>
      <c r="UQM459" s="397"/>
      <c r="UQN459" s="397"/>
      <c r="UQO459" s="397"/>
      <c r="UQP459" s="397"/>
      <c r="UQQ459" s="397"/>
      <c r="UQR459" s="397"/>
      <c r="UQS459" s="397"/>
      <c r="UQT459" s="397"/>
      <c r="UQU459" s="397"/>
      <c r="UQV459" s="397"/>
      <c r="UQW459" s="397"/>
      <c r="UQX459" s="397"/>
      <c r="UQY459" s="397"/>
      <c r="UQZ459" s="397"/>
      <c r="URA459" s="397"/>
      <c r="URB459" s="397"/>
      <c r="URC459" s="397"/>
      <c r="URD459" s="397"/>
      <c r="URE459" s="397"/>
      <c r="URF459" s="397"/>
      <c r="URG459" s="397"/>
      <c r="URH459" s="397"/>
      <c r="URI459" s="397"/>
      <c r="URJ459" s="397"/>
      <c r="URK459" s="397"/>
      <c r="URL459" s="397"/>
      <c r="URM459" s="397"/>
      <c r="URN459" s="397"/>
      <c r="URO459" s="397"/>
      <c r="URP459" s="397"/>
      <c r="URQ459" s="397"/>
      <c r="URR459" s="397"/>
      <c r="URS459" s="397"/>
      <c r="URT459" s="397"/>
      <c r="URU459" s="397"/>
      <c r="URV459" s="397"/>
      <c r="URW459" s="397"/>
      <c r="URX459" s="397"/>
      <c r="URY459" s="397"/>
      <c r="URZ459" s="397"/>
      <c r="USA459" s="397"/>
      <c r="USB459" s="397"/>
      <c r="USC459" s="397"/>
      <c r="USD459" s="397"/>
      <c r="USE459" s="397"/>
      <c r="USF459" s="397"/>
      <c r="USG459" s="397"/>
      <c r="USH459" s="397"/>
      <c r="USI459" s="397"/>
      <c r="USJ459" s="397"/>
      <c r="USK459" s="397"/>
      <c r="USL459" s="397"/>
      <c r="USM459" s="397"/>
      <c r="USN459" s="397"/>
      <c r="USO459" s="397"/>
      <c r="USP459" s="397"/>
      <c r="USQ459" s="397"/>
      <c r="USR459" s="397"/>
      <c r="USS459" s="397"/>
      <c r="UST459" s="397"/>
      <c r="USU459" s="397"/>
      <c r="USV459" s="397"/>
      <c r="USW459" s="397"/>
      <c r="USX459" s="397"/>
      <c r="USY459" s="397"/>
      <c r="USZ459" s="397"/>
      <c r="UTA459" s="397"/>
      <c r="UTB459" s="397"/>
      <c r="UTC459" s="397"/>
      <c r="UTD459" s="397"/>
      <c r="UTE459" s="397"/>
      <c r="UTF459" s="397"/>
      <c r="UTG459" s="397"/>
      <c r="UTH459" s="397"/>
      <c r="UTI459" s="397"/>
      <c r="UTJ459" s="397"/>
      <c r="UTK459" s="397"/>
      <c r="UTL459" s="397"/>
      <c r="UTM459" s="397"/>
      <c r="UTN459" s="397"/>
      <c r="UTO459" s="397"/>
      <c r="UTP459" s="397"/>
      <c r="UTQ459" s="397"/>
      <c r="UTR459" s="397"/>
      <c r="UTS459" s="397"/>
      <c r="UTT459" s="397"/>
      <c r="UTU459" s="397"/>
      <c r="UTV459" s="397"/>
      <c r="UTW459" s="397"/>
      <c r="UTX459" s="397"/>
      <c r="UTY459" s="397"/>
      <c r="UTZ459" s="397"/>
      <c r="UUA459" s="397"/>
      <c r="UUB459" s="397"/>
      <c r="UUC459" s="397"/>
      <c r="UUD459" s="397"/>
      <c r="UUE459" s="397"/>
      <c r="UUF459" s="397"/>
      <c r="UUG459" s="397"/>
      <c r="UUH459" s="397"/>
      <c r="UUI459" s="397"/>
      <c r="UUJ459" s="397"/>
      <c r="UUK459" s="397"/>
      <c r="UUL459" s="397"/>
      <c r="UUM459" s="397"/>
      <c r="UUN459" s="397"/>
      <c r="UUO459" s="397"/>
      <c r="UUP459" s="397"/>
      <c r="UUQ459" s="397"/>
      <c r="UUR459" s="397"/>
      <c r="UUS459" s="397"/>
      <c r="UUT459" s="397"/>
      <c r="UUU459" s="397"/>
      <c r="UUV459" s="397"/>
      <c r="UUW459" s="397"/>
      <c r="UUX459" s="397"/>
      <c r="UUY459" s="397"/>
      <c r="UUZ459" s="397"/>
      <c r="UVA459" s="397"/>
      <c r="UVB459" s="397"/>
      <c r="UVC459" s="397"/>
      <c r="UVD459" s="397"/>
      <c r="UVE459" s="397"/>
      <c r="UVF459" s="397"/>
      <c r="UVG459" s="397"/>
      <c r="UVH459" s="397"/>
      <c r="UVI459" s="397"/>
      <c r="UVJ459" s="397"/>
      <c r="UVK459" s="397"/>
      <c r="UVL459" s="397"/>
      <c r="UVM459" s="397"/>
      <c r="UVN459" s="397"/>
      <c r="UVO459" s="397"/>
      <c r="UVP459" s="397"/>
      <c r="UVQ459" s="397"/>
      <c r="UVR459" s="397"/>
      <c r="UVS459" s="397"/>
      <c r="UVT459" s="397"/>
      <c r="UVU459" s="397"/>
      <c r="UVV459" s="397"/>
      <c r="UVW459" s="397"/>
      <c r="UVX459" s="397"/>
      <c r="UVY459" s="397"/>
      <c r="UVZ459" s="397"/>
      <c r="UWA459" s="397"/>
      <c r="UWB459" s="397"/>
      <c r="UWC459" s="397"/>
      <c r="UWD459" s="397"/>
      <c r="UWE459" s="397"/>
      <c r="UWF459" s="397"/>
      <c r="UWG459" s="397"/>
      <c r="UWH459" s="397"/>
      <c r="UWI459" s="397"/>
      <c r="UWJ459" s="397"/>
      <c r="UWK459" s="397"/>
      <c r="UWP459" s="397"/>
      <c r="UWQ459" s="397"/>
      <c r="UWR459" s="397"/>
      <c r="UWS459" s="397"/>
      <c r="UWT459" s="397"/>
      <c r="UWU459" s="397"/>
      <c r="UWV459" s="397"/>
      <c r="UWW459" s="397"/>
      <c r="UWX459" s="397"/>
      <c r="UWY459" s="397"/>
      <c r="UWZ459" s="397"/>
      <c r="UYR459" s="397"/>
      <c r="UYS459" s="397"/>
      <c r="UYT459" s="397"/>
      <c r="UYU459" s="397"/>
      <c r="UYV459" s="397"/>
      <c r="UYW459" s="397"/>
      <c r="UYX459" s="397"/>
      <c r="UYY459" s="397"/>
      <c r="UYZ459" s="397"/>
      <c r="UZA459" s="397"/>
      <c r="UZB459" s="397"/>
      <c r="UZC459" s="397"/>
      <c r="UZD459" s="397"/>
      <c r="UZE459" s="397"/>
      <c r="UZF459" s="397"/>
      <c r="UZG459" s="397"/>
      <c r="UZH459" s="397"/>
      <c r="UZI459" s="397"/>
      <c r="UZJ459" s="397"/>
      <c r="UZK459" s="397"/>
      <c r="UZL459" s="397"/>
      <c r="UZM459" s="397"/>
      <c r="UZN459" s="397"/>
      <c r="UZO459" s="397"/>
      <c r="UZP459" s="397"/>
      <c r="UZQ459" s="397"/>
      <c r="UZR459" s="397"/>
      <c r="UZS459" s="397"/>
      <c r="UZT459" s="397"/>
      <c r="UZU459" s="397"/>
      <c r="UZV459" s="397"/>
      <c r="UZW459" s="397"/>
      <c r="UZX459" s="397"/>
      <c r="UZY459" s="397"/>
      <c r="UZZ459" s="397"/>
      <c r="VAA459" s="397"/>
      <c r="VAB459" s="397"/>
      <c r="VAC459" s="397"/>
      <c r="VAD459" s="397"/>
      <c r="VAE459" s="397"/>
      <c r="VAF459" s="397"/>
      <c r="VAG459" s="397"/>
      <c r="VAH459" s="397"/>
      <c r="VAI459" s="397"/>
      <c r="VAJ459" s="397"/>
      <c r="VAK459" s="397"/>
      <c r="VAL459" s="397"/>
      <c r="VAM459" s="397"/>
      <c r="VAN459" s="397"/>
      <c r="VAO459" s="397"/>
      <c r="VAP459" s="397"/>
      <c r="VAQ459" s="397"/>
      <c r="VAR459" s="397"/>
      <c r="VAS459" s="397"/>
      <c r="VAT459" s="397"/>
      <c r="VAU459" s="397"/>
      <c r="VAV459" s="397"/>
      <c r="VAW459" s="397"/>
      <c r="VAX459" s="397"/>
      <c r="VAY459" s="397"/>
      <c r="VAZ459" s="397"/>
      <c r="VBA459" s="397"/>
      <c r="VBB459" s="397"/>
      <c r="VBC459" s="397"/>
      <c r="VBD459" s="397"/>
      <c r="VBE459" s="397"/>
      <c r="VBF459" s="397"/>
      <c r="VBG459" s="397"/>
      <c r="VBH459" s="397"/>
      <c r="VBI459" s="397"/>
      <c r="VBJ459" s="397"/>
      <c r="VBK459" s="397"/>
      <c r="VBL459" s="397"/>
      <c r="VBM459" s="397"/>
      <c r="VBN459" s="397"/>
      <c r="VBO459" s="397"/>
      <c r="VBP459" s="397"/>
      <c r="VBQ459" s="397"/>
      <c r="VBR459" s="397"/>
      <c r="VBS459" s="397"/>
      <c r="VBT459" s="397"/>
      <c r="VBU459" s="397"/>
      <c r="VBV459" s="397"/>
      <c r="VBW459" s="397"/>
      <c r="VBX459" s="397"/>
      <c r="VBY459" s="397"/>
      <c r="VBZ459" s="397"/>
      <c r="VCA459" s="397"/>
      <c r="VCB459" s="397"/>
      <c r="VCC459" s="397"/>
      <c r="VCD459" s="397"/>
      <c r="VCE459" s="397"/>
      <c r="VCF459" s="397"/>
      <c r="VCG459" s="397"/>
      <c r="VCH459" s="397"/>
      <c r="VCI459" s="397"/>
      <c r="VCJ459" s="397"/>
      <c r="VCK459" s="397"/>
      <c r="VCL459" s="397"/>
      <c r="VCM459" s="397"/>
      <c r="VCN459" s="397"/>
      <c r="VCO459" s="397"/>
      <c r="VCP459" s="397"/>
      <c r="VCQ459" s="397"/>
      <c r="VCR459" s="397"/>
      <c r="VCS459" s="397"/>
      <c r="VCT459" s="397"/>
      <c r="VCU459" s="397"/>
      <c r="VCV459" s="397"/>
      <c r="VCW459" s="397"/>
      <c r="VCX459" s="397"/>
      <c r="VCY459" s="397"/>
      <c r="VCZ459" s="397"/>
      <c r="VDA459" s="397"/>
      <c r="VDB459" s="397"/>
      <c r="VDC459" s="397"/>
      <c r="VDD459" s="397"/>
      <c r="VDE459" s="397"/>
      <c r="VDF459" s="397"/>
      <c r="VDG459" s="397"/>
      <c r="VDH459" s="397"/>
      <c r="VDI459" s="397"/>
      <c r="VDJ459" s="397"/>
      <c r="VDK459" s="397"/>
      <c r="VDL459" s="397"/>
      <c r="VDM459" s="397"/>
      <c r="VDN459" s="397"/>
      <c r="VDO459" s="397"/>
      <c r="VDP459" s="397"/>
      <c r="VDQ459" s="397"/>
      <c r="VDR459" s="397"/>
      <c r="VDS459" s="397"/>
      <c r="VDT459" s="397"/>
      <c r="VDU459" s="397"/>
      <c r="VDV459" s="397"/>
      <c r="VDW459" s="397"/>
      <c r="VDX459" s="397"/>
      <c r="VDY459" s="397"/>
      <c r="VDZ459" s="397"/>
      <c r="VEA459" s="397"/>
      <c r="VEB459" s="397"/>
      <c r="VEC459" s="397"/>
      <c r="VED459" s="397"/>
      <c r="VEE459" s="397"/>
      <c r="VEF459" s="397"/>
      <c r="VEG459" s="397"/>
      <c r="VEH459" s="397"/>
      <c r="VEI459" s="397"/>
      <c r="VEJ459" s="397"/>
      <c r="VEK459" s="397"/>
      <c r="VEL459" s="397"/>
      <c r="VEM459" s="397"/>
      <c r="VEN459" s="397"/>
      <c r="VEO459" s="397"/>
      <c r="VEP459" s="397"/>
      <c r="VEQ459" s="397"/>
      <c r="VER459" s="397"/>
      <c r="VES459" s="397"/>
      <c r="VET459" s="397"/>
      <c r="VEU459" s="397"/>
      <c r="VEV459" s="397"/>
      <c r="VEW459" s="397"/>
      <c r="VEX459" s="397"/>
      <c r="VEY459" s="397"/>
      <c r="VEZ459" s="397"/>
      <c r="VFA459" s="397"/>
      <c r="VFB459" s="397"/>
      <c r="VFC459" s="397"/>
      <c r="VFD459" s="397"/>
      <c r="VFE459" s="397"/>
      <c r="VFF459" s="397"/>
      <c r="VFG459" s="397"/>
      <c r="VFH459" s="397"/>
      <c r="VFI459" s="397"/>
      <c r="VFJ459" s="397"/>
      <c r="VFK459" s="397"/>
      <c r="VFL459" s="397"/>
      <c r="VFM459" s="397"/>
      <c r="VFN459" s="397"/>
      <c r="VFO459" s="397"/>
      <c r="VFP459" s="397"/>
      <c r="VFQ459" s="397"/>
      <c r="VFR459" s="397"/>
      <c r="VFS459" s="397"/>
      <c r="VFT459" s="397"/>
      <c r="VFU459" s="397"/>
      <c r="VFV459" s="397"/>
      <c r="VFW459" s="397"/>
      <c r="VFX459" s="397"/>
      <c r="VFY459" s="397"/>
      <c r="VFZ459" s="397"/>
      <c r="VGA459" s="397"/>
      <c r="VGB459" s="397"/>
      <c r="VGC459" s="397"/>
      <c r="VGD459" s="397"/>
      <c r="VGE459" s="397"/>
      <c r="VGF459" s="397"/>
      <c r="VGG459" s="397"/>
      <c r="VGL459" s="397"/>
      <c r="VGM459" s="397"/>
      <c r="VGN459" s="397"/>
      <c r="VGO459" s="397"/>
      <c r="VGP459" s="397"/>
      <c r="VGQ459" s="397"/>
      <c r="VGR459" s="397"/>
      <c r="VGS459" s="397"/>
      <c r="VGT459" s="397"/>
      <c r="VGU459" s="397"/>
      <c r="VGV459" s="397"/>
      <c r="VIN459" s="397"/>
      <c r="VIO459" s="397"/>
      <c r="VIP459" s="397"/>
      <c r="VIQ459" s="397"/>
      <c r="VIR459" s="397"/>
      <c r="VIS459" s="397"/>
      <c r="VIT459" s="397"/>
      <c r="VIU459" s="397"/>
      <c r="VIV459" s="397"/>
      <c r="VIW459" s="397"/>
      <c r="VIX459" s="397"/>
      <c r="VIY459" s="397"/>
      <c r="VIZ459" s="397"/>
      <c r="VJA459" s="397"/>
      <c r="VJB459" s="397"/>
      <c r="VJC459" s="397"/>
      <c r="VJD459" s="397"/>
      <c r="VJE459" s="397"/>
      <c r="VJF459" s="397"/>
      <c r="VJG459" s="397"/>
      <c r="VJH459" s="397"/>
      <c r="VJI459" s="397"/>
      <c r="VJJ459" s="397"/>
      <c r="VJK459" s="397"/>
      <c r="VJL459" s="397"/>
      <c r="VJM459" s="397"/>
      <c r="VJN459" s="397"/>
      <c r="VJO459" s="397"/>
      <c r="VJP459" s="397"/>
      <c r="VJQ459" s="397"/>
      <c r="VJR459" s="397"/>
      <c r="VJS459" s="397"/>
      <c r="VJT459" s="397"/>
      <c r="VJU459" s="397"/>
      <c r="VJV459" s="397"/>
      <c r="VJW459" s="397"/>
      <c r="VJX459" s="397"/>
      <c r="VJY459" s="397"/>
      <c r="VJZ459" s="397"/>
      <c r="VKA459" s="397"/>
      <c r="VKB459" s="397"/>
      <c r="VKC459" s="397"/>
      <c r="VKD459" s="397"/>
      <c r="VKE459" s="397"/>
      <c r="VKF459" s="397"/>
      <c r="VKG459" s="397"/>
      <c r="VKH459" s="397"/>
      <c r="VKI459" s="397"/>
      <c r="VKJ459" s="397"/>
      <c r="VKK459" s="397"/>
      <c r="VKL459" s="397"/>
      <c r="VKM459" s="397"/>
      <c r="VKN459" s="397"/>
      <c r="VKO459" s="397"/>
      <c r="VKP459" s="397"/>
      <c r="VKQ459" s="397"/>
      <c r="VKR459" s="397"/>
      <c r="VKS459" s="397"/>
      <c r="VKT459" s="397"/>
      <c r="VKU459" s="397"/>
      <c r="VKV459" s="397"/>
      <c r="VKW459" s="397"/>
      <c r="VKX459" s="397"/>
      <c r="VKY459" s="397"/>
      <c r="VKZ459" s="397"/>
      <c r="VLA459" s="397"/>
      <c r="VLB459" s="397"/>
      <c r="VLC459" s="397"/>
      <c r="VLD459" s="397"/>
      <c r="VLE459" s="397"/>
      <c r="VLF459" s="397"/>
      <c r="VLG459" s="397"/>
      <c r="VLH459" s="397"/>
      <c r="VLI459" s="397"/>
      <c r="VLJ459" s="397"/>
      <c r="VLK459" s="397"/>
      <c r="VLL459" s="397"/>
      <c r="VLM459" s="397"/>
      <c r="VLN459" s="397"/>
      <c r="VLO459" s="397"/>
      <c r="VLP459" s="397"/>
      <c r="VLQ459" s="397"/>
      <c r="VLR459" s="397"/>
      <c r="VLS459" s="397"/>
      <c r="VLT459" s="397"/>
      <c r="VLU459" s="397"/>
      <c r="VLV459" s="397"/>
      <c r="VLW459" s="397"/>
      <c r="VLX459" s="397"/>
      <c r="VLY459" s="397"/>
      <c r="VLZ459" s="397"/>
      <c r="VMA459" s="397"/>
      <c r="VMB459" s="397"/>
      <c r="VMC459" s="397"/>
      <c r="VMD459" s="397"/>
      <c r="VME459" s="397"/>
      <c r="VMF459" s="397"/>
      <c r="VMG459" s="397"/>
      <c r="VMH459" s="397"/>
      <c r="VMI459" s="397"/>
      <c r="VMJ459" s="397"/>
      <c r="VMK459" s="397"/>
      <c r="VML459" s="397"/>
      <c r="VMM459" s="397"/>
      <c r="VMN459" s="397"/>
      <c r="VMO459" s="397"/>
      <c r="VMP459" s="397"/>
      <c r="VMQ459" s="397"/>
      <c r="VMR459" s="397"/>
      <c r="VMS459" s="397"/>
      <c r="VMT459" s="397"/>
      <c r="VMU459" s="397"/>
      <c r="VMV459" s="397"/>
      <c r="VMW459" s="397"/>
      <c r="VMX459" s="397"/>
      <c r="VMY459" s="397"/>
      <c r="VMZ459" s="397"/>
      <c r="VNA459" s="397"/>
      <c r="VNB459" s="397"/>
      <c r="VNC459" s="397"/>
      <c r="VND459" s="397"/>
      <c r="VNE459" s="397"/>
      <c r="VNF459" s="397"/>
      <c r="VNG459" s="397"/>
      <c r="VNH459" s="397"/>
      <c r="VNI459" s="397"/>
      <c r="VNJ459" s="397"/>
      <c r="VNK459" s="397"/>
      <c r="VNL459" s="397"/>
      <c r="VNM459" s="397"/>
      <c r="VNN459" s="397"/>
      <c r="VNO459" s="397"/>
      <c r="VNP459" s="397"/>
      <c r="VNQ459" s="397"/>
      <c r="VNR459" s="397"/>
      <c r="VNS459" s="397"/>
      <c r="VNT459" s="397"/>
      <c r="VNU459" s="397"/>
      <c r="VNV459" s="397"/>
      <c r="VNW459" s="397"/>
      <c r="VNX459" s="397"/>
      <c r="VNY459" s="397"/>
      <c r="VNZ459" s="397"/>
      <c r="VOA459" s="397"/>
      <c r="VOB459" s="397"/>
      <c r="VOC459" s="397"/>
      <c r="VOD459" s="397"/>
      <c r="VOE459" s="397"/>
      <c r="VOF459" s="397"/>
      <c r="VOG459" s="397"/>
      <c r="VOH459" s="397"/>
      <c r="VOI459" s="397"/>
      <c r="VOJ459" s="397"/>
      <c r="VOK459" s="397"/>
      <c r="VOL459" s="397"/>
      <c r="VOM459" s="397"/>
      <c r="VON459" s="397"/>
      <c r="VOO459" s="397"/>
      <c r="VOP459" s="397"/>
      <c r="VOQ459" s="397"/>
      <c r="VOR459" s="397"/>
      <c r="VOS459" s="397"/>
      <c r="VOT459" s="397"/>
      <c r="VOU459" s="397"/>
      <c r="VOV459" s="397"/>
      <c r="VOW459" s="397"/>
      <c r="VOX459" s="397"/>
      <c r="VOY459" s="397"/>
      <c r="VOZ459" s="397"/>
      <c r="VPA459" s="397"/>
      <c r="VPB459" s="397"/>
      <c r="VPC459" s="397"/>
      <c r="VPD459" s="397"/>
      <c r="VPE459" s="397"/>
      <c r="VPF459" s="397"/>
      <c r="VPG459" s="397"/>
      <c r="VPH459" s="397"/>
      <c r="VPI459" s="397"/>
      <c r="VPJ459" s="397"/>
      <c r="VPK459" s="397"/>
      <c r="VPL459" s="397"/>
      <c r="VPM459" s="397"/>
      <c r="VPN459" s="397"/>
      <c r="VPO459" s="397"/>
      <c r="VPP459" s="397"/>
      <c r="VPQ459" s="397"/>
      <c r="VPR459" s="397"/>
      <c r="VPS459" s="397"/>
      <c r="VPT459" s="397"/>
      <c r="VPU459" s="397"/>
      <c r="VPV459" s="397"/>
      <c r="VPW459" s="397"/>
      <c r="VPX459" s="397"/>
      <c r="VPY459" s="397"/>
      <c r="VPZ459" s="397"/>
      <c r="VQA459" s="397"/>
      <c r="VQB459" s="397"/>
      <c r="VQC459" s="397"/>
      <c r="VQH459" s="397"/>
      <c r="VQI459" s="397"/>
      <c r="VQJ459" s="397"/>
      <c r="VQK459" s="397"/>
      <c r="VQL459" s="397"/>
      <c r="VQM459" s="397"/>
      <c r="VQN459" s="397"/>
      <c r="VQO459" s="397"/>
      <c r="VQP459" s="397"/>
      <c r="VQQ459" s="397"/>
      <c r="VQR459" s="397"/>
      <c r="VSJ459" s="397"/>
      <c r="VSK459" s="397"/>
      <c r="VSL459" s="397"/>
      <c r="VSM459" s="397"/>
      <c r="VSN459" s="397"/>
      <c r="VSO459" s="397"/>
      <c r="VSP459" s="397"/>
      <c r="VSQ459" s="397"/>
      <c r="VSR459" s="397"/>
      <c r="VSS459" s="397"/>
      <c r="VST459" s="397"/>
      <c r="VSU459" s="397"/>
      <c r="VSV459" s="397"/>
      <c r="VSW459" s="397"/>
      <c r="VSX459" s="397"/>
      <c r="VSY459" s="397"/>
      <c r="VSZ459" s="397"/>
      <c r="VTA459" s="397"/>
      <c r="VTB459" s="397"/>
      <c r="VTC459" s="397"/>
      <c r="VTD459" s="397"/>
      <c r="VTE459" s="397"/>
      <c r="VTF459" s="397"/>
      <c r="VTG459" s="397"/>
      <c r="VTH459" s="397"/>
      <c r="VTI459" s="397"/>
      <c r="VTJ459" s="397"/>
      <c r="VTK459" s="397"/>
      <c r="VTL459" s="397"/>
      <c r="VTM459" s="397"/>
      <c r="VTN459" s="397"/>
      <c r="VTO459" s="397"/>
      <c r="VTP459" s="397"/>
      <c r="VTQ459" s="397"/>
      <c r="VTR459" s="397"/>
      <c r="VTS459" s="397"/>
      <c r="VTT459" s="397"/>
      <c r="VTU459" s="397"/>
      <c r="VTV459" s="397"/>
      <c r="VTW459" s="397"/>
      <c r="VTX459" s="397"/>
      <c r="VTY459" s="397"/>
      <c r="VTZ459" s="397"/>
      <c r="VUA459" s="397"/>
      <c r="VUB459" s="397"/>
      <c r="VUC459" s="397"/>
      <c r="VUD459" s="397"/>
      <c r="VUE459" s="397"/>
      <c r="VUF459" s="397"/>
      <c r="VUG459" s="397"/>
      <c r="VUH459" s="397"/>
      <c r="VUI459" s="397"/>
      <c r="VUJ459" s="397"/>
      <c r="VUK459" s="397"/>
      <c r="VUL459" s="397"/>
      <c r="VUM459" s="397"/>
      <c r="VUN459" s="397"/>
      <c r="VUO459" s="397"/>
      <c r="VUP459" s="397"/>
      <c r="VUQ459" s="397"/>
      <c r="VUR459" s="397"/>
      <c r="VUS459" s="397"/>
      <c r="VUT459" s="397"/>
      <c r="VUU459" s="397"/>
      <c r="VUV459" s="397"/>
      <c r="VUW459" s="397"/>
      <c r="VUX459" s="397"/>
      <c r="VUY459" s="397"/>
      <c r="VUZ459" s="397"/>
      <c r="VVA459" s="397"/>
      <c r="VVB459" s="397"/>
      <c r="VVC459" s="397"/>
      <c r="VVD459" s="397"/>
      <c r="VVE459" s="397"/>
      <c r="VVF459" s="397"/>
      <c r="VVG459" s="397"/>
      <c r="VVH459" s="397"/>
      <c r="VVI459" s="397"/>
      <c r="VVJ459" s="397"/>
      <c r="VVK459" s="397"/>
      <c r="VVL459" s="397"/>
      <c r="VVM459" s="397"/>
      <c r="VVN459" s="397"/>
      <c r="VVO459" s="397"/>
      <c r="VVP459" s="397"/>
      <c r="VVQ459" s="397"/>
      <c r="VVR459" s="397"/>
      <c r="VVS459" s="397"/>
      <c r="VVT459" s="397"/>
      <c r="VVU459" s="397"/>
      <c r="VVV459" s="397"/>
      <c r="VVW459" s="397"/>
      <c r="VVX459" s="397"/>
      <c r="VVY459" s="397"/>
      <c r="VVZ459" s="397"/>
      <c r="VWA459" s="397"/>
      <c r="VWB459" s="397"/>
      <c r="VWC459" s="397"/>
      <c r="VWD459" s="397"/>
      <c r="VWE459" s="397"/>
      <c r="VWF459" s="397"/>
      <c r="VWG459" s="397"/>
      <c r="VWH459" s="397"/>
      <c r="VWI459" s="397"/>
      <c r="VWJ459" s="397"/>
      <c r="VWK459" s="397"/>
      <c r="VWL459" s="397"/>
      <c r="VWM459" s="397"/>
      <c r="VWN459" s="397"/>
      <c r="VWO459" s="397"/>
      <c r="VWP459" s="397"/>
      <c r="VWQ459" s="397"/>
      <c r="VWR459" s="397"/>
      <c r="VWS459" s="397"/>
      <c r="VWT459" s="397"/>
      <c r="VWU459" s="397"/>
      <c r="VWV459" s="397"/>
      <c r="VWW459" s="397"/>
      <c r="VWX459" s="397"/>
      <c r="VWY459" s="397"/>
      <c r="VWZ459" s="397"/>
      <c r="VXA459" s="397"/>
      <c r="VXB459" s="397"/>
      <c r="VXC459" s="397"/>
      <c r="VXD459" s="397"/>
      <c r="VXE459" s="397"/>
      <c r="VXF459" s="397"/>
      <c r="VXG459" s="397"/>
      <c r="VXH459" s="397"/>
      <c r="VXI459" s="397"/>
      <c r="VXJ459" s="397"/>
      <c r="VXK459" s="397"/>
      <c r="VXL459" s="397"/>
      <c r="VXM459" s="397"/>
      <c r="VXN459" s="397"/>
      <c r="VXO459" s="397"/>
      <c r="VXP459" s="397"/>
      <c r="VXQ459" s="397"/>
      <c r="VXR459" s="397"/>
      <c r="VXS459" s="397"/>
      <c r="VXT459" s="397"/>
      <c r="VXU459" s="397"/>
      <c r="VXV459" s="397"/>
      <c r="VXW459" s="397"/>
      <c r="VXX459" s="397"/>
      <c r="VXY459" s="397"/>
      <c r="VXZ459" s="397"/>
      <c r="VYA459" s="397"/>
      <c r="VYB459" s="397"/>
      <c r="VYC459" s="397"/>
      <c r="VYD459" s="397"/>
      <c r="VYE459" s="397"/>
      <c r="VYF459" s="397"/>
      <c r="VYG459" s="397"/>
      <c r="VYH459" s="397"/>
      <c r="VYI459" s="397"/>
      <c r="VYJ459" s="397"/>
      <c r="VYK459" s="397"/>
      <c r="VYL459" s="397"/>
      <c r="VYM459" s="397"/>
      <c r="VYN459" s="397"/>
      <c r="VYO459" s="397"/>
      <c r="VYP459" s="397"/>
      <c r="VYQ459" s="397"/>
      <c r="VYR459" s="397"/>
      <c r="VYS459" s="397"/>
      <c r="VYT459" s="397"/>
      <c r="VYU459" s="397"/>
      <c r="VYV459" s="397"/>
      <c r="VYW459" s="397"/>
      <c r="VYX459" s="397"/>
      <c r="VYY459" s="397"/>
      <c r="VYZ459" s="397"/>
      <c r="VZA459" s="397"/>
      <c r="VZB459" s="397"/>
      <c r="VZC459" s="397"/>
      <c r="VZD459" s="397"/>
      <c r="VZE459" s="397"/>
      <c r="VZF459" s="397"/>
      <c r="VZG459" s="397"/>
      <c r="VZH459" s="397"/>
      <c r="VZI459" s="397"/>
      <c r="VZJ459" s="397"/>
      <c r="VZK459" s="397"/>
      <c r="VZL459" s="397"/>
      <c r="VZM459" s="397"/>
      <c r="VZN459" s="397"/>
      <c r="VZO459" s="397"/>
      <c r="VZP459" s="397"/>
      <c r="VZQ459" s="397"/>
      <c r="VZR459" s="397"/>
      <c r="VZS459" s="397"/>
      <c r="VZT459" s="397"/>
      <c r="VZU459" s="397"/>
      <c r="VZV459" s="397"/>
      <c r="VZW459" s="397"/>
      <c r="VZX459" s="397"/>
      <c r="VZY459" s="397"/>
      <c r="WAD459" s="397"/>
      <c r="WAE459" s="397"/>
      <c r="WAF459" s="397"/>
      <c r="WAG459" s="397"/>
      <c r="WAH459" s="397"/>
      <c r="WAI459" s="397"/>
      <c r="WAJ459" s="397"/>
      <c r="WAK459" s="397"/>
      <c r="WAL459" s="397"/>
      <c r="WAM459" s="397"/>
      <c r="WAN459" s="397"/>
      <c r="WCF459" s="397"/>
      <c r="WCG459" s="397"/>
      <c r="WCH459" s="397"/>
      <c r="WCI459" s="397"/>
      <c r="WCJ459" s="397"/>
      <c r="WCK459" s="397"/>
      <c r="WCL459" s="397"/>
      <c r="WCM459" s="397"/>
      <c r="WCN459" s="397"/>
      <c r="WCO459" s="397"/>
      <c r="WCP459" s="397"/>
      <c r="WCQ459" s="397"/>
      <c r="WCR459" s="397"/>
      <c r="WCS459" s="397"/>
      <c r="WCT459" s="397"/>
      <c r="WCU459" s="397"/>
      <c r="WCV459" s="397"/>
      <c r="WCW459" s="397"/>
      <c r="WCX459" s="397"/>
      <c r="WCY459" s="397"/>
      <c r="WCZ459" s="397"/>
      <c r="WDA459" s="397"/>
      <c r="WDB459" s="397"/>
      <c r="WDC459" s="397"/>
      <c r="WDD459" s="397"/>
      <c r="WDE459" s="397"/>
      <c r="WDF459" s="397"/>
      <c r="WDG459" s="397"/>
      <c r="WDH459" s="397"/>
      <c r="WDI459" s="397"/>
      <c r="WDJ459" s="397"/>
      <c r="WDK459" s="397"/>
      <c r="WDL459" s="397"/>
      <c r="WDM459" s="397"/>
      <c r="WDN459" s="397"/>
      <c r="WDO459" s="397"/>
      <c r="WDP459" s="397"/>
      <c r="WDQ459" s="397"/>
      <c r="WDR459" s="397"/>
      <c r="WDS459" s="397"/>
      <c r="WDT459" s="397"/>
      <c r="WDU459" s="397"/>
      <c r="WDV459" s="397"/>
      <c r="WDW459" s="397"/>
      <c r="WDX459" s="397"/>
      <c r="WDY459" s="397"/>
      <c r="WDZ459" s="397"/>
      <c r="WEA459" s="397"/>
      <c r="WEB459" s="397"/>
      <c r="WEC459" s="397"/>
      <c r="WED459" s="397"/>
      <c r="WEE459" s="397"/>
      <c r="WEF459" s="397"/>
      <c r="WEG459" s="397"/>
      <c r="WEH459" s="397"/>
      <c r="WEI459" s="397"/>
      <c r="WEJ459" s="397"/>
      <c r="WEK459" s="397"/>
      <c r="WEL459" s="397"/>
      <c r="WEM459" s="397"/>
      <c r="WEN459" s="397"/>
      <c r="WEO459" s="397"/>
      <c r="WEP459" s="397"/>
      <c r="WEQ459" s="397"/>
      <c r="WER459" s="397"/>
      <c r="WES459" s="397"/>
      <c r="WET459" s="397"/>
      <c r="WEU459" s="397"/>
      <c r="WEV459" s="397"/>
      <c r="WEW459" s="397"/>
      <c r="WEX459" s="397"/>
      <c r="WEY459" s="397"/>
      <c r="WEZ459" s="397"/>
      <c r="WFA459" s="397"/>
      <c r="WFB459" s="397"/>
      <c r="WFC459" s="397"/>
      <c r="WFD459" s="397"/>
      <c r="WFE459" s="397"/>
      <c r="WFF459" s="397"/>
      <c r="WFG459" s="397"/>
      <c r="WFH459" s="397"/>
      <c r="WFI459" s="397"/>
      <c r="WFJ459" s="397"/>
      <c r="WFK459" s="397"/>
      <c r="WFL459" s="397"/>
      <c r="WFM459" s="397"/>
      <c r="WFN459" s="397"/>
      <c r="WFO459" s="397"/>
      <c r="WFP459" s="397"/>
      <c r="WFQ459" s="397"/>
      <c r="WFR459" s="397"/>
      <c r="WFS459" s="397"/>
      <c r="WFT459" s="397"/>
      <c r="WFU459" s="397"/>
      <c r="WFV459" s="397"/>
      <c r="WFW459" s="397"/>
      <c r="WFX459" s="397"/>
      <c r="WFY459" s="397"/>
      <c r="WFZ459" s="397"/>
      <c r="WGA459" s="397"/>
      <c r="WGB459" s="397"/>
      <c r="WGC459" s="397"/>
      <c r="WGD459" s="397"/>
      <c r="WGE459" s="397"/>
      <c r="WGF459" s="397"/>
      <c r="WGG459" s="397"/>
      <c r="WGH459" s="397"/>
      <c r="WGI459" s="397"/>
      <c r="WGJ459" s="397"/>
      <c r="WGK459" s="397"/>
      <c r="WGL459" s="397"/>
      <c r="WGM459" s="397"/>
      <c r="WGN459" s="397"/>
      <c r="WGO459" s="397"/>
      <c r="WGP459" s="397"/>
      <c r="WGQ459" s="397"/>
      <c r="WGR459" s="397"/>
      <c r="WGS459" s="397"/>
      <c r="WGT459" s="397"/>
      <c r="WGU459" s="397"/>
      <c r="WGV459" s="397"/>
      <c r="WGW459" s="397"/>
      <c r="WGX459" s="397"/>
      <c r="WGY459" s="397"/>
      <c r="WGZ459" s="397"/>
      <c r="WHA459" s="397"/>
      <c r="WHB459" s="397"/>
      <c r="WHC459" s="397"/>
      <c r="WHD459" s="397"/>
      <c r="WHE459" s="397"/>
      <c r="WHF459" s="397"/>
      <c r="WHG459" s="397"/>
      <c r="WHH459" s="397"/>
      <c r="WHI459" s="397"/>
      <c r="WHJ459" s="397"/>
      <c r="WHK459" s="397"/>
      <c r="WHL459" s="397"/>
      <c r="WHM459" s="397"/>
      <c r="WHN459" s="397"/>
      <c r="WHO459" s="397"/>
      <c r="WHP459" s="397"/>
      <c r="WHQ459" s="397"/>
      <c r="WHR459" s="397"/>
      <c r="WHS459" s="397"/>
      <c r="WHT459" s="397"/>
      <c r="WHU459" s="397"/>
      <c r="WHV459" s="397"/>
      <c r="WHW459" s="397"/>
      <c r="WHX459" s="397"/>
      <c r="WHY459" s="397"/>
      <c r="WHZ459" s="397"/>
      <c r="WIA459" s="397"/>
      <c r="WIB459" s="397"/>
      <c r="WIC459" s="397"/>
      <c r="WID459" s="397"/>
      <c r="WIE459" s="397"/>
      <c r="WIF459" s="397"/>
      <c r="WIG459" s="397"/>
      <c r="WIH459" s="397"/>
      <c r="WII459" s="397"/>
      <c r="WIJ459" s="397"/>
      <c r="WIK459" s="397"/>
      <c r="WIL459" s="397"/>
      <c r="WIM459" s="397"/>
      <c r="WIN459" s="397"/>
      <c r="WIO459" s="397"/>
      <c r="WIP459" s="397"/>
      <c r="WIQ459" s="397"/>
      <c r="WIR459" s="397"/>
      <c r="WIS459" s="397"/>
      <c r="WIT459" s="397"/>
      <c r="WIU459" s="397"/>
      <c r="WIV459" s="397"/>
      <c r="WIW459" s="397"/>
      <c r="WIX459" s="397"/>
      <c r="WIY459" s="397"/>
      <c r="WIZ459" s="397"/>
      <c r="WJA459" s="397"/>
      <c r="WJB459" s="397"/>
      <c r="WJC459" s="397"/>
      <c r="WJD459" s="397"/>
      <c r="WJE459" s="397"/>
      <c r="WJF459" s="397"/>
      <c r="WJG459" s="397"/>
      <c r="WJH459" s="397"/>
      <c r="WJI459" s="397"/>
      <c r="WJJ459" s="397"/>
      <c r="WJK459" s="397"/>
      <c r="WJL459" s="397"/>
      <c r="WJM459" s="397"/>
      <c r="WJN459" s="397"/>
      <c r="WJO459" s="397"/>
      <c r="WJP459" s="397"/>
      <c r="WJQ459" s="397"/>
      <c r="WJR459" s="397"/>
      <c r="WJS459" s="397"/>
      <c r="WJT459" s="397"/>
      <c r="WJU459" s="397"/>
      <c r="WJZ459" s="397"/>
      <c r="WKA459" s="397"/>
      <c r="WKB459" s="397"/>
      <c r="WKC459" s="397"/>
      <c r="WKD459" s="397"/>
      <c r="WKE459" s="397"/>
      <c r="WKF459" s="397"/>
      <c r="WKG459" s="397"/>
      <c r="WKH459" s="397"/>
      <c r="WKI459" s="397"/>
      <c r="WKJ459" s="397"/>
      <c r="WMB459" s="397"/>
      <c r="WMC459" s="397"/>
      <c r="WMD459" s="397"/>
      <c r="WME459" s="397"/>
      <c r="WMF459" s="397"/>
      <c r="WMG459" s="397"/>
      <c r="WMH459" s="397"/>
      <c r="WMI459" s="397"/>
      <c r="WMJ459" s="397"/>
      <c r="WMK459" s="397"/>
      <c r="WML459" s="397"/>
      <c r="WMM459" s="397"/>
      <c r="WMN459" s="397"/>
      <c r="WMO459" s="397"/>
      <c r="WMP459" s="397"/>
      <c r="WMQ459" s="397"/>
      <c r="WMR459" s="397"/>
      <c r="WMS459" s="397"/>
      <c r="WMT459" s="397"/>
      <c r="WMU459" s="397"/>
      <c r="WMV459" s="397"/>
      <c r="WMW459" s="397"/>
      <c r="WMX459" s="397"/>
      <c r="WMY459" s="397"/>
      <c r="WMZ459" s="397"/>
      <c r="WNA459" s="397"/>
      <c r="WNB459" s="397"/>
      <c r="WNC459" s="397"/>
      <c r="WND459" s="397"/>
      <c r="WNE459" s="397"/>
      <c r="WNF459" s="397"/>
      <c r="WNG459" s="397"/>
      <c r="WNH459" s="397"/>
      <c r="WNI459" s="397"/>
      <c r="WNJ459" s="397"/>
      <c r="WNK459" s="397"/>
      <c r="WNL459" s="397"/>
      <c r="WNM459" s="397"/>
      <c r="WNN459" s="397"/>
      <c r="WNO459" s="397"/>
      <c r="WNP459" s="397"/>
      <c r="WNQ459" s="397"/>
      <c r="WNR459" s="397"/>
      <c r="WNS459" s="397"/>
      <c r="WNT459" s="397"/>
      <c r="WNU459" s="397"/>
      <c r="WNV459" s="397"/>
      <c r="WNW459" s="397"/>
      <c r="WNX459" s="397"/>
      <c r="WNY459" s="397"/>
      <c r="WNZ459" s="397"/>
      <c r="WOA459" s="397"/>
      <c r="WOB459" s="397"/>
      <c r="WOC459" s="397"/>
      <c r="WOD459" s="397"/>
      <c r="WOE459" s="397"/>
      <c r="WOF459" s="397"/>
      <c r="WOG459" s="397"/>
      <c r="WOH459" s="397"/>
      <c r="WOI459" s="397"/>
      <c r="WOJ459" s="397"/>
      <c r="WOK459" s="397"/>
      <c r="WOL459" s="397"/>
      <c r="WOM459" s="397"/>
      <c r="WON459" s="397"/>
      <c r="WOO459" s="397"/>
      <c r="WOP459" s="397"/>
      <c r="WOQ459" s="397"/>
      <c r="WOR459" s="397"/>
      <c r="WOS459" s="397"/>
      <c r="WOT459" s="397"/>
      <c r="WOU459" s="397"/>
      <c r="WOV459" s="397"/>
      <c r="WOW459" s="397"/>
      <c r="WOX459" s="397"/>
      <c r="WOY459" s="397"/>
      <c r="WOZ459" s="397"/>
      <c r="WPA459" s="397"/>
      <c r="WPB459" s="397"/>
      <c r="WPC459" s="397"/>
      <c r="WPD459" s="397"/>
      <c r="WPE459" s="397"/>
      <c r="WPF459" s="397"/>
      <c r="WPG459" s="397"/>
      <c r="WPH459" s="397"/>
      <c r="WPI459" s="397"/>
      <c r="WPJ459" s="397"/>
      <c r="WPK459" s="397"/>
      <c r="WPL459" s="397"/>
      <c r="WPM459" s="397"/>
      <c r="WPN459" s="397"/>
      <c r="WPO459" s="397"/>
      <c r="WPP459" s="397"/>
      <c r="WPQ459" s="397"/>
      <c r="WPR459" s="397"/>
      <c r="WPS459" s="397"/>
      <c r="WPT459" s="397"/>
      <c r="WPU459" s="397"/>
      <c r="WPV459" s="397"/>
      <c r="WPW459" s="397"/>
      <c r="WPX459" s="397"/>
      <c r="WPY459" s="397"/>
      <c r="WPZ459" s="397"/>
      <c r="WQA459" s="397"/>
      <c r="WQB459" s="397"/>
      <c r="WQC459" s="397"/>
      <c r="WQD459" s="397"/>
      <c r="WQE459" s="397"/>
      <c r="WQF459" s="397"/>
      <c r="WQG459" s="397"/>
      <c r="WQH459" s="397"/>
      <c r="WQI459" s="397"/>
      <c r="WQJ459" s="397"/>
      <c r="WQK459" s="397"/>
      <c r="WQL459" s="397"/>
      <c r="WQM459" s="397"/>
      <c r="WQN459" s="397"/>
      <c r="WQO459" s="397"/>
      <c r="WQP459" s="397"/>
      <c r="WQQ459" s="397"/>
      <c r="WQR459" s="397"/>
      <c r="WQS459" s="397"/>
      <c r="WQT459" s="397"/>
      <c r="WQU459" s="397"/>
      <c r="WQV459" s="397"/>
      <c r="WQW459" s="397"/>
      <c r="WQX459" s="397"/>
      <c r="WQY459" s="397"/>
      <c r="WQZ459" s="397"/>
      <c r="WRA459" s="397"/>
      <c r="WRB459" s="397"/>
      <c r="WRC459" s="397"/>
      <c r="WRD459" s="397"/>
      <c r="WRE459" s="397"/>
      <c r="WRF459" s="397"/>
      <c r="WRG459" s="397"/>
      <c r="WRH459" s="397"/>
      <c r="WRI459" s="397"/>
      <c r="WRJ459" s="397"/>
      <c r="WRK459" s="397"/>
      <c r="WRL459" s="397"/>
      <c r="WRM459" s="397"/>
      <c r="WRN459" s="397"/>
      <c r="WRO459" s="397"/>
      <c r="WRP459" s="397"/>
      <c r="WRQ459" s="397"/>
      <c r="WRR459" s="397"/>
      <c r="WRS459" s="397"/>
      <c r="WRT459" s="397"/>
      <c r="WRU459" s="397"/>
      <c r="WRV459" s="397"/>
      <c r="WRW459" s="397"/>
      <c r="WRX459" s="397"/>
      <c r="WRY459" s="397"/>
      <c r="WRZ459" s="397"/>
      <c r="WSA459" s="397"/>
      <c r="WSB459" s="397"/>
      <c r="WSC459" s="397"/>
      <c r="WSD459" s="397"/>
      <c r="WSE459" s="397"/>
      <c r="WSF459" s="397"/>
      <c r="WSG459" s="397"/>
      <c r="WSH459" s="397"/>
      <c r="WSI459" s="397"/>
      <c r="WSJ459" s="397"/>
      <c r="WSK459" s="397"/>
      <c r="WSL459" s="397"/>
      <c r="WSM459" s="397"/>
      <c r="WSN459" s="397"/>
      <c r="WSO459" s="397"/>
      <c r="WSP459" s="397"/>
      <c r="WSQ459" s="397"/>
      <c r="WSR459" s="397"/>
      <c r="WSS459" s="397"/>
      <c r="WST459" s="397"/>
      <c r="WSU459" s="397"/>
      <c r="WSV459" s="397"/>
      <c r="WSW459" s="397"/>
      <c r="WSX459" s="397"/>
      <c r="WSY459" s="397"/>
      <c r="WSZ459" s="397"/>
      <c r="WTA459" s="397"/>
      <c r="WTB459" s="397"/>
      <c r="WTC459" s="397"/>
      <c r="WTD459" s="397"/>
      <c r="WTE459" s="397"/>
      <c r="WTF459" s="397"/>
      <c r="WTG459" s="397"/>
      <c r="WTH459" s="397"/>
      <c r="WTI459" s="397"/>
      <c r="WTJ459" s="397"/>
      <c r="WTK459" s="397"/>
      <c r="WTL459" s="397"/>
      <c r="WTM459" s="397"/>
      <c r="WTN459" s="397"/>
      <c r="WTO459" s="397"/>
      <c r="WTP459" s="397"/>
      <c r="WTQ459" s="397"/>
      <c r="WTV459" s="397"/>
      <c r="WTW459" s="397"/>
      <c r="WTX459" s="397"/>
      <c r="WTY459" s="397"/>
      <c r="WTZ459" s="397"/>
      <c r="WUA459" s="397"/>
      <c r="WUB459" s="397"/>
      <c r="WUC459" s="397"/>
      <c r="WUD459" s="397"/>
      <c r="WUE459" s="397"/>
      <c r="WUF459" s="397"/>
      <c r="WVX459" s="397"/>
      <c r="WVY459" s="397"/>
      <c r="WVZ459" s="397"/>
      <c r="WWA459" s="397"/>
      <c r="WWB459" s="397"/>
      <c r="WWC459" s="397"/>
      <c r="WWD459" s="397"/>
      <c r="WWE459" s="397"/>
      <c r="WWF459" s="397"/>
      <c r="WWG459" s="397"/>
      <c r="WWH459" s="397"/>
      <c r="WWI459" s="397"/>
      <c r="WWJ459" s="397"/>
      <c r="WWK459" s="397"/>
      <c r="WWL459" s="397"/>
      <c r="WWM459" s="397"/>
      <c r="WWN459" s="397"/>
      <c r="WWO459" s="397"/>
      <c r="WWP459" s="397"/>
      <c r="WWQ459" s="397"/>
      <c r="WWR459" s="397"/>
      <c r="WWS459" s="397"/>
      <c r="WWT459" s="397"/>
      <c r="WWU459" s="397"/>
      <c r="WWV459" s="397"/>
      <c r="WWW459" s="397"/>
      <c r="WWX459" s="397"/>
      <c r="WWY459" s="397"/>
      <c r="WWZ459" s="397"/>
      <c r="WXA459" s="397"/>
      <c r="WXB459" s="397"/>
      <c r="WXC459" s="397"/>
      <c r="WXD459" s="397"/>
      <c r="WXE459" s="397"/>
      <c r="WXF459" s="397"/>
      <c r="WXG459" s="397"/>
      <c r="WXH459" s="397"/>
      <c r="WXI459" s="397"/>
      <c r="WXJ459" s="397"/>
      <c r="WXK459" s="397"/>
      <c r="WXL459" s="397"/>
      <c r="WXM459" s="397"/>
      <c r="WXN459" s="397"/>
      <c r="WXO459" s="397"/>
      <c r="WXP459" s="397"/>
      <c r="WXQ459" s="397"/>
      <c r="WXR459" s="397"/>
      <c r="WXS459" s="397"/>
      <c r="WXT459" s="397"/>
      <c r="WXU459" s="397"/>
      <c r="WXV459" s="397"/>
      <c r="WXW459" s="397"/>
      <c r="WXX459" s="397"/>
      <c r="WXY459" s="397"/>
      <c r="WXZ459" s="397"/>
      <c r="WYA459" s="397"/>
      <c r="WYB459" s="397"/>
      <c r="WYC459" s="397"/>
      <c r="WYD459" s="397"/>
      <c r="WYE459" s="397"/>
      <c r="WYF459" s="397"/>
      <c r="WYG459" s="397"/>
      <c r="WYH459" s="397"/>
      <c r="WYI459" s="397"/>
      <c r="WYJ459" s="397"/>
      <c r="WYK459" s="397"/>
      <c r="WYL459" s="397"/>
      <c r="WYM459" s="397"/>
      <c r="WYN459" s="397"/>
      <c r="WYO459" s="397"/>
      <c r="WYP459" s="397"/>
      <c r="WYQ459" s="397"/>
      <c r="WYR459" s="397"/>
      <c r="WYS459" s="397"/>
      <c r="WYT459" s="397"/>
      <c r="WYU459" s="397"/>
      <c r="WYV459" s="397"/>
      <c r="WYW459" s="397"/>
      <c r="WYX459" s="397"/>
      <c r="WYY459" s="397"/>
      <c r="WYZ459" s="397"/>
      <c r="WZA459" s="397"/>
      <c r="WZB459" s="397"/>
      <c r="WZC459" s="397"/>
      <c r="WZD459" s="397"/>
      <c r="WZE459" s="397"/>
      <c r="WZF459" s="397"/>
      <c r="WZG459" s="397"/>
      <c r="WZH459" s="397"/>
      <c r="WZI459" s="397"/>
      <c r="WZJ459" s="397"/>
      <c r="WZK459" s="397"/>
      <c r="WZL459" s="397"/>
      <c r="WZM459" s="397"/>
      <c r="WZN459" s="397"/>
      <c r="WZO459" s="397"/>
      <c r="WZP459" s="397"/>
      <c r="WZQ459" s="397"/>
      <c r="WZR459" s="397"/>
      <c r="WZS459" s="397"/>
      <c r="WZT459" s="397"/>
      <c r="WZU459" s="397"/>
      <c r="WZV459" s="397"/>
      <c r="WZW459" s="397"/>
      <c r="WZX459" s="397"/>
      <c r="WZY459" s="397"/>
      <c r="WZZ459" s="397"/>
      <c r="XAA459" s="397"/>
      <c r="XAB459" s="397"/>
      <c r="XAC459" s="397"/>
      <c r="XAD459" s="397"/>
      <c r="XAE459" s="397"/>
      <c r="XAF459" s="397"/>
      <c r="XAG459" s="397"/>
      <c r="XAH459" s="397"/>
      <c r="XAI459" s="397"/>
      <c r="XAJ459" s="397"/>
      <c r="XAK459" s="397"/>
      <c r="XAL459" s="397"/>
      <c r="XAM459" s="397"/>
      <c r="XAN459" s="397"/>
      <c r="XAO459" s="397"/>
      <c r="XAP459" s="397"/>
      <c r="XAQ459" s="397"/>
      <c r="XAR459" s="397"/>
      <c r="XAS459" s="397"/>
      <c r="XAT459" s="397"/>
      <c r="XAU459" s="397"/>
      <c r="XAV459" s="397"/>
      <c r="XAW459" s="397"/>
      <c r="XAX459" s="397"/>
      <c r="XAY459" s="397"/>
      <c r="XAZ459" s="397"/>
      <c r="XBA459" s="397"/>
      <c r="XBB459" s="397"/>
      <c r="XBC459" s="397"/>
      <c r="XBD459" s="397"/>
      <c r="XBE459" s="397"/>
      <c r="XBF459" s="397"/>
      <c r="XBG459" s="397"/>
      <c r="XBH459" s="397"/>
      <c r="XBI459" s="397"/>
      <c r="XBJ459" s="397"/>
      <c r="XBK459" s="397"/>
      <c r="XBL459" s="397"/>
      <c r="XBM459" s="397"/>
      <c r="XBN459" s="397"/>
      <c r="XBO459" s="397"/>
      <c r="XBP459" s="397"/>
      <c r="XBQ459" s="397"/>
      <c r="XBR459" s="397"/>
      <c r="XBS459" s="397"/>
      <c r="XBT459" s="397"/>
      <c r="XBU459" s="397"/>
      <c r="XBV459" s="397"/>
      <c r="XBW459" s="397"/>
      <c r="XBX459" s="397"/>
      <c r="XBY459" s="397"/>
      <c r="XBZ459" s="397"/>
      <c r="XCA459" s="397"/>
      <c r="XCB459" s="397"/>
      <c r="XCC459" s="397"/>
      <c r="XCD459" s="397"/>
      <c r="XCE459" s="397"/>
      <c r="XCF459" s="397"/>
      <c r="XCG459" s="397"/>
      <c r="XCH459" s="397"/>
      <c r="XCI459" s="397"/>
      <c r="XCJ459" s="397"/>
      <c r="XCK459" s="397"/>
      <c r="XCL459" s="397"/>
      <c r="XCM459" s="397"/>
      <c r="XCN459" s="397"/>
      <c r="XCO459" s="397"/>
      <c r="XCP459" s="397"/>
      <c r="XCQ459" s="397"/>
      <c r="XCR459" s="397"/>
      <c r="XCS459" s="397"/>
      <c r="XCT459" s="397"/>
      <c r="XCU459" s="397"/>
      <c r="XCV459" s="397"/>
      <c r="XCW459" s="397"/>
      <c r="XCX459" s="397"/>
      <c r="XCY459" s="397"/>
      <c r="XCZ459" s="397"/>
      <c r="XDA459" s="397"/>
      <c r="XDB459" s="397"/>
      <c r="XDC459" s="397"/>
      <c r="XDD459" s="397"/>
      <c r="XDE459" s="397"/>
      <c r="XDF459" s="397"/>
      <c r="XDG459" s="397"/>
      <c r="XDH459" s="397"/>
      <c r="XDI459" s="397"/>
      <c r="XDJ459" s="397"/>
      <c r="XDK459" s="397"/>
      <c r="XDL459" s="397"/>
      <c r="XDM459" s="397"/>
      <c r="XDN459" s="397"/>
      <c r="XDO459" s="397"/>
      <c r="XDP459" s="397"/>
      <c r="XDQ459" s="397"/>
      <c r="XDR459" s="397"/>
      <c r="XDS459" s="397"/>
      <c r="XDT459" s="397"/>
      <c r="XDU459" s="397"/>
      <c r="XDV459" s="397"/>
      <c r="XDW459" s="397"/>
      <c r="XDX459" s="397"/>
      <c r="XDY459" s="397"/>
      <c r="XDZ459" s="397"/>
      <c r="XEA459" s="397"/>
      <c r="XEB459" s="397"/>
      <c r="XEC459" s="397"/>
      <c r="XED459" s="397"/>
      <c r="XEE459" s="397"/>
      <c r="XEF459" s="397"/>
      <c r="XEG459" s="397"/>
      <c r="XEH459" s="397"/>
      <c r="XEI459" s="397"/>
      <c r="XEJ459" s="397"/>
      <c r="XEK459" s="397"/>
      <c r="XEL459" s="397"/>
      <c r="XEM459" s="397"/>
      <c r="XEN459" s="397"/>
      <c r="XEO459" s="397"/>
      <c r="XEP459" s="397"/>
      <c r="XEQ459" s="397"/>
      <c r="XER459" s="397"/>
      <c r="XES459" s="397"/>
      <c r="XET459" s="397"/>
      <c r="XEU459" s="397"/>
      <c r="XEV459" s="397"/>
      <c r="XEW459" s="397"/>
      <c r="XEX459" s="397"/>
      <c r="XEY459" s="397"/>
      <c r="XEZ459" s="397"/>
      <c r="XFA459" s="397"/>
      <c r="XFB459" s="397"/>
      <c r="XFC459" s="397"/>
      <c r="XFD459" s="397"/>
    </row>
    <row r="460" spans="1:996 1040:2020 2064:3044 3088:4068 4112:5092 5136:6116 6160:7140 7184:8164 8208:9188 9232:10212 10256:11236 11280:12260 12304:13284 13328:14308 14352:15332 15376:16384" ht="110.25" customHeight="1" x14ac:dyDescent="0.25">
      <c r="A460" s="55">
        <v>450</v>
      </c>
      <c r="B460" s="55" t="s">
        <v>20</v>
      </c>
      <c r="C460" s="461" t="s">
        <v>7038</v>
      </c>
      <c r="D460" s="462"/>
      <c r="E460" s="463"/>
      <c r="F460" s="403">
        <v>250</v>
      </c>
      <c r="G460" s="403">
        <v>230</v>
      </c>
      <c r="H460" s="403">
        <v>625</v>
      </c>
      <c r="I460" s="403">
        <v>575</v>
      </c>
      <c r="J460" s="404">
        <v>2.5</v>
      </c>
      <c r="K460" s="57">
        <v>280</v>
      </c>
      <c r="L460" s="57">
        <v>250</v>
      </c>
      <c r="M460" s="57">
        <v>220</v>
      </c>
      <c r="N460" s="57">
        <v>180</v>
      </c>
      <c r="O460" s="82">
        <v>933.33333333333337</v>
      </c>
      <c r="P460" s="82">
        <v>625</v>
      </c>
      <c r="Q460" s="82">
        <v>484.00000000000006</v>
      </c>
      <c r="R460" s="82">
        <v>324</v>
      </c>
      <c r="S460" s="18">
        <v>2</v>
      </c>
      <c r="T460" s="18">
        <v>250</v>
      </c>
      <c r="U460" s="18">
        <v>230</v>
      </c>
      <c r="V460" s="18">
        <v>200</v>
      </c>
      <c r="W460" s="18">
        <v>150</v>
      </c>
      <c r="X460" s="18">
        <v>833.33333333333337</v>
      </c>
      <c r="Y460" s="18">
        <v>575</v>
      </c>
      <c r="Z460" s="18">
        <v>440.00000000000006</v>
      </c>
      <c r="AA460" s="18">
        <v>270</v>
      </c>
    </row>
    <row r="461" spans="1:996 1040:2020 2064:3044 3088:4068 4112:5092 5136:6116 6160:7140 7184:8164 8208:9188 9232:10212 10256:11236 11280:12260 12304:13284 13328:14308 14352:15332 15376:16384" ht="126" customHeight="1" x14ac:dyDescent="0.25">
      <c r="A461" s="55">
        <v>451</v>
      </c>
      <c r="B461" s="55" t="s">
        <v>21</v>
      </c>
      <c r="C461" s="461" t="s">
        <v>7039</v>
      </c>
      <c r="D461" s="462"/>
      <c r="E461" s="463"/>
      <c r="F461" s="403">
        <v>220</v>
      </c>
      <c r="G461" s="403">
        <v>200</v>
      </c>
      <c r="H461" s="403">
        <v>484.00000000000006</v>
      </c>
      <c r="I461" s="403">
        <v>440.00000000000006</v>
      </c>
      <c r="J461" s="404">
        <v>2.2000000000000002</v>
      </c>
      <c r="K461" s="57">
        <v>280</v>
      </c>
      <c r="L461" s="57">
        <v>250</v>
      </c>
      <c r="M461" s="57">
        <v>220</v>
      </c>
      <c r="N461" s="57">
        <v>180</v>
      </c>
      <c r="O461" s="82">
        <v>933.33333333333337</v>
      </c>
      <c r="P461" s="82">
        <v>625</v>
      </c>
      <c r="Q461" s="82">
        <v>484.00000000000006</v>
      </c>
      <c r="R461" s="82">
        <v>324</v>
      </c>
      <c r="S461" s="18">
        <v>2</v>
      </c>
      <c r="T461" s="18">
        <v>250</v>
      </c>
      <c r="U461" s="18">
        <v>230</v>
      </c>
      <c r="V461" s="18">
        <v>200</v>
      </c>
      <c r="W461" s="18">
        <v>150</v>
      </c>
      <c r="X461" s="18">
        <v>833.33333333333337</v>
      </c>
      <c r="Y461" s="18">
        <v>575</v>
      </c>
      <c r="Z461" s="18">
        <v>440.00000000000006</v>
      </c>
      <c r="AA461" s="18">
        <v>270</v>
      </c>
    </row>
    <row r="462" spans="1:996 1040:2020 2064:3044 3088:4068 4112:5092 5136:6116 6160:7140 7184:8164 8208:9188 9232:10212 10256:11236 11280:12260 12304:13284 13328:14308 14352:15332 15376:16384" ht="63" customHeight="1" x14ac:dyDescent="0.25">
      <c r="A462" s="55">
        <v>452</v>
      </c>
      <c r="B462" s="55" t="s">
        <v>22</v>
      </c>
      <c r="C462" s="461" t="s">
        <v>7040</v>
      </c>
      <c r="D462" s="462"/>
      <c r="E462" s="463"/>
      <c r="F462" s="403">
        <v>180</v>
      </c>
      <c r="G462" s="403">
        <v>150</v>
      </c>
      <c r="H462" s="403">
        <v>324</v>
      </c>
      <c r="I462" s="403">
        <v>270</v>
      </c>
      <c r="J462" s="404">
        <v>1.8</v>
      </c>
      <c r="K462" s="57">
        <v>280</v>
      </c>
      <c r="L462" s="57">
        <v>250</v>
      </c>
      <c r="M462" s="57">
        <v>220</v>
      </c>
      <c r="N462" s="57">
        <v>180</v>
      </c>
      <c r="O462" s="82">
        <v>933.33333333333337</v>
      </c>
      <c r="P462" s="82">
        <v>625</v>
      </c>
      <c r="Q462" s="82">
        <v>484.00000000000006</v>
      </c>
      <c r="R462" s="82">
        <v>324</v>
      </c>
      <c r="S462" s="18">
        <v>2</v>
      </c>
      <c r="T462" s="18">
        <v>250</v>
      </c>
      <c r="U462" s="18">
        <v>230</v>
      </c>
      <c r="V462" s="18">
        <v>200</v>
      </c>
      <c r="W462" s="18">
        <v>150</v>
      </c>
      <c r="X462" s="18">
        <v>833.33333333333337</v>
      </c>
      <c r="Y462" s="18">
        <v>575</v>
      </c>
      <c r="Z462" s="18">
        <v>440.00000000000006</v>
      </c>
      <c r="AA462" s="18">
        <v>270</v>
      </c>
    </row>
    <row r="463" spans="1:996 1040:2020 2064:3044 3088:4068 4112:5092 5136:6116 6160:7140 7184:8164 8208:9188 9232:10212 10256:11236 11280:12260 12304:13284 13328:14308 14352:15332 15376:16384" ht="110.25" customHeight="1" x14ac:dyDescent="0.25">
      <c r="A463" s="55">
        <v>453</v>
      </c>
      <c r="B463" s="55" t="s">
        <v>92</v>
      </c>
      <c r="C463" s="461" t="s">
        <v>7041</v>
      </c>
      <c r="D463" s="462"/>
      <c r="E463" s="463"/>
      <c r="F463" s="403">
        <v>250</v>
      </c>
      <c r="G463" s="403">
        <v>230</v>
      </c>
      <c r="H463" s="403">
        <v>625</v>
      </c>
      <c r="I463" s="403">
        <v>575</v>
      </c>
      <c r="J463" s="404">
        <v>2.5</v>
      </c>
      <c r="K463" s="57">
        <v>280</v>
      </c>
      <c r="L463" s="57">
        <v>250</v>
      </c>
      <c r="M463" s="57">
        <v>220</v>
      </c>
      <c r="N463" s="57">
        <v>180</v>
      </c>
      <c r="O463" s="82">
        <v>933.33333333333337</v>
      </c>
      <c r="P463" s="82">
        <v>625</v>
      </c>
      <c r="Q463" s="82">
        <v>484.00000000000006</v>
      </c>
      <c r="R463" s="82">
        <v>324</v>
      </c>
      <c r="S463" s="18">
        <v>2</v>
      </c>
      <c r="T463" s="18">
        <v>250</v>
      </c>
      <c r="U463" s="18">
        <v>230</v>
      </c>
      <c r="V463" s="18">
        <v>200</v>
      </c>
      <c r="W463" s="18">
        <v>150</v>
      </c>
      <c r="X463" s="18">
        <v>833.33333333333337</v>
      </c>
      <c r="Y463" s="18">
        <v>575</v>
      </c>
      <c r="Z463" s="18">
        <v>440.00000000000006</v>
      </c>
      <c r="AA463" s="18">
        <v>270</v>
      </c>
    </row>
    <row r="464" spans="1:996 1040:2020 2064:3044 3088:4068 4112:5092 5136:6116 6160:7140 7184:8164 8208:9188 9232:10212 10256:11236 11280:12260 12304:13284 13328:14308 14352:15332 15376:16384" ht="126" customHeight="1" x14ac:dyDescent="0.25">
      <c r="A464" s="55">
        <v>454</v>
      </c>
      <c r="B464" s="55" t="s">
        <v>93</v>
      </c>
      <c r="C464" s="461" t="s">
        <v>7042</v>
      </c>
      <c r="D464" s="462"/>
      <c r="E464" s="463"/>
      <c r="F464" s="403">
        <v>220</v>
      </c>
      <c r="G464" s="403">
        <v>200</v>
      </c>
      <c r="H464" s="403">
        <v>484.00000000000006</v>
      </c>
      <c r="I464" s="403">
        <v>440.00000000000006</v>
      </c>
      <c r="J464" s="404">
        <v>2.2000000000000002</v>
      </c>
      <c r="K464" s="57">
        <v>280</v>
      </c>
      <c r="L464" s="57">
        <v>250</v>
      </c>
      <c r="M464" s="57">
        <v>220</v>
      </c>
      <c r="N464" s="57">
        <v>180</v>
      </c>
      <c r="O464" s="82">
        <v>933.33333333333337</v>
      </c>
      <c r="P464" s="82">
        <v>625</v>
      </c>
      <c r="Q464" s="82">
        <v>484.00000000000006</v>
      </c>
      <c r="R464" s="82">
        <v>324</v>
      </c>
      <c r="S464" s="18">
        <v>2</v>
      </c>
      <c r="T464" s="18">
        <v>250</v>
      </c>
      <c r="U464" s="18">
        <v>230</v>
      </c>
      <c r="V464" s="18">
        <v>200</v>
      </c>
      <c r="W464" s="18">
        <v>150</v>
      </c>
      <c r="X464" s="18">
        <v>833.33333333333337</v>
      </c>
      <c r="Y464" s="18">
        <v>575</v>
      </c>
      <c r="Z464" s="18">
        <v>440.00000000000006</v>
      </c>
      <c r="AA464" s="18">
        <v>270</v>
      </c>
    </row>
    <row r="465" spans="1:996 1040:2020 2064:3044 3088:4068 4112:5092 5136:6116 6160:7140 7184:8164 8208:9188 9232:10212 10256:11236 11280:12260 12304:13284 13328:14308 14352:15332 15376:16384" ht="78.75" customHeight="1" x14ac:dyDescent="0.25">
      <c r="A465" s="55">
        <v>455</v>
      </c>
      <c r="B465" s="55" t="s">
        <v>94</v>
      </c>
      <c r="C465" s="461" t="s">
        <v>7043</v>
      </c>
      <c r="D465" s="462"/>
      <c r="E465" s="463"/>
      <c r="F465" s="403">
        <v>180</v>
      </c>
      <c r="G465" s="403">
        <v>150</v>
      </c>
      <c r="H465" s="403">
        <v>324</v>
      </c>
      <c r="I465" s="403">
        <v>270</v>
      </c>
      <c r="J465" s="404">
        <v>1.8</v>
      </c>
      <c r="K465" s="57">
        <v>280</v>
      </c>
      <c r="L465" s="57">
        <v>250</v>
      </c>
      <c r="M465" s="57">
        <v>220</v>
      </c>
      <c r="N465" s="57">
        <v>180</v>
      </c>
      <c r="O465" s="82">
        <v>933.33333333333337</v>
      </c>
      <c r="P465" s="82">
        <v>625</v>
      </c>
      <c r="Q465" s="82">
        <v>484.00000000000006</v>
      </c>
      <c r="R465" s="82">
        <v>324</v>
      </c>
      <c r="S465" s="18">
        <v>2</v>
      </c>
      <c r="T465" s="18">
        <v>250</v>
      </c>
      <c r="U465" s="18">
        <v>230</v>
      </c>
      <c r="V465" s="18">
        <v>200</v>
      </c>
      <c r="W465" s="18">
        <v>150</v>
      </c>
      <c r="X465" s="18">
        <v>833.33333333333337</v>
      </c>
      <c r="Y465" s="18">
        <v>575</v>
      </c>
      <c r="Z465" s="18">
        <v>440.00000000000006</v>
      </c>
      <c r="AA465" s="18">
        <v>270</v>
      </c>
    </row>
    <row r="466" spans="1:996 1040:2020 2064:3044 3088:4068 4112:5092 5136:6116 6160:7140 7184:8164 8208:9188 9232:10212 10256:11236 11280:12260 12304:13284 13328:14308 14352:15332 15376:16384" ht="47.25" x14ac:dyDescent="0.25">
      <c r="A466" s="55">
        <v>456</v>
      </c>
      <c r="B466" s="55" t="s">
        <v>5244</v>
      </c>
      <c r="C466" s="56" t="s">
        <v>6638</v>
      </c>
      <c r="D466" s="56" t="s">
        <v>213</v>
      </c>
      <c r="E466" s="56" t="s">
        <v>6637</v>
      </c>
      <c r="F466" s="400">
        <v>280</v>
      </c>
      <c r="G466" s="400">
        <v>250</v>
      </c>
      <c r="H466" s="400">
        <v>933.33333333333337</v>
      </c>
      <c r="I466" s="400">
        <v>833.33333333333337</v>
      </c>
      <c r="J466" s="396">
        <v>3.3333333333333335</v>
      </c>
      <c r="K466" s="216">
        <v>280</v>
      </c>
      <c r="L466" s="216">
        <v>250</v>
      </c>
      <c r="M466" s="216">
        <v>220</v>
      </c>
      <c r="N466" s="216">
        <v>180</v>
      </c>
      <c r="O466" s="401">
        <v>933.33333333333337</v>
      </c>
      <c r="P466" s="401">
        <v>625</v>
      </c>
      <c r="Q466" s="401">
        <v>484.00000000000006</v>
      </c>
      <c r="R466" s="401">
        <v>324</v>
      </c>
      <c r="S466" s="18">
        <v>3</v>
      </c>
      <c r="T466" s="402">
        <v>250</v>
      </c>
      <c r="U466" s="402">
        <v>230</v>
      </c>
      <c r="V466" s="402">
        <v>200</v>
      </c>
      <c r="W466" s="402">
        <v>150</v>
      </c>
      <c r="X466" s="401">
        <v>833.33333333333337</v>
      </c>
      <c r="Y466" s="401">
        <v>575</v>
      </c>
      <c r="Z466" s="401">
        <v>440.00000000000006</v>
      </c>
      <c r="AA466" s="401">
        <v>270</v>
      </c>
      <c r="AB466" s="397"/>
      <c r="AC466" s="397"/>
      <c r="AD466" s="397"/>
      <c r="AE466" s="397"/>
      <c r="AF466" s="397"/>
      <c r="AG466" s="397"/>
      <c r="AH466" s="397"/>
      <c r="AI466" s="397"/>
      <c r="AJ466" s="397"/>
      <c r="AK466" s="397"/>
      <c r="AL466" s="397"/>
      <c r="AM466" s="397"/>
      <c r="AN466" s="397"/>
      <c r="AO466" s="397"/>
      <c r="AP466" s="397"/>
      <c r="AQ466" s="397"/>
      <c r="AR466" s="397"/>
      <c r="AS466" s="397"/>
      <c r="AT466" s="397"/>
      <c r="AU466" s="397"/>
      <c r="AV466" s="397"/>
      <c r="AW466" s="397"/>
      <c r="AX466" s="397"/>
      <c r="AY466" s="397"/>
      <c r="AZ466" s="397"/>
      <c r="BA466" s="397"/>
      <c r="BB466" s="397"/>
      <c r="BC466" s="397"/>
      <c r="BD466" s="397"/>
      <c r="BE466" s="397"/>
      <c r="BF466" s="397"/>
      <c r="BG466" s="397"/>
      <c r="BH466" s="397"/>
      <c r="BI466" s="397"/>
      <c r="BJ466" s="397"/>
      <c r="BK466" s="397"/>
      <c r="BL466" s="397"/>
      <c r="BM466" s="397"/>
      <c r="BN466" s="397"/>
      <c r="BO466" s="397"/>
      <c r="BP466" s="397"/>
      <c r="BQ466" s="397"/>
      <c r="BR466" s="397"/>
      <c r="BS466" s="397"/>
      <c r="BT466" s="397"/>
      <c r="BU466" s="397"/>
      <c r="BV466" s="397"/>
      <c r="BW466" s="397"/>
      <c r="BX466" s="397"/>
      <c r="BY466" s="397"/>
      <c r="BZ466" s="397"/>
      <c r="CA466" s="397"/>
      <c r="CB466" s="397"/>
      <c r="CC466" s="397"/>
      <c r="CD466" s="397"/>
      <c r="CE466" s="397"/>
      <c r="CF466" s="397"/>
      <c r="CG466" s="397"/>
      <c r="CH466" s="397"/>
      <c r="CI466" s="397"/>
      <c r="CJ466" s="397"/>
      <c r="CK466" s="397"/>
      <c r="CL466" s="397"/>
      <c r="CM466" s="397"/>
      <c r="CN466" s="397"/>
      <c r="CO466" s="397"/>
      <c r="CP466" s="397"/>
      <c r="CQ466" s="397"/>
      <c r="CR466" s="397"/>
      <c r="CS466" s="397"/>
      <c r="CT466" s="397"/>
      <c r="CU466" s="397"/>
      <c r="CV466" s="397"/>
      <c r="CW466" s="397"/>
      <c r="CX466" s="397"/>
      <c r="CY466" s="397"/>
      <c r="CZ466" s="397"/>
      <c r="DA466" s="397"/>
      <c r="DB466" s="397"/>
      <c r="DC466" s="397"/>
      <c r="DD466" s="397"/>
      <c r="DE466" s="397"/>
      <c r="DF466" s="397"/>
      <c r="DG466" s="397"/>
      <c r="DH466" s="397"/>
      <c r="DI466" s="397"/>
      <c r="DJ466" s="397"/>
      <c r="DK466" s="397"/>
      <c r="DL466" s="397"/>
      <c r="DM466" s="397"/>
      <c r="DN466" s="397"/>
      <c r="DO466" s="397"/>
      <c r="DP466" s="397"/>
      <c r="DQ466" s="397"/>
      <c r="DR466" s="397"/>
      <c r="DS466" s="397"/>
      <c r="DT466" s="397"/>
      <c r="DU466" s="397"/>
      <c r="DV466" s="397"/>
      <c r="DW466" s="397"/>
      <c r="DX466" s="397"/>
      <c r="DY466" s="397"/>
      <c r="DZ466" s="397"/>
      <c r="EA466" s="397"/>
      <c r="EB466" s="397"/>
      <c r="EC466" s="397"/>
      <c r="ED466" s="397"/>
      <c r="EE466" s="397"/>
      <c r="EF466" s="397"/>
      <c r="EG466" s="397"/>
      <c r="EH466" s="397"/>
      <c r="EI466" s="397"/>
      <c r="EJ466" s="397"/>
      <c r="EK466" s="397"/>
      <c r="EL466" s="397"/>
      <c r="EM466" s="397"/>
      <c r="EN466" s="397"/>
      <c r="EO466" s="397"/>
      <c r="EP466" s="397"/>
      <c r="EQ466" s="397"/>
      <c r="ER466" s="397"/>
      <c r="ES466" s="397"/>
      <c r="ET466" s="397"/>
      <c r="EU466" s="397"/>
      <c r="EV466" s="397"/>
      <c r="EW466" s="397"/>
      <c r="EX466" s="397"/>
      <c r="EY466" s="397"/>
      <c r="EZ466" s="397"/>
      <c r="FA466" s="397"/>
      <c r="FB466" s="397"/>
      <c r="FC466" s="397"/>
      <c r="FD466" s="397"/>
      <c r="FE466" s="397"/>
      <c r="FF466" s="397"/>
      <c r="FG466" s="397"/>
      <c r="FH466" s="397"/>
      <c r="FI466" s="397"/>
      <c r="FJ466" s="397"/>
      <c r="FK466" s="397"/>
      <c r="FL466" s="397"/>
      <c r="FM466" s="397"/>
      <c r="FN466" s="397"/>
      <c r="FO466" s="397"/>
      <c r="FP466" s="397"/>
      <c r="FQ466" s="397"/>
      <c r="FR466" s="397"/>
      <c r="FS466" s="397"/>
      <c r="FT466" s="397"/>
      <c r="FU466" s="397"/>
      <c r="FV466" s="397"/>
      <c r="FW466" s="397"/>
      <c r="FX466" s="397"/>
      <c r="FY466" s="397"/>
      <c r="FZ466" s="397"/>
      <c r="GA466" s="397"/>
      <c r="GB466" s="397"/>
      <c r="GC466" s="397"/>
      <c r="GD466" s="397"/>
      <c r="GE466" s="397"/>
      <c r="GF466" s="397"/>
      <c r="GG466" s="397"/>
      <c r="GH466" s="397"/>
      <c r="GI466" s="397"/>
      <c r="GJ466" s="397"/>
      <c r="GK466" s="397"/>
      <c r="GL466" s="397"/>
      <c r="GM466" s="397"/>
      <c r="GN466" s="397"/>
      <c r="GO466" s="397"/>
      <c r="GP466" s="397"/>
      <c r="GQ466" s="397"/>
      <c r="GR466" s="397"/>
      <c r="GS466" s="397"/>
      <c r="GT466" s="397"/>
      <c r="GU466" s="397"/>
      <c r="GV466" s="397"/>
      <c r="GW466" s="397"/>
      <c r="GX466" s="397"/>
      <c r="GY466" s="397"/>
      <c r="GZ466" s="397"/>
      <c r="HA466" s="397"/>
      <c r="HB466" s="397"/>
      <c r="HC466" s="397"/>
      <c r="HD466" s="397"/>
      <c r="HE466" s="397"/>
      <c r="HJ466" s="397"/>
      <c r="HK466" s="397"/>
      <c r="HL466" s="397"/>
      <c r="HM466" s="397"/>
      <c r="HN466" s="397"/>
      <c r="HO466" s="397"/>
      <c r="HP466" s="397"/>
      <c r="HQ466" s="397"/>
      <c r="HR466" s="397"/>
      <c r="HS466" s="397"/>
      <c r="HT466" s="397"/>
      <c r="JL466" s="397"/>
      <c r="JM466" s="397"/>
      <c r="JN466" s="397"/>
      <c r="JO466" s="397"/>
      <c r="JP466" s="397"/>
      <c r="JQ466" s="397"/>
      <c r="JR466" s="397"/>
      <c r="JS466" s="397"/>
      <c r="JT466" s="397"/>
      <c r="JU466" s="397"/>
      <c r="JV466" s="397"/>
      <c r="JW466" s="397"/>
      <c r="JX466" s="397"/>
      <c r="JY466" s="397"/>
      <c r="JZ466" s="397"/>
      <c r="KA466" s="397"/>
      <c r="KB466" s="397"/>
      <c r="KC466" s="397"/>
      <c r="KD466" s="397"/>
      <c r="KE466" s="397"/>
      <c r="KF466" s="397"/>
      <c r="KG466" s="397"/>
      <c r="KH466" s="397"/>
      <c r="KI466" s="397"/>
      <c r="KJ466" s="397"/>
      <c r="KK466" s="397"/>
      <c r="KL466" s="397"/>
      <c r="KM466" s="397"/>
      <c r="KN466" s="397"/>
      <c r="KO466" s="397"/>
      <c r="KP466" s="397"/>
      <c r="KQ466" s="397"/>
      <c r="KR466" s="397"/>
      <c r="KS466" s="397"/>
      <c r="KT466" s="397"/>
      <c r="KU466" s="397"/>
      <c r="KV466" s="397"/>
      <c r="KW466" s="397"/>
      <c r="KX466" s="397"/>
      <c r="KY466" s="397"/>
      <c r="KZ466" s="397"/>
      <c r="LA466" s="397"/>
      <c r="LB466" s="397"/>
      <c r="LC466" s="397"/>
      <c r="LD466" s="397"/>
      <c r="LE466" s="397"/>
      <c r="LF466" s="397"/>
      <c r="LG466" s="397"/>
      <c r="LH466" s="397"/>
      <c r="LI466" s="397"/>
      <c r="LJ466" s="397"/>
      <c r="LK466" s="397"/>
      <c r="LL466" s="397"/>
      <c r="LM466" s="397"/>
      <c r="LN466" s="397"/>
      <c r="LO466" s="397"/>
      <c r="LP466" s="397"/>
      <c r="LQ466" s="397"/>
      <c r="LR466" s="397"/>
      <c r="LS466" s="397"/>
      <c r="LT466" s="397"/>
      <c r="LU466" s="397"/>
      <c r="LV466" s="397"/>
      <c r="LW466" s="397"/>
      <c r="LX466" s="397"/>
      <c r="LY466" s="397"/>
      <c r="LZ466" s="397"/>
      <c r="MA466" s="397"/>
      <c r="MB466" s="397"/>
      <c r="MC466" s="397"/>
      <c r="MD466" s="397"/>
      <c r="ME466" s="397"/>
      <c r="MF466" s="397"/>
      <c r="MG466" s="397"/>
      <c r="MH466" s="397"/>
      <c r="MI466" s="397"/>
      <c r="MJ466" s="397"/>
      <c r="MK466" s="397"/>
      <c r="ML466" s="397"/>
      <c r="MM466" s="397"/>
      <c r="MN466" s="397"/>
      <c r="MO466" s="397"/>
      <c r="MP466" s="397"/>
      <c r="MQ466" s="397"/>
      <c r="MR466" s="397"/>
      <c r="MS466" s="397"/>
      <c r="MT466" s="397"/>
      <c r="MU466" s="397"/>
      <c r="MV466" s="397"/>
      <c r="MW466" s="397"/>
      <c r="MX466" s="397"/>
      <c r="MY466" s="397"/>
      <c r="MZ466" s="397"/>
      <c r="NA466" s="397"/>
      <c r="NB466" s="397"/>
      <c r="NC466" s="397"/>
      <c r="ND466" s="397"/>
      <c r="NE466" s="397"/>
      <c r="NF466" s="397"/>
      <c r="NG466" s="397"/>
      <c r="NH466" s="397"/>
      <c r="NI466" s="397"/>
      <c r="NJ466" s="397"/>
      <c r="NK466" s="397"/>
      <c r="NL466" s="397"/>
      <c r="NM466" s="397"/>
      <c r="NN466" s="397"/>
      <c r="NO466" s="397"/>
      <c r="NP466" s="397"/>
      <c r="NQ466" s="397"/>
      <c r="NR466" s="397"/>
      <c r="NS466" s="397"/>
      <c r="NT466" s="397"/>
      <c r="NU466" s="397"/>
      <c r="NV466" s="397"/>
      <c r="NW466" s="397"/>
      <c r="NX466" s="397"/>
      <c r="NY466" s="397"/>
      <c r="NZ466" s="397"/>
      <c r="OA466" s="397"/>
      <c r="OB466" s="397"/>
      <c r="OC466" s="397"/>
      <c r="OD466" s="397"/>
      <c r="OE466" s="397"/>
      <c r="OF466" s="397"/>
      <c r="OG466" s="397"/>
      <c r="OH466" s="397"/>
      <c r="OI466" s="397"/>
      <c r="OJ466" s="397"/>
      <c r="OK466" s="397"/>
      <c r="OL466" s="397"/>
      <c r="OM466" s="397"/>
      <c r="ON466" s="397"/>
      <c r="OO466" s="397"/>
      <c r="OP466" s="397"/>
      <c r="OQ466" s="397"/>
      <c r="OR466" s="397"/>
      <c r="OS466" s="397"/>
      <c r="OT466" s="397"/>
      <c r="OU466" s="397"/>
      <c r="OV466" s="397"/>
      <c r="OW466" s="397"/>
      <c r="OX466" s="397"/>
      <c r="OY466" s="397"/>
      <c r="OZ466" s="397"/>
      <c r="PA466" s="397"/>
      <c r="PB466" s="397"/>
      <c r="PC466" s="397"/>
      <c r="PD466" s="397"/>
      <c r="PE466" s="397"/>
      <c r="PF466" s="397"/>
      <c r="PG466" s="397"/>
      <c r="PH466" s="397"/>
      <c r="PI466" s="397"/>
      <c r="PJ466" s="397"/>
      <c r="PK466" s="397"/>
      <c r="PL466" s="397"/>
      <c r="PM466" s="397"/>
      <c r="PN466" s="397"/>
      <c r="PO466" s="397"/>
      <c r="PP466" s="397"/>
      <c r="PQ466" s="397"/>
      <c r="PR466" s="397"/>
      <c r="PS466" s="397"/>
      <c r="PT466" s="397"/>
      <c r="PU466" s="397"/>
      <c r="PV466" s="397"/>
      <c r="PW466" s="397"/>
      <c r="PX466" s="397"/>
      <c r="PY466" s="397"/>
      <c r="PZ466" s="397"/>
      <c r="QA466" s="397"/>
      <c r="QB466" s="397"/>
      <c r="QC466" s="397"/>
      <c r="QD466" s="397"/>
      <c r="QE466" s="397"/>
      <c r="QF466" s="397"/>
      <c r="QG466" s="397"/>
      <c r="QH466" s="397"/>
      <c r="QI466" s="397"/>
      <c r="QJ466" s="397"/>
      <c r="QK466" s="397"/>
      <c r="QL466" s="397"/>
      <c r="QM466" s="397"/>
      <c r="QN466" s="397"/>
      <c r="QO466" s="397"/>
      <c r="QP466" s="397"/>
      <c r="QQ466" s="397"/>
      <c r="QR466" s="397"/>
      <c r="QS466" s="397"/>
      <c r="QT466" s="397"/>
      <c r="QU466" s="397"/>
      <c r="QV466" s="397"/>
      <c r="QW466" s="397"/>
      <c r="QX466" s="397"/>
      <c r="QY466" s="397"/>
      <c r="QZ466" s="397"/>
      <c r="RA466" s="397"/>
      <c r="RF466" s="397"/>
      <c r="RG466" s="397"/>
      <c r="RH466" s="397"/>
      <c r="RI466" s="397"/>
      <c r="RJ466" s="397"/>
      <c r="RK466" s="397"/>
      <c r="RL466" s="397"/>
      <c r="RM466" s="397"/>
      <c r="RN466" s="397"/>
      <c r="RO466" s="397"/>
      <c r="RP466" s="397"/>
      <c r="TH466" s="397"/>
      <c r="TI466" s="397"/>
      <c r="TJ466" s="397"/>
      <c r="TK466" s="397"/>
      <c r="TL466" s="397"/>
      <c r="TM466" s="397"/>
      <c r="TN466" s="397"/>
      <c r="TO466" s="397"/>
      <c r="TP466" s="397"/>
      <c r="TQ466" s="397"/>
      <c r="TR466" s="397"/>
      <c r="TS466" s="397"/>
      <c r="TT466" s="397"/>
      <c r="TU466" s="397"/>
      <c r="TV466" s="397"/>
      <c r="TW466" s="397"/>
      <c r="TX466" s="397"/>
      <c r="TY466" s="397"/>
      <c r="TZ466" s="397"/>
      <c r="UA466" s="397"/>
      <c r="UB466" s="397"/>
      <c r="UC466" s="397"/>
      <c r="UD466" s="397"/>
      <c r="UE466" s="397"/>
      <c r="UF466" s="397"/>
      <c r="UG466" s="397"/>
      <c r="UH466" s="397"/>
      <c r="UI466" s="397"/>
      <c r="UJ466" s="397"/>
      <c r="UK466" s="397"/>
      <c r="UL466" s="397"/>
      <c r="UM466" s="397"/>
      <c r="UN466" s="397"/>
      <c r="UO466" s="397"/>
      <c r="UP466" s="397"/>
      <c r="UQ466" s="397"/>
      <c r="UR466" s="397"/>
      <c r="US466" s="397"/>
      <c r="UT466" s="397"/>
      <c r="UU466" s="397"/>
      <c r="UV466" s="397"/>
      <c r="UW466" s="397"/>
      <c r="UX466" s="397"/>
      <c r="UY466" s="397"/>
      <c r="UZ466" s="397"/>
      <c r="VA466" s="397"/>
      <c r="VB466" s="397"/>
      <c r="VC466" s="397"/>
      <c r="VD466" s="397"/>
      <c r="VE466" s="397"/>
      <c r="VF466" s="397"/>
      <c r="VG466" s="397"/>
      <c r="VH466" s="397"/>
      <c r="VI466" s="397"/>
      <c r="VJ466" s="397"/>
      <c r="VK466" s="397"/>
      <c r="VL466" s="397"/>
      <c r="VM466" s="397"/>
      <c r="VN466" s="397"/>
      <c r="VO466" s="397"/>
      <c r="VP466" s="397"/>
      <c r="VQ466" s="397"/>
      <c r="VR466" s="397"/>
      <c r="VS466" s="397"/>
      <c r="VT466" s="397"/>
      <c r="VU466" s="397"/>
      <c r="VV466" s="397"/>
      <c r="VW466" s="397"/>
      <c r="VX466" s="397"/>
      <c r="VY466" s="397"/>
      <c r="VZ466" s="397"/>
      <c r="WA466" s="397"/>
      <c r="WB466" s="397"/>
      <c r="WC466" s="397"/>
      <c r="WD466" s="397"/>
      <c r="WE466" s="397"/>
      <c r="WF466" s="397"/>
      <c r="WG466" s="397"/>
      <c r="WH466" s="397"/>
      <c r="WI466" s="397"/>
      <c r="WJ466" s="397"/>
      <c r="WK466" s="397"/>
      <c r="WL466" s="397"/>
      <c r="WM466" s="397"/>
      <c r="WN466" s="397"/>
      <c r="WO466" s="397"/>
      <c r="WP466" s="397"/>
      <c r="WQ466" s="397"/>
      <c r="WR466" s="397"/>
      <c r="WS466" s="397"/>
      <c r="WT466" s="397"/>
      <c r="WU466" s="397"/>
      <c r="WV466" s="397"/>
      <c r="WW466" s="397"/>
      <c r="WX466" s="397"/>
      <c r="WY466" s="397"/>
      <c r="WZ466" s="397"/>
      <c r="XA466" s="397"/>
      <c r="XB466" s="397"/>
      <c r="XC466" s="397"/>
      <c r="XD466" s="397"/>
      <c r="XE466" s="397"/>
      <c r="XF466" s="397"/>
      <c r="XG466" s="397"/>
      <c r="XH466" s="397"/>
      <c r="XI466" s="397"/>
      <c r="XJ466" s="397"/>
      <c r="XK466" s="397"/>
      <c r="XL466" s="397"/>
      <c r="XM466" s="397"/>
      <c r="XN466" s="397"/>
      <c r="XO466" s="397"/>
      <c r="XP466" s="397"/>
      <c r="XQ466" s="397"/>
      <c r="XR466" s="397"/>
      <c r="XS466" s="397"/>
      <c r="XT466" s="397"/>
      <c r="XU466" s="397"/>
      <c r="XV466" s="397"/>
      <c r="XW466" s="397"/>
      <c r="XX466" s="397"/>
      <c r="XY466" s="397"/>
      <c r="XZ466" s="397"/>
      <c r="YA466" s="397"/>
      <c r="YB466" s="397"/>
      <c r="YC466" s="397"/>
      <c r="YD466" s="397"/>
      <c r="YE466" s="397"/>
      <c r="YF466" s="397"/>
      <c r="YG466" s="397"/>
      <c r="YH466" s="397"/>
      <c r="YI466" s="397"/>
      <c r="YJ466" s="397"/>
      <c r="YK466" s="397"/>
      <c r="YL466" s="397"/>
      <c r="YM466" s="397"/>
      <c r="YN466" s="397"/>
      <c r="YO466" s="397"/>
      <c r="YP466" s="397"/>
      <c r="YQ466" s="397"/>
      <c r="YR466" s="397"/>
      <c r="YS466" s="397"/>
      <c r="YT466" s="397"/>
      <c r="YU466" s="397"/>
      <c r="YV466" s="397"/>
      <c r="YW466" s="397"/>
      <c r="YX466" s="397"/>
      <c r="YY466" s="397"/>
      <c r="YZ466" s="397"/>
      <c r="ZA466" s="397"/>
      <c r="ZB466" s="397"/>
      <c r="ZC466" s="397"/>
      <c r="ZD466" s="397"/>
      <c r="ZE466" s="397"/>
      <c r="ZF466" s="397"/>
      <c r="ZG466" s="397"/>
      <c r="ZH466" s="397"/>
      <c r="ZI466" s="397"/>
      <c r="ZJ466" s="397"/>
      <c r="ZK466" s="397"/>
      <c r="ZL466" s="397"/>
      <c r="ZM466" s="397"/>
      <c r="ZN466" s="397"/>
      <c r="ZO466" s="397"/>
      <c r="ZP466" s="397"/>
      <c r="ZQ466" s="397"/>
      <c r="ZR466" s="397"/>
      <c r="ZS466" s="397"/>
      <c r="ZT466" s="397"/>
      <c r="ZU466" s="397"/>
      <c r="ZV466" s="397"/>
      <c r="ZW466" s="397"/>
      <c r="ZX466" s="397"/>
      <c r="ZY466" s="397"/>
      <c r="ZZ466" s="397"/>
      <c r="AAA466" s="397"/>
      <c r="AAB466" s="397"/>
      <c r="AAC466" s="397"/>
      <c r="AAD466" s="397"/>
      <c r="AAE466" s="397"/>
      <c r="AAF466" s="397"/>
      <c r="AAG466" s="397"/>
      <c r="AAH466" s="397"/>
      <c r="AAI466" s="397"/>
      <c r="AAJ466" s="397"/>
      <c r="AAK466" s="397"/>
      <c r="AAL466" s="397"/>
      <c r="AAM466" s="397"/>
      <c r="AAN466" s="397"/>
      <c r="AAO466" s="397"/>
      <c r="AAP466" s="397"/>
      <c r="AAQ466" s="397"/>
      <c r="AAR466" s="397"/>
      <c r="AAS466" s="397"/>
      <c r="AAT466" s="397"/>
      <c r="AAU466" s="397"/>
      <c r="AAV466" s="397"/>
      <c r="AAW466" s="397"/>
      <c r="ABB466" s="397"/>
      <c r="ABC466" s="397"/>
      <c r="ABD466" s="397"/>
      <c r="ABE466" s="397"/>
      <c r="ABF466" s="397"/>
      <c r="ABG466" s="397"/>
      <c r="ABH466" s="397"/>
      <c r="ABI466" s="397"/>
      <c r="ABJ466" s="397"/>
      <c r="ABK466" s="397"/>
      <c r="ABL466" s="397"/>
      <c r="ADD466" s="397"/>
      <c r="ADE466" s="397"/>
      <c r="ADF466" s="397"/>
      <c r="ADG466" s="397"/>
      <c r="ADH466" s="397"/>
      <c r="ADI466" s="397"/>
      <c r="ADJ466" s="397"/>
      <c r="ADK466" s="397"/>
      <c r="ADL466" s="397"/>
      <c r="ADM466" s="397"/>
      <c r="ADN466" s="397"/>
      <c r="ADO466" s="397"/>
      <c r="ADP466" s="397"/>
      <c r="ADQ466" s="397"/>
      <c r="ADR466" s="397"/>
      <c r="ADS466" s="397"/>
      <c r="ADT466" s="397"/>
      <c r="ADU466" s="397"/>
      <c r="ADV466" s="397"/>
      <c r="ADW466" s="397"/>
      <c r="ADX466" s="397"/>
      <c r="ADY466" s="397"/>
      <c r="ADZ466" s="397"/>
      <c r="AEA466" s="397"/>
      <c r="AEB466" s="397"/>
      <c r="AEC466" s="397"/>
      <c r="AED466" s="397"/>
      <c r="AEE466" s="397"/>
      <c r="AEF466" s="397"/>
      <c r="AEG466" s="397"/>
      <c r="AEH466" s="397"/>
      <c r="AEI466" s="397"/>
      <c r="AEJ466" s="397"/>
      <c r="AEK466" s="397"/>
      <c r="AEL466" s="397"/>
      <c r="AEM466" s="397"/>
      <c r="AEN466" s="397"/>
      <c r="AEO466" s="397"/>
      <c r="AEP466" s="397"/>
      <c r="AEQ466" s="397"/>
      <c r="AER466" s="397"/>
      <c r="AES466" s="397"/>
      <c r="AET466" s="397"/>
      <c r="AEU466" s="397"/>
      <c r="AEV466" s="397"/>
      <c r="AEW466" s="397"/>
      <c r="AEX466" s="397"/>
      <c r="AEY466" s="397"/>
      <c r="AEZ466" s="397"/>
      <c r="AFA466" s="397"/>
      <c r="AFB466" s="397"/>
      <c r="AFC466" s="397"/>
      <c r="AFD466" s="397"/>
      <c r="AFE466" s="397"/>
      <c r="AFF466" s="397"/>
      <c r="AFG466" s="397"/>
      <c r="AFH466" s="397"/>
      <c r="AFI466" s="397"/>
      <c r="AFJ466" s="397"/>
      <c r="AFK466" s="397"/>
      <c r="AFL466" s="397"/>
      <c r="AFM466" s="397"/>
      <c r="AFN466" s="397"/>
      <c r="AFO466" s="397"/>
      <c r="AFP466" s="397"/>
      <c r="AFQ466" s="397"/>
      <c r="AFR466" s="397"/>
      <c r="AFS466" s="397"/>
      <c r="AFT466" s="397"/>
      <c r="AFU466" s="397"/>
      <c r="AFV466" s="397"/>
      <c r="AFW466" s="397"/>
      <c r="AFX466" s="397"/>
      <c r="AFY466" s="397"/>
      <c r="AFZ466" s="397"/>
      <c r="AGA466" s="397"/>
      <c r="AGB466" s="397"/>
      <c r="AGC466" s="397"/>
      <c r="AGD466" s="397"/>
      <c r="AGE466" s="397"/>
      <c r="AGF466" s="397"/>
      <c r="AGG466" s="397"/>
      <c r="AGH466" s="397"/>
      <c r="AGI466" s="397"/>
      <c r="AGJ466" s="397"/>
      <c r="AGK466" s="397"/>
      <c r="AGL466" s="397"/>
      <c r="AGM466" s="397"/>
      <c r="AGN466" s="397"/>
      <c r="AGO466" s="397"/>
      <c r="AGP466" s="397"/>
      <c r="AGQ466" s="397"/>
      <c r="AGR466" s="397"/>
      <c r="AGS466" s="397"/>
      <c r="AGT466" s="397"/>
      <c r="AGU466" s="397"/>
      <c r="AGV466" s="397"/>
      <c r="AGW466" s="397"/>
      <c r="AGX466" s="397"/>
      <c r="AGY466" s="397"/>
      <c r="AGZ466" s="397"/>
      <c r="AHA466" s="397"/>
      <c r="AHB466" s="397"/>
      <c r="AHC466" s="397"/>
      <c r="AHD466" s="397"/>
      <c r="AHE466" s="397"/>
      <c r="AHF466" s="397"/>
      <c r="AHG466" s="397"/>
      <c r="AHH466" s="397"/>
      <c r="AHI466" s="397"/>
      <c r="AHJ466" s="397"/>
      <c r="AHK466" s="397"/>
      <c r="AHL466" s="397"/>
      <c r="AHM466" s="397"/>
      <c r="AHN466" s="397"/>
      <c r="AHO466" s="397"/>
      <c r="AHP466" s="397"/>
      <c r="AHQ466" s="397"/>
      <c r="AHR466" s="397"/>
      <c r="AHS466" s="397"/>
      <c r="AHT466" s="397"/>
      <c r="AHU466" s="397"/>
      <c r="AHV466" s="397"/>
      <c r="AHW466" s="397"/>
      <c r="AHX466" s="397"/>
      <c r="AHY466" s="397"/>
      <c r="AHZ466" s="397"/>
      <c r="AIA466" s="397"/>
      <c r="AIB466" s="397"/>
      <c r="AIC466" s="397"/>
      <c r="AID466" s="397"/>
      <c r="AIE466" s="397"/>
      <c r="AIF466" s="397"/>
      <c r="AIG466" s="397"/>
      <c r="AIH466" s="397"/>
      <c r="AII466" s="397"/>
      <c r="AIJ466" s="397"/>
      <c r="AIK466" s="397"/>
      <c r="AIL466" s="397"/>
      <c r="AIM466" s="397"/>
      <c r="AIN466" s="397"/>
      <c r="AIO466" s="397"/>
      <c r="AIP466" s="397"/>
      <c r="AIQ466" s="397"/>
      <c r="AIR466" s="397"/>
      <c r="AIS466" s="397"/>
      <c r="AIT466" s="397"/>
      <c r="AIU466" s="397"/>
      <c r="AIV466" s="397"/>
      <c r="AIW466" s="397"/>
      <c r="AIX466" s="397"/>
      <c r="AIY466" s="397"/>
      <c r="AIZ466" s="397"/>
      <c r="AJA466" s="397"/>
      <c r="AJB466" s="397"/>
      <c r="AJC466" s="397"/>
      <c r="AJD466" s="397"/>
      <c r="AJE466" s="397"/>
      <c r="AJF466" s="397"/>
      <c r="AJG466" s="397"/>
      <c r="AJH466" s="397"/>
      <c r="AJI466" s="397"/>
      <c r="AJJ466" s="397"/>
      <c r="AJK466" s="397"/>
      <c r="AJL466" s="397"/>
      <c r="AJM466" s="397"/>
      <c r="AJN466" s="397"/>
      <c r="AJO466" s="397"/>
      <c r="AJP466" s="397"/>
      <c r="AJQ466" s="397"/>
      <c r="AJR466" s="397"/>
      <c r="AJS466" s="397"/>
      <c r="AJT466" s="397"/>
      <c r="AJU466" s="397"/>
      <c r="AJV466" s="397"/>
      <c r="AJW466" s="397"/>
      <c r="AJX466" s="397"/>
      <c r="AJY466" s="397"/>
      <c r="AJZ466" s="397"/>
      <c r="AKA466" s="397"/>
      <c r="AKB466" s="397"/>
      <c r="AKC466" s="397"/>
      <c r="AKD466" s="397"/>
      <c r="AKE466" s="397"/>
      <c r="AKF466" s="397"/>
      <c r="AKG466" s="397"/>
      <c r="AKH466" s="397"/>
      <c r="AKI466" s="397"/>
      <c r="AKJ466" s="397"/>
      <c r="AKK466" s="397"/>
      <c r="AKL466" s="397"/>
      <c r="AKM466" s="397"/>
      <c r="AKN466" s="397"/>
      <c r="AKO466" s="397"/>
      <c r="AKP466" s="397"/>
      <c r="AKQ466" s="397"/>
      <c r="AKR466" s="397"/>
      <c r="AKS466" s="397"/>
      <c r="AKX466" s="397"/>
      <c r="AKY466" s="397"/>
      <c r="AKZ466" s="397"/>
      <c r="ALA466" s="397"/>
      <c r="ALB466" s="397"/>
      <c r="ALC466" s="397"/>
      <c r="ALD466" s="397"/>
      <c r="ALE466" s="397"/>
      <c r="ALF466" s="397"/>
      <c r="ALG466" s="397"/>
      <c r="ALH466" s="397"/>
      <c r="AMZ466" s="397"/>
      <c r="ANA466" s="397"/>
      <c r="ANB466" s="397"/>
      <c r="ANC466" s="397"/>
      <c r="AND466" s="397"/>
      <c r="ANE466" s="397"/>
      <c r="ANF466" s="397"/>
      <c r="ANG466" s="397"/>
      <c r="ANH466" s="397"/>
      <c r="ANI466" s="397"/>
      <c r="ANJ466" s="397"/>
      <c r="ANK466" s="397"/>
      <c r="ANL466" s="397"/>
      <c r="ANM466" s="397"/>
      <c r="ANN466" s="397"/>
      <c r="ANO466" s="397"/>
      <c r="ANP466" s="397"/>
      <c r="ANQ466" s="397"/>
      <c r="ANR466" s="397"/>
      <c r="ANS466" s="397"/>
      <c r="ANT466" s="397"/>
      <c r="ANU466" s="397"/>
      <c r="ANV466" s="397"/>
      <c r="ANW466" s="397"/>
      <c r="ANX466" s="397"/>
      <c r="ANY466" s="397"/>
      <c r="ANZ466" s="397"/>
      <c r="AOA466" s="397"/>
      <c r="AOB466" s="397"/>
      <c r="AOC466" s="397"/>
      <c r="AOD466" s="397"/>
      <c r="AOE466" s="397"/>
      <c r="AOF466" s="397"/>
      <c r="AOG466" s="397"/>
      <c r="AOH466" s="397"/>
      <c r="AOI466" s="397"/>
      <c r="AOJ466" s="397"/>
      <c r="AOK466" s="397"/>
      <c r="AOL466" s="397"/>
      <c r="AOM466" s="397"/>
      <c r="AON466" s="397"/>
      <c r="AOO466" s="397"/>
      <c r="AOP466" s="397"/>
      <c r="AOQ466" s="397"/>
      <c r="AOR466" s="397"/>
      <c r="AOS466" s="397"/>
      <c r="AOT466" s="397"/>
      <c r="AOU466" s="397"/>
      <c r="AOV466" s="397"/>
      <c r="AOW466" s="397"/>
      <c r="AOX466" s="397"/>
      <c r="AOY466" s="397"/>
      <c r="AOZ466" s="397"/>
      <c r="APA466" s="397"/>
      <c r="APB466" s="397"/>
      <c r="APC466" s="397"/>
      <c r="APD466" s="397"/>
      <c r="APE466" s="397"/>
      <c r="APF466" s="397"/>
      <c r="APG466" s="397"/>
      <c r="APH466" s="397"/>
      <c r="API466" s="397"/>
      <c r="APJ466" s="397"/>
      <c r="APK466" s="397"/>
      <c r="APL466" s="397"/>
      <c r="APM466" s="397"/>
      <c r="APN466" s="397"/>
      <c r="APO466" s="397"/>
      <c r="APP466" s="397"/>
      <c r="APQ466" s="397"/>
      <c r="APR466" s="397"/>
      <c r="APS466" s="397"/>
      <c r="APT466" s="397"/>
      <c r="APU466" s="397"/>
      <c r="APV466" s="397"/>
      <c r="APW466" s="397"/>
      <c r="APX466" s="397"/>
      <c r="APY466" s="397"/>
      <c r="APZ466" s="397"/>
      <c r="AQA466" s="397"/>
      <c r="AQB466" s="397"/>
      <c r="AQC466" s="397"/>
      <c r="AQD466" s="397"/>
      <c r="AQE466" s="397"/>
      <c r="AQF466" s="397"/>
      <c r="AQG466" s="397"/>
      <c r="AQH466" s="397"/>
      <c r="AQI466" s="397"/>
      <c r="AQJ466" s="397"/>
      <c r="AQK466" s="397"/>
      <c r="AQL466" s="397"/>
      <c r="AQM466" s="397"/>
      <c r="AQN466" s="397"/>
      <c r="AQO466" s="397"/>
      <c r="AQP466" s="397"/>
      <c r="AQQ466" s="397"/>
      <c r="AQR466" s="397"/>
      <c r="AQS466" s="397"/>
      <c r="AQT466" s="397"/>
      <c r="AQU466" s="397"/>
      <c r="AQV466" s="397"/>
      <c r="AQW466" s="397"/>
      <c r="AQX466" s="397"/>
      <c r="AQY466" s="397"/>
      <c r="AQZ466" s="397"/>
      <c r="ARA466" s="397"/>
      <c r="ARB466" s="397"/>
      <c r="ARC466" s="397"/>
      <c r="ARD466" s="397"/>
      <c r="ARE466" s="397"/>
      <c r="ARF466" s="397"/>
      <c r="ARG466" s="397"/>
      <c r="ARH466" s="397"/>
      <c r="ARI466" s="397"/>
      <c r="ARJ466" s="397"/>
      <c r="ARK466" s="397"/>
      <c r="ARL466" s="397"/>
      <c r="ARM466" s="397"/>
      <c r="ARN466" s="397"/>
      <c r="ARO466" s="397"/>
      <c r="ARP466" s="397"/>
      <c r="ARQ466" s="397"/>
      <c r="ARR466" s="397"/>
      <c r="ARS466" s="397"/>
      <c r="ART466" s="397"/>
      <c r="ARU466" s="397"/>
      <c r="ARV466" s="397"/>
      <c r="ARW466" s="397"/>
      <c r="ARX466" s="397"/>
      <c r="ARY466" s="397"/>
      <c r="ARZ466" s="397"/>
      <c r="ASA466" s="397"/>
      <c r="ASB466" s="397"/>
      <c r="ASC466" s="397"/>
      <c r="ASD466" s="397"/>
      <c r="ASE466" s="397"/>
      <c r="ASF466" s="397"/>
      <c r="ASG466" s="397"/>
      <c r="ASH466" s="397"/>
      <c r="ASI466" s="397"/>
      <c r="ASJ466" s="397"/>
      <c r="ASK466" s="397"/>
      <c r="ASL466" s="397"/>
      <c r="ASM466" s="397"/>
      <c r="ASN466" s="397"/>
      <c r="ASO466" s="397"/>
      <c r="ASP466" s="397"/>
      <c r="ASQ466" s="397"/>
      <c r="ASR466" s="397"/>
      <c r="ASS466" s="397"/>
      <c r="AST466" s="397"/>
      <c r="ASU466" s="397"/>
      <c r="ASV466" s="397"/>
      <c r="ASW466" s="397"/>
      <c r="ASX466" s="397"/>
      <c r="ASY466" s="397"/>
      <c r="ASZ466" s="397"/>
      <c r="ATA466" s="397"/>
      <c r="ATB466" s="397"/>
      <c r="ATC466" s="397"/>
      <c r="ATD466" s="397"/>
      <c r="ATE466" s="397"/>
      <c r="ATF466" s="397"/>
      <c r="ATG466" s="397"/>
      <c r="ATH466" s="397"/>
      <c r="ATI466" s="397"/>
      <c r="ATJ466" s="397"/>
      <c r="ATK466" s="397"/>
      <c r="ATL466" s="397"/>
      <c r="ATM466" s="397"/>
      <c r="ATN466" s="397"/>
      <c r="ATO466" s="397"/>
      <c r="ATP466" s="397"/>
      <c r="ATQ466" s="397"/>
      <c r="ATR466" s="397"/>
      <c r="ATS466" s="397"/>
      <c r="ATT466" s="397"/>
      <c r="ATU466" s="397"/>
      <c r="ATV466" s="397"/>
      <c r="ATW466" s="397"/>
      <c r="ATX466" s="397"/>
      <c r="ATY466" s="397"/>
      <c r="ATZ466" s="397"/>
      <c r="AUA466" s="397"/>
      <c r="AUB466" s="397"/>
      <c r="AUC466" s="397"/>
      <c r="AUD466" s="397"/>
      <c r="AUE466" s="397"/>
      <c r="AUF466" s="397"/>
      <c r="AUG466" s="397"/>
      <c r="AUH466" s="397"/>
      <c r="AUI466" s="397"/>
      <c r="AUJ466" s="397"/>
      <c r="AUK466" s="397"/>
      <c r="AUL466" s="397"/>
      <c r="AUM466" s="397"/>
      <c r="AUN466" s="397"/>
      <c r="AUO466" s="397"/>
      <c r="AUT466" s="397"/>
      <c r="AUU466" s="397"/>
      <c r="AUV466" s="397"/>
      <c r="AUW466" s="397"/>
      <c r="AUX466" s="397"/>
      <c r="AUY466" s="397"/>
      <c r="AUZ466" s="397"/>
      <c r="AVA466" s="397"/>
      <c r="AVB466" s="397"/>
      <c r="AVC466" s="397"/>
      <c r="AVD466" s="397"/>
      <c r="AWV466" s="397"/>
      <c r="AWW466" s="397"/>
      <c r="AWX466" s="397"/>
      <c r="AWY466" s="397"/>
      <c r="AWZ466" s="397"/>
      <c r="AXA466" s="397"/>
      <c r="AXB466" s="397"/>
      <c r="AXC466" s="397"/>
      <c r="AXD466" s="397"/>
      <c r="AXE466" s="397"/>
      <c r="AXF466" s="397"/>
      <c r="AXG466" s="397"/>
      <c r="AXH466" s="397"/>
      <c r="AXI466" s="397"/>
      <c r="AXJ466" s="397"/>
      <c r="AXK466" s="397"/>
      <c r="AXL466" s="397"/>
      <c r="AXM466" s="397"/>
      <c r="AXN466" s="397"/>
      <c r="AXO466" s="397"/>
      <c r="AXP466" s="397"/>
      <c r="AXQ466" s="397"/>
      <c r="AXR466" s="397"/>
      <c r="AXS466" s="397"/>
      <c r="AXT466" s="397"/>
      <c r="AXU466" s="397"/>
      <c r="AXV466" s="397"/>
      <c r="AXW466" s="397"/>
      <c r="AXX466" s="397"/>
      <c r="AXY466" s="397"/>
      <c r="AXZ466" s="397"/>
      <c r="AYA466" s="397"/>
      <c r="AYB466" s="397"/>
      <c r="AYC466" s="397"/>
      <c r="AYD466" s="397"/>
      <c r="AYE466" s="397"/>
      <c r="AYF466" s="397"/>
      <c r="AYG466" s="397"/>
      <c r="AYH466" s="397"/>
      <c r="AYI466" s="397"/>
      <c r="AYJ466" s="397"/>
      <c r="AYK466" s="397"/>
      <c r="AYL466" s="397"/>
      <c r="AYM466" s="397"/>
      <c r="AYN466" s="397"/>
      <c r="AYO466" s="397"/>
      <c r="AYP466" s="397"/>
      <c r="AYQ466" s="397"/>
      <c r="AYR466" s="397"/>
      <c r="AYS466" s="397"/>
      <c r="AYT466" s="397"/>
      <c r="AYU466" s="397"/>
      <c r="AYV466" s="397"/>
      <c r="AYW466" s="397"/>
      <c r="AYX466" s="397"/>
      <c r="AYY466" s="397"/>
      <c r="AYZ466" s="397"/>
      <c r="AZA466" s="397"/>
      <c r="AZB466" s="397"/>
      <c r="AZC466" s="397"/>
      <c r="AZD466" s="397"/>
      <c r="AZE466" s="397"/>
      <c r="AZF466" s="397"/>
      <c r="AZG466" s="397"/>
      <c r="AZH466" s="397"/>
      <c r="AZI466" s="397"/>
      <c r="AZJ466" s="397"/>
      <c r="AZK466" s="397"/>
      <c r="AZL466" s="397"/>
      <c r="AZM466" s="397"/>
      <c r="AZN466" s="397"/>
      <c r="AZO466" s="397"/>
      <c r="AZP466" s="397"/>
      <c r="AZQ466" s="397"/>
      <c r="AZR466" s="397"/>
      <c r="AZS466" s="397"/>
      <c r="AZT466" s="397"/>
      <c r="AZU466" s="397"/>
      <c r="AZV466" s="397"/>
      <c r="AZW466" s="397"/>
      <c r="AZX466" s="397"/>
      <c r="AZY466" s="397"/>
      <c r="AZZ466" s="397"/>
      <c r="BAA466" s="397"/>
      <c r="BAB466" s="397"/>
      <c r="BAC466" s="397"/>
      <c r="BAD466" s="397"/>
      <c r="BAE466" s="397"/>
      <c r="BAF466" s="397"/>
      <c r="BAG466" s="397"/>
      <c r="BAH466" s="397"/>
      <c r="BAI466" s="397"/>
      <c r="BAJ466" s="397"/>
      <c r="BAK466" s="397"/>
      <c r="BAL466" s="397"/>
      <c r="BAM466" s="397"/>
      <c r="BAN466" s="397"/>
      <c r="BAO466" s="397"/>
      <c r="BAP466" s="397"/>
      <c r="BAQ466" s="397"/>
      <c r="BAR466" s="397"/>
      <c r="BAS466" s="397"/>
      <c r="BAT466" s="397"/>
      <c r="BAU466" s="397"/>
      <c r="BAV466" s="397"/>
      <c r="BAW466" s="397"/>
      <c r="BAX466" s="397"/>
      <c r="BAY466" s="397"/>
      <c r="BAZ466" s="397"/>
      <c r="BBA466" s="397"/>
      <c r="BBB466" s="397"/>
      <c r="BBC466" s="397"/>
      <c r="BBD466" s="397"/>
      <c r="BBE466" s="397"/>
      <c r="BBF466" s="397"/>
      <c r="BBG466" s="397"/>
      <c r="BBH466" s="397"/>
      <c r="BBI466" s="397"/>
      <c r="BBJ466" s="397"/>
      <c r="BBK466" s="397"/>
      <c r="BBL466" s="397"/>
      <c r="BBM466" s="397"/>
      <c r="BBN466" s="397"/>
      <c r="BBO466" s="397"/>
      <c r="BBP466" s="397"/>
      <c r="BBQ466" s="397"/>
      <c r="BBR466" s="397"/>
      <c r="BBS466" s="397"/>
      <c r="BBT466" s="397"/>
      <c r="BBU466" s="397"/>
      <c r="BBV466" s="397"/>
      <c r="BBW466" s="397"/>
      <c r="BBX466" s="397"/>
      <c r="BBY466" s="397"/>
      <c r="BBZ466" s="397"/>
      <c r="BCA466" s="397"/>
      <c r="BCB466" s="397"/>
      <c r="BCC466" s="397"/>
      <c r="BCD466" s="397"/>
      <c r="BCE466" s="397"/>
      <c r="BCF466" s="397"/>
      <c r="BCG466" s="397"/>
      <c r="BCH466" s="397"/>
      <c r="BCI466" s="397"/>
      <c r="BCJ466" s="397"/>
      <c r="BCK466" s="397"/>
      <c r="BCL466" s="397"/>
      <c r="BCM466" s="397"/>
      <c r="BCN466" s="397"/>
      <c r="BCO466" s="397"/>
      <c r="BCP466" s="397"/>
      <c r="BCQ466" s="397"/>
      <c r="BCR466" s="397"/>
      <c r="BCS466" s="397"/>
      <c r="BCT466" s="397"/>
      <c r="BCU466" s="397"/>
      <c r="BCV466" s="397"/>
      <c r="BCW466" s="397"/>
      <c r="BCX466" s="397"/>
      <c r="BCY466" s="397"/>
      <c r="BCZ466" s="397"/>
      <c r="BDA466" s="397"/>
      <c r="BDB466" s="397"/>
      <c r="BDC466" s="397"/>
      <c r="BDD466" s="397"/>
      <c r="BDE466" s="397"/>
      <c r="BDF466" s="397"/>
      <c r="BDG466" s="397"/>
      <c r="BDH466" s="397"/>
      <c r="BDI466" s="397"/>
      <c r="BDJ466" s="397"/>
      <c r="BDK466" s="397"/>
      <c r="BDL466" s="397"/>
      <c r="BDM466" s="397"/>
      <c r="BDN466" s="397"/>
      <c r="BDO466" s="397"/>
      <c r="BDP466" s="397"/>
      <c r="BDQ466" s="397"/>
      <c r="BDR466" s="397"/>
      <c r="BDS466" s="397"/>
      <c r="BDT466" s="397"/>
      <c r="BDU466" s="397"/>
      <c r="BDV466" s="397"/>
      <c r="BDW466" s="397"/>
      <c r="BDX466" s="397"/>
      <c r="BDY466" s="397"/>
      <c r="BDZ466" s="397"/>
      <c r="BEA466" s="397"/>
      <c r="BEB466" s="397"/>
      <c r="BEC466" s="397"/>
      <c r="BED466" s="397"/>
      <c r="BEE466" s="397"/>
      <c r="BEF466" s="397"/>
      <c r="BEG466" s="397"/>
      <c r="BEH466" s="397"/>
      <c r="BEI466" s="397"/>
      <c r="BEJ466" s="397"/>
      <c r="BEK466" s="397"/>
      <c r="BEP466" s="397"/>
      <c r="BEQ466" s="397"/>
      <c r="BER466" s="397"/>
      <c r="BES466" s="397"/>
      <c r="BET466" s="397"/>
      <c r="BEU466" s="397"/>
      <c r="BEV466" s="397"/>
      <c r="BEW466" s="397"/>
      <c r="BEX466" s="397"/>
      <c r="BEY466" s="397"/>
      <c r="BEZ466" s="397"/>
      <c r="BGR466" s="397"/>
      <c r="BGS466" s="397"/>
      <c r="BGT466" s="397"/>
      <c r="BGU466" s="397"/>
      <c r="BGV466" s="397"/>
      <c r="BGW466" s="397"/>
      <c r="BGX466" s="397"/>
      <c r="BGY466" s="397"/>
      <c r="BGZ466" s="397"/>
      <c r="BHA466" s="397"/>
      <c r="BHB466" s="397"/>
      <c r="BHC466" s="397"/>
      <c r="BHD466" s="397"/>
      <c r="BHE466" s="397"/>
      <c r="BHF466" s="397"/>
      <c r="BHG466" s="397"/>
      <c r="BHH466" s="397"/>
      <c r="BHI466" s="397"/>
      <c r="BHJ466" s="397"/>
      <c r="BHK466" s="397"/>
      <c r="BHL466" s="397"/>
      <c r="BHM466" s="397"/>
      <c r="BHN466" s="397"/>
      <c r="BHO466" s="397"/>
      <c r="BHP466" s="397"/>
      <c r="BHQ466" s="397"/>
      <c r="BHR466" s="397"/>
      <c r="BHS466" s="397"/>
      <c r="BHT466" s="397"/>
      <c r="BHU466" s="397"/>
      <c r="BHV466" s="397"/>
      <c r="BHW466" s="397"/>
      <c r="BHX466" s="397"/>
      <c r="BHY466" s="397"/>
      <c r="BHZ466" s="397"/>
      <c r="BIA466" s="397"/>
      <c r="BIB466" s="397"/>
      <c r="BIC466" s="397"/>
      <c r="BID466" s="397"/>
      <c r="BIE466" s="397"/>
      <c r="BIF466" s="397"/>
      <c r="BIG466" s="397"/>
      <c r="BIH466" s="397"/>
      <c r="BII466" s="397"/>
      <c r="BIJ466" s="397"/>
      <c r="BIK466" s="397"/>
      <c r="BIL466" s="397"/>
      <c r="BIM466" s="397"/>
      <c r="BIN466" s="397"/>
      <c r="BIO466" s="397"/>
      <c r="BIP466" s="397"/>
      <c r="BIQ466" s="397"/>
      <c r="BIR466" s="397"/>
      <c r="BIS466" s="397"/>
      <c r="BIT466" s="397"/>
      <c r="BIU466" s="397"/>
      <c r="BIV466" s="397"/>
      <c r="BIW466" s="397"/>
      <c r="BIX466" s="397"/>
      <c r="BIY466" s="397"/>
      <c r="BIZ466" s="397"/>
      <c r="BJA466" s="397"/>
      <c r="BJB466" s="397"/>
      <c r="BJC466" s="397"/>
      <c r="BJD466" s="397"/>
      <c r="BJE466" s="397"/>
      <c r="BJF466" s="397"/>
      <c r="BJG466" s="397"/>
      <c r="BJH466" s="397"/>
      <c r="BJI466" s="397"/>
      <c r="BJJ466" s="397"/>
      <c r="BJK466" s="397"/>
      <c r="BJL466" s="397"/>
      <c r="BJM466" s="397"/>
      <c r="BJN466" s="397"/>
      <c r="BJO466" s="397"/>
      <c r="BJP466" s="397"/>
      <c r="BJQ466" s="397"/>
      <c r="BJR466" s="397"/>
      <c r="BJS466" s="397"/>
      <c r="BJT466" s="397"/>
      <c r="BJU466" s="397"/>
      <c r="BJV466" s="397"/>
      <c r="BJW466" s="397"/>
      <c r="BJX466" s="397"/>
      <c r="BJY466" s="397"/>
      <c r="BJZ466" s="397"/>
      <c r="BKA466" s="397"/>
      <c r="BKB466" s="397"/>
      <c r="BKC466" s="397"/>
      <c r="BKD466" s="397"/>
      <c r="BKE466" s="397"/>
      <c r="BKF466" s="397"/>
      <c r="BKG466" s="397"/>
      <c r="BKH466" s="397"/>
      <c r="BKI466" s="397"/>
      <c r="BKJ466" s="397"/>
      <c r="BKK466" s="397"/>
      <c r="BKL466" s="397"/>
      <c r="BKM466" s="397"/>
      <c r="BKN466" s="397"/>
      <c r="BKO466" s="397"/>
      <c r="BKP466" s="397"/>
      <c r="BKQ466" s="397"/>
      <c r="BKR466" s="397"/>
      <c r="BKS466" s="397"/>
      <c r="BKT466" s="397"/>
      <c r="BKU466" s="397"/>
      <c r="BKV466" s="397"/>
      <c r="BKW466" s="397"/>
      <c r="BKX466" s="397"/>
      <c r="BKY466" s="397"/>
      <c r="BKZ466" s="397"/>
      <c r="BLA466" s="397"/>
      <c r="BLB466" s="397"/>
      <c r="BLC466" s="397"/>
      <c r="BLD466" s="397"/>
      <c r="BLE466" s="397"/>
      <c r="BLF466" s="397"/>
      <c r="BLG466" s="397"/>
      <c r="BLH466" s="397"/>
      <c r="BLI466" s="397"/>
      <c r="BLJ466" s="397"/>
      <c r="BLK466" s="397"/>
      <c r="BLL466" s="397"/>
      <c r="BLM466" s="397"/>
      <c r="BLN466" s="397"/>
      <c r="BLO466" s="397"/>
      <c r="BLP466" s="397"/>
      <c r="BLQ466" s="397"/>
      <c r="BLR466" s="397"/>
      <c r="BLS466" s="397"/>
      <c r="BLT466" s="397"/>
      <c r="BLU466" s="397"/>
      <c r="BLV466" s="397"/>
      <c r="BLW466" s="397"/>
      <c r="BLX466" s="397"/>
      <c r="BLY466" s="397"/>
      <c r="BLZ466" s="397"/>
      <c r="BMA466" s="397"/>
      <c r="BMB466" s="397"/>
      <c r="BMC466" s="397"/>
      <c r="BMD466" s="397"/>
      <c r="BME466" s="397"/>
      <c r="BMF466" s="397"/>
      <c r="BMG466" s="397"/>
      <c r="BMH466" s="397"/>
      <c r="BMI466" s="397"/>
      <c r="BMJ466" s="397"/>
      <c r="BMK466" s="397"/>
      <c r="BML466" s="397"/>
      <c r="BMM466" s="397"/>
      <c r="BMN466" s="397"/>
      <c r="BMO466" s="397"/>
      <c r="BMP466" s="397"/>
      <c r="BMQ466" s="397"/>
      <c r="BMR466" s="397"/>
      <c r="BMS466" s="397"/>
      <c r="BMT466" s="397"/>
      <c r="BMU466" s="397"/>
      <c r="BMV466" s="397"/>
      <c r="BMW466" s="397"/>
      <c r="BMX466" s="397"/>
      <c r="BMY466" s="397"/>
      <c r="BMZ466" s="397"/>
      <c r="BNA466" s="397"/>
      <c r="BNB466" s="397"/>
      <c r="BNC466" s="397"/>
      <c r="BND466" s="397"/>
      <c r="BNE466" s="397"/>
      <c r="BNF466" s="397"/>
      <c r="BNG466" s="397"/>
      <c r="BNH466" s="397"/>
      <c r="BNI466" s="397"/>
      <c r="BNJ466" s="397"/>
      <c r="BNK466" s="397"/>
      <c r="BNL466" s="397"/>
      <c r="BNM466" s="397"/>
      <c r="BNN466" s="397"/>
      <c r="BNO466" s="397"/>
      <c r="BNP466" s="397"/>
      <c r="BNQ466" s="397"/>
      <c r="BNR466" s="397"/>
      <c r="BNS466" s="397"/>
      <c r="BNT466" s="397"/>
      <c r="BNU466" s="397"/>
      <c r="BNV466" s="397"/>
      <c r="BNW466" s="397"/>
      <c r="BNX466" s="397"/>
      <c r="BNY466" s="397"/>
      <c r="BNZ466" s="397"/>
      <c r="BOA466" s="397"/>
      <c r="BOB466" s="397"/>
      <c r="BOC466" s="397"/>
      <c r="BOD466" s="397"/>
      <c r="BOE466" s="397"/>
      <c r="BOF466" s="397"/>
      <c r="BOG466" s="397"/>
      <c r="BOL466" s="397"/>
      <c r="BOM466" s="397"/>
      <c r="BON466" s="397"/>
      <c r="BOO466" s="397"/>
      <c r="BOP466" s="397"/>
      <c r="BOQ466" s="397"/>
      <c r="BOR466" s="397"/>
      <c r="BOS466" s="397"/>
      <c r="BOT466" s="397"/>
      <c r="BOU466" s="397"/>
      <c r="BOV466" s="397"/>
      <c r="BQN466" s="397"/>
      <c r="BQO466" s="397"/>
      <c r="BQP466" s="397"/>
      <c r="BQQ466" s="397"/>
      <c r="BQR466" s="397"/>
      <c r="BQS466" s="397"/>
      <c r="BQT466" s="397"/>
      <c r="BQU466" s="397"/>
      <c r="BQV466" s="397"/>
      <c r="BQW466" s="397"/>
      <c r="BQX466" s="397"/>
      <c r="BQY466" s="397"/>
      <c r="BQZ466" s="397"/>
      <c r="BRA466" s="397"/>
      <c r="BRB466" s="397"/>
      <c r="BRC466" s="397"/>
      <c r="BRD466" s="397"/>
      <c r="BRE466" s="397"/>
      <c r="BRF466" s="397"/>
      <c r="BRG466" s="397"/>
      <c r="BRH466" s="397"/>
      <c r="BRI466" s="397"/>
      <c r="BRJ466" s="397"/>
      <c r="BRK466" s="397"/>
      <c r="BRL466" s="397"/>
      <c r="BRM466" s="397"/>
      <c r="BRN466" s="397"/>
      <c r="BRO466" s="397"/>
      <c r="BRP466" s="397"/>
      <c r="BRQ466" s="397"/>
      <c r="BRR466" s="397"/>
      <c r="BRS466" s="397"/>
      <c r="BRT466" s="397"/>
      <c r="BRU466" s="397"/>
      <c r="BRV466" s="397"/>
      <c r="BRW466" s="397"/>
      <c r="BRX466" s="397"/>
      <c r="BRY466" s="397"/>
      <c r="BRZ466" s="397"/>
      <c r="BSA466" s="397"/>
      <c r="BSB466" s="397"/>
      <c r="BSC466" s="397"/>
      <c r="BSD466" s="397"/>
      <c r="BSE466" s="397"/>
      <c r="BSF466" s="397"/>
      <c r="BSG466" s="397"/>
      <c r="BSH466" s="397"/>
      <c r="BSI466" s="397"/>
      <c r="BSJ466" s="397"/>
      <c r="BSK466" s="397"/>
      <c r="BSL466" s="397"/>
      <c r="BSM466" s="397"/>
      <c r="BSN466" s="397"/>
      <c r="BSO466" s="397"/>
      <c r="BSP466" s="397"/>
      <c r="BSQ466" s="397"/>
      <c r="BSR466" s="397"/>
      <c r="BSS466" s="397"/>
      <c r="BST466" s="397"/>
      <c r="BSU466" s="397"/>
      <c r="BSV466" s="397"/>
      <c r="BSW466" s="397"/>
      <c r="BSX466" s="397"/>
      <c r="BSY466" s="397"/>
      <c r="BSZ466" s="397"/>
      <c r="BTA466" s="397"/>
      <c r="BTB466" s="397"/>
      <c r="BTC466" s="397"/>
      <c r="BTD466" s="397"/>
      <c r="BTE466" s="397"/>
      <c r="BTF466" s="397"/>
      <c r="BTG466" s="397"/>
      <c r="BTH466" s="397"/>
      <c r="BTI466" s="397"/>
      <c r="BTJ466" s="397"/>
      <c r="BTK466" s="397"/>
      <c r="BTL466" s="397"/>
      <c r="BTM466" s="397"/>
      <c r="BTN466" s="397"/>
      <c r="BTO466" s="397"/>
      <c r="BTP466" s="397"/>
      <c r="BTQ466" s="397"/>
      <c r="BTR466" s="397"/>
      <c r="BTS466" s="397"/>
      <c r="BTT466" s="397"/>
      <c r="BTU466" s="397"/>
      <c r="BTV466" s="397"/>
      <c r="BTW466" s="397"/>
      <c r="BTX466" s="397"/>
      <c r="BTY466" s="397"/>
      <c r="BTZ466" s="397"/>
      <c r="BUA466" s="397"/>
      <c r="BUB466" s="397"/>
      <c r="BUC466" s="397"/>
      <c r="BUD466" s="397"/>
      <c r="BUE466" s="397"/>
      <c r="BUF466" s="397"/>
      <c r="BUG466" s="397"/>
      <c r="BUH466" s="397"/>
      <c r="BUI466" s="397"/>
      <c r="BUJ466" s="397"/>
      <c r="BUK466" s="397"/>
      <c r="BUL466" s="397"/>
      <c r="BUM466" s="397"/>
      <c r="BUN466" s="397"/>
      <c r="BUO466" s="397"/>
      <c r="BUP466" s="397"/>
      <c r="BUQ466" s="397"/>
      <c r="BUR466" s="397"/>
      <c r="BUS466" s="397"/>
      <c r="BUT466" s="397"/>
      <c r="BUU466" s="397"/>
      <c r="BUV466" s="397"/>
      <c r="BUW466" s="397"/>
      <c r="BUX466" s="397"/>
      <c r="BUY466" s="397"/>
      <c r="BUZ466" s="397"/>
      <c r="BVA466" s="397"/>
      <c r="BVB466" s="397"/>
      <c r="BVC466" s="397"/>
      <c r="BVD466" s="397"/>
      <c r="BVE466" s="397"/>
      <c r="BVF466" s="397"/>
      <c r="BVG466" s="397"/>
      <c r="BVH466" s="397"/>
      <c r="BVI466" s="397"/>
      <c r="BVJ466" s="397"/>
      <c r="BVK466" s="397"/>
      <c r="BVL466" s="397"/>
      <c r="BVM466" s="397"/>
      <c r="BVN466" s="397"/>
      <c r="BVO466" s="397"/>
      <c r="BVP466" s="397"/>
      <c r="BVQ466" s="397"/>
      <c r="BVR466" s="397"/>
      <c r="BVS466" s="397"/>
      <c r="BVT466" s="397"/>
      <c r="BVU466" s="397"/>
      <c r="BVV466" s="397"/>
      <c r="BVW466" s="397"/>
      <c r="BVX466" s="397"/>
      <c r="BVY466" s="397"/>
      <c r="BVZ466" s="397"/>
      <c r="BWA466" s="397"/>
      <c r="BWB466" s="397"/>
      <c r="BWC466" s="397"/>
      <c r="BWD466" s="397"/>
      <c r="BWE466" s="397"/>
      <c r="BWF466" s="397"/>
      <c r="BWG466" s="397"/>
      <c r="BWH466" s="397"/>
      <c r="BWI466" s="397"/>
      <c r="BWJ466" s="397"/>
      <c r="BWK466" s="397"/>
      <c r="BWL466" s="397"/>
      <c r="BWM466" s="397"/>
      <c r="BWN466" s="397"/>
      <c r="BWO466" s="397"/>
      <c r="BWP466" s="397"/>
      <c r="BWQ466" s="397"/>
      <c r="BWR466" s="397"/>
      <c r="BWS466" s="397"/>
      <c r="BWT466" s="397"/>
      <c r="BWU466" s="397"/>
      <c r="BWV466" s="397"/>
      <c r="BWW466" s="397"/>
      <c r="BWX466" s="397"/>
      <c r="BWY466" s="397"/>
      <c r="BWZ466" s="397"/>
      <c r="BXA466" s="397"/>
      <c r="BXB466" s="397"/>
      <c r="BXC466" s="397"/>
      <c r="BXD466" s="397"/>
      <c r="BXE466" s="397"/>
      <c r="BXF466" s="397"/>
      <c r="BXG466" s="397"/>
      <c r="BXH466" s="397"/>
      <c r="BXI466" s="397"/>
      <c r="BXJ466" s="397"/>
      <c r="BXK466" s="397"/>
      <c r="BXL466" s="397"/>
      <c r="BXM466" s="397"/>
      <c r="BXN466" s="397"/>
      <c r="BXO466" s="397"/>
      <c r="BXP466" s="397"/>
      <c r="BXQ466" s="397"/>
      <c r="BXR466" s="397"/>
      <c r="BXS466" s="397"/>
      <c r="BXT466" s="397"/>
      <c r="BXU466" s="397"/>
      <c r="BXV466" s="397"/>
      <c r="BXW466" s="397"/>
      <c r="BXX466" s="397"/>
      <c r="BXY466" s="397"/>
      <c r="BXZ466" s="397"/>
      <c r="BYA466" s="397"/>
      <c r="BYB466" s="397"/>
      <c r="BYC466" s="397"/>
      <c r="BYH466" s="397"/>
      <c r="BYI466" s="397"/>
      <c r="BYJ466" s="397"/>
      <c r="BYK466" s="397"/>
      <c r="BYL466" s="397"/>
      <c r="BYM466" s="397"/>
      <c r="BYN466" s="397"/>
      <c r="BYO466" s="397"/>
      <c r="BYP466" s="397"/>
      <c r="BYQ466" s="397"/>
      <c r="BYR466" s="397"/>
      <c r="CAJ466" s="397"/>
      <c r="CAK466" s="397"/>
      <c r="CAL466" s="397"/>
      <c r="CAM466" s="397"/>
      <c r="CAN466" s="397"/>
      <c r="CAO466" s="397"/>
      <c r="CAP466" s="397"/>
      <c r="CAQ466" s="397"/>
      <c r="CAR466" s="397"/>
      <c r="CAS466" s="397"/>
      <c r="CAT466" s="397"/>
      <c r="CAU466" s="397"/>
      <c r="CAV466" s="397"/>
      <c r="CAW466" s="397"/>
      <c r="CAX466" s="397"/>
      <c r="CAY466" s="397"/>
      <c r="CAZ466" s="397"/>
      <c r="CBA466" s="397"/>
      <c r="CBB466" s="397"/>
      <c r="CBC466" s="397"/>
      <c r="CBD466" s="397"/>
      <c r="CBE466" s="397"/>
      <c r="CBF466" s="397"/>
      <c r="CBG466" s="397"/>
      <c r="CBH466" s="397"/>
      <c r="CBI466" s="397"/>
      <c r="CBJ466" s="397"/>
      <c r="CBK466" s="397"/>
      <c r="CBL466" s="397"/>
      <c r="CBM466" s="397"/>
      <c r="CBN466" s="397"/>
      <c r="CBO466" s="397"/>
      <c r="CBP466" s="397"/>
      <c r="CBQ466" s="397"/>
      <c r="CBR466" s="397"/>
      <c r="CBS466" s="397"/>
      <c r="CBT466" s="397"/>
      <c r="CBU466" s="397"/>
      <c r="CBV466" s="397"/>
      <c r="CBW466" s="397"/>
      <c r="CBX466" s="397"/>
      <c r="CBY466" s="397"/>
      <c r="CBZ466" s="397"/>
      <c r="CCA466" s="397"/>
      <c r="CCB466" s="397"/>
      <c r="CCC466" s="397"/>
      <c r="CCD466" s="397"/>
      <c r="CCE466" s="397"/>
      <c r="CCF466" s="397"/>
      <c r="CCG466" s="397"/>
      <c r="CCH466" s="397"/>
      <c r="CCI466" s="397"/>
      <c r="CCJ466" s="397"/>
      <c r="CCK466" s="397"/>
      <c r="CCL466" s="397"/>
      <c r="CCM466" s="397"/>
      <c r="CCN466" s="397"/>
      <c r="CCO466" s="397"/>
      <c r="CCP466" s="397"/>
      <c r="CCQ466" s="397"/>
      <c r="CCR466" s="397"/>
      <c r="CCS466" s="397"/>
      <c r="CCT466" s="397"/>
      <c r="CCU466" s="397"/>
      <c r="CCV466" s="397"/>
      <c r="CCW466" s="397"/>
      <c r="CCX466" s="397"/>
      <c r="CCY466" s="397"/>
      <c r="CCZ466" s="397"/>
      <c r="CDA466" s="397"/>
      <c r="CDB466" s="397"/>
      <c r="CDC466" s="397"/>
      <c r="CDD466" s="397"/>
      <c r="CDE466" s="397"/>
      <c r="CDF466" s="397"/>
      <c r="CDG466" s="397"/>
      <c r="CDH466" s="397"/>
      <c r="CDI466" s="397"/>
      <c r="CDJ466" s="397"/>
      <c r="CDK466" s="397"/>
      <c r="CDL466" s="397"/>
      <c r="CDM466" s="397"/>
      <c r="CDN466" s="397"/>
      <c r="CDO466" s="397"/>
      <c r="CDP466" s="397"/>
      <c r="CDQ466" s="397"/>
      <c r="CDR466" s="397"/>
      <c r="CDS466" s="397"/>
      <c r="CDT466" s="397"/>
      <c r="CDU466" s="397"/>
      <c r="CDV466" s="397"/>
      <c r="CDW466" s="397"/>
      <c r="CDX466" s="397"/>
      <c r="CDY466" s="397"/>
      <c r="CDZ466" s="397"/>
      <c r="CEA466" s="397"/>
      <c r="CEB466" s="397"/>
      <c r="CEC466" s="397"/>
      <c r="CED466" s="397"/>
      <c r="CEE466" s="397"/>
      <c r="CEF466" s="397"/>
      <c r="CEG466" s="397"/>
      <c r="CEH466" s="397"/>
      <c r="CEI466" s="397"/>
      <c r="CEJ466" s="397"/>
      <c r="CEK466" s="397"/>
      <c r="CEL466" s="397"/>
      <c r="CEM466" s="397"/>
      <c r="CEN466" s="397"/>
      <c r="CEO466" s="397"/>
      <c r="CEP466" s="397"/>
      <c r="CEQ466" s="397"/>
      <c r="CER466" s="397"/>
      <c r="CES466" s="397"/>
      <c r="CET466" s="397"/>
      <c r="CEU466" s="397"/>
      <c r="CEV466" s="397"/>
      <c r="CEW466" s="397"/>
      <c r="CEX466" s="397"/>
      <c r="CEY466" s="397"/>
      <c r="CEZ466" s="397"/>
      <c r="CFA466" s="397"/>
      <c r="CFB466" s="397"/>
      <c r="CFC466" s="397"/>
      <c r="CFD466" s="397"/>
      <c r="CFE466" s="397"/>
      <c r="CFF466" s="397"/>
      <c r="CFG466" s="397"/>
      <c r="CFH466" s="397"/>
      <c r="CFI466" s="397"/>
      <c r="CFJ466" s="397"/>
      <c r="CFK466" s="397"/>
      <c r="CFL466" s="397"/>
      <c r="CFM466" s="397"/>
      <c r="CFN466" s="397"/>
      <c r="CFO466" s="397"/>
      <c r="CFP466" s="397"/>
      <c r="CFQ466" s="397"/>
      <c r="CFR466" s="397"/>
      <c r="CFS466" s="397"/>
      <c r="CFT466" s="397"/>
      <c r="CFU466" s="397"/>
      <c r="CFV466" s="397"/>
      <c r="CFW466" s="397"/>
      <c r="CFX466" s="397"/>
      <c r="CFY466" s="397"/>
      <c r="CFZ466" s="397"/>
      <c r="CGA466" s="397"/>
      <c r="CGB466" s="397"/>
      <c r="CGC466" s="397"/>
      <c r="CGD466" s="397"/>
      <c r="CGE466" s="397"/>
      <c r="CGF466" s="397"/>
      <c r="CGG466" s="397"/>
      <c r="CGH466" s="397"/>
      <c r="CGI466" s="397"/>
      <c r="CGJ466" s="397"/>
      <c r="CGK466" s="397"/>
      <c r="CGL466" s="397"/>
      <c r="CGM466" s="397"/>
      <c r="CGN466" s="397"/>
      <c r="CGO466" s="397"/>
      <c r="CGP466" s="397"/>
      <c r="CGQ466" s="397"/>
      <c r="CGR466" s="397"/>
      <c r="CGS466" s="397"/>
      <c r="CGT466" s="397"/>
      <c r="CGU466" s="397"/>
      <c r="CGV466" s="397"/>
      <c r="CGW466" s="397"/>
      <c r="CGX466" s="397"/>
      <c r="CGY466" s="397"/>
      <c r="CGZ466" s="397"/>
      <c r="CHA466" s="397"/>
      <c r="CHB466" s="397"/>
      <c r="CHC466" s="397"/>
      <c r="CHD466" s="397"/>
      <c r="CHE466" s="397"/>
      <c r="CHF466" s="397"/>
      <c r="CHG466" s="397"/>
      <c r="CHH466" s="397"/>
      <c r="CHI466" s="397"/>
      <c r="CHJ466" s="397"/>
      <c r="CHK466" s="397"/>
      <c r="CHL466" s="397"/>
      <c r="CHM466" s="397"/>
      <c r="CHN466" s="397"/>
      <c r="CHO466" s="397"/>
      <c r="CHP466" s="397"/>
      <c r="CHQ466" s="397"/>
      <c r="CHR466" s="397"/>
      <c r="CHS466" s="397"/>
      <c r="CHT466" s="397"/>
      <c r="CHU466" s="397"/>
      <c r="CHV466" s="397"/>
      <c r="CHW466" s="397"/>
      <c r="CHX466" s="397"/>
      <c r="CHY466" s="397"/>
      <c r="CID466" s="397"/>
      <c r="CIE466" s="397"/>
      <c r="CIF466" s="397"/>
      <c r="CIG466" s="397"/>
      <c r="CIH466" s="397"/>
      <c r="CII466" s="397"/>
      <c r="CIJ466" s="397"/>
      <c r="CIK466" s="397"/>
      <c r="CIL466" s="397"/>
      <c r="CIM466" s="397"/>
      <c r="CIN466" s="397"/>
      <c r="CKF466" s="397"/>
      <c r="CKG466" s="397"/>
      <c r="CKH466" s="397"/>
      <c r="CKI466" s="397"/>
      <c r="CKJ466" s="397"/>
      <c r="CKK466" s="397"/>
      <c r="CKL466" s="397"/>
      <c r="CKM466" s="397"/>
      <c r="CKN466" s="397"/>
      <c r="CKO466" s="397"/>
      <c r="CKP466" s="397"/>
      <c r="CKQ466" s="397"/>
      <c r="CKR466" s="397"/>
      <c r="CKS466" s="397"/>
      <c r="CKT466" s="397"/>
      <c r="CKU466" s="397"/>
      <c r="CKV466" s="397"/>
      <c r="CKW466" s="397"/>
      <c r="CKX466" s="397"/>
      <c r="CKY466" s="397"/>
      <c r="CKZ466" s="397"/>
      <c r="CLA466" s="397"/>
      <c r="CLB466" s="397"/>
      <c r="CLC466" s="397"/>
      <c r="CLD466" s="397"/>
      <c r="CLE466" s="397"/>
      <c r="CLF466" s="397"/>
      <c r="CLG466" s="397"/>
      <c r="CLH466" s="397"/>
      <c r="CLI466" s="397"/>
      <c r="CLJ466" s="397"/>
      <c r="CLK466" s="397"/>
      <c r="CLL466" s="397"/>
      <c r="CLM466" s="397"/>
      <c r="CLN466" s="397"/>
      <c r="CLO466" s="397"/>
      <c r="CLP466" s="397"/>
      <c r="CLQ466" s="397"/>
      <c r="CLR466" s="397"/>
      <c r="CLS466" s="397"/>
      <c r="CLT466" s="397"/>
      <c r="CLU466" s="397"/>
      <c r="CLV466" s="397"/>
      <c r="CLW466" s="397"/>
      <c r="CLX466" s="397"/>
      <c r="CLY466" s="397"/>
      <c r="CLZ466" s="397"/>
      <c r="CMA466" s="397"/>
      <c r="CMB466" s="397"/>
      <c r="CMC466" s="397"/>
      <c r="CMD466" s="397"/>
      <c r="CME466" s="397"/>
      <c r="CMF466" s="397"/>
      <c r="CMG466" s="397"/>
      <c r="CMH466" s="397"/>
      <c r="CMI466" s="397"/>
      <c r="CMJ466" s="397"/>
      <c r="CMK466" s="397"/>
      <c r="CML466" s="397"/>
      <c r="CMM466" s="397"/>
      <c r="CMN466" s="397"/>
      <c r="CMO466" s="397"/>
      <c r="CMP466" s="397"/>
      <c r="CMQ466" s="397"/>
      <c r="CMR466" s="397"/>
      <c r="CMS466" s="397"/>
      <c r="CMT466" s="397"/>
      <c r="CMU466" s="397"/>
      <c r="CMV466" s="397"/>
      <c r="CMW466" s="397"/>
      <c r="CMX466" s="397"/>
      <c r="CMY466" s="397"/>
      <c r="CMZ466" s="397"/>
      <c r="CNA466" s="397"/>
      <c r="CNB466" s="397"/>
      <c r="CNC466" s="397"/>
      <c r="CND466" s="397"/>
      <c r="CNE466" s="397"/>
      <c r="CNF466" s="397"/>
      <c r="CNG466" s="397"/>
      <c r="CNH466" s="397"/>
      <c r="CNI466" s="397"/>
      <c r="CNJ466" s="397"/>
      <c r="CNK466" s="397"/>
      <c r="CNL466" s="397"/>
      <c r="CNM466" s="397"/>
      <c r="CNN466" s="397"/>
      <c r="CNO466" s="397"/>
      <c r="CNP466" s="397"/>
      <c r="CNQ466" s="397"/>
      <c r="CNR466" s="397"/>
      <c r="CNS466" s="397"/>
      <c r="CNT466" s="397"/>
      <c r="CNU466" s="397"/>
      <c r="CNV466" s="397"/>
      <c r="CNW466" s="397"/>
      <c r="CNX466" s="397"/>
      <c r="CNY466" s="397"/>
      <c r="CNZ466" s="397"/>
      <c r="COA466" s="397"/>
      <c r="COB466" s="397"/>
      <c r="COC466" s="397"/>
      <c r="COD466" s="397"/>
      <c r="COE466" s="397"/>
      <c r="COF466" s="397"/>
      <c r="COG466" s="397"/>
      <c r="COH466" s="397"/>
      <c r="COI466" s="397"/>
      <c r="COJ466" s="397"/>
      <c r="COK466" s="397"/>
      <c r="COL466" s="397"/>
      <c r="COM466" s="397"/>
      <c r="CON466" s="397"/>
      <c r="COO466" s="397"/>
      <c r="COP466" s="397"/>
      <c r="COQ466" s="397"/>
      <c r="COR466" s="397"/>
      <c r="COS466" s="397"/>
      <c r="COT466" s="397"/>
      <c r="COU466" s="397"/>
      <c r="COV466" s="397"/>
      <c r="COW466" s="397"/>
      <c r="COX466" s="397"/>
      <c r="COY466" s="397"/>
      <c r="COZ466" s="397"/>
      <c r="CPA466" s="397"/>
      <c r="CPB466" s="397"/>
      <c r="CPC466" s="397"/>
      <c r="CPD466" s="397"/>
      <c r="CPE466" s="397"/>
      <c r="CPF466" s="397"/>
      <c r="CPG466" s="397"/>
      <c r="CPH466" s="397"/>
      <c r="CPI466" s="397"/>
      <c r="CPJ466" s="397"/>
      <c r="CPK466" s="397"/>
      <c r="CPL466" s="397"/>
      <c r="CPM466" s="397"/>
      <c r="CPN466" s="397"/>
      <c r="CPO466" s="397"/>
      <c r="CPP466" s="397"/>
      <c r="CPQ466" s="397"/>
      <c r="CPR466" s="397"/>
      <c r="CPS466" s="397"/>
      <c r="CPT466" s="397"/>
      <c r="CPU466" s="397"/>
      <c r="CPV466" s="397"/>
      <c r="CPW466" s="397"/>
      <c r="CPX466" s="397"/>
      <c r="CPY466" s="397"/>
      <c r="CPZ466" s="397"/>
      <c r="CQA466" s="397"/>
      <c r="CQB466" s="397"/>
      <c r="CQC466" s="397"/>
      <c r="CQD466" s="397"/>
      <c r="CQE466" s="397"/>
      <c r="CQF466" s="397"/>
      <c r="CQG466" s="397"/>
      <c r="CQH466" s="397"/>
      <c r="CQI466" s="397"/>
      <c r="CQJ466" s="397"/>
      <c r="CQK466" s="397"/>
      <c r="CQL466" s="397"/>
      <c r="CQM466" s="397"/>
      <c r="CQN466" s="397"/>
      <c r="CQO466" s="397"/>
      <c r="CQP466" s="397"/>
      <c r="CQQ466" s="397"/>
      <c r="CQR466" s="397"/>
      <c r="CQS466" s="397"/>
      <c r="CQT466" s="397"/>
      <c r="CQU466" s="397"/>
      <c r="CQV466" s="397"/>
      <c r="CQW466" s="397"/>
      <c r="CQX466" s="397"/>
      <c r="CQY466" s="397"/>
      <c r="CQZ466" s="397"/>
      <c r="CRA466" s="397"/>
      <c r="CRB466" s="397"/>
      <c r="CRC466" s="397"/>
      <c r="CRD466" s="397"/>
      <c r="CRE466" s="397"/>
      <c r="CRF466" s="397"/>
      <c r="CRG466" s="397"/>
      <c r="CRH466" s="397"/>
      <c r="CRI466" s="397"/>
      <c r="CRJ466" s="397"/>
      <c r="CRK466" s="397"/>
      <c r="CRL466" s="397"/>
      <c r="CRM466" s="397"/>
      <c r="CRN466" s="397"/>
      <c r="CRO466" s="397"/>
      <c r="CRP466" s="397"/>
      <c r="CRQ466" s="397"/>
      <c r="CRR466" s="397"/>
      <c r="CRS466" s="397"/>
      <c r="CRT466" s="397"/>
      <c r="CRU466" s="397"/>
      <c r="CRZ466" s="397"/>
      <c r="CSA466" s="397"/>
      <c r="CSB466" s="397"/>
      <c r="CSC466" s="397"/>
      <c r="CSD466" s="397"/>
      <c r="CSE466" s="397"/>
      <c r="CSF466" s="397"/>
      <c r="CSG466" s="397"/>
      <c r="CSH466" s="397"/>
      <c r="CSI466" s="397"/>
      <c r="CSJ466" s="397"/>
      <c r="CUB466" s="397"/>
      <c r="CUC466" s="397"/>
      <c r="CUD466" s="397"/>
      <c r="CUE466" s="397"/>
      <c r="CUF466" s="397"/>
      <c r="CUG466" s="397"/>
      <c r="CUH466" s="397"/>
      <c r="CUI466" s="397"/>
      <c r="CUJ466" s="397"/>
      <c r="CUK466" s="397"/>
      <c r="CUL466" s="397"/>
      <c r="CUM466" s="397"/>
      <c r="CUN466" s="397"/>
      <c r="CUO466" s="397"/>
      <c r="CUP466" s="397"/>
      <c r="CUQ466" s="397"/>
      <c r="CUR466" s="397"/>
      <c r="CUS466" s="397"/>
      <c r="CUT466" s="397"/>
      <c r="CUU466" s="397"/>
      <c r="CUV466" s="397"/>
      <c r="CUW466" s="397"/>
      <c r="CUX466" s="397"/>
      <c r="CUY466" s="397"/>
      <c r="CUZ466" s="397"/>
      <c r="CVA466" s="397"/>
      <c r="CVB466" s="397"/>
      <c r="CVC466" s="397"/>
      <c r="CVD466" s="397"/>
      <c r="CVE466" s="397"/>
      <c r="CVF466" s="397"/>
      <c r="CVG466" s="397"/>
      <c r="CVH466" s="397"/>
      <c r="CVI466" s="397"/>
      <c r="CVJ466" s="397"/>
      <c r="CVK466" s="397"/>
      <c r="CVL466" s="397"/>
      <c r="CVM466" s="397"/>
      <c r="CVN466" s="397"/>
      <c r="CVO466" s="397"/>
      <c r="CVP466" s="397"/>
      <c r="CVQ466" s="397"/>
      <c r="CVR466" s="397"/>
      <c r="CVS466" s="397"/>
      <c r="CVT466" s="397"/>
      <c r="CVU466" s="397"/>
      <c r="CVV466" s="397"/>
      <c r="CVW466" s="397"/>
      <c r="CVX466" s="397"/>
      <c r="CVY466" s="397"/>
      <c r="CVZ466" s="397"/>
      <c r="CWA466" s="397"/>
      <c r="CWB466" s="397"/>
      <c r="CWC466" s="397"/>
      <c r="CWD466" s="397"/>
      <c r="CWE466" s="397"/>
      <c r="CWF466" s="397"/>
      <c r="CWG466" s="397"/>
      <c r="CWH466" s="397"/>
      <c r="CWI466" s="397"/>
      <c r="CWJ466" s="397"/>
      <c r="CWK466" s="397"/>
      <c r="CWL466" s="397"/>
      <c r="CWM466" s="397"/>
      <c r="CWN466" s="397"/>
      <c r="CWO466" s="397"/>
      <c r="CWP466" s="397"/>
      <c r="CWQ466" s="397"/>
      <c r="CWR466" s="397"/>
      <c r="CWS466" s="397"/>
      <c r="CWT466" s="397"/>
      <c r="CWU466" s="397"/>
      <c r="CWV466" s="397"/>
      <c r="CWW466" s="397"/>
      <c r="CWX466" s="397"/>
      <c r="CWY466" s="397"/>
      <c r="CWZ466" s="397"/>
      <c r="CXA466" s="397"/>
      <c r="CXB466" s="397"/>
      <c r="CXC466" s="397"/>
      <c r="CXD466" s="397"/>
      <c r="CXE466" s="397"/>
      <c r="CXF466" s="397"/>
      <c r="CXG466" s="397"/>
      <c r="CXH466" s="397"/>
      <c r="CXI466" s="397"/>
      <c r="CXJ466" s="397"/>
      <c r="CXK466" s="397"/>
      <c r="CXL466" s="397"/>
      <c r="CXM466" s="397"/>
      <c r="CXN466" s="397"/>
      <c r="CXO466" s="397"/>
      <c r="CXP466" s="397"/>
      <c r="CXQ466" s="397"/>
      <c r="CXR466" s="397"/>
      <c r="CXS466" s="397"/>
      <c r="CXT466" s="397"/>
      <c r="CXU466" s="397"/>
      <c r="CXV466" s="397"/>
      <c r="CXW466" s="397"/>
      <c r="CXX466" s="397"/>
      <c r="CXY466" s="397"/>
      <c r="CXZ466" s="397"/>
      <c r="CYA466" s="397"/>
      <c r="CYB466" s="397"/>
      <c r="CYC466" s="397"/>
      <c r="CYD466" s="397"/>
      <c r="CYE466" s="397"/>
      <c r="CYF466" s="397"/>
      <c r="CYG466" s="397"/>
      <c r="CYH466" s="397"/>
      <c r="CYI466" s="397"/>
      <c r="CYJ466" s="397"/>
      <c r="CYK466" s="397"/>
      <c r="CYL466" s="397"/>
      <c r="CYM466" s="397"/>
      <c r="CYN466" s="397"/>
      <c r="CYO466" s="397"/>
      <c r="CYP466" s="397"/>
      <c r="CYQ466" s="397"/>
      <c r="CYR466" s="397"/>
      <c r="CYS466" s="397"/>
      <c r="CYT466" s="397"/>
      <c r="CYU466" s="397"/>
      <c r="CYV466" s="397"/>
      <c r="CYW466" s="397"/>
      <c r="CYX466" s="397"/>
      <c r="CYY466" s="397"/>
      <c r="CYZ466" s="397"/>
      <c r="CZA466" s="397"/>
      <c r="CZB466" s="397"/>
      <c r="CZC466" s="397"/>
      <c r="CZD466" s="397"/>
      <c r="CZE466" s="397"/>
      <c r="CZF466" s="397"/>
      <c r="CZG466" s="397"/>
      <c r="CZH466" s="397"/>
      <c r="CZI466" s="397"/>
      <c r="CZJ466" s="397"/>
      <c r="CZK466" s="397"/>
      <c r="CZL466" s="397"/>
      <c r="CZM466" s="397"/>
      <c r="CZN466" s="397"/>
      <c r="CZO466" s="397"/>
      <c r="CZP466" s="397"/>
      <c r="CZQ466" s="397"/>
      <c r="CZR466" s="397"/>
      <c r="CZS466" s="397"/>
      <c r="CZT466" s="397"/>
      <c r="CZU466" s="397"/>
      <c r="CZV466" s="397"/>
      <c r="CZW466" s="397"/>
      <c r="CZX466" s="397"/>
      <c r="CZY466" s="397"/>
      <c r="CZZ466" s="397"/>
      <c r="DAA466" s="397"/>
      <c r="DAB466" s="397"/>
      <c r="DAC466" s="397"/>
      <c r="DAD466" s="397"/>
      <c r="DAE466" s="397"/>
      <c r="DAF466" s="397"/>
      <c r="DAG466" s="397"/>
      <c r="DAH466" s="397"/>
      <c r="DAI466" s="397"/>
      <c r="DAJ466" s="397"/>
      <c r="DAK466" s="397"/>
      <c r="DAL466" s="397"/>
      <c r="DAM466" s="397"/>
      <c r="DAN466" s="397"/>
      <c r="DAO466" s="397"/>
      <c r="DAP466" s="397"/>
      <c r="DAQ466" s="397"/>
      <c r="DAR466" s="397"/>
      <c r="DAS466" s="397"/>
      <c r="DAT466" s="397"/>
      <c r="DAU466" s="397"/>
      <c r="DAV466" s="397"/>
      <c r="DAW466" s="397"/>
      <c r="DAX466" s="397"/>
      <c r="DAY466" s="397"/>
      <c r="DAZ466" s="397"/>
      <c r="DBA466" s="397"/>
      <c r="DBB466" s="397"/>
      <c r="DBC466" s="397"/>
      <c r="DBD466" s="397"/>
      <c r="DBE466" s="397"/>
      <c r="DBF466" s="397"/>
      <c r="DBG466" s="397"/>
      <c r="DBH466" s="397"/>
      <c r="DBI466" s="397"/>
      <c r="DBJ466" s="397"/>
      <c r="DBK466" s="397"/>
      <c r="DBL466" s="397"/>
      <c r="DBM466" s="397"/>
      <c r="DBN466" s="397"/>
      <c r="DBO466" s="397"/>
      <c r="DBP466" s="397"/>
      <c r="DBQ466" s="397"/>
      <c r="DBV466" s="397"/>
      <c r="DBW466" s="397"/>
      <c r="DBX466" s="397"/>
      <c r="DBY466" s="397"/>
      <c r="DBZ466" s="397"/>
      <c r="DCA466" s="397"/>
      <c r="DCB466" s="397"/>
      <c r="DCC466" s="397"/>
      <c r="DCD466" s="397"/>
      <c r="DCE466" s="397"/>
      <c r="DCF466" s="397"/>
      <c r="DDX466" s="397"/>
      <c r="DDY466" s="397"/>
      <c r="DDZ466" s="397"/>
      <c r="DEA466" s="397"/>
      <c r="DEB466" s="397"/>
      <c r="DEC466" s="397"/>
      <c r="DED466" s="397"/>
      <c r="DEE466" s="397"/>
      <c r="DEF466" s="397"/>
      <c r="DEG466" s="397"/>
      <c r="DEH466" s="397"/>
      <c r="DEI466" s="397"/>
      <c r="DEJ466" s="397"/>
      <c r="DEK466" s="397"/>
      <c r="DEL466" s="397"/>
      <c r="DEM466" s="397"/>
      <c r="DEN466" s="397"/>
      <c r="DEO466" s="397"/>
      <c r="DEP466" s="397"/>
      <c r="DEQ466" s="397"/>
      <c r="DER466" s="397"/>
      <c r="DES466" s="397"/>
      <c r="DET466" s="397"/>
      <c r="DEU466" s="397"/>
      <c r="DEV466" s="397"/>
      <c r="DEW466" s="397"/>
      <c r="DEX466" s="397"/>
      <c r="DEY466" s="397"/>
      <c r="DEZ466" s="397"/>
      <c r="DFA466" s="397"/>
      <c r="DFB466" s="397"/>
      <c r="DFC466" s="397"/>
      <c r="DFD466" s="397"/>
      <c r="DFE466" s="397"/>
      <c r="DFF466" s="397"/>
      <c r="DFG466" s="397"/>
      <c r="DFH466" s="397"/>
      <c r="DFI466" s="397"/>
      <c r="DFJ466" s="397"/>
      <c r="DFK466" s="397"/>
      <c r="DFL466" s="397"/>
      <c r="DFM466" s="397"/>
      <c r="DFN466" s="397"/>
      <c r="DFO466" s="397"/>
      <c r="DFP466" s="397"/>
      <c r="DFQ466" s="397"/>
      <c r="DFR466" s="397"/>
      <c r="DFS466" s="397"/>
      <c r="DFT466" s="397"/>
      <c r="DFU466" s="397"/>
      <c r="DFV466" s="397"/>
      <c r="DFW466" s="397"/>
      <c r="DFX466" s="397"/>
      <c r="DFY466" s="397"/>
      <c r="DFZ466" s="397"/>
      <c r="DGA466" s="397"/>
      <c r="DGB466" s="397"/>
      <c r="DGC466" s="397"/>
      <c r="DGD466" s="397"/>
      <c r="DGE466" s="397"/>
      <c r="DGF466" s="397"/>
      <c r="DGG466" s="397"/>
      <c r="DGH466" s="397"/>
      <c r="DGI466" s="397"/>
      <c r="DGJ466" s="397"/>
      <c r="DGK466" s="397"/>
      <c r="DGL466" s="397"/>
      <c r="DGM466" s="397"/>
      <c r="DGN466" s="397"/>
      <c r="DGO466" s="397"/>
      <c r="DGP466" s="397"/>
      <c r="DGQ466" s="397"/>
      <c r="DGR466" s="397"/>
      <c r="DGS466" s="397"/>
      <c r="DGT466" s="397"/>
      <c r="DGU466" s="397"/>
      <c r="DGV466" s="397"/>
      <c r="DGW466" s="397"/>
      <c r="DGX466" s="397"/>
      <c r="DGY466" s="397"/>
      <c r="DGZ466" s="397"/>
      <c r="DHA466" s="397"/>
      <c r="DHB466" s="397"/>
      <c r="DHC466" s="397"/>
      <c r="DHD466" s="397"/>
      <c r="DHE466" s="397"/>
      <c r="DHF466" s="397"/>
      <c r="DHG466" s="397"/>
      <c r="DHH466" s="397"/>
      <c r="DHI466" s="397"/>
      <c r="DHJ466" s="397"/>
      <c r="DHK466" s="397"/>
      <c r="DHL466" s="397"/>
      <c r="DHM466" s="397"/>
      <c r="DHN466" s="397"/>
      <c r="DHO466" s="397"/>
      <c r="DHP466" s="397"/>
      <c r="DHQ466" s="397"/>
      <c r="DHR466" s="397"/>
      <c r="DHS466" s="397"/>
      <c r="DHT466" s="397"/>
      <c r="DHU466" s="397"/>
      <c r="DHV466" s="397"/>
      <c r="DHW466" s="397"/>
      <c r="DHX466" s="397"/>
      <c r="DHY466" s="397"/>
      <c r="DHZ466" s="397"/>
      <c r="DIA466" s="397"/>
      <c r="DIB466" s="397"/>
      <c r="DIC466" s="397"/>
      <c r="DID466" s="397"/>
      <c r="DIE466" s="397"/>
      <c r="DIF466" s="397"/>
      <c r="DIG466" s="397"/>
      <c r="DIH466" s="397"/>
      <c r="DII466" s="397"/>
      <c r="DIJ466" s="397"/>
      <c r="DIK466" s="397"/>
      <c r="DIL466" s="397"/>
      <c r="DIM466" s="397"/>
      <c r="DIN466" s="397"/>
      <c r="DIO466" s="397"/>
      <c r="DIP466" s="397"/>
      <c r="DIQ466" s="397"/>
      <c r="DIR466" s="397"/>
      <c r="DIS466" s="397"/>
      <c r="DIT466" s="397"/>
      <c r="DIU466" s="397"/>
      <c r="DIV466" s="397"/>
      <c r="DIW466" s="397"/>
      <c r="DIX466" s="397"/>
      <c r="DIY466" s="397"/>
      <c r="DIZ466" s="397"/>
      <c r="DJA466" s="397"/>
      <c r="DJB466" s="397"/>
      <c r="DJC466" s="397"/>
      <c r="DJD466" s="397"/>
      <c r="DJE466" s="397"/>
      <c r="DJF466" s="397"/>
      <c r="DJG466" s="397"/>
      <c r="DJH466" s="397"/>
      <c r="DJI466" s="397"/>
      <c r="DJJ466" s="397"/>
      <c r="DJK466" s="397"/>
      <c r="DJL466" s="397"/>
      <c r="DJM466" s="397"/>
      <c r="DJN466" s="397"/>
      <c r="DJO466" s="397"/>
      <c r="DJP466" s="397"/>
      <c r="DJQ466" s="397"/>
      <c r="DJR466" s="397"/>
      <c r="DJS466" s="397"/>
      <c r="DJT466" s="397"/>
      <c r="DJU466" s="397"/>
      <c r="DJV466" s="397"/>
      <c r="DJW466" s="397"/>
      <c r="DJX466" s="397"/>
      <c r="DJY466" s="397"/>
      <c r="DJZ466" s="397"/>
      <c r="DKA466" s="397"/>
      <c r="DKB466" s="397"/>
      <c r="DKC466" s="397"/>
      <c r="DKD466" s="397"/>
      <c r="DKE466" s="397"/>
      <c r="DKF466" s="397"/>
      <c r="DKG466" s="397"/>
      <c r="DKH466" s="397"/>
      <c r="DKI466" s="397"/>
      <c r="DKJ466" s="397"/>
      <c r="DKK466" s="397"/>
      <c r="DKL466" s="397"/>
      <c r="DKM466" s="397"/>
      <c r="DKN466" s="397"/>
      <c r="DKO466" s="397"/>
      <c r="DKP466" s="397"/>
      <c r="DKQ466" s="397"/>
      <c r="DKR466" s="397"/>
      <c r="DKS466" s="397"/>
      <c r="DKT466" s="397"/>
      <c r="DKU466" s="397"/>
      <c r="DKV466" s="397"/>
      <c r="DKW466" s="397"/>
      <c r="DKX466" s="397"/>
      <c r="DKY466" s="397"/>
      <c r="DKZ466" s="397"/>
      <c r="DLA466" s="397"/>
      <c r="DLB466" s="397"/>
      <c r="DLC466" s="397"/>
      <c r="DLD466" s="397"/>
      <c r="DLE466" s="397"/>
      <c r="DLF466" s="397"/>
      <c r="DLG466" s="397"/>
      <c r="DLH466" s="397"/>
      <c r="DLI466" s="397"/>
      <c r="DLJ466" s="397"/>
      <c r="DLK466" s="397"/>
      <c r="DLL466" s="397"/>
      <c r="DLM466" s="397"/>
      <c r="DLR466" s="397"/>
      <c r="DLS466" s="397"/>
      <c r="DLT466" s="397"/>
      <c r="DLU466" s="397"/>
      <c r="DLV466" s="397"/>
      <c r="DLW466" s="397"/>
      <c r="DLX466" s="397"/>
      <c r="DLY466" s="397"/>
      <c r="DLZ466" s="397"/>
      <c r="DMA466" s="397"/>
      <c r="DMB466" s="397"/>
      <c r="DNT466" s="397"/>
      <c r="DNU466" s="397"/>
      <c r="DNV466" s="397"/>
      <c r="DNW466" s="397"/>
      <c r="DNX466" s="397"/>
      <c r="DNY466" s="397"/>
      <c r="DNZ466" s="397"/>
      <c r="DOA466" s="397"/>
      <c r="DOB466" s="397"/>
      <c r="DOC466" s="397"/>
      <c r="DOD466" s="397"/>
      <c r="DOE466" s="397"/>
      <c r="DOF466" s="397"/>
      <c r="DOG466" s="397"/>
      <c r="DOH466" s="397"/>
      <c r="DOI466" s="397"/>
      <c r="DOJ466" s="397"/>
      <c r="DOK466" s="397"/>
      <c r="DOL466" s="397"/>
      <c r="DOM466" s="397"/>
      <c r="DON466" s="397"/>
      <c r="DOO466" s="397"/>
      <c r="DOP466" s="397"/>
      <c r="DOQ466" s="397"/>
      <c r="DOR466" s="397"/>
      <c r="DOS466" s="397"/>
      <c r="DOT466" s="397"/>
      <c r="DOU466" s="397"/>
      <c r="DOV466" s="397"/>
      <c r="DOW466" s="397"/>
      <c r="DOX466" s="397"/>
      <c r="DOY466" s="397"/>
      <c r="DOZ466" s="397"/>
      <c r="DPA466" s="397"/>
      <c r="DPB466" s="397"/>
      <c r="DPC466" s="397"/>
      <c r="DPD466" s="397"/>
      <c r="DPE466" s="397"/>
      <c r="DPF466" s="397"/>
      <c r="DPG466" s="397"/>
      <c r="DPH466" s="397"/>
      <c r="DPI466" s="397"/>
      <c r="DPJ466" s="397"/>
      <c r="DPK466" s="397"/>
      <c r="DPL466" s="397"/>
      <c r="DPM466" s="397"/>
      <c r="DPN466" s="397"/>
      <c r="DPO466" s="397"/>
      <c r="DPP466" s="397"/>
      <c r="DPQ466" s="397"/>
      <c r="DPR466" s="397"/>
      <c r="DPS466" s="397"/>
      <c r="DPT466" s="397"/>
      <c r="DPU466" s="397"/>
      <c r="DPV466" s="397"/>
      <c r="DPW466" s="397"/>
      <c r="DPX466" s="397"/>
      <c r="DPY466" s="397"/>
      <c r="DPZ466" s="397"/>
      <c r="DQA466" s="397"/>
      <c r="DQB466" s="397"/>
      <c r="DQC466" s="397"/>
      <c r="DQD466" s="397"/>
      <c r="DQE466" s="397"/>
      <c r="DQF466" s="397"/>
      <c r="DQG466" s="397"/>
      <c r="DQH466" s="397"/>
      <c r="DQI466" s="397"/>
      <c r="DQJ466" s="397"/>
      <c r="DQK466" s="397"/>
      <c r="DQL466" s="397"/>
      <c r="DQM466" s="397"/>
      <c r="DQN466" s="397"/>
      <c r="DQO466" s="397"/>
      <c r="DQP466" s="397"/>
      <c r="DQQ466" s="397"/>
      <c r="DQR466" s="397"/>
      <c r="DQS466" s="397"/>
      <c r="DQT466" s="397"/>
      <c r="DQU466" s="397"/>
      <c r="DQV466" s="397"/>
      <c r="DQW466" s="397"/>
      <c r="DQX466" s="397"/>
      <c r="DQY466" s="397"/>
      <c r="DQZ466" s="397"/>
      <c r="DRA466" s="397"/>
      <c r="DRB466" s="397"/>
      <c r="DRC466" s="397"/>
      <c r="DRD466" s="397"/>
      <c r="DRE466" s="397"/>
      <c r="DRF466" s="397"/>
      <c r="DRG466" s="397"/>
      <c r="DRH466" s="397"/>
      <c r="DRI466" s="397"/>
      <c r="DRJ466" s="397"/>
      <c r="DRK466" s="397"/>
      <c r="DRL466" s="397"/>
      <c r="DRM466" s="397"/>
      <c r="DRN466" s="397"/>
      <c r="DRO466" s="397"/>
      <c r="DRP466" s="397"/>
      <c r="DRQ466" s="397"/>
      <c r="DRR466" s="397"/>
      <c r="DRS466" s="397"/>
      <c r="DRT466" s="397"/>
      <c r="DRU466" s="397"/>
      <c r="DRV466" s="397"/>
      <c r="DRW466" s="397"/>
      <c r="DRX466" s="397"/>
      <c r="DRY466" s="397"/>
      <c r="DRZ466" s="397"/>
      <c r="DSA466" s="397"/>
      <c r="DSB466" s="397"/>
      <c r="DSC466" s="397"/>
      <c r="DSD466" s="397"/>
      <c r="DSE466" s="397"/>
      <c r="DSF466" s="397"/>
      <c r="DSG466" s="397"/>
      <c r="DSH466" s="397"/>
      <c r="DSI466" s="397"/>
      <c r="DSJ466" s="397"/>
      <c r="DSK466" s="397"/>
      <c r="DSL466" s="397"/>
      <c r="DSM466" s="397"/>
      <c r="DSN466" s="397"/>
      <c r="DSO466" s="397"/>
      <c r="DSP466" s="397"/>
      <c r="DSQ466" s="397"/>
      <c r="DSR466" s="397"/>
      <c r="DSS466" s="397"/>
      <c r="DST466" s="397"/>
      <c r="DSU466" s="397"/>
      <c r="DSV466" s="397"/>
      <c r="DSW466" s="397"/>
      <c r="DSX466" s="397"/>
      <c r="DSY466" s="397"/>
      <c r="DSZ466" s="397"/>
      <c r="DTA466" s="397"/>
      <c r="DTB466" s="397"/>
      <c r="DTC466" s="397"/>
      <c r="DTD466" s="397"/>
      <c r="DTE466" s="397"/>
      <c r="DTF466" s="397"/>
      <c r="DTG466" s="397"/>
      <c r="DTH466" s="397"/>
      <c r="DTI466" s="397"/>
      <c r="DTJ466" s="397"/>
      <c r="DTK466" s="397"/>
      <c r="DTL466" s="397"/>
      <c r="DTM466" s="397"/>
      <c r="DTN466" s="397"/>
      <c r="DTO466" s="397"/>
      <c r="DTP466" s="397"/>
      <c r="DTQ466" s="397"/>
      <c r="DTR466" s="397"/>
      <c r="DTS466" s="397"/>
      <c r="DTT466" s="397"/>
      <c r="DTU466" s="397"/>
      <c r="DTV466" s="397"/>
      <c r="DTW466" s="397"/>
      <c r="DTX466" s="397"/>
      <c r="DTY466" s="397"/>
      <c r="DTZ466" s="397"/>
      <c r="DUA466" s="397"/>
      <c r="DUB466" s="397"/>
      <c r="DUC466" s="397"/>
      <c r="DUD466" s="397"/>
      <c r="DUE466" s="397"/>
      <c r="DUF466" s="397"/>
      <c r="DUG466" s="397"/>
      <c r="DUH466" s="397"/>
      <c r="DUI466" s="397"/>
      <c r="DUJ466" s="397"/>
      <c r="DUK466" s="397"/>
      <c r="DUL466" s="397"/>
      <c r="DUM466" s="397"/>
      <c r="DUN466" s="397"/>
      <c r="DUO466" s="397"/>
      <c r="DUP466" s="397"/>
      <c r="DUQ466" s="397"/>
      <c r="DUR466" s="397"/>
      <c r="DUS466" s="397"/>
      <c r="DUT466" s="397"/>
      <c r="DUU466" s="397"/>
      <c r="DUV466" s="397"/>
      <c r="DUW466" s="397"/>
      <c r="DUX466" s="397"/>
      <c r="DUY466" s="397"/>
      <c r="DUZ466" s="397"/>
      <c r="DVA466" s="397"/>
      <c r="DVB466" s="397"/>
      <c r="DVC466" s="397"/>
      <c r="DVD466" s="397"/>
      <c r="DVE466" s="397"/>
      <c r="DVF466" s="397"/>
      <c r="DVG466" s="397"/>
      <c r="DVH466" s="397"/>
      <c r="DVI466" s="397"/>
      <c r="DVN466" s="397"/>
      <c r="DVO466" s="397"/>
      <c r="DVP466" s="397"/>
      <c r="DVQ466" s="397"/>
      <c r="DVR466" s="397"/>
      <c r="DVS466" s="397"/>
      <c r="DVT466" s="397"/>
      <c r="DVU466" s="397"/>
      <c r="DVV466" s="397"/>
      <c r="DVW466" s="397"/>
      <c r="DVX466" s="397"/>
      <c r="DXP466" s="397"/>
      <c r="DXQ466" s="397"/>
      <c r="DXR466" s="397"/>
      <c r="DXS466" s="397"/>
      <c r="DXT466" s="397"/>
      <c r="DXU466" s="397"/>
      <c r="DXV466" s="397"/>
      <c r="DXW466" s="397"/>
      <c r="DXX466" s="397"/>
      <c r="DXY466" s="397"/>
      <c r="DXZ466" s="397"/>
      <c r="DYA466" s="397"/>
      <c r="DYB466" s="397"/>
      <c r="DYC466" s="397"/>
      <c r="DYD466" s="397"/>
      <c r="DYE466" s="397"/>
      <c r="DYF466" s="397"/>
      <c r="DYG466" s="397"/>
      <c r="DYH466" s="397"/>
      <c r="DYI466" s="397"/>
      <c r="DYJ466" s="397"/>
      <c r="DYK466" s="397"/>
      <c r="DYL466" s="397"/>
      <c r="DYM466" s="397"/>
      <c r="DYN466" s="397"/>
      <c r="DYO466" s="397"/>
      <c r="DYP466" s="397"/>
      <c r="DYQ466" s="397"/>
      <c r="DYR466" s="397"/>
      <c r="DYS466" s="397"/>
      <c r="DYT466" s="397"/>
      <c r="DYU466" s="397"/>
      <c r="DYV466" s="397"/>
      <c r="DYW466" s="397"/>
      <c r="DYX466" s="397"/>
      <c r="DYY466" s="397"/>
      <c r="DYZ466" s="397"/>
      <c r="DZA466" s="397"/>
      <c r="DZB466" s="397"/>
      <c r="DZC466" s="397"/>
      <c r="DZD466" s="397"/>
      <c r="DZE466" s="397"/>
      <c r="DZF466" s="397"/>
      <c r="DZG466" s="397"/>
      <c r="DZH466" s="397"/>
      <c r="DZI466" s="397"/>
      <c r="DZJ466" s="397"/>
      <c r="DZK466" s="397"/>
      <c r="DZL466" s="397"/>
      <c r="DZM466" s="397"/>
      <c r="DZN466" s="397"/>
      <c r="DZO466" s="397"/>
      <c r="DZP466" s="397"/>
      <c r="DZQ466" s="397"/>
      <c r="DZR466" s="397"/>
      <c r="DZS466" s="397"/>
      <c r="DZT466" s="397"/>
      <c r="DZU466" s="397"/>
      <c r="DZV466" s="397"/>
      <c r="DZW466" s="397"/>
      <c r="DZX466" s="397"/>
      <c r="DZY466" s="397"/>
      <c r="DZZ466" s="397"/>
      <c r="EAA466" s="397"/>
      <c r="EAB466" s="397"/>
      <c r="EAC466" s="397"/>
      <c r="EAD466" s="397"/>
      <c r="EAE466" s="397"/>
      <c r="EAF466" s="397"/>
      <c r="EAG466" s="397"/>
      <c r="EAH466" s="397"/>
      <c r="EAI466" s="397"/>
      <c r="EAJ466" s="397"/>
      <c r="EAK466" s="397"/>
      <c r="EAL466" s="397"/>
      <c r="EAM466" s="397"/>
      <c r="EAN466" s="397"/>
      <c r="EAO466" s="397"/>
      <c r="EAP466" s="397"/>
      <c r="EAQ466" s="397"/>
      <c r="EAR466" s="397"/>
      <c r="EAS466" s="397"/>
      <c r="EAT466" s="397"/>
      <c r="EAU466" s="397"/>
      <c r="EAV466" s="397"/>
      <c r="EAW466" s="397"/>
      <c r="EAX466" s="397"/>
      <c r="EAY466" s="397"/>
      <c r="EAZ466" s="397"/>
      <c r="EBA466" s="397"/>
      <c r="EBB466" s="397"/>
      <c r="EBC466" s="397"/>
      <c r="EBD466" s="397"/>
      <c r="EBE466" s="397"/>
      <c r="EBF466" s="397"/>
      <c r="EBG466" s="397"/>
      <c r="EBH466" s="397"/>
      <c r="EBI466" s="397"/>
      <c r="EBJ466" s="397"/>
      <c r="EBK466" s="397"/>
      <c r="EBL466" s="397"/>
      <c r="EBM466" s="397"/>
      <c r="EBN466" s="397"/>
      <c r="EBO466" s="397"/>
      <c r="EBP466" s="397"/>
      <c r="EBQ466" s="397"/>
      <c r="EBR466" s="397"/>
      <c r="EBS466" s="397"/>
      <c r="EBT466" s="397"/>
      <c r="EBU466" s="397"/>
      <c r="EBV466" s="397"/>
      <c r="EBW466" s="397"/>
      <c r="EBX466" s="397"/>
      <c r="EBY466" s="397"/>
      <c r="EBZ466" s="397"/>
      <c r="ECA466" s="397"/>
      <c r="ECB466" s="397"/>
      <c r="ECC466" s="397"/>
      <c r="ECD466" s="397"/>
      <c r="ECE466" s="397"/>
      <c r="ECF466" s="397"/>
      <c r="ECG466" s="397"/>
      <c r="ECH466" s="397"/>
      <c r="ECI466" s="397"/>
      <c r="ECJ466" s="397"/>
      <c r="ECK466" s="397"/>
      <c r="ECL466" s="397"/>
      <c r="ECM466" s="397"/>
      <c r="ECN466" s="397"/>
      <c r="ECO466" s="397"/>
      <c r="ECP466" s="397"/>
      <c r="ECQ466" s="397"/>
      <c r="ECR466" s="397"/>
      <c r="ECS466" s="397"/>
      <c r="ECT466" s="397"/>
      <c r="ECU466" s="397"/>
      <c r="ECV466" s="397"/>
      <c r="ECW466" s="397"/>
      <c r="ECX466" s="397"/>
      <c r="ECY466" s="397"/>
      <c r="ECZ466" s="397"/>
      <c r="EDA466" s="397"/>
      <c r="EDB466" s="397"/>
      <c r="EDC466" s="397"/>
      <c r="EDD466" s="397"/>
      <c r="EDE466" s="397"/>
      <c r="EDF466" s="397"/>
      <c r="EDG466" s="397"/>
      <c r="EDH466" s="397"/>
      <c r="EDI466" s="397"/>
      <c r="EDJ466" s="397"/>
      <c r="EDK466" s="397"/>
      <c r="EDL466" s="397"/>
      <c r="EDM466" s="397"/>
      <c r="EDN466" s="397"/>
      <c r="EDO466" s="397"/>
      <c r="EDP466" s="397"/>
      <c r="EDQ466" s="397"/>
      <c r="EDR466" s="397"/>
      <c r="EDS466" s="397"/>
      <c r="EDT466" s="397"/>
      <c r="EDU466" s="397"/>
      <c r="EDV466" s="397"/>
      <c r="EDW466" s="397"/>
      <c r="EDX466" s="397"/>
      <c r="EDY466" s="397"/>
      <c r="EDZ466" s="397"/>
      <c r="EEA466" s="397"/>
      <c r="EEB466" s="397"/>
      <c r="EEC466" s="397"/>
      <c r="EED466" s="397"/>
      <c r="EEE466" s="397"/>
      <c r="EEF466" s="397"/>
      <c r="EEG466" s="397"/>
      <c r="EEH466" s="397"/>
      <c r="EEI466" s="397"/>
      <c r="EEJ466" s="397"/>
      <c r="EEK466" s="397"/>
      <c r="EEL466" s="397"/>
      <c r="EEM466" s="397"/>
      <c r="EEN466" s="397"/>
      <c r="EEO466" s="397"/>
      <c r="EEP466" s="397"/>
      <c r="EEQ466" s="397"/>
      <c r="EER466" s="397"/>
      <c r="EES466" s="397"/>
      <c r="EET466" s="397"/>
      <c r="EEU466" s="397"/>
      <c r="EEV466" s="397"/>
      <c r="EEW466" s="397"/>
      <c r="EEX466" s="397"/>
      <c r="EEY466" s="397"/>
      <c r="EEZ466" s="397"/>
      <c r="EFA466" s="397"/>
      <c r="EFB466" s="397"/>
      <c r="EFC466" s="397"/>
      <c r="EFD466" s="397"/>
      <c r="EFE466" s="397"/>
      <c r="EFJ466" s="397"/>
      <c r="EFK466" s="397"/>
      <c r="EFL466" s="397"/>
      <c r="EFM466" s="397"/>
      <c r="EFN466" s="397"/>
      <c r="EFO466" s="397"/>
      <c r="EFP466" s="397"/>
      <c r="EFQ466" s="397"/>
      <c r="EFR466" s="397"/>
      <c r="EFS466" s="397"/>
      <c r="EFT466" s="397"/>
      <c r="EHL466" s="397"/>
      <c r="EHM466" s="397"/>
      <c r="EHN466" s="397"/>
      <c r="EHO466" s="397"/>
      <c r="EHP466" s="397"/>
      <c r="EHQ466" s="397"/>
      <c r="EHR466" s="397"/>
      <c r="EHS466" s="397"/>
      <c r="EHT466" s="397"/>
      <c r="EHU466" s="397"/>
      <c r="EHV466" s="397"/>
      <c r="EHW466" s="397"/>
      <c r="EHX466" s="397"/>
      <c r="EHY466" s="397"/>
      <c r="EHZ466" s="397"/>
      <c r="EIA466" s="397"/>
      <c r="EIB466" s="397"/>
      <c r="EIC466" s="397"/>
      <c r="EID466" s="397"/>
      <c r="EIE466" s="397"/>
      <c r="EIF466" s="397"/>
      <c r="EIG466" s="397"/>
      <c r="EIH466" s="397"/>
      <c r="EII466" s="397"/>
      <c r="EIJ466" s="397"/>
      <c r="EIK466" s="397"/>
      <c r="EIL466" s="397"/>
      <c r="EIM466" s="397"/>
      <c r="EIN466" s="397"/>
      <c r="EIO466" s="397"/>
      <c r="EIP466" s="397"/>
      <c r="EIQ466" s="397"/>
      <c r="EIR466" s="397"/>
      <c r="EIS466" s="397"/>
      <c r="EIT466" s="397"/>
      <c r="EIU466" s="397"/>
      <c r="EIV466" s="397"/>
      <c r="EIW466" s="397"/>
      <c r="EIX466" s="397"/>
      <c r="EIY466" s="397"/>
      <c r="EIZ466" s="397"/>
      <c r="EJA466" s="397"/>
      <c r="EJB466" s="397"/>
      <c r="EJC466" s="397"/>
      <c r="EJD466" s="397"/>
      <c r="EJE466" s="397"/>
      <c r="EJF466" s="397"/>
      <c r="EJG466" s="397"/>
      <c r="EJH466" s="397"/>
      <c r="EJI466" s="397"/>
      <c r="EJJ466" s="397"/>
      <c r="EJK466" s="397"/>
      <c r="EJL466" s="397"/>
      <c r="EJM466" s="397"/>
      <c r="EJN466" s="397"/>
      <c r="EJO466" s="397"/>
      <c r="EJP466" s="397"/>
      <c r="EJQ466" s="397"/>
      <c r="EJR466" s="397"/>
      <c r="EJS466" s="397"/>
      <c r="EJT466" s="397"/>
      <c r="EJU466" s="397"/>
      <c r="EJV466" s="397"/>
      <c r="EJW466" s="397"/>
      <c r="EJX466" s="397"/>
      <c r="EJY466" s="397"/>
      <c r="EJZ466" s="397"/>
      <c r="EKA466" s="397"/>
      <c r="EKB466" s="397"/>
      <c r="EKC466" s="397"/>
      <c r="EKD466" s="397"/>
      <c r="EKE466" s="397"/>
      <c r="EKF466" s="397"/>
      <c r="EKG466" s="397"/>
      <c r="EKH466" s="397"/>
      <c r="EKI466" s="397"/>
      <c r="EKJ466" s="397"/>
      <c r="EKK466" s="397"/>
      <c r="EKL466" s="397"/>
      <c r="EKM466" s="397"/>
      <c r="EKN466" s="397"/>
      <c r="EKO466" s="397"/>
      <c r="EKP466" s="397"/>
      <c r="EKQ466" s="397"/>
      <c r="EKR466" s="397"/>
      <c r="EKS466" s="397"/>
      <c r="EKT466" s="397"/>
      <c r="EKU466" s="397"/>
      <c r="EKV466" s="397"/>
      <c r="EKW466" s="397"/>
      <c r="EKX466" s="397"/>
      <c r="EKY466" s="397"/>
      <c r="EKZ466" s="397"/>
      <c r="ELA466" s="397"/>
      <c r="ELB466" s="397"/>
      <c r="ELC466" s="397"/>
      <c r="ELD466" s="397"/>
      <c r="ELE466" s="397"/>
      <c r="ELF466" s="397"/>
      <c r="ELG466" s="397"/>
      <c r="ELH466" s="397"/>
      <c r="ELI466" s="397"/>
      <c r="ELJ466" s="397"/>
      <c r="ELK466" s="397"/>
      <c r="ELL466" s="397"/>
      <c r="ELM466" s="397"/>
      <c r="ELN466" s="397"/>
      <c r="ELO466" s="397"/>
      <c r="ELP466" s="397"/>
      <c r="ELQ466" s="397"/>
      <c r="ELR466" s="397"/>
      <c r="ELS466" s="397"/>
      <c r="ELT466" s="397"/>
      <c r="ELU466" s="397"/>
      <c r="ELV466" s="397"/>
      <c r="ELW466" s="397"/>
      <c r="ELX466" s="397"/>
      <c r="ELY466" s="397"/>
      <c r="ELZ466" s="397"/>
      <c r="EMA466" s="397"/>
      <c r="EMB466" s="397"/>
      <c r="EMC466" s="397"/>
      <c r="EMD466" s="397"/>
      <c r="EME466" s="397"/>
      <c r="EMF466" s="397"/>
      <c r="EMG466" s="397"/>
      <c r="EMH466" s="397"/>
      <c r="EMI466" s="397"/>
      <c r="EMJ466" s="397"/>
      <c r="EMK466" s="397"/>
      <c r="EML466" s="397"/>
      <c r="EMM466" s="397"/>
      <c r="EMN466" s="397"/>
      <c r="EMO466" s="397"/>
      <c r="EMP466" s="397"/>
      <c r="EMQ466" s="397"/>
      <c r="EMR466" s="397"/>
      <c r="EMS466" s="397"/>
      <c r="EMT466" s="397"/>
      <c r="EMU466" s="397"/>
      <c r="EMV466" s="397"/>
      <c r="EMW466" s="397"/>
      <c r="EMX466" s="397"/>
      <c r="EMY466" s="397"/>
      <c r="EMZ466" s="397"/>
      <c r="ENA466" s="397"/>
      <c r="ENB466" s="397"/>
      <c r="ENC466" s="397"/>
      <c r="END466" s="397"/>
      <c r="ENE466" s="397"/>
      <c r="ENF466" s="397"/>
      <c r="ENG466" s="397"/>
      <c r="ENH466" s="397"/>
      <c r="ENI466" s="397"/>
      <c r="ENJ466" s="397"/>
      <c r="ENK466" s="397"/>
      <c r="ENL466" s="397"/>
      <c r="ENM466" s="397"/>
      <c r="ENN466" s="397"/>
      <c r="ENO466" s="397"/>
      <c r="ENP466" s="397"/>
      <c r="ENQ466" s="397"/>
      <c r="ENR466" s="397"/>
      <c r="ENS466" s="397"/>
      <c r="ENT466" s="397"/>
      <c r="ENU466" s="397"/>
      <c r="ENV466" s="397"/>
      <c r="ENW466" s="397"/>
      <c r="ENX466" s="397"/>
      <c r="ENY466" s="397"/>
      <c r="ENZ466" s="397"/>
      <c r="EOA466" s="397"/>
      <c r="EOB466" s="397"/>
      <c r="EOC466" s="397"/>
      <c r="EOD466" s="397"/>
      <c r="EOE466" s="397"/>
      <c r="EOF466" s="397"/>
      <c r="EOG466" s="397"/>
      <c r="EOH466" s="397"/>
      <c r="EOI466" s="397"/>
      <c r="EOJ466" s="397"/>
      <c r="EOK466" s="397"/>
      <c r="EOL466" s="397"/>
      <c r="EOM466" s="397"/>
      <c r="EON466" s="397"/>
      <c r="EOO466" s="397"/>
      <c r="EOP466" s="397"/>
      <c r="EOQ466" s="397"/>
      <c r="EOR466" s="397"/>
      <c r="EOS466" s="397"/>
      <c r="EOT466" s="397"/>
      <c r="EOU466" s="397"/>
      <c r="EOV466" s="397"/>
      <c r="EOW466" s="397"/>
      <c r="EOX466" s="397"/>
      <c r="EOY466" s="397"/>
      <c r="EOZ466" s="397"/>
      <c r="EPA466" s="397"/>
      <c r="EPF466" s="397"/>
      <c r="EPG466" s="397"/>
      <c r="EPH466" s="397"/>
      <c r="EPI466" s="397"/>
      <c r="EPJ466" s="397"/>
      <c r="EPK466" s="397"/>
      <c r="EPL466" s="397"/>
      <c r="EPM466" s="397"/>
      <c r="EPN466" s="397"/>
      <c r="EPO466" s="397"/>
      <c r="EPP466" s="397"/>
      <c r="ERH466" s="397"/>
      <c r="ERI466" s="397"/>
      <c r="ERJ466" s="397"/>
      <c r="ERK466" s="397"/>
      <c r="ERL466" s="397"/>
      <c r="ERM466" s="397"/>
      <c r="ERN466" s="397"/>
      <c r="ERO466" s="397"/>
      <c r="ERP466" s="397"/>
      <c r="ERQ466" s="397"/>
      <c r="ERR466" s="397"/>
      <c r="ERS466" s="397"/>
      <c r="ERT466" s="397"/>
      <c r="ERU466" s="397"/>
      <c r="ERV466" s="397"/>
      <c r="ERW466" s="397"/>
      <c r="ERX466" s="397"/>
      <c r="ERY466" s="397"/>
      <c r="ERZ466" s="397"/>
      <c r="ESA466" s="397"/>
      <c r="ESB466" s="397"/>
      <c r="ESC466" s="397"/>
      <c r="ESD466" s="397"/>
      <c r="ESE466" s="397"/>
      <c r="ESF466" s="397"/>
      <c r="ESG466" s="397"/>
      <c r="ESH466" s="397"/>
      <c r="ESI466" s="397"/>
      <c r="ESJ466" s="397"/>
      <c r="ESK466" s="397"/>
      <c r="ESL466" s="397"/>
      <c r="ESM466" s="397"/>
      <c r="ESN466" s="397"/>
      <c r="ESO466" s="397"/>
      <c r="ESP466" s="397"/>
      <c r="ESQ466" s="397"/>
      <c r="ESR466" s="397"/>
      <c r="ESS466" s="397"/>
      <c r="EST466" s="397"/>
      <c r="ESU466" s="397"/>
      <c r="ESV466" s="397"/>
      <c r="ESW466" s="397"/>
      <c r="ESX466" s="397"/>
      <c r="ESY466" s="397"/>
      <c r="ESZ466" s="397"/>
      <c r="ETA466" s="397"/>
      <c r="ETB466" s="397"/>
      <c r="ETC466" s="397"/>
      <c r="ETD466" s="397"/>
      <c r="ETE466" s="397"/>
      <c r="ETF466" s="397"/>
      <c r="ETG466" s="397"/>
      <c r="ETH466" s="397"/>
      <c r="ETI466" s="397"/>
      <c r="ETJ466" s="397"/>
      <c r="ETK466" s="397"/>
      <c r="ETL466" s="397"/>
      <c r="ETM466" s="397"/>
      <c r="ETN466" s="397"/>
      <c r="ETO466" s="397"/>
      <c r="ETP466" s="397"/>
      <c r="ETQ466" s="397"/>
      <c r="ETR466" s="397"/>
      <c r="ETS466" s="397"/>
      <c r="ETT466" s="397"/>
      <c r="ETU466" s="397"/>
      <c r="ETV466" s="397"/>
      <c r="ETW466" s="397"/>
      <c r="ETX466" s="397"/>
      <c r="ETY466" s="397"/>
      <c r="ETZ466" s="397"/>
      <c r="EUA466" s="397"/>
      <c r="EUB466" s="397"/>
      <c r="EUC466" s="397"/>
      <c r="EUD466" s="397"/>
      <c r="EUE466" s="397"/>
      <c r="EUF466" s="397"/>
      <c r="EUG466" s="397"/>
      <c r="EUH466" s="397"/>
      <c r="EUI466" s="397"/>
      <c r="EUJ466" s="397"/>
      <c r="EUK466" s="397"/>
      <c r="EUL466" s="397"/>
      <c r="EUM466" s="397"/>
      <c r="EUN466" s="397"/>
      <c r="EUO466" s="397"/>
      <c r="EUP466" s="397"/>
      <c r="EUQ466" s="397"/>
      <c r="EUR466" s="397"/>
      <c r="EUS466" s="397"/>
      <c r="EUT466" s="397"/>
      <c r="EUU466" s="397"/>
      <c r="EUV466" s="397"/>
      <c r="EUW466" s="397"/>
      <c r="EUX466" s="397"/>
      <c r="EUY466" s="397"/>
      <c r="EUZ466" s="397"/>
      <c r="EVA466" s="397"/>
      <c r="EVB466" s="397"/>
      <c r="EVC466" s="397"/>
      <c r="EVD466" s="397"/>
      <c r="EVE466" s="397"/>
      <c r="EVF466" s="397"/>
      <c r="EVG466" s="397"/>
      <c r="EVH466" s="397"/>
      <c r="EVI466" s="397"/>
      <c r="EVJ466" s="397"/>
      <c r="EVK466" s="397"/>
      <c r="EVL466" s="397"/>
      <c r="EVM466" s="397"/>
      <c r="EVN466" s="397"/>
      <c r="EVO466" s="397"/>
      <c r="EVP466" s="397"/>
      <c r="EVQ466" s="397"/>
      <c r="EVR466" s="397"/>
      <c r="EVS466" s="397"/>
      <c r="EVT466" s="397"/>
      <c r="EVU466" s="397"/>
      <c r="EVV466" s="397"/>
      <c r="EVW466" s="397"/>
      <c r="EVX466" s="397"/>
      <c r="EVY466" s="397"/>
      <c r="EVZ466" s="397"/>
      <c r="EWA466" s="397"/>
      <c r="EWB466" s="397"/>
      <c r="EWC466" s="397"/>
      <c r="EWD466" s="397"/>
      <c r="EWE466" s="397"/>
      <c r="EWF466" s="397"/>
      <c r="EWG466" s="397"/>
      <c r="EWH466" s="397"/>
      <c r="EWI466" s="397"/>
      <c r="EWJ466" s="397"/>
      <c r="EWK466" s="397"/>
      <c r="EWL466" s="397"/>
      <c r="EWM466" s="397"/>
      <c r="EWN466" s="397"/>
      <c r="EWO466" s="397"/>
      <c r="EWP466" s="397"/>
      <c r="EWQ466" s="397"/>
      <c r="EWR466" s="397"/>
      <c r="EWS466" s="397"/>
      <c r="EWT466" s="397"/>
      <c r="EWU466" s="397"/>
      <c r="EWV466" s="397"/>
      <c r="EWW466" s="397"/>
      <c r="EWX466" s="397"/>
      <c r="EWY466" s="397"/>
      <c r="EWZ466" s="397"/>
      <c r="EXA466" s="397"/>
      <c r="EXB466" s="397"/>
      <c r="EXC466" s="397"/>
      <c r="EXD466" s="397"/>
      <c r="EXE466" s="397"/>
      <c r="EXF466" s="397"/>
      <c r="EXG466" s="397"/>
      <c r="EXH466" s="397"/>
      <c r="EXI466" s="397"/>
      <c r="EXJ466" s="397"/>
      <c r="EXK466" s="397"/>
      <c r="EXL466" s="397"/>
      <c r="EXM466" s="397"/>
      <c r="EXN466" s="397"/>
      <c r="EXO466" s="397"/>
      <c r="EXP466" s="397"/>
      <c r="EXQ466" s="397"/>
      <c r="EXR466" s="397"/>
      <c r="EXS466" s="397"/>
      <c r="EXT466" s="397"/>
      <c r="EXU466" s="397"/>
      <c r="EXV466" s="397"/>
      <c r="EXW466" s="397"/>
      <c r="EXX466" s="397"/>
      <c r="EXY466" s="397"/>
      <c r="EXZ466" s="397"/>
      <c r="EYA466" s="397"/>
      <c r="EYB466" s="397"/>
      <c r="EYC466" s="397"/>
      <c r="EYD466" s="397"/>
      <c r="EYE466" s="397"/>
      <c r="EYF466" s="397"/>
      <c r="EYG466" s="397"/>
      <c r="EYH466" s="397"/>
      <c r="EYI466" s="397"/>
      <c r="EYJ466" s="397"/>
      <c r="EYK466" s="397"/>
      <c r="EYL466" s="397"/>
      <c r="EYM466" s="397"/>
      <c r="EYN466" s="397"/>
      <c r="EYO466" s="397"/>
      <c r="EYP466" s="397"/>
      <c r="EYQ466" s="397"/>
      <c r="EYR466" s="397"/>
      <c r="EYS466" s="397"/>
      <c r="EYT466" s="397"/>
      <c r="EYU466" s="397"/>
      <c r="EYV466" s="397"/>
      <c r="EYW466" s="397"/>
      <c r="EZB466" s="397"/>
      <c r="EZC466" s="397"/>
      <c r="EZD466" s="397"/>
      <c r="EZE466" s="397"/>
      <c r="EZF466" s="397"/>
      <c r="EZG466" s="397"/>
      <c r="EZH466" s="397"/>
      <c r="EZI466" s="397"/>
      <c r="EZJ466" s="397"/>
      <c r="EZK466" s="397"/>
      <c r="EZL466" s="397"/>
      <c r="FBD466" s="397"/>
      <c r="FBE466" s="397"/>
      <c r="FBF466" s="397"/>
      <c r="FBG466" s="397"/>
      <c r="FBH466" s="397"/>
      <c r="FBI466" s="397"/>
      <c r="FBJ466" s="397"/>
      <c r="FBK466" s="397"/>
      <c r="FBL466" s="397"/>
      <c r="FBM466" s="397"/>
      <c r="FBN466" s="397"/>
      <c r="FBO466" s="397"/>
      <c r="FBP466" s="397"/>
      <c r="FBQ466" s="397"/>
      <c r="FBR466" s="397"/>
      <c r="FBS466" s="397"/>
      <c r="FBT466" s="397"/>
      <c r="FBU466" s="397"/>
      <c r="FBV466" s="397"/>
      <c r="FBW466" s="397"/>
      <c r="FBX466" s="397"/>
      <c r="FBY466" s="397"/>
      <c r="FBZ466" s="397"/>
      <c r="FCA466" s="397"/>
      <c r="FCB466" s="397"/>
      <c r="FCC466" s="397"/>
      <c r="FCD466" s="397"/>
      <c r="FCE466" s="397"/>
      <c r="FCF466" s="397"/>
      <c r="FCG466" s="397"/>
      <c r="FCH466" s="397"/>
      <c r="FCI466" s="397"/>
      <c r="FCJ466" s="397"/>
      <c r="FCK466" s="397"/>
      <c r="FCL466" s="397"/>
      <c r="FCM466" s="397"/>
      <c r="FCN466" s="397"/>
      <c r="FCO466" s="397"/>
      <c r="FCP466" s="397"/>
      <c r="FCQ466" s="397"/>
      <c r="FCR466" s="397"/>
      <c r="FCS466" s="397"/>
      <c r="FCT466" s="397"/>
      <c r="FCU466" s="397"/>
      <c r="FCV466" s="397"/>
      <c r="FCW466" s="397"/>
      <c r="FCX466" s="397"/>
      <c r="FCY466" s="397"/>
      <c r="FCZ466" s="397"/>
      <c r="FDA466" s="397"/>
      <c r="FDB466" s="397"/>
      <c r="FDC466" s="397"/>
      <c r="FDD466" s="397"/>
      <c r="FDE466" s="397"/>
      <c r="FDF466" s="397"/>
      <c r="FDG466" s="397"/>
      <c r="FDH466" s="397"/>
      <c r="FDI466" s="397"/>
      <c r="FDJ466" s="397"/>
      <c r="FDK466" s="397"/>
      <c r="FDL466" s="397"/>
      <c r="FDM466" s="397"/>
      <c r="FDN466" s="397"/>
      <c r="FDO466" s="397"/>
      <c r="FDP466" s="397"/>
      <c r="FDQ466" s="397"/>
      <c r="FDR466" s="397"/>
      <c r="FDS466" s="397"/>
      <c r="FDT466" s="397"/>
      <c r="FDU466" s="397"/>
      <c r="FDV466" s="397"/>
      <c r="FDW466" s="397"/>
      <c r="FDX466" s="397"/>
      <c r="FDY466" s="397"/>
      <c r="FDZ466" s="397"/>
      <c r="FEA466" s="397"/>
      <c r="FEB466" s="397"/>
      <c r="FEC466" s="397"/>
      <c r="FED466" s="397"/>
      <c r="FEE466" s="397"/>
      <c r="FEF466" s="397"/>
      <c r="FEG466" s="397"/>
      <c r="FEH466" s="397"/>
      <c r="FEI466" s="397"/>
      <c r="FEJ466" s="397"/>
      <c r="FEK466" s="397"/>
      <c r="FEL466" s="397"/>
      <c r="FEM466" s="397"/>
      <c r="FEN466" s="397"/>
      <c r="FEO466" s="397"/>
      <c r="FEP466" s="397"/>
      <c r="FEQ466" s="397"/>
      <c r="FER466" s="397"/>
      <c r="FES466" s="397"/>
      <c r="FET466" s="397"/>
      <c r="FEU466" s="397"/>
      <c r="FEV466" s="397"/>
      <c r="FEW466" s="397"/>
      <c r="FEX466" s="397"/>
      <c r="FEY466" s="397"/>
      <c r="FEZ466" s="397"/>
      <c r="FFA466" s="397"/>
      <c r="FFB466" s="397"/>
      <c r="FFC466" s="397"/>
      <c r="FFD466" s="397"/>
      <c r="FFE466" s="397"/>
      <c r="FFF466" s="397"/>
      <c r="FFG466" s="397"/>
      <c r="FFH466" s="397"/>
      <c r="FFI466" s="397"/>
      <c r="FFJ466" s="397"/>
      <c r="FFK466" s="397"/>
      <c r="FFL466" s="397"/>
      <c r="FFM466" s="397"/>
      <c r="FFN466" s="397"/>
      <c r="FFO466" s="397"/>
      <c r="FFP466" s="397"/>
      <c r="FFQ466" s="397"/>
      <c r="FFR466" s="397"/>
      <c r="FFS466" s="397"/>
      <c r="FFT466" s="397"/>
      <c r="FFU466" s="397"/>
      <c r="FFV466" s="397"/>
      <c r="FFW466" s="397"/>
      <c r="FFX466" s="397"/>
      <c r="FFY466" s="397"/>
      <c r="FFZ466" s="397"/>
      <c r="FGA466" s="397"/>
      <c r="FGB466" s="397"/>
      <c r="FGC466" s="397"/>
      <c r="FGD466" s="397"/>
      <c r="FGE466" s="397"/>
      <c r="FGF466" s="397"/>
      <c r="FGG466" s="397"/>
      <c r="FGH466" s="397"/>
      <c r="FGI466" s="397"/>
      <c r="FGJ466" s="397"/>
      <c r="FGK466" s="397"/>
      <c r="FGL466" s="397"/>
      <c r="FGM466" s="397"/>
      <c r="FGN466" s="397"/>
      <c r="FGO466" s="397"/>
      <c r="FGP466" s="397"/>
      <c r="FGQ466" s="397"/>
      <c r="FGR466" s="397"/>
      <c r="FGS466" s="397"/>
      <c r="FGT466" s="397"/>
      <c r="FGU466" s="397"/>
      <c r="FGV466" s="397"/>
      <c r="FGW466" s="397"/>
      <c r="FGX466" s="397"/>
      <c r="FGY466" s="397"/>
      <c r="FGZ466" s="397"/>
      <c r="FHA466" s="397"/>
      <c r="FHB466" s="397"/>
      <c r="FHC466" s="397"/>
      <c r="FHD466" s="397"/>
      <c r="FHE466" s="397"/>
      <c r="FHF466" s="397"/>
      <c r="FHG466" s="397"/>
      <c r="FHH466" s="397"/>
      <c r="FHI466" s="397"/>
      <c r="FHJ466" s="397"/>
      <c r="FHK466" s="397"/>
      <c r="FHL466" s="397"/>
      <c r="FHM466" s="397"/>
      <c r="FHN466" s="397"/>
      <c r="FHO466" s="397"/>
      <c r="FHP466" s="397"/>
      <c r="FHQ466" s="397"/>
      <c r="FHR466" s="397"/>
      <c r="FHS466" s="397"/>
      <c r="FHT466" s="397"/>
      <c r="FHU466" s="397"/>
      <c r="FHV466" s="397"/>
      <c r="FHW466" s="397"/>
      <c r="FHX466" s="397"/>
      <c r="FHY466" s="397"/>
      <c r="FHZ466" s="397"/>
      <c r="FIA466" s="397"/>
      <c r="FIB466" s="397"/>
      <c r="FIC466" s="397"/>
      <c r="FID466" s="397"/>
      <c r="FIE466" s="397"/>
      <c r="FIF466" s="397"/>
      <c r="FIG466" s="397"/>
      <c r="FIH466" s="397"/>
      <c r="FII466" s="397"/>
      <c r="FIJ466" s="397"/>
      <c r="FIK466" s="397"/>
      <c r="FIL466" s="397"/>
      <c r="FIM466" s="397"/>
      <c r="FIN466" s="397"/>
      <c r="FIO466" s="397"/>
      <c r="FIP466" s="397"/>
      <c r="FIQ466" s="397"/>
      <c r="FIR466" s="397"/>
      <c r="FIS466" s="397"/>
      <c r="FIX466" s="397"/>
      <c r="FIY466" s="397"/>
      <c r="FIZ466" s="397"/>
      <c r="FJA466" s="397"/>
      <c r="FJB466" s="397"/>
      <c r="FJC466" s="397"/>
      <c r="FJD466" s="397"/>
      <c r="FJE466" s="397"/>
      <c r="FJF466" s="397"/>
      <c r="FJG466" s="397"/>
      <c r="FJH466" s="397"/>
      <c r="FKZ466" s="397"/>
      <c r="FLA466" s="397"/>
      <c r="FLB466" s="397"/>
      <c r="FLC466" s="397"/>
      <c r="FLD466" s="397"/>
      <c r="FLE466" s="397"/>
      <c r="FLF466" s="397"/>
      <c r="FLG466" s="397"/>
      <c r="FLH466" s="397"/>
      <c r="FLI466" s="397"/>
      <c r="FLJ466" s="397"/>
      <c r="FLK466" s="397"/>
      <c r="FLL466" s="397"/>
      <c r="FLM466" s="397"/>
      <c r="FLN466" s="397"/>
      <c r="FLO466" s="397"/>
      <c r="FLP466" s="397"/>
      <c r="FLQ466" s="397"/>
      <c r="FLR466" s="397"/>
      <c r="FLS466" s="397"/>
      <c r="FLT466" s="397"/>
      <c r="FLU466" s="397"/>
      <c r="FLV466" s="397"/>
      <c r="FLW466" s="397"/>
      <c r="FLX466" s="397"/>
      <c r="FLY466" s="397"/>
      <c r="FLZ466" s="397"/>
      <c r="FMA466" s="397"/>
      <c r="FMB466" s="397"/>
      <c r="FMC466" s="397"/>
      <c r="FMD466" s="397"/>
      <c r="FME466" s="397"/>
      <c r="FMF466" s="397"/>
      <c r="FMG466" s="397"/>
      <c r="FMH466" s="397"/>
      <c r="FMI466" s="397"/>
      <c r="FMJ466" s="397"/>
      <c r="FMK466" s="397"/>
      <c r="FML466" s="397"/>
      <c r="FMM466" s="397"/>
      <c r="FMN466" s="397"/>
      <c r="FMO466" s="397"/>
      <c r="FMP466" s="397"/>
      <c r="FMQ466" s="397"/>
      <c r="FMR466" s="397"/>
      <c r="FMS466" s="397"/>
      <c r="FMT466" s="397"/>
      <c r="FMU466" s="397"/>
      <c r="FMV466" s="397"/>
      <c r="FMW466" s="397"/>
      <c r="FMX466" s="397"/>
      <c r="FMY466" s="397"/>
      <c r="FMZ466" s="397"/>
      <c r="FNA466" s="397"/>
      <c r="FNB466" s="397"/>
      <c r="FNC466" s="397"/>
      <c r="FND466" s="397"/>
      <c r="FNE466" s="397"/>
      <c r="FNF466" s="397"/>
      <c r="FNG466" s="397"/>
      <c r="FNH466" s="397"/>
      <c r="FNI466" s="397"/>
      <c r="FNJ466" s="397"/>
      <c r="FNK466" s="397"/>
      <c r="FNL466" s="397"/>
      <c r="FNM466" s="397"/>
      <c r="FNN466" s="397"/>
      <c r="FNO466" s="397"/>
      <c r="FNP466" s="397"/>
      <c r="FNQ466" s="397"/>
      <c r="FNR466" s="397"/>
      <c r="FNS466" s="397"/>
      <c r="FNT466" s="397"/>
      <c r="FNU466" s="397"/>
      <c r="FNV466" s="397"/>
      <c r="FNW466" s="397"/>
      <c r="FNX466" s="397"/>
      <c r="FNY466" s="397"/>
      <c r="FNZ466" s="397"/>
      <c r="FOA466" s="397"/>
      <c r="FOB466" s="397"/>
      <c r="FOC466" s="397"/>
      <c r="FOD466" s="397"/>
      <c r="FOE466" s="397"/>
      <c r="FOF466" s="397"/>
      <c r="FOG466" s="397"/>
      <c r="FOH466" s="397"/>
      <c r="FOI466" s="397"/>
      <c r="FOJ466" s="397"/>
      <c r="FOK466" s="397"/>
      <c r="FOL466" s="397"/>
      <c r="FOM466" s="397"/>
      <c r="FON466" s="397"/>
      <c r="FOO466" s="397"/>
      <c r="FOP466" s="397"/>
      <c r="FOQ466" s="397"/>
      <c r="FOR466" s="397"/>
      <c r="FOS466" s="397"/>
      <c r="FOT466" s="397"/>
      <c r="FOU466" s="397"/>
      <c r="FOV466" s="397"/>
      <c r="FOW466" s="397"/>
      <c r="FOX466" s="397"/>
      <c r="FOY466" s="397"/>
      <c r="FOZ466" s="397"/>
      <c r="FPA466" s="397"/>
      <c r="FPB466" s="397"/>
      <c r="FPC466" s="397"/>
      <c r="FPD466" s="397"/>
      <c r="FPE466" s="397"/>
      <c r="FPF466" s="397"/>
      <c r="FPG466" s="397"/>
      <c r="FPH466" s="397"/>
      <c r="FPI466" s="397"/>
      <c r="FPJ466" s="397"/>
      <c r="FPK466" s="397"/>
      <c r="FPL466" s="397"/>
      <c r="FPM466" s="397"/>
      <c r="FPN466" s="397"/>
      <c r="FPO466" s="397"/>
      <c r="FPP466" s="397"/>
      <c r="FPQ466" s="397"/>
      <c r="FPR466" s="397"/>
      <c r="FPS466" s="397"/>
      <c r="FPT466" s="397"/>
      <c r="FPU466" s="397"/>
      <c r="FPV466" s="397"/>
      <c r="FPW466" s="397"/>
      <c r="FPX466" s="397"/>
      <c r="FPY466" s="397"/>
      <c r="FPZ466" s="397"/>
      <c r="FQA466" s="397"/>
      <c r="FQB466" s="397"/>
      <c r="FQC466" s="397"/>
      <c r="FQD466" s="397"/>
      <c r="FQE466" s="397"/>
      <c r="FQF466" s="397"/>
      <c r="FQG466" s="397"/>
      <c r="FQH466" s="397"/>
      <c r="FQI466" s="397"/>
      <c r="FQJ466" s="397"/>
      <c r="FQK466" s="397"/>
      <c r="FQL466" s="397"/>
      <c r="FQM466" s="397"/>
      <c r="FQN466" s="397"/>
      <c r="FQO466" s="397"/>
      <c r="FQP466" s="397"/>
      <c r="FQQ466" s="397"/>
      <c r="FQR466" s="397"/>
      <c r="FQS466" s="397"/>
      <c r="FQT466" s="397"/>
      <c r="FQU466" s="397"/>
      <c r="FQV466" s="397"/>
      <c r="FQW466" s="397"/>
      <c r="FQX466" s="397"/>
      <c r="FQY466" s="397"/>
      <c r="FQZ466" s="397"/>
      <c r="FRA466" s="397"/>
      <c r="FRB466" s="397"/>
      <c r="FRC466" s="397"/>
      <c r="FRD466" s="397"/>
      <c r="FRE466" s="397"/>
      <c r="FRF466" s="397"/>
      <c r="FRG466" s="397"/>
      <c r="FRH466" s="397"/>
      <c r="FRI466" s="397"/>
      <c r="FRJ466" s="397"/>
      <c r="FRK466" s="397"/>
      <c r="FRL466" s="397"/>
      <c r="FRM466" s="397"/>
      <c r="FRN466" s="397"/>
      <c r="FRO466" s="397"/>
      <c r="FRP466" s="397"/>
      <c r="FRQ466" s="397"/>
      <c r="FRR466" s="397"/>
      <c r="FRS466" s="397"/>
      <c r="FRT466" s="397"/>
      <c r="FRU466" s="397"/>
      <c r="FRV466" s="397"/>
      <c r="FRW466" s="397"/>
      <c r="FRX466" s="397"/>
      <c r="FRY466" s="397"/>
      <c r="FRZ466" s="397"/>
      <c r="FSA466" s="397"/>
      <c r="FSB466" s="397"/>
      <c r="FSC466" s="397"/>
      <c r="FSD466" s="397"/>
      <c r="FSE466" s="397"/>
      <c r="FSF466" s="397"/>
      <c r="FSG466" s="397"/>
      <c r="FSH466" s="397"/>
      <c r="FSI466" s="397"/>
      <c r="FSJ466" s="397"/>
      <c r="FSK466" s="397"/>
      <c r="FSL466" s="397"/>
      <c r="FSM466" s="397"/>
      <c r="FSN466" s="397"/>
      <c r="FSO466" s="397"/>
      <c r="FST466" s="397"/>
      <c r="FSU466" s="397"/>
      <c r="FSV466" s="397"/>
      <c r="FSW466" s="397"/>
      <c r="FSX466" s="397"/>
      <c r="FSY466" s="397"/>
      <c r="FSZ466" s="397"/>
      <c r="FTA466" s="397"/>
      <c r="FTB466" s="397"/>
      <c r="FTC466" s="397"/>
      <c r="FTD466" s="397"/>
      <c r="FUV466" s="397"/>
      <c r="FUW466" s="397"/>
      <c r="FUX466" s="397"/>
      <c r="FUY466" s="397"/>
      <c r="FUZ466" s="397"/>
      <c r="FVA466" s="397"/>
      <c r="FVB466" s="397"/>
      <c r="FVC466" s="397"/>
      <c r="FVD466" s="397"/>
      <c r="FVE466" s="397"/>
      <c r="FVF466" s="397"/>
      <c r="FVG466" s="397"/>
      <c r="FVH466" s="397"/>
      <c r="FVI466" s="397"/>
      <c r="FVJ466" s="397"/>
      <c r="FVK466" s="397"/>
      <c r="FVL466" s="397"/>
      <c r="FVM466" s="397"/>
      <c r="FVN466" s="397"/>
      <c r="FVO466" s="397"/>
      <c r="FVP466" s="397"/>
      <c r="FVQ466" s="397"/>
      <c r="FVR466" s="397"/>
      <c r="FVS466" s="397"/>
      <c r="FVT466" s="397"/>
      <c r="FVU466" s="397"/>
      <c r="FVV466" s="397"/>
      <c r="FVW466" s="397"/>
      <c r="FVX466" s="397"/>
      <c r="FVY466" s="397"/>
      <c r="FVZ466" s="397"/>
      <c r="FWA466" s="397"/>
      <c r="FWB466" s="397"/>
      <c r="FWC466" s="397"/>
      <c r="FWD466" s="397"/>
      <c r="FWE466" s="397"/>
      <c r="FWF466" s="397"/>
      <c r="FWG466" s="397"/>
      <c r="FWH466" s="397"/>
      <c r="FWI466" s="397"/>
      <c r="FWJ466" s="397"/>
      <c r="FWK466" s="397"/>
      <c r="FWL466" s="397"/>
      <c r="FWM466" s="397"/>
      <c r="FWN466" s="397"/>
      <c r="FWO466" s="397"/>
      <c r="FWP466" s="397"/>
      <c r="FWQ466" s="397"/>
      <c r="FWR466" s="397"/>
      <c r="FWS466" s="397"/>
      <c r="FWT466" s="397"/>
      <c r="FWU466" s="397"/>
      <c r="FWV466" s="397"/>
      <c r="FWW466" s="397"/>
      <c r="FWX466" s="397"/>
      <c r="FWY466" s="397"/>
      <c r="FWZ466" s="397"/>
      <c r="FXA466" s="397"/>
      <c r="FXB466" s="397"/>
      <c r="FXC466" s="397"/>
      <c r="FXD466" s="397"/>
      <c r="FXE466" s="397"/>
      <c r="FXF466" s="397"/>
      <c r="FXG466" s="397"/>
      <c r="FXH466" s="397"/>
      <c r="FXI466" s="397"/>
      <c r="FXJ466" s="397"/>
      <c r="FXK466" s="397"/>
      <c r="FXL466" s="397"/>
      <c r="FXM466" s="397"/>
      <c r="FXN466" s="397"/>
      <c r="FXO466" s="397"/>
      <c r="FXP466" s="397"/>
      <c r="FXQ466" s="397"/>
      <c r="FXR466" s="397"/>
      <c r="FXS466" s="397"/>
      <c r="FXT466" s="397"/>
      <c r="FXU466" s="397"/>
      <c r="FXV466" s="397"/>
      <c r="FXW466" s="397"/>
      <c r="FXX466" s="397"/>
      <c r="FXY466" s="397"/>
      <c r="FXZ466" s="397"/>
      <c r="FYA466" s="397"/>
      <c r="FYB466" s="397"/>
      <c r="FYC466" s="397"/>
      <c r="FYD466" s="397"/>
      <c r="FYE466" s="397"/>
      <c r="FYF466" s="397"/>
      <c r="FYG466" s="397"/>
      <c r="FYH466" s="397"/>
      <c r="FYI466" s="397"/>
      <c r="FYJ466" s="397"/>
      <c r="FYK466" s="397"/>
      <c r="FYL466" s="397"/>
      <c r="FYM466" s="397"/>
      <c r="FYN466" s="397"/>
      <c r="FYO466" s="397"/>
      <c r="FYP466" s="397"/>
      <c r="FYQ466" s="397"/>
      <c r="FYR466" s="397"/>
      <c r="FYS466" s="397"/>
      <c r="FYT466" s="397"/>
      <c r="FYU466" s="397"/>
      <c r="FYV466" s="397"/>
      <c r="FYW466" s="397"/>
      <c r="FYX466" s="397"/>
      <c r="FYY466" s="397"/>
      <c r="FYZ466" s="397"/>
      <c r="FZA466" s="397"/>
      <c r="FZB466" s="397"/>
      <c r="FZC466" s="397"/>
      <c r="FZD466" s="397"/>
      <c r="FZE466" s="397"/>
      <c r="FZF466" s="397"/>
      <c r="FZG466" s="397"/>
      <c r="FZH466" s="397"/>
      <c r="FZI466" s="397"/>
      <c r="FZJ466" s="397"/>
      <c r="FZK466" s="397"/>
      <c r="FZL466" s="397"/>
      <c r="FZM466" s="397"/>
      <c r="FZN466" s="397"/>
      <c r="FZO466" s="397"/>
      <c r="FZP466" s="397"/>
      <c r="FZQ466" s="397"/>
      <c r="FZR466" s="397"/>
      <c r="FZS466" s="397"/>
      <c r="FZT466" s="397"/>
      <c r="FZU466" s="397"/>
      <c r="FZV466" s="397"/>
      <c r="FZW466" s="397"/>
      <c r="FZX466" s="397"/>
      <c r="FZY466" s="397"/>
      <c r="FZZ466" s="397"/>
      <c r="GAA466" s="397"/>
      <c r="GAB466" s="397"/>
      <c r="GAC466" s="397"/>
      <c r="GAD466" s="397"/>
      <c r="GAE466" s="397"/>
      <c r="GAF466" s="397"/>
      <c r="GAG466" s="397"/>
      <c r="GAH466" s="397"/>
      <c r="GAI466" s="397"/>
      <c r="GAJ466" s="397"/>
      <c r="GAK466" s="397"/>
      <c r="GAL466" s="397"/>
      <c r="GAM466" s="397"/>
      <c r="GAN466" s="397"/>
      <c r="GAO466" s="397"/>
      <c r="GAP466" s="397"/>
      <c r="GAQ466" s="397"/>
      <c r="GAR466" s="397"/>
      <c r="GAS466" s="397"/>
      <c r="GAT466" s="397"/>
      <c r="GAU466" s="397"/>
      <c r="GAV466" s="397"/>
      <c r="GAW466" s="397"/>
      <c r="GAX466" s="397"/>
      <c r="GAY466" s="397"/>
      <c r="GAZ466" s="397"/>
      <c r="GBA466" s="397"/>
      <c r="GBB466" s="397"/>
      <c r="GBC466" s="397"/>
      <c r="GBD466" s="397"/>
      <c r="GBE466" s="397"/>
      <c r="GBF466" s="397"/>
      <c r="GBG466" s="397"/>
      <c r="GBH466" s="397"/>
      <c r="GBI466" s="397"/>
      <c r="GBJ466" s="397"/>
      <c r="GBK466" s="397"/>
      <c r="GBL466" s="397"/>
      <c r="GBM466" s="397"/>
      <c r="GBN466" s="397"/>
      <c r="GBO466" s="397"/>
      <c r="GBP466" s="397"/>
      <c r="GBQ466" s="397"/>
      <c r="GBR466" s="397"/>
      <c r="GBS466" s="397"/>
      <c r="GBT466" s="397"/>
      <c r="GBU466" s="397"/>
      <c r="GBV466" s="397"/>
      <c r="GBW466" s="397"/>
      <c r="GBX466" s="397"/>
      <c r="GBY466" s="397"/>
      <c r="GBZ466" s="397"/>
      <c r="GCA466" s="397"/>
      <c r="GCB466" s="397"/>
      <c r="GCC466" s="397"/>
      <c r="GCD466" s="397"/>
      <c r="GCE466" s="397"/>
      <c r="GCF466" s="397"/>
      <c r="GCG466" s="397"/>
      <c r="GCH466" s="397"/>
      <c r="GCI466" s="397"/>
      <c r="GCJ466" s="397"/>
      <c r="GCK466" s="397"/>
      <c r="GCP466" s="397"/>
      <c r="GCQ466" s="397"/>
      <c r="GCR466" s="397"/>
      <c r="GCS466" s="397"/>
      <c r="GCT466" s="397"/>
      <c r="GCU466" s="397"/>
      <c r="GCV466" s="397"/>
      <c r="GCW466" s="397"/>
      <c r="GCX466" s="397"/>
      <c r="GCY466" s="397"/>
      <c r="GCZ466" s="397"/>
      <c r="GER466" s="397"/>
      <c r="GES466" s="397"/>
      <c r="GET466" s="397"/>
      <c r="GEU466" s="397"/>
      <c r="GEV466" s="397"/>
      <c r="GEW466" s="397"/>
      <c r="GEX466" s="397"/>
      <c r="GEY466" s="397"/>
      <c r="GEZ466" s="397"/>
      <c r="GFA466" s="397"/>
      <c r="GFB466" s="397"/>
      <c r="GFC466" s="397"/>
      <c r="GFD466" s="397"/>
      <c r="GFE466" s="397"/>
      <c r="GFF466" s="397"/>
      <c r="GFG466" s="397"/>
      <c r="GFH466" s="397"/>
      <c r="GFI466" s="397"/>
      <c r="GFJ466" s="397"/>
      <c r="GFK466" s="397"/>
      <c r="GFL466" s="397"/>
      <c r="GFM466" s="397"/>
      <c r="GFN466" s="397"/>
      <c r="GFO466" s="397"/>
      <c r="GFP466" s="397"/>
      <c r="GFQ466" s="397"/>
      <c r="GFR466" s="397"/>
      <c r="GFS466" s="397"/>
      <c r="GFT466" s="397"/>
      <c r="GFU466" s="397"/>
      <c r="GFV466" s="397"/>
      <c r="GFW466" s="397"/>
      <c r="GFX466" s="397"/>
      <c r="GFY466" s="397"/>
      <c r="GFZ466" s="397"/>
      <c r="GGA466" s="397"/>
      <c r="GGB466" s="397"/>
      <c r="GGC466" s="397"/>
      <c r="GGD466" s="397"/>
      <c r="GGE466" s="397"/>
      <c r="GGF466" s="397"/>
      <c r="GGG466" s="397"/>
      <c r="GGH466" s="397"/>
      <c r="GGI466" s="397"/>
      <c r="GGJ466" s="397"/>
      <c r="GGK466" s="397"/>
      <c r="GGL466" s="397"/>
      <c r="GGM466" s="397"/>
      <c r="GGN466" s="397"/>
      <c r="GGO466" s="397"/>
      <c r="GGP466" s="397"/>
      <c r="GGQ466" s="397"/>
      <c r="GGR466" s="397"/>
      <c r="GGS466" s="397"/>
      <c r="GGT466" s="397"/>
      <c r="GGU466" s="397"/>
      <c r="GGV466" s="397"/>
      <c r="GGW466" s="397"/>
      <c r="GGX466" s="397"/>
      <c r="GGY466" s="397"/>
      <c r="GGZ466" s="397"/>
      <c r="GHA466" s="397"/>
      <c r="GHB466" s="397"/>
      <c r="GHC466" s="397"/>
      <c r="GHD466" s="397"/>
      <c r="GHE466" s="397"/>
      <c r="GHF466" s="397"/>
      <c r="GHG466" s="397"/>
      <c r="GHH466" s="397"/>
      <c r="GHI466" s="397"/>
      <c r="GHJ466" s="397"/>
      <c r="GHK466" s="397"/>
      <c r="GHL466" s="397"/>
      <c r="GHM466" s="397"/>
      <c r="GHN466" s="397"/>
      <c r="GHO466" s="397"/>
      <c r="GHP466" s="397"/>
      <c r="GHQ466" s="397"/>
      <c r="GHR466" s="397"/>
      <c r="GHS466" s="397"/>
      <c r="GHT466" s="397"/>
      <c r="GHU466" s="397"/>
      <c r="GHV466" s="397"/>
      <c r="GHW466" s="397"/>
      <c r="GHX466" s="397"/>
      <c r="GHY466" s="397"/>
      <c r="GHZ466" s="397"/>
      <c r="GIA466" s="397"/>
      <c r="GIB466" s="397"/>
      <c r="GIC466" s="397"/>
      <c r="GID466" s="397"/>
      <c r="GIE466" s="397"/>
      <c r="GIF466" s="397"/>
      <c r="GIG466" s="397"/>
      <c r="GIH466" s="397"/>
      <c r="GII466" s="397"/>
      <c r="GIJ466" s="397"/>
      <c r="GIK466" s="397"/>
      <c r="GIL466" s="397"/>
      <c r="GIM466" s="397"/>
      <c r="GIN466" s="397"/>
      <c r="GIO466" s="397"/>
      <c r="GIP466" s="397"/>
      <c r="GIQ466" s="397"/>
      <c r="GIR466" s="397"/>
      <c r="GIS466" s="397"/>
      <c r="GIT466" s="397"/>
      <c r="GIU466" s="397"/>
      <c r="GIV466" s="397"/>
      <c r="GIW466" s="397"/>
      <c r="GIX466" s="397"/>
      <c r="GIY466" s="397"/>
      <c r="GIZ466" s="397"/>
      <c r="GJA466" s="397"/>
      <c r="GJB466" s="397"/>
      <c r="GJC466" s="397"/>
      <c r="GJD466" s="397"/>
      <c r="GJE466" s="397"/>
      <c r="GJF466" s="397"/>
      <c r="GJG466" s="397"/>
      <c r="GJH466" s="397"/>
      <c r="GJI466" s="397"/>
      <c r="GJJ466" s="397"/>
      <c r="GJK466" s="397"/>
      <c r="GJL466" s="397"/>
      <c r="GJM466" s="397"/>
      <c r="GJN466" s="397"/>
      <c r="GJO466" s="397"/>
      <c r="GJP466" s="397"/>
      <c r="GJQ466" s="397"/>
      <c r="GJR466" s="397"/>
      <c r="GJS466" s="397"/>
      <c r="GJT466" s="397"/>
      <c r="GJU466" s="397"/>
      <c r="GJV466" s="397"/>
      <c r="GJW466" s="397"/>
      <c r="GJX466" s="397"/>
      <c r="GJY466" s="397"/>
      <c r="GJZ466" s="397"/>
      <c r="GKA466" s="397"/>
      <c r="GKB466" s="397"/>
      <c r="GKC466" s="397"/>
      <c r="GKD466" s="397"/>
      <c r="GKE466" s="397"/>
      <c r="GKF466" s="397"/>
      <c r="GKG466" s="397"/>
      <c r="GKH466" s="397"/>
      <c r="GKI466" s="397"/>
      <c r="GKJ466" s="397"/>
      <c r="GKK466" s="397"/>
      <c r="GKL466" s="397"/>
      <c r="GKM466" s="397"/>
      <c r="GKN466" s="397"/>
      <c r="GKO466" s="397"/>
      <c r="GKP466" s="397"/>
      <c r="GKQ466" s="397"/>
      <c r="GKR466" s="397"/>
      <c r="GKS466" s="397"/>
      <c r="GKT466" s="397"/>
      <c r="GKU466" s="397"/>
      <c r="GKV466" s="397"/>
      <c r="GKW466" s="397"/>
      <c r="GKX466" s="397"/>
      <c r="GKY466" s="397"/>
      <c r="GKZ466" s="397"/>
      <c r="GLA466" s="397"/>
      <c r="GLB466" s="397"/>
      <c r="GLC466" s="397"/>
      <c r="GLD466" s="397"/>
      <c r="GLE466" s="397"/>
      <c r="GLF466" s="397"/>
      <c r="GLG466" s="397"/>
      <c r="GLH466" s="397"/>
      <c r="GLI466" s="397"/>
      <c r="GLJ466" s="397"/>
      <c r="GLK466" s="397"/>
      <c r="GLL466" s="397"/>
      <c r="GLM466" s="397"/>
      <c r="GLN466" s="397"/>
      <c r="GLO466" s="397"/>
      <c r="GLP466" s="397"/>
      <c r="GLQ466" s="397"/>
      <c r="GLR466" s="397"/>
      <c r="GLS466" s="397"/>
      <c r="GLT466" s="397"/>
      <c r="GLU466" s="397"/>
      <c r="GLV466" s="397"/>
      <c r="GLW466" s="397"/>
      <c r="GLX466" s="397"/>
      <c r="GLY466" s="397"/>
      <c r="GLZ466" s="397"/>
      <c r="GMA466" s="397"/>
      <c r="GMB466" s="397"/>
      <c r="GMC466" s="397"/>
      <c r="GMD466" s="397"/>
      <c r="GME466" s="397"/>
      <c r="GMF466" s="397"/>
      <c r="GMG466" s="397"/>
      <c r="GML466" s="397"/>
      <c r="GMM466" s="397"/>
      <c r="GMN466" s="397"/>
      <c r="GMO466" s="397"/>
      <c r="GMP466" s="397"/>
      <c r="GMQ466" s="397"/>
      <c r="GMR466" s="397"/>
      <c r="GMS466" s="397"/>
      <c r="GMT466" s="397"/>
      <c r="GMU466" s="397"/>
      <c r="GMV466" s="397"/>
      <c r="GON466" s="397"/>
      <c r="GOO466" s="397"/>
      <c r="GOP466" s="397"/>
      <c r="GOQ466" s="397"/>
      <c r="GOR466" s="397"/>
      <c r="GOS466" s="397"/>
      <c r="GOT466" s="397"/>
      <c r="GOU466" s="397"/>
      <c r="GOV466" s="397"/>
      <c r="GOW466" s="397"/>
      <c r="GOX466" s="397"/>
      <c r="GOY466" s="397"/>
      <c r="GOZ466" s="397"/>
      <c r="GPA466" s="397"/>
      <c r="GPB466" s="397"/>
      <c r="GPC466" s="397"/>
      <c r="GPD466" s="397"/>
      <c r="GPE466" s="397"/>
      <c r="GPF466" s="397"/>
      <c r="GPG466" s="397"/>
      <c r="GPH466" s="397"/>
      <c r="GPI466" s="397"/>
      <c r="GPJ466" s="397"/>
      <c r="GPK466" s="397"/>
      <c r="GPL466" s="397"/>
      <c r="GPM466" s="397"/>
      <c r="GPN466" s="397"/>
      <c r="GPO466" s="397"/>
      <c r="GPP466" s="397"/>
      <c r="GPQ466" s="397"/>
      <c r="GPR466" s="397"/>
      <c r="GPS466" s="397"/>
      <c r="GPT466" s="397"/>
      <c r="GPU466" s="397"/>
      <c r="GPV466" s="397"/>
      <c r="GPW466" s="397"/>
      <c r="GPX466" s="397"/>
      <c r="GPY466" s="397"/>
      <c r="GPZ466" s="397"/>
      <c r="GQA466" s="397"/>
      <c r="GQB466" s="397"/>
      <c r="GQC466" s="397"/>
      <c r="GQD466" s="397"/>
      <c r="GQE466" s="397"/>
      <c r="GQF466" s="397"/>
      <c r="GQG466" s="397"/>
      <c r="GQH466" s="397"/>
      <c r="GQI466" s="397"/>
      <c r="GQJ466" s="397"/>
      <c r="GQK466" s="397"/>
      <c r="GQL466" s="397"/>
      <c r="GQM466" s="397"/>
      <c r="GQN466" s="397"/>
      <c r="GQO466" s="397"/>
      <c r="GQP466" s="397"/>
      <c r="GQQ466" s="397"/>
      <c r="GQR466" s="397"/>
      <c r="GQS466" s="397"/>
      <c r="GQT466" s="397"/>
      <c r="GQU466" s="397"/>
      <c r="GQV466" s="397"/>
      <c r="GQW466" s="397"/>
      <c r="GQX466" s="397"/>
      <c r="GQY466" s="397"/>
      <c r="GQZ466" s="397"/>
      <c r="GRA466" s="397"/>
      <c r="GRB466" s="397"/>
      <c r="GRC466" s="397"/>
      <c r="GRD466" s="397"/>
      <c r="GRE466" s="397"/>
      <c r="GRF466" s="397"/>
      <c r="GRG466" s="397"/>
      <c r="GRH466" s="397"/>
      <c r="GRI466" s="397"/>
      <c r="GRJ466" s="397"/>
      <c r="GRK466" s="397"/>
      <c r="GRL466" s="397"/>
      <c r="GRM466" s="397"/>
      <c r="GRN466" s="397"/>
      <c r="GRO466" s="397"/>
      <c r="GRP466" s="397"/>
      <c r="GRQ466" s="397"/>
      <c r="GRR466" s="397"/>
      <c r="GRS466" s="397"/>
      <c r="GRT466" s="397"/>
      <c r="GRU466" s="397"/>
      <c r="GRV466" s="397"/>
      <c r="GRW466" s="397"/>
      <c r="GRX466" s="397"/>
      <c r="GRY466" s="397"/>
      <c r="GRZ466" s="397"/>
      <c r="GSA466" s="397"/>
      <c r="GSB466" s="397"/>
      <c r="GSC466" s="397"/>
      <c r="GSD466" s="397"/>
      <c r="GSE466" s="397"/>
      <c r="GSF466" s="397"/>
      <c r="GSG466" s="397"/>
      <c r="GSH466" s="397"/>
      <c r="GSI466" s="397"/>
      <c r="GSJ466" s="397"/>
      <c r="GSK466" s="397"/>
      <c r="GSL466" s="397"/>
      <c r="GSM466" s="397"/>
      <c r="GSN466" s="397"/>
      <c r="GSO466" s="397"/>
      <c r="GSP466" s="397"/>
      <c r="GSQ466" s="397"/>
      <c r="GSR466" s="397"/>
      <c r="GSS466" s="397"/>
      <c r="GST466" s="397"/>
      <c r="GSU466" s="397"/>
      <c r="GSV466" s="397"/>
      <c r="GSW466" s="397"/>
      <c r="GSX466" s="397"/>
      <c r="GSY466" s="397"/>
      <c r="GSZ466" s="397"/>
      <c r="GTA466" s="397"/>
      <c r="GTB466" s="397"/>
      <c r="GTC466" s="397"/>
      <c r="GTD466" s="397"/>
      <c r="GTE466" s="397"/>
      <c r="GTF466" s="397"/>
      <c r="GTG466" s="397"/>
      <c r="GTH466" s="397"/>
      <c r="GTI466" s="397"/>
      <c r="GTJ466" s="397"/>
      <c r="GTK466" s="397"/>
      <c r="GTL466" s="397"/>
      <c r="GTM466" s="397"/>
      <c r="GTN466" s="397"/>
      <c r="GTO466" s="397"/>
      <c r="GTP466" s="397"/>
      <c r="GTQ466" s="397"/>
      <c r="GTR466" s="397"/>
      <c r="GTS466" s="397"/>
      <c r="GTT466" s="397"/>
      <c r="GTU466" s="397"/>
      <c r="GTV466" s="397"/>
      <c r="GTW466" s="397"/>
      <c r="GTX466" s="397"/>
      <c r="GTY466" s="397"/>
      <c r="GTZ466" s="397"/>
      <c r="GUA466" s="397"/>
      <c r="GUB466" s="397"/>
      <c r="GUC466" s="397"/>
      <c r="GUD466" s="397"/>
      <c r="GUE466" s="397"/>
      <c r="GUF466" s="397"/>
      <c r="GUG466" s="397"/>
      <c r="GUH466" s="397"/>
      <c r="GUI466" s="397"/>
      <c r="GUJ466" s="397"/>
      <c r="GUK466" s="397"/>
      <c r="GUL466" s="397"/>
      <c r="GUM466" s="397"/>
      <c r="GUN466" s="397"/>
      <c r="GUO466" s="397"/>
      <c r="GUP466" s="397"/>
      <c r="GUQ466" s="397"/>
      <c r="GUR466" s="397"/>
      <c r="GUS466" s="397"/>
      <c r="GUT466" s="397"/>
      <c r="GUU466" s="397"/>
      <c r="GUV466" s="397"/>
      <c r="GUW466" s="397"/>
      <c r="GUX466" s="397"/>
      <c r="GUY466" s="397"/>
      <c r="GUZ466" s="397"/>
      <c r="GVA466" s="397"/>
      <c r="GVB466" s="397"/>
      <c r="GVC466" s="397"/>
      <c r="GVD466" s="397"/>
      <c r="GVE466" s="397"/>
      <c r="GVF466" s="397"/>
      <c r="GVG466" s="397"/>
      <c r="GVH466" s="397"/>
      <c r="GVI466" s="397"/>
      <c r="GVJ466" s="397"/>
      <c r="GVK466" s="397"/>
      <c r="GVL466" s="397"/>
      <c r="GVM466" s="397"/>
      <c r="GVN466" s="397"/>
      <c r="GVO466" s="397"/>
      <c r="GVP466" s="397"/>
      <c r="GVQ466" s="397"/>
      <c r="GVR466" s="397"/>
      <c r="GVS466" s="397"/>
      <c r="GVT466" s="397"/>
      <c r="GVU466" s="397"/>
      <c r="GVV466" s="397"/>
      <c r="GVW466" s="397"/>
      <c r="GVX466" s="397"/>
      <c r="GVY466" s="397"/>
      <c r="GVZ466" s="397"/>
      <c r="GWA466" s="397"/>
      <c r="GWB466" s="397"/>
      <c r="GWC466" s="397"/>
      <c r="GWH466" s="397"/>
      <c r="GWI466" s="397"/>
      <c r="GWJ466" s="397"/>
      <c r="GWK466" s="397"/>
      <c r="GWL466" s="397"/>
      <c r="GWM466" s="397"/>
      <c r="GWN466" s="397"/>
      <c r="GWO466" s="397"/>
      <c r="GWP466" s="397"/>
      <c r="GWQ466" s="397"/>
      <c r="GWR466" s="397"/>
      <c r="GYJ466" s="397"/>
      <c r="GYK466" s="397"/>
      <c r="GYL466" s="397"/>
      <c r="GYM466" s="397"/>
      <c r="GYN466" s="397"/>
      <c r="GYO466" s="397"/>
      <c r="GYP466" s="397"/>
      <c r="GYQ466" s="397"/>
      <c r="GYR466" s="397"/>
      <c r="GYS466" s="397"/>
      <c r="GYT466" s="397"/>
      <c r="GYU466" s="397"/>
      <c r="GYV466" s="397"/>
      <c r="GYW466" s="397"/>
      <c r="GYX466" s="397"/>
      <c r="GYY466" s="397"/>
      <c r="GYZ466" s="397"/>
      <c r="GZA466" s="397"/>
      <c r="GZB466" s="397"/>
      <c r="GZC466" s="397"/>
      <c r="GZD466" s="397"/>
      <c r="GZE466" s="397"/>
      <c r="GZF466" s="397"/>
      <c r="GZG466" s="397"/>
      <c r="GZH466" s="397"/>
      <c r="GZI466" s="397"/>
      <c r="GZJ466" s="397"/>
      <c r="GZK466" s="397"/>
      <c r="GZL466" s="397"/>
      <c r="GZM466" s="397"/>
      <c r="GZN466" s="397"/>
      <c r="GZO466" s="397"/>
      <c r="GZP466" s="397"/>
      <c r="GZQ466" s="397"/>
      <c r="GZR466" s="397"/>
      <c r="GZS466" s="397"/>
      <c r="GZT466" s="397"/>
      <c r="GZU466" s="397"/>
      <c r="GZV466" s="397"/>
      <c r="GZW466" s="397"/>
      <c r="GZX466" s="397"/>
      <c r="GZY466" s="397"/>
      <c r="GZZ466" s="397"/>
      <c r="HAA466" s="397"/>
      <c r="HAB466" s="397"/>
      <c r="HAC466" s="397"/>
      <c r="HAD466" s="397"/>
      <c r="HAE466" s="397"/>
      <c r="HAF466" s="397"/>
      <c r="HAG466" s="397"/>
      <c r="HAH466" s="397"/>
      <c r="HAI466" s="397"/>
      <c r="HAJ466" s="397"/>
      <c r="HAK466" s="397"/>
      <c r="HAL466" s="397"/>
      <c r="HAM466" s="397"/>
      <c r="HAN466" s="397"/>
      <c r="HAO466" s="397"/>
      <c r="HAP466" s="397"/>
      <c r="HAQ466" s="397"/>
      <c r="HAR466" s="397"/>
      <c r="HAS466" s="397"/>
      <c r="HAT466" s="397"/>
      <c r="HAU466" s="397"/>
      <c r="HAV466" s="397"/>
      <c r="HAW466" s="397"/>
      <c r="HAX466" s="397"/>
      <c r="HAY466" s="397"/>
      <c r="HAZ466" s="397"/>
      <c r="HBA466" s="397"/>
      <c r="HBB466" s="397"/>
      <c r="HBC466" s="397"/>
      <c r="HBD466" s="397"/>
      <c r="HBE466" s="397"/>
      <c r="HBF466" s="397"/>
      <c r="HBG466" s="397"/>
      <c r="HBH466" s="397"/>
      <c r="HBI466" s="397"/>
      <c r="HBJ466" s="397"/>
      <c r="HBK466" s="397"/>
      <c r="HBL466" s="397"/>
      <c r="HBM466" s="397"/>
      <c r="HBN466" s="397"/>
      <c r="HBO466" s="397"/>
      <c r="HBP466" s="397"/>
      <c r="HBQ466" s="397"/>
      <c r="HBR466" s="397"/>
      <c r="HBS466" s="397"/>
      <c r="HBT466" s="397"/>
      <c r="HBU466" s="397"/>
      <c r="HBV466" s="397"/>
      <c r="HBW466" s="397"/>
      <c r="HBX466" s="397"/>
      <c r="HBY466" s="397"/>
      <c r="HBZ466" s="397"/>
      <c r="HCA466" s="397"/>
      <c r="HCB466" s="397"/>
      <c r="HCC466" s="397"/>
      <c r="HCD466" s="397"/>
      <c r="HCE466" s="397"/>
      <c r="HCF466" s="397"/>
      <c r="HCG466" s="397"/>
      <c r="HCH466" s="397"/>
      <c r="HCI466" s="397"/>
      <c r="HCJ466" s="397"/>
      <c r="HCK466" s="397"/>
      <c r="HCL466" s="397"/>
      <c r="HCM466" s="397"/>
      <c r="HCN466" s="397"/>
      <c r="HCO466" s="397"/>
      <c r="HCP466" s="397"/>
      <c r="HCQ466" s="397"/>
      <c r="HCR466" s="397"/>
      <c r="HCS466" s="397"/>
      <c r="HCT466" s="397"/>
      <c r="HCU466" s="397"/>
      <c r="HCV466" s="397"/>
      <c r="HCW466" s="397"/>
      <c r="HCX466" s="397"/>
      <c r="HCY466" s="397"/>
      <c r="HCZ466" s="397"/>
      <c r="HDA466" s="397"/>
      <c r="HDB466" s="397"/>
      <c r="HDC466" s="397"/>
      <c r="HDD466" s="397"/>
      <c r="HDE466" s="397"/>
      <c r="HDF466" s="397"/>
      <c r="HDG466" s="397"/>
      <c r="HDH466" s="397"/>
      <c r="HDI466" s="397"/>
      <c r="HDJ466" s="397"/>
      <c r="HDK466" s="397"/>
      <c r="HDL466" s="397"/>
      <c r="HDM466" s="397"/>
      <c r="HDN466" s="397"/>
      <c r="HDO466" s="397"/>
      <c r="HDP466" s="397"/>
      <c r="HDQ466" s="397"/>
      <c r="HDR466" s="397"/>
      <c r="HDS466" s="397"/>
      <c r="HDT466" s="397"/>
      <c r="HDU466" s="397"/>
      <c r="HDV466" s="397"/>
      <c r="HDW466" s="397"/>
      <c r="HDX466" s="397"/>
      <c r="HDY466" s="397"/>
      <c r="HDZ466" s="397"/>
      <c r="HEA466" s="397"/>
      <c r="HEB466" s="397"/>
      <c r="HEC466" s="397"/>
      <c r="HED466" s="397"/>
      <c r="HEE466" s="397"/>
      <c r="HEF466" s="397"/>
      <c r="HEG466" s="397"/>
      <c r="HEH466" s="397"/>
      <c r="HEI466" s="397"/>
      <c r="HEJ466" s="397"/>
      <c r="HEK466" s="397"/>
      <c r="HEL466" s="397"/>
      <c r="HEM466" s="397"/>
      <c r="HEN466" s="397"/>
      <c r="HEO466" s="397"/>
      <c r="HEP466" s="397"/>
      <c r="HEQ466" s="397"/>
      <c r="HER466" s="397"/>
      <c r="HES466" s="397"/>
      <c r="HET466" s="397"/>
      <c r="HEU466" s="397"/>
      <c r="HEV466" s="397"/>
      <c r="HEW466" s="397"/>
      <c r="HEX466" s="397"/>
      <c r="HEY466" s="397"/>
      <c r="HEZ466" s="397"/>
      <c r="HFA466" s="397"/>
      <c r="HFB466" s="397"/>
      <c r="HFC466" s="397"/>
      <c r="HFD466" s="397"/>
      <c r="HFE466" s="397"/>
      <c r="HFF466" s="397"/>
      <c r="HFG466" s="397"/>
      <c r="HFH466" s="397"/>
      <c r="HFI466" s="397"/>
      <c r="HFJ466" s="397"/>
      <c r="HFK466" s="397"/>
      <c r="HFL466" s="397"/>
      <c r="HFM466" s="397"/>
      <c r="HFN466" s="397"/>
      <c r="HFO466" s="397"/>
      <c r="HFP466" s="397"/>
      <c r="HFQ466" s="397"/>
      <c r="HFR466" s="397"/>
      <c r="HFS466" s="397"/>
      <c r="HFT466" s="397"/>
      <c r="HFU466" s="397"/>
      <c r="HFV466" s="397"/>
      <c r="HFW466" s="397"/>
      <c r="HFX466" s="397"/>
      <c r="HFY466" s="397"/>
      <c r="HGD466" s="397"/>
      <c r="HGE466" s="397"/>
      <c r="HGF466" s="397"/>
      <c r="HGG466" s="397"/>
      <c r="HGH466" s="397"/>
      <c r="HGI466" s="397"/>
      <c r="HGJ466" s="397"/>
      <c r="HGK466" s="397"/>
      <c r="HGL466" s="397"/>
      <c r="HGM466" s="397"/>
      <c r="HGN466" s="397"/>
      <c r="HIF466" s="397"/>
      <c r="HIG466" s="397"/>
      <c r="HIH466" s="397"/>
      <c r="HII466" s="397"/>
      <c r="HIJ466" s="397"/>
      <c r="HIK466" s="397"/>
      <c r="HIL466" s="397"/>
      <c r="HIM466" s="397"/>
      <c r="HIN466" s="397"/>
      <c r="HIO466" s="397"/>
      <c r="HIP466" s="397"/>
      <c r="HIQ466" s="397"/>
      <c r="HIR466" s="397"/>
      <c r="HIS466" s="397"/>
      <c r="HIT466" s="397"/>
      <c r="HIU466" s="397"/>
      <c r="HIV466" s="397"/>
      <c r="HIW466" s="397"/>
      <c r="HIX466" s="397"/>
      <c r="HIY466" s="397"/>
      <c r="HIZ466" s="397"/>
      <c r="HJA466" s="397"/>
      <c r="HJB466" s="397"/>
      <c r="HJC466" s="397"/>
      <c r="HJD466" s="397"/>
      <c r="HJE466" s="397"/>
      <c r="HJF466" s="397"/>
      <c r="HJG466" s="397"/>
      <c r="HJH466" s="397"/>
      <c r="HJI466" s="397"/>
      <c r="HJJ466" s="397"/>
      <c r="HJK466" s="397"/>
      <c r="HJL466" s="397"/>
      <c r="HJM466" s="397"/>
      <c r="HJN466" s="397"/>
      <c r="HJO466" s="397"/>
      <c r="HJP466" s="397"/>
      <c r="HJQ466" s="397"/>
      <c r="HJR466" s="397"/>
      <c r="HJS466" s="397"/>
      <c r="HJT466" s="397"/>
      <c r="HJU466" s="397"/>
      <c r="HJV466" s="397"/>
      <c r="HJW466" s="397"/>
      <c r="HJX466" s="397"/>
      <c r="HJY466" s="397"/>
      <c r="HJZ466" s="397"/>
      <c r="HKA466" s="397"/>
      <c r="HKB466" s="397"/>
      <c r="HKC466" s="397"/>
      <c r="HKD466" s="397"/>
      <c r="HKE466" s="397"/>
      <c r="HKF466" s="397"/>
      <c r="HKG466" s="397"/>
      <c r="HKH466" s="397"/>
      <c r="HKI466" s="397"/>
      <c r="HKJ466" s="397"/>
      <c r="HKK466" s="397"/>
      <c r="HKL466" s="397"/>
      <c r="HKM466" s="397"/>
      <c r="HKN466" s="397"/>
      <c r="HKO466" s="397"/>
      <c r="HKP466" s="397"/>
      <c r="HKQ466" s="397"/>
      <c r="HKR466" s="397"/>
      <c r="HKS466" s="397"/>
      <c r="HKT466" s="397"/>
      <c r="HKU466" s="397"/>
      <c r="HKV466" s="397"/>
      <c r="HKW466" s="397"/>
      <c r="HKX466" s="397"/>
      <c r="HKY466" s="397"/>
      <c r="HKZ466" s="397"/>
      <c r="HLA466" s="397"/>
      <c r="HLB466" s="397"/>
      <c r="HLC466" s="397"/>
      <c r="HLD466" s="397"/>
      <c r="HLE466" s="397"/>
      <c r="HLF466" s="397"/>
      <c r="HLG466" s="397"/>
      <c r="HLH466" s="397"/>
      <c r="HLI466" s="397"/>
      <c r="HLJ466" s="397"/>
      <c r="HLK466" s="397"/>
      <c r="HLL466" s="397"/>
      <c r="HLM466" s="397"/>
      <c r="HLN466" s="397"/>
      <c r="HLO466" s="397"/>
      <c r="HLP466" s="397"/>
      <c r="HLQ466" s="397"/>
      <c r="HLR466" s="397"/>
      <c r="HLS466" s="397"/>
      <c r="HLT466" s="397"/>
      <c r="HLU466" s="397"/>
      <c r="HLV466" s="397"/>
      <c r="HLW466" s="397"/>
      <c r="HLX466" s="397"/>
      <c r="HLY466" s="397"/>
      <c r="HLZ466" s="397"/>
      <c r="HMA466" s="397"/>
      <c r="HMB466" s="397"/>
      <c r="HMC466" s="397"/>
      <c r="HMD466" s="397"/>
      <c r="HME466" s="397"/>
      <c r="HMF466" s="397"/>
      <c r="HMG466" s="397"/>
      <c r="HMH466" s="397"/>
      <c r="HMI466" s="397"/>
      <c r="HMJ466" s="397"/>
      <c r="HMK466" s="397"/>
      <c r="HML466" s="397"/>
      <c r="HMM466" s="397"/>
      <c r="HMN466" s="397"/>
      <c r="HMO466" s="397"/>
      <c r="HMP466" s="397"/>
      <c r="HMQ466" s="397"/>
      <c r="HMR466" s="397"/>
      <c r="HMS466" s="397"/>
      <c r="HMT466" s="397"/>
      <c r="HMU466" s="397"/>
      <c r="HMV466" s="397"/>
      <c r="HMW466" s="397"/>
      <c r="HMX466" s="397"/>
      <c r="HMY466" s="397"/>
      <c r="HMZ466" s="397"/>
      <c r="HNA466" s="397"/>
      <c r="HNB466" s="397"/>
      <c r="HNC466" s="397"/>
      <c r="HND466" s="397"/>
      <c r="HNE466" s="397"/>
      <c r="HNF466" s="397"/>
      <c r="HNG466" s="397"/>
      <c r="HNH466" s="397"/>
      <c r="HNI466" s="397"/>
      <c r="HNJ466" s="397"/>
      <c r="HNK466" s="397"/>
      <c r="HNL466" s="397"/>
      <c r="HNM466" s="397"/>
      <c r="HNN466" s="397"/>
      <c r="HNO466" s="397"/>
      <c r="HNP466" s="397"/>
      <c r="HNQ466" s="397"/>
      <c r="HNR466" s="397"/>
      <c r="HNS466" s="397"/>
      <c r="HNT466" s="397"/>
      <c r="HNU466" s="397"/>
      <c r="HNV466" s="397"/>
      <c r="HNW466" s="397"/>
      <c r="HNX466" s="397"/>
      <c r="HNY466" s="397"/>
      <c r="HNZ466" s="397"/>
      <c r="HOA466" s="397"/>
      <c r="HOB466" s="397"/>
      <c r="HOC466" s="397"/>
      <c r="HOD466" s="397"/>
      <c r="HOE466" s="397"/>
      <c r="HOF466" s="397"/>
      <c r="HOG466" s="397"/>
      <c r="HOH466" s="397"/>
      <c r="HOI466" s="397"/>
      <c r="HOJ466" s="397"/>
      <c r="HOK466" s="397"/>
      <c r="HOL466" s="397"/>
      <c r="HOM466" s="397"/>
      <c r="HON466" s="397"/>
      <c r="HOO466" s="397"/>
      <c r="HOP466" s="397"/>
      <c r="HOQ466" s="397"/>
      <c r="HOR466" s="397"/>
      <c r="HOS466" s="397"/>
      <c r="HOT466" s="397"/>
      <c r="HOU466" s="397"/>
      <c r="HOV466" s="397"/>
      <c r="HOW466" s="397"/>
      <c r="HOX466" s="397"/>
      <c r="HOY466" s="397"/>
      <c r="HOZ466" s="397"/>
      <c r="HPA466" s="397"/>
      <c r="HPB466" s="397"/>
      <c r="HPC466" s="397"/>
      <c r="HPD466" s="397"/>
      <c r="HPE466" s="397"/>
      <c r="HPF466" s="397"/>
      <c r="HPG466" s="397"/>
      <c r="HPH466" s="397"/>
      <c r="HPI466" s="397"/>
      <c r="HPJ466" s="397"/>
      <c r="HPK466" s="397"/>
      <c r="HPL466" s="397"/>
      <c r="HPM466" s="397"/>
      <c r="HPN466" s="397"/>
      <c r="HPO466" s="397"/>
      <c r="HPP466" s="397"/>
      <c r="HPQ466" s="397"/>
      <c r="HPR466" s="397"/>
      <c r="HPS466" s="397"/>
      <c r="HPT466" s="397"/>
      <c r="HPU466" s="397"/>
      <c r="HPZ466" s="397"/>
      <c r="HQA466" s="397"/>
      <c r="HQB466" s="397"/>
      <c r="HQC466" s="397"/>
      <c r="HQD466" s="397"/>
      <c r="HQE466" s="397"/>
      <c r="HQF466" s="397"/>
      <c r="HQG466" s="397"/>
      <c r="HQH466" s="397"/>
      <c r="HQI466" s="397"/>
      <c r="HQJ466" s="397"/>
      <c r="HSB466" s="397"/>
      <c r="HSC466" s="397"/>
      <c r="HSD466" s="397"/>
      <c r="HSE466" s="397"/>
      <c r="HSF466" s="397"/>
      <c r="HSG466" s="397"/>
      <c r="HSH466" s="397"/>
      <c r="HSI466" s="397"/>
      <c r="HSJ466" s="397"/>
      <c r="HSK466" s="397"/>
      <c r="HSL466" s="397"/>
      <c r="HSM466" s="397"/>
      <c r="HSN466" s="397"/>
      <c r="HSO466" s="397"/>
      <c r="HSP466" s="397"/>
      <c r="HSQ466" s="397"/>
      <c r="HSR466" s="397"/>
      <c r="HSS466" s="397"/>
      <c r="HST466" s="397"/>
      <c r="HSU466" s="397"/>
      <c r="HSV466" s="397"/>
      <c r="HSW466" s="397"/>
      <c r="HSX466" s="397"/>
      <c r="HSY466" s="397"/>
      <c r="HSZ466" s="397"/>
      <c r="HTA466" s="397"/>
      <c r="HTB466" s="397"/>
      <c r="HTC466" s="397"/>
      <c r="HTD466" s="397"/>
      <c r="HTE466" s="397"/>
      <c r="HTF466" s="397"/>
      <c r="HTG466" s="397"/>
      <c r="HTH466" s="397"/>
      <c r="HTI466" s="397"/>
      <c r="HTJ466" s="397"/>
      <c r="HTK466" s="397"/>
      <c r="HTL466" s="397"/>
      <c r="HTM466" s="397"/>
      <c r="HTN466" s="397"/>
      <c r="HTO466" s="397"/>
      <c r="HTP466" s="397"/>
      <c r="HTQ466" s="397"/>
      <c r="HTR466" s="397"/>
      <c r="HTS466" s="397"/>
      <c r="HTT466" s="397"/>
      <c r="HTU466" s="397"/>
      <c r="HTV466" s="397"/>
      <c r="HTW466" s="397"/>
      <c r="HTX466" s="397"/>
      <c r="HTY466" s="397"/>
      <c r="HTZ466" s="397"/>
      <c r="HUA466" s="397"/>
      <c r="HUB466" s="397"/>
      <c r="HUC466" s="397"/>
      <c r="HUD466" s="397"/>
      <c r="HUE466" s="397"/>
      <c r="HUF466" s="397"/>
      <c r="HUG466" s="397"/>
      <c r="HUH466" s="397"/>
      <c r="HUI466" s="397"/>
      <c r="HUJ466" s="397"/>
      <c r="HUK466" s="397"/>
      <c r="HUL466" s="397"/>
      <c r="HUM466" s="397"/>
      <c r="HUN466" s="397"/>
      <c r="HUO466" s="397"/>
      <c r="HUP466" s="397"/>
      <c r="HUQ466" s="397"/>
      <c r="HUR466" s="397"/>
      <c r="HUS466" s="397"/>
      <c r="HUT466" s="397"/>
      <c r="HUU466" s="397"/>
      <c r="HUV466" s="397"/>
      <c r="HUW466" s="397"/>
      <c r="HUX466" s="397"/>
      <c r="HUY466" s="397"/>
      <c r="HUZ466" s="397"/>
      <c r="HVA466" s="397"/>
      <c r="HVB466" s="397"/>
      <c r="HVC466" s="397"/>
      <c r="HVD466" s="397"/>
      <c r="HVE466" s="397"/>
      <c r="HVF466" s="397"/>
      <c r="HVG466" s="397"/>
      <c r="HVH466" s="397"/>
      <c r="HVI466" s="397"/>
      <c r="HVJ466" s="397"/>
      <c r="HVK466" s="397"/>
      <c r="HVL466" s="397"/>
      <c r="HVM466" s="397"/>
      <c r="HVN466" s="397"/>
      <c r="HVO466" s="397"/>
      <c r="HVP466" s="397"/>
      <c r="HVQ466" s="397"/>
      <c r="HVR466" s="397"/>
      <c r="HVS466" s="397"/>
      <c r="HVT466" s="397"/>
      <c r="HVU466" s="397"/>
      <c r="HVV466" s="397"/>
      <c r="HVW466" s="397"/>
      <c r="HVX466" s="397"/>
      <c r="HVY466" s="397"/>
      <c r="HVZ466" s="397"/>
      <c r="HWA466" s="397"/>
      <c r="HWB466" s="397"/>
      <c r="HWC466" s="397"/>
      <c r="HWD466" s="397"/>
      <c r="HWE466" s="397"/>
      <c r="HWF466" s="397"/>
      <c r="HWG466" s="397"/>
      <c r="HWH466" s="397"/>
      <c r="HWI466" s="397"/>
      <c r="HWJ466" s="397"/>
      <c r="HWK466" s="397"/>
      <c r="HWL466" s="397"/>
      <c r="HWM466" s="397"/>
      <c r="HWN466" s="397"/>
      <c r="HWO466" s="397"/>
      <c r="HWP466" s="397"/>
      <c r="HWQ466" s="397"/>
      <c r="HWR466" s="397"/>
      <c r="HWS466" s="397"/>
      <c r="HWT466" s="397"/>
      <c r="HWU466" s="397"/>
      <c r="HWV466" s="397"/>
      <c r="HWW466" s="397"/>
      <c r="HWX466" s="397"/>
      <c r="HWY466" s="397"/>
      <c r="HWZ466" s="397"/>
      <c r="HXA466" s="397"/>
      <c r="HXB466" s="397"/>
      <c r="HXC466" s="397"/>
      <c r="HXD466" s="397"/>
      <c r="HXE466" s="397"/>
      <c r="HXF466" s="397"/>
      <c r="HXG466" s="397"/>
      <c r="HXH466" s="397"/>
      <c r="HXI466" s="397"/>
      <c r="HXJ466" s="397"/>
      <c r="HXK466" s="397"/>
      <c r="HXL466" s="397"/>
      <c r="HXM466" s="397"/>
      <c r="HXN466" s="397"/>
      <c r="HXO466" s="397"/>
      <c r="HXP466" s="397"/>
      <c r="HXQ466" s="397"/>
      <c r="HXR466" s="397"/>
      <c r="HXS466" s="397"/>
      <c r="HXT466" s="397"/>
      <c r="HXU466" s="397"/>
      <c r="HXV466" s="397"/>
      <c r="HXW466" s="397"/>
      <c r="HXX466" s="397"/>
      <c r="HXY466" s="397"/>
      <c r="HXZ466" s="397"/>
      <c r="HYA466" s="397"/>
      <c r="HYB466" s="397"/>
      <c r="HYC466" s="397"/>
      <c r="HYD466" s="397"/>
      <c r="HYE466" s="397"/>
      <c r="HYF466" s="397"/>
      <c r="HYG466" s="397"/>
      <c r="HYH466" s="397"/>
      <c r="HYI466" s="397"/>
      <c r="HYJ466" s="397"/>
      <c r="HYK466" s="397"/>
      <c r="HYL466" s="397"/>
      <c r="HYM466" s="397"/>
      <c r="HYN466" s="397"/>
      <c r="HYO466" s="397"/>
      <c r="HYP466" s="397"/>
      <c r="HYQ466" s="397"/>
      <c r="HYR466" s="397"/>
      <c r="HYS466" s="397"/>
      <c r="HYT466" s="397"/>
      <c r="HYU466" s="397"/>
      <c r="HYV466" s="397"/>
      <c r="HYW466" s="397"/>
      <c r="HYX466" s="397"/>
      <c r="HYY466" s="397"/>
      <c r="HYZ466" s="397"/>
      <c r="HZA466" s="397"/>
      <c r="HZB466" s="397"/>
      <c r="HZC466" s="397"/>
      <c r="HZD466" s="397"/>
      <c r="HZE466" s="397"/>
      <c r="HZF466" s="397"/>
      <c r="HZG466" s="397"/>
      <c r="HZH466" s="397"/>
      <c r="HZI466" s="397"/>
      <c r="HZJ466" s="397"/>
      <c r="HZK466" s="397"/>
      <c r="HZL466" s="397"/>
      <c r="HZM466" s="397"/>
      <c r="HZN466" s="397"/>
      <c r="HZO466" s="397"/>
      <c r="HZP466" s="397"/>
      <c r="HZQ466" s="397"/>
      <c r="HZV466" s="397"/>
      <c r="HZW466" s="397"/>
      <c r="HZX466" s="397"/>
      <c r="HZY466" s="397"/>
      <c r="HZZ466" s="397"/>
      <c r="IAA466" s="397"/>
      <c r="IAB466" s="397"/>
      <c r="IAC466" s="397"/>
      <c r="IAD466" s="397"/>
      <c r="IAE466" s="397"/>
      <c r="IAF466" s="397"/>
      <c r="IBX466" s="397"/>
      <c r="IBY466" s="397"/>
      <c r="IBZ466" s="397"/>
      <c r="ICA466" s="397"/>
      <c r="ICB466" s="397"/>
      <c r="ICC466" s="397"/>
      <c r="ICD466" s="397"/>
      <c r="ICE466" s="397"/>
      <c r="ICF466" s="397"/>
      <c r="ICG466" s="397"/>
      <c r="ICH466" s="397"/>
      <c r="ICI466" s="397"/>
      <c r="ICJ466" s="397"/>
      <c r="ICK466" s="397"/>
      <c r="ICL466" s="397"/>
      <c r="ICM466" s="397"/>
      <c r="ICN466" s="397"/>
      <c r="ICO466" s="397"/>
      <c r="ICP466" s="397"/>
      <c r="ICQ466" s="397"/>
      <c r="ICR466" s="397"/>
      <c r="ICS466" s="397"/>
      <c r="ICT466" s="397"/>
      <c r="ICU466" s="397"/>
      <c r="ICV466" s="397"/>
      <c r="ICW466" s="397"/>
      <c r="ICX466" s="397"/>
      <c r="ICY466" s="397"/>
      <c r="ICZ466" s="397"/>
      <c r="IDA466" s="397"/>
      <c r="IDB466" s="397"/>
      <c r="IDC466" s="397"/>
      <c r="IDD466" s="397"/>
      <c r="IDE466" s="397"/>
      <c r="IDF466" s="397"/>
      <c r="IDG466" s="397"/>
      <c r="IDH466" s="397"/>
      <c r="IDI466" s="397"/>
      <c r="IDJ466" s="397"/>
      <c r="IDK466" s="397"/>
      <c r="IDL466" s="397"/>
      <c r="IDM466" s="397"/>
      <c r="IDN466" s="397"/>
      <c r="IDO466" s="397"/>
      <c r="IDP466" s="397"/>
      <c r="IDQ466" s="397"/>
      <c r="IDR466" s="397"/>
      <c r="IDS466" s="397"/>
      <c r="IDT466" s="397"/>
      <c r="IDU466" s="397"/>
      <c r="IDV466" s="397"/>
      <c r="IDW466" s="397"/>
      <c r="IDX466" s="397"/>
      <c r="IDY466" s="397"/>
      <c r="IDZ466" s="397"/>
      <c r="IEA466" s="397"/>
      <c r="IEB466" s="397"/>
      <c r="IEC466" s="397"/>
      <c r="IED466" s="397"/>
      <c r="IEE466" s="397"/>
      <c r="IEF466" s="397"/>
      <c r="IEG466" s="397"/>
      <c r="IEH466" s="397"/>
      <c r="IEI466" s="397"/>
      <c r="IEJ466" s="397"/>
      <c r="IEK466" s="397"/>
      <c r="IEL466" s="397"/>
      <c r="IEM466" s="397"/>
      <c r="IEN466" s="397"/>
      <c r="IEO466" s="397"/>
      <c r="IEP466" s="397"/>
      <c r="IEQ466" s="397"/>
      <c r="IER466" s="397"/>
      <c r="IES466" s="397"/>
      <c r="IET466" s="397"/>
      <c r="IEU466" s="397"/>
      <c r="IEV466" s="397"/>
      <c r="IEW466" s="397"/>
      <c r="IEX466" s="397"/>
      <c r="IEY466" s="397"/>
      <c r="IEZ466" s="397"/>
      <c r="IFA466" s="397"/>
      <c r="IFB466" s="397"/>
      <c r="IFC466" s="397"/>
      <c r="IFD466" s="397"/>
      <c r="IFE466" s="397"/>
      <c r="IFF466" s="397"/>
      <c r="IFG466" s="397"/>
      <c r="IFH466" s="397"/>
      <c r="IFI466" s="397"/>
      <c r="IFJ466" s="397"/>
      <c r="IFK466" s="397"/>
      <c r="IFL466" s="397"/>
      <c r="IFM466" s="397"/>
      <c r="IFN466" s="397"/>
      <c r="IFO466" s="397"/>
      <c r="IFP466" s="397"/>
      <c r="IFQ466" s="397"/>
      <c r="IFR466" s="397"/>
      <c r="IFS466" s="397"/>
      <c r="IFT466" s="397"/>
      <c r="IFU466" s="397"/>
      <c r="IFV466" s="397"/>
      <c r="IFW466" s="397"/>
      <c r="IFX466" s="397"/>
      <c r="IFY466" s="397"/>
      <c r="IFZ466" s="397"/>
      <c r="IGA466" s="397"/>
      <c r="IGB466" s="397"/>
      <c r="IGC466" s="397"/>
      <c r="IGD466" s="397"/>
      <c r="IGE466" s="397"/>
      <c r="IGF466" s="397"/>
      <c r="IGG466" s="397"/>
      <c r="IGH466" s="397"/>
      <c r="IGI466" s="397"/>
      <c r="IGJ466" s="397"/>
      <c r="IGK466" s="397"/>
      <c r="IGL466" s="397"/>
      <c r="IGM466" s="397"/>
      <c r="IGN466" s="397"/>
      <c r="IGO466" s="397"/>
      <c r="IGP466" s="397"/>
      <c r="IGQ466" s="397"/>
      <c r="IGR466" s="397"/>
      <c r="IGS466" s="397"/>
      <c r="IGT466" s="397"/>
      <c r="IGU466" s="397"/>
      <c r="IGV466" s="397"/>
      <c r="IGW466" s="397"/>
      <c r="IGX466" s="397"/>
      <c r="IGY466" s="397"/>
      <c r="IGZ466" s="397"/>
      <c r="IHA466" s="397"/>
      <c r="IHB466" s="397"/>
      <c r="IHC466" s="397"/>
      <c r="IHD466" s="397"/>
      <c r="IHE466" s="397"/>
      <c r="IHF466" s="397"/>
      <c r="IHG466" s="397"/>
      <c r="IHH466" s="397"/>
      <c r="IHI466" s="397"/>
      <c r="IHJ466" s="397"/>
      <c r="IHK466" s="397"/>
      <c r="IHL466" s="397"/>
      <c r="IHM466" s="397"/>
      <c r="IHN466" s="397"/>
      <c r="IHO466" s="397"/>
      <c r="IHP466" s="397"/>
      <c r="IHQ466" s="397"/>
      <c r="IHR466" s="397"/>
      <c r="IHS466" s="397"/>
      <c r="IHT466" s="397"/>
      <c r="IHU466" s="397"/>
      <c r="IHV466" s="397"/>
      <c r="IHW466" s="397"/>
      <c r="IHX466" s="397"/>
      <c r="IHY466" s="397"/>
      <c r="IHZ466" s="397"/>
      <c r="IIA466" s="397"/>
      <c r="IIB466" s="397"/>
      <c r="IIC466" s="397"/>
      <c r="IID466" s="397"/>
      <c r="IIE466" s="397"/>
      <c r="IIF466" s="397"/>
      <c r="IIG466" s="397"/>
      <c r="IIH466" s="397"/>
      <c r="III466" s="397"/>
      <c r="IIJ466" s="397"/>
      <c r="IIK466" s="397"/>
      <c r="IIL466" s="397"/>
      <c r="IIM466" s="397"/>
      <c r="IIN466" s="397"/>
      <c r="IIO466" s="397"/>
      <c r="IIP466" s="397"/>
      <c r="IIQ466" s="397"/>
      <c r="IIR466" s="397"/>
      <c r="IIS466" s="397"/>
      <c r="IIT466" s="397"/>
      <c r="IIU466" s="397"/>
      <c r="IIV466" s="397"/>
      <c r="IIW466" s="397"/>
      <c r="IIX466" s="397"/>
      <c r="IIY466" s="397"/>
      <c r="IIZ466" s="397"/>
      <c r="IJA466" s="397"/>
      <c r="IJB466" s="397"/>
      <c r="IJC466" s="397"/>
      <c r="IJD466" s="397"/>
      <c r="IJE466" s="397"/>
      <c r="IJF466" s="397"/>
      <c r="IJG466" s="397"/>
      <c r="IJH466" s="397"/>
      <c r="IJI466" s="397"/>
      <c r="IJJ466" s="397"/>
      <c r="IJK466" s="397"/>
      <c r="IJL466" s="397"/>
      <c r="IJM466" s="397"/>
      <c r="IJR466" s="397"/>
      <c r="IJS466" s="397"/>
      <c r="IJT466" s="397"/>
      <c r="IJU466" s="397"/>
      <c r="IJV466" s="397"/>
      <c r="IJW466" s="397"/>
      <c r="IJX466" s="397"/>
      <c r="IJY466" s="397"/>
      <c r="IJZ466" s="397"/>
      <c r="IKA466" s="397"/>
      <c r="IKB466" s="397"/>
      <c r="ILT466" s="397"/>
      <c r="ILU466" s="397"/>
      <c r="ILV466" s="397"/>
      <c r="ILW466" s="397"/>
      <c r="ILX466" s="397"/>
      <c r="ILY466" s="397"/>
      <c r="ILZ466" s="397"/>
      <c r="IMA466" s="397"/>
      <c r="IMB466" s="397"/>
      <c r="IMC466" s="397"/>
      <c r="IMD466" s="397"/>
      <c r="IME466" s="397"/>
      <c r="IMF466" s="397"/>
      <c r="IMG466" s="397"/>
      <c r="IMH466" s="397"/>
      <c r="IMI466" s="397"/>
      <c r="IMJ466" s="397"/>
      <c r="IMK466" s="397"/>
      <c r="IML466" s="397"/>
      <c r="IMM466" s="397"/>
      <c r="IMN466" s="397"/>
      <c r="IMO466" s="397"/>
      <c r="IMP466" s="397"/>
      <c r="IMQ466" s="397"/>
      <c r="IMR466" s="397"/>
      <c r="IMS466" s="397"/>
      <c r="IMT466" s="397"/>
      <c r="IMU466" s="397"/>
      <c r="IMV466" s="397"/>
      <c r="IMW466" s="397"/>
      <c r="IMX466" s="397"/>
      <c r="IMY466" s="397"/>
      <c r="IMZ466" s="397"/>
      <c r="INA466" s="397"/>
      <c r="INB466" s="397"/>
      <c r="INC466" s="397"/>
      <c r="IND466" s="397"/>
      <c r="INE466" s="397"/>
      <c r="INF466" s="397"/>
      <c r="ING466" s="397"/>
      <c r="INH466" s="397"/>
      <c r="INI466" s="397"/>
      <c r="INJ466" s="397"/>
      <c r="INK466" s="397"/>
      <c r="INL466" s="397"/>
      <c r="INM466" s="397"/>
      <c r="INN466" s="397"/>
      <c r="INO466" s="397"/>
      <c r="INP466" s="397"/>
      <c r="INQ466" s="397"/>
      <c r="INR466" s="397"/>
      <c r="INS466" s="397"/>
      <c r="INT466" s="397"/>
      <c r="INU466" s="397"/>
      <c r="INV466" s="397"/>
      <c r="INW466" s="397"/>
      <c r="INX466" s="397"/>
      <c r="INY466" s="397"/>
      <c r="INZ466" s="397"/>
      <c r="IOA466" s="397"/>
      <c r="IOB466" s="397"/>
      <c r="IOC466" s="397"/>
      <c r="IOD466" s="397"/>
      <c r="IOE466" s="397"/>
      <c r="IOF466" s="397"/>
      <c r="IOG466" s="397"/>
      <c r="IOH466" s="397"/>
      <c r="IOI466" s="397"/>
      <c r="IOJ466" s="397"/>
      <c r="IOK466" s="397"/>
      <c r="IOL466" s="397"/>
      <c r="IOM466" s="397"/>
      <c r="ION466" s="397"/>
      <c r="IOO466" s="397"/>
      <c r="IOP466" s="397"/>
      <c r="IOQ466" s="397"/>
      <c r="IOR466" s="397"/>
      <c r="IOS466" s="397"/>
      <c r="IOT466" s="397"/>
      <c r="IOU466" s="397"/>
      <c r="IOV466" s="397"/>
      <c r="IOW466" s="397"/>
      <c r="IOX466" s="397"/>
      <c r="IOY466" s="397"/>
      <c r="IOZ466" s="397"/>
      <c r="IPA466" s="397"/>
      <c r="IPB466" s="397"/>
      <c r="IPC466" s="397"/>
      <c r="IPD466" s="397"/>
      <c r="IPE466" s="397"/>
      <c r="IPF466" s="397"/>
      <c r="IPG466" s="397"/>
      <c r="IPH466" s="397"/>
      <c r="IPI466" s="397"/>
      <c r="IPJ466" s="397"/>
      <c r="IPK466" s="397"/>
      <c r="IPL466" s="397"/>
      <c r="IPM466" s="397"/>
      <c r="IPN466" s="397"/>
      <c r="IPO466" s="397"/>
      <c r="IPP466" s="397"/>
      <c r="IPQ466" s="397"/>
      <c r="IPR466" s="397"/>
      <c r="IPS466" s="397"/>
      <c r="IPT466" s="397"/>
      <c r="IPU466" s="397"/>
      <c r="IPV466" s="397"/>
      <c r="IPW466" s="397"/>
      <c r="IPX466" s="397"/>
      <c r="IPY466" s="397"/>
      <c r="IPZ466" s="397"/>
      <c r="IQA466" s="397"/>
      <c r="IQB466" s="397"/>
      <c r="IQC466" s="397"/>
      <c r="IQD466" s="397"/>
      <c r="IQE466" s="397"/>
      <c r="IQF466" s="397"/>
      <c r="IQG466" s="397"/>
      <c r="IQH466" s="397"/>
      <c r="IQI466" s="397"/>
      <c r="IQJ466" s="397"/>
      <c r="IQK466" s="397"/>
      <c r="IQL466" s="397"/>
      <c r="IQM466" s="397"/>
      <c r="IQN466" s="397"/>
      <c r="IQO466" s="397"/>
      <c r="IQP466" s="397"/>
      <c r="IQQ466" s="397"/>
      <c r="IQR466" s="397"/>
      <c r="IQS466" s="397"/>
      <c r="IQT466" s="397"/>
      <c r="IQU466" s="397"/>
      <c r="IQV466" s="397"/>
      <c r="IQW466" s="397"/>
      <c r="IQX466" s="397"/>
      <c r="IQY466" s="397"/>
      <c r="IQZ466" s="397"/>
      <c r="IRA466" s="397"/>
      <c r="IRB466" s="397"/>
      <c r="IRC466" s="397"/>
      <c r="IRD466" s="397"/>
      <c r="IRE466" s="397"/>
      <c r="IRF466" s="397"/>
      <c r="IRG466" s="397"/>
      <c r="IRH466" s="397"/>
      <c r="IRI466" s="397"/>
      <c r="IRJ466" s="397"/>
      <c r="IRK466" s="397"/>
      <c r="IRL466" s="397"/>
      <c r="IRM466" s="397"/>
      <c r="IRN466" s="397"/>
      <c r="IRO466" s="397"/>
      <c r="IRP466" s="397"/>
      <c r="IRQ466" s="397"/>
      <c r="IRR466" s="397"/>
      <c r="IRS466" s="397"/>
      <c r="IRT466" s="397"/>
      <c r="IRU466" s="397"/>
      <c r="IRV466" s="397"/>
      <c r="IRW466" s="397"/>
      <c r="IRX466" s="397"/>
      <c r="IRY466" s="397"/>
      <c r="IRZ466" s="397"/>
      <c r="ISA466" s="397"/>
      <c r="ISB466" s="397"/>
      <c r="ISC466" s="397"/>
      <c r="ISD466" s="397"/>
      <c r="ISE466" s="397"/>
      <c r="ISF466" s="397"/>
      <c r="ISG466" s="397"/>
      <c r="ISH466" s="397"/>
      <c r="ISI466" s="397"/>
      <c r="ISJ466" s="397"/>
      <c r="ISK466" s="397"/>
      <c r="ISL466" s="397"/>
      <c r="ISM466" s="397"/>
      <c r="ISN466" s="397"/>
      <c r="ISO466" s="397"/>
      <c r="ISP466" s="397"/>
      <c r="ISQ466" s="397"/>
      <c r="ISR466" s="397"/>
      <c r="ISS466" s="397"/>
      <c r="IST466" s="397"/>
      <c r="ISU466" s="397"/>
      <c r="ISV466" s="397"/>
      <c r="ISW466" s="397"/>
      <c r="ISX466" s="397"/>
      <c r="ISY466" s="397"/>
      <c r="ISZ466" s="397"/>
      <c r="ITA466" s="397"/>
      <c r="ITB466" s="397"/>
      <c r="ITC466" s="397"/>
      <c r="ITD466" s="397"/>
      <c r="ITE466" s="397"/>
      <c r="ITF466" s="397"/>
      <c r="ITG466" s="397"/>
      <c r="ITH466" s="397"/>
      <c r="ITI466" s="397"/>
      <c r="ITN466" s="397"/>
      <c r="ITO466" s="397"/>
      <c r="ITP466" s="397"/>
      <c r="ITQ466" s="397"/>
      <c r="ITR466" s="397"/>
      <c r="ITS466" s="397"/>
      <c r="ITT466" s="397"/>
      <c r="ITU466" s="397"/>
      <c r="ITV466" s="397"/>
      <c r="ITW466" s="397"/>
      <c r="ITX466" s="397"/>
      <c r="IVP466" s="397"/>
      <c r="IVQ466" s="397"/>
      <c r="IVR466" s="397"/>
      <c r="IVS466" s="397"/>
      <c r="IVT466" s="397"/>
      <c r="IVU466" s="397"/>
      <c r="IVV466" s="397"/>
      <c r="IVW466" s="397"/>
      <c r="IVX466" s="397"/>
      <c r="IVY466" s="397"/>
      <c r="IVZ466" s="397"/>
      <c r="IWA466" s="397"/>
      <c r="IWB466" s="397"/>
      <c r="IWC466" s="397"/>
      <c r="IWD466" s="397"/>
      <c r="IWE466" s="397"/>
      <c r="IWF466" s="397"/>
      <c r="IWG466" s="397"/>
      <c r="IWH466" s="397"/>
      <c r="IWI466" s="397"/>
      <c r="IWJ466" s="397"/>
      <c r="IWK466" s="397"/>
      <c r="IWL466" s="397"/>
      <c r="IWM466" s="397"/>
      <c r="IWN466" s="397"/>
      <c r="IWO466" s="397"/>
      <c r="IWP466" s="397"/>
      <c r="IWQ466" s="397"/>
      <c r="IWR466" s="397"/>
      <c r="IWS466" s="397"/>
      <c r="IWT466" s="397"/>
      <c r="IWU466" s="397"/>
      <c r="IWV466" s="397"/>
      <c r="IWW466" s="397"/>
      <c r="IWX466" s="397"/>
      <c r="IWY466" s="397"/>
      <c r="IWZ466" s="397"/>
      <c r="IXA466" s="397"/>
      <c r="IXB466" s="397"/>
      <c r="IXC466" s="397"/>
      <c r="IXD466" s="397"/>
      <c r="IXE466" s="397"/>
      <c r="IXF466" s="397"/>
      <c r="IXG466" s="397"/>
      <c r="IXH466" s="397"/>
      <c r="IXI466" s="397"/>
      <c r="IXJ466" s="397"/>
      <c r="IXK466" s="397"/>
      <c r="IXL466" s="397"/>
      <c r="IXM466" s="397"/>
      <c r="IXN466" s="397"/>
      <c r="IXO466" s="397"/>
      <c r="IXP466" s="397"/>
      <c r="IXQ466" s="397"/>
      <c r="IXR466" s="397"/>
      <c r="IXS466" s="397"/>
      <c r="IXT466" s="397"/>
      <c r="IXU466" s="397"/>
      <c r="IXV466" s="397"/>
      <c r="IXW466" s="397"/>
      <c r="IXX466" s="397"/>
      <c r="IXY466" s="397"/>
      <c r="IXZ466" s="397"/>
      <c r="IYA466" s="397"/>
      <c r="IYB466" s="397"/>
      <c r="IYC466" s="397"/>
      <c r="IYD466" s="397"/>
      <c r="IYE466" s="397"/>
      <c r="IYF466" s="397"/>
      <c r="IYG466" s="397"/>
      <c r="IYH466" s="397"/>
      <c r="IYI466" s="397"/>
      <c r="IYJ466" s="397"/>
      <c r="IYK466" s="397"/>
      <c r="IYL466" s="397"/>
      <c r="IYM466" s="397"/>
      <c r="IYN466" s="397"/>
      <c r="IYO466" s="397"/>
      <c r="IYP466" s="397"/>
      <c r="IYQ466" s="397"/>
      <c r="IYR466" s="397"/>
      <c r="IYS466" s="397"/>
      <c r="IYT466" s="397"/>
      <c r="IYU466" s="397"/>
      <c r="IYV466" s="397"/>
      <c r="IYW466" s="397"/>
      <c r="IYX466" s="397"/>
      <c r="IYY466" s="397"/>
      <c r="IYZ466" s="397"/>
      <c r="IZA466" s="397"/>
      <c r="IZB466" s="397"/>
      <c r="IZC466" s="397"/>
      <c r="IZD466" s="397"/>
      <c r="IZE466" s="397"/>
      <c r="IZF466" s="397"/>
      <c r="IZG466" s="397"/>
      <c r="IZH466" s="397"/>
      <c r="IZI466" s="397"/>
      <c r="IZJ466" s="397"/>
      <c r="IZK466" s="397"/>
      <c r="IZL466" s="397"/>
      <c r="IZM466" s="397"/>
      <c r="IZN466" s="397"/>
      <c r="IZO466" s="397"/>
      <c r="IZP466" s="397"/>
      <c r="IZQ466" s="397"/>
      <c r="IZR466" s="397"/>
      <c r="IZS466" s="397"/>
      <c r="IZT466" s="397"/>
      <c r="IZU466" s="397"/>
      <c r="IZV466" s="397"/>
      <c r="IZW466" s="397"/>
      <c r="IZX466" s="397"/>
      <c r="IZY466" s="397"/>
      <c r="IZZ466" s="397"/>
      <c r="JAA466" s="397"/>
      <c r="JAB466" s="397"/>
      <c r="JAC466" s="397"/>
      <c r="JAD466" s="397"/>
      <c r="JAE466" s="397"/>
      <c r="JAF466" s="397"/>
      <c r="JAG466" s="397"/>
      <c r="JAH466" s="397"/>
      <c r="JAI466" s="397"/>
      <c r="JAJ466" s="397"/>
      <c r="JAK466" s="397"/>
      <c r="JAL466" s="397"/>
      <c r="JAM466" s="397"/>
      <c r="JAN466" s="397"/>
      <c r="JAO466" s="397"/>
      <c r="JAP466" s="397"/>
      <c r="JAQ466" s="397"/>
      <c r="JAR466" s="397"/>
      <c r="JAS466" s="397"/>
      <c r="JAT466" s="397"/>
      <c r="JAU466" s="397"/>
      <c r="JAV466" s="397"/>
      <c r="JAW466" s="397"/>
      <c r="JAX466" s="397"/>
      <c r="JAY466" s="397"/>
      <c r="JAZ466" s="397"/>
      <c r="JBA466" s="397"/>
      <c r="JBB466" s="397"/>
      <c r="JBC466" s="397"/>
      <c r="JBD466" s="397"/>
      <c r="JBE466" s="397"/>
      <c r="JBF466" s="397"/>
      <c r="JBG466" s="397"/>
      <c r="JBH466" s="397"/>
      <c r="JBI466" s="397"/>
      <c r="JBJ466" s="397"/>
      <c r="JBK466" s="397"/>
      <c r="JBL466" s="397"/>
      <c r="JBM466" s="397"/>
      <c r="JBN466" s="397"/>
      <c r="JBO466" s="397"/>
      <c r="JBP466" s="397"/>
      <c r="JBQ466" s="397"/>
      <c r="JBR466" s="397"/>
      <c r="JBS466" s="397"/>
      <c r="JBT466" s="397"/>
      <c r="JBU466" s="397"/>
      <c r="JBV466" s="397"/>
      <c r="JBW466" s="397"/>
      <c r="JBX466" s="397"/>
      <c r="JBY466" s="397"/>
      <c r="JBZ466" s="397"/>
      <c r="JCA466" s="397"/>
      <c r="JCB466" s="397"/>
      <c r="JCC466" s="397"/>
      <c r="JCD466" s="397"/>
      <c r="JCE466" s="397"/>
      <c r="JCF466" s="397"/>
      <c r="JCG466" s="397"/>
      <c r="JCH466" s="397"/>
      <c r="JCI466" s="397"/>
      <c r="JCJ466" s="397"/>
      <c r="JCK466" s="397"/>
      <c r="JCL466" s="397"/>
      <c r="JCM466" s="397"/>
      <c r="JCN466" s="397"/>
      <c r="JCO466" s="397"/>
      <c r="JCP466" s="397"/>
      <c r="JCQ466" s="397"/>
      <c r="JCR466" s="397"/>
      <c r="JCS466" s="397"/>
      <c r="JCT466" s="397"/>
      <c r="JCU466" s="397"/>
      <c r="JCV466" s="397"/>
      <c r="JCW466" s="397"/>
      <c r="JCX466" s="397"/>
      <c r="JCY466" s="397"/>
      <c r="JCZ466" s="397"/>
      <c r="JDA466" s="397"/>
      <c r="JDB466" s="397"/>
      <c r="JDC466" s="397"/>
      <c r="JDD466" s="397"/>
      <c r="JDE466" s="397"/>
      <c r="JDJ466" s="397"/>
      <c r="JDK466" s="397"/>
      <c r="JDL466" s="397"/>
      <c r="JDM466" s="397"/>
      <c r="JDN466" s="397"/>
      <c r="JDO466" s="397"/>
      <c r="JDP466" s="397"/>
      <c r="JDQ466" s="397"/>
      <c r="JDR466" s="397"/>
      <c r="JDS466" s="397"/>
      <c r="JDT466" s="397"/>
      <c r="JFL466" s="397"/>
      <c r="JFM466" s="397"/>
      <c r="JFN466" s="397"/>
      <c r="JFO466" s="397"/>
      <c r="JFP466" s="397"/>
      <c r="JFQ466" s="397"/>
      <c r="JFR466" s="397"/>
      <c r="JFS466" s="397"/>
      <c r="JFT466" s="397"/>
      <c r="JFU466" s="397"/>
      <c r="JFV466" s="397"/>
      <c r="JFW466" s="397"/>
      <c r="JFX466" s="397"/>
      <c r="JFY466" s="397"/>
      <c r="JFZ466" s="397"/>
      <c r="JGA466" s="397"/>
      <c r="JGB466" s="397"/>
      <c r="JGC466" s="397"/>
      <c r="JGD466" s="397"/>
      <c r="JGE466" s="397"/>
      <c r="JGF466" s="397"/>
      <c r="JGG466" s="397"/>
      <c r="JGH466" s="397"/>
      <c r="JGI466" s="397"/>
      <c r="JGJ466" s="397"/>
      <c r="JGK466" s="397"/>
      <c r="JGL466" s="397"/>
      <c r="JGM466" s="397"/>
      <c r="JGN466" s="397"/>
      <c r="JGO466" s="397"/>
      <c r="JGP466" s="397"/>
      <c r="JGQ466" s="397"/>
      <c r="JGR466" s="397"/>
      <c r="JGS466" s="397"/>
      <c r="JGT466" s="397"/>
      <c r="JGU466" s="397"/>
      <c r="JGV466" s="397"/>
      <c r="JGW466" s="397"/>
      <c r="JGX466" s="397"/>
      <c r="JGY466" s="397"/>
      <c r="JGZ466" s="397"/>
      <c r="JHA466" s="397"/>
      <c r="JHB466" s="397"/>
      <c r="JHC466" s="397"/>
      <c r="JHD466" s="397"/>
      <c r="JHE466" s="397"/>
      <c r="JHF466" s="397"/>
      <c r="JHG466" s="397"/>
      <c r="JHH466" s="397"/>
      <c r="JHI466" s="397"/>
      <c r="JHJ466" s="397"/>
      <c r="JHK466" s="397"/>
      <c r="JHL466" s="397"/>
      <c r="JHM466" s="397"/>
      <c r="JHN466" s="397"/>
      <c r="JHO466" s="397"/>
      <c r="JHP466" s="397"/>
      <c r="JHQ466" s="397"/>
      <c r="JHR466" s="397"/>
      <c r="JHS466" s="397"/>
      <c r="JHT466" s="397"/>
      <c r="JHU466" s="397"/>
      <c r="JHV466" s="397"/>
      <c r="JHW466" s="397"/>
      <c r="JHX466" s="397"/>
      <c r="JHY466" s="397"/>
      <c r="JHZ466" s="397"/>
      <c r="JIA466" s="397"/>
      <c r="JIB466" s="397"/>
      <c r="JIC466" s="397"/>
      <c r="JID466" s="397"/>
      <c r="JIE466" s="397"/>
      <c r="JIF466" s="397"/>
      <c r="JIG466" s="397"/>
      <c r="JIH466" s="397"/>
      <c r="JII466" s="397"/>
      <c r="JIJ466" s="397"/>
      <c r="JIK466" s="397"/>
      <c r="JIL466" s="397"/>
      <c r="JIM466" s="397"/>
      <c r="JIN466" s="397"/>
      <c r="JIO466" s="397"/>
      <c r="JIP466" s="397"/>
      <c r="JIQ466" s="397"/>
      <c r="JIR466" s="397"/>
      <c r="JIS466" s="397"/>
      <c r="JIT466" s="397"/>
      <c r="JIU466" s="397"/>
      <c r="JIV466" s="397"/>
      <c r="JIW466" s="397"/>
      <c r="JIX466" s="397"/>
      <c r="JIY466" s="397"/>
      <c r="JIZ466" s="397"/>
      <c r="JJA466" s="397"/>
      <c r="JJB466" s="397"/>
      <c r="JJC466" s="397"/>
      <c r="JJD466" s="397"/>
      <c r="JJE466" s="397"/>
      <c r="JJF466" s="397"/>
      <c r="JJG466" s="397"/>
      <c r="JJH466" s="397"/>
      <c r="JJI466" s="397"/>
      <c r="JJJ466" s="397"/>
      <c r="JJK466" s="397"/>
      <c r="JJL466" s="397"/>
      <c r="JJM466" s="397"/>
      <c r="JJN466" s="397"/>
      <c r="JJO466" s="397"/>
      <c r="JJP466" s="397"/>
      <c r="JJQ466" s="397"/>
      <c r="JJR466" s="397"/>
      <c r="JJS466" s="397"/>
      <c r="JJT466" s="397"/>
      <c r="JJU466" s="397"/>
      <c r="JJV466" s="397"/>
      <c r="JJW466" s="397"/>
      <c r="JJX466" s="397"/>
      <c r="JJY466" s="397"/>
      <c r="JJZ466" s="397"/>
      <c r="JKA466" s="397"/>
      <c r="JKB466" s="397"/>
      <c r="JKC466" s="397"/>
      <c r="JKD466" s="397"/>
      <c r="JKE466" s="397"/>
      <c r="JKF466" s="397"/>
      <c r="JKG466" s="397"/>
      <c r="JKH466" s="397"/>
      <c r="JKI466" s="397"/>
      <c r="JKJ466" s="397"/>
      <c r="JKK466" s="397"/>
      <c r="JKL466" s="397"/>
      <c r="JKM466" s="397"/>
      <c r="JKN466" s="397"/>
      <c r="JKO466" s="397"/>
      <c r="JKP466" s="397"/>
      <c r="JKQ466" s="397"/>
      <c r="JKR466" s="397"/>
      <c r="JKS466" s="397"/>
      <c r="JKT466" s="397"/>
      <c r="JKU466" s="397"/>
      <c r="JKV466" s="397"/>
      <c r="JKW466" s="397"/>
      <c r="JKX466" s="397"/>
      <c r="JKY466" s="397"/>
      <c r="JKZ466" s="397"/>
      <c r="JLA466" s="397"/>
      <c r="JLB466" s="397"/>
      <c r="JLC466" s="397"/>
      <c r="JLD466" s="397"/>
      <c r="JLE466" s="397"/>
      <c r="JLF466" s="397"/>
      <c r="JLG466" s="397"/>
      <c r="JLH466" s="397"/>
      <c r="JLI466" s="397"/>
      <c r="JLJ466" s="397"/>
      <c r="JLK466" s="397"/>
      <c r="JLL466" s="397"/>
      <c r="JLM466" s="397"/>
      <c r="JLN466" s="397"/>
      <c r="JLO466" s="397"/>
      <c r="JLP466" s="397"/>
      <c r="JLQ466" s="397"/>
      <c r="JLR466" s="397"/>
      <c r="JLS466" s="397"/>
      <c r="JLT466" s="397"/>
      <c r="JLU466" s="397"/>
      <c r="JLV466" s="397"/>
      <c r="JLW466" s="397"/>
      <c r="JLX466" s="397"/>
      <c r="JLY466" s="397"/>
      <c r="JLZ466" s="397"/>
      <c r="JMA466" s="397"/>
      <c r="JMB466" s="397"/>
      <c r="JMC466" s="397"/>
      <c r="JMD466" s="397"/>
      <c r="JME466" s="397"/>
      <c r="JMF466" s="397"/>
      <c r="JMG466" s="397"/>
      <c r="JMH466" s="397"/>
      <c r="JMI466" s="397"/>
      <c r="JMJ466" s="397"/>
      <c r="JMK466" s="397"/>
      <c r="JML466" s="397"/>
      <c r="JMM466" s="397"/>
      <c r="JMN466" s="397"/>
      <c r="JMO466" s="397"/>
      <c r="JMP466" s="397"/>
      <c r="JMQ466" s="397"/>
      <c r="JMR466" s="397"/>
      <c r="JMS466" s="397"/>
      <c r="JMT466" s="397"/>
      <c r="JMU466" s="397"/>
      <c r="JMV466" s="397"/>
      <c r="JMW466" s="397"/>
      <c r="JMX466" s="397"/>
      <c r="JMY466" s="397"/>
      <c r="JMZ466" s="397"/>
      <c r="JNA466" s="397"/>
      <c r="JNF466" s="397"/>
      <c r="JNG466" s="397"/>
      <c r="JNH466" s="397"/>
      <c r="JNI466" s="397"/>
      <c r="JNJ466" s="397"/>
      <c r="JNK466" s="397"/>
      <c r="JNL466" s="397"/>
      <c r="JNM466" s="397"/>
      <c r="JNN466" s="397"/>
      <c r="JNO466" s="397"/>
      <c r="JNP466" s="397"/>
      <c r="JPH466" s="397"/>
      <c r="JPI466" s="397"/>
      <c r="JPJ466" s="397"/>
      <c r="JPK466" s="397"/>
      <c r="JPL466" s="397"/>
      <c r="JPM466" s="397"/>
      <c r="JPN466" s="397"/>
      <c r="JPO466" s="397"/>
      <c r="JPP466" s="397"/>
      <c r="JPQ466" s="397"/>
      <c r="JPR466" s="397"/>
      <c r="JPS466" s="397"/>
      <c r="JPT466" s="397"/>
      <c r="JPU466" s="397"/>
      <c r="JPV466" s="397"/>
      <c r="JPW466" s="397"/>
      <c r="JPX466" s="397"/>
      <c r="JPY466" s="397"/>
      <c r="JPZ466" s="397"/>
      <c r="JQA466" s="397"/>
      <c r="JQB466" s="397"/>
      <c r="JQC466" s="397"/>
      <c r="JQD466" s="397"/>
      <c r="JQE466" s="397"/>
      <c r="JQF466" s="397"/>
      <c r="JQG466" s="397"/>
      <c r="JQH466" s="397"/>
      <c r="JQI466" s="397"/>
      <c r="JQJ466" s="397"/>
      <c r="JQK466" s="397"/>
      <c r="JQL466" s="397"/>
      <c r="JQM466" s="397"/>
      <c r="JQN466" s="397"/>
      <c r="JQO466" s="397"/>
      <c r="JQP466" s="397"/>
      <c r="JQQ466" s="397"/>
      <c r="JQR466" s="397"/>
      <c r="JQS466" s="397"/>
      <c r="JQT466" s="397"/>
      <c r="JQU466" s="397"/>
      <c r="JQV466" s="397"/>
      <c r="JQW466" s="397"/>
      <c r="JQX466" s="397"/>
      <c r="JQY466" s="397"/>
      <c r="JQZ466" s="397"/>
      <c r="JRA466" s="397"/>
      <c r="JRB466" s="397"/>
      <c r="JRC466" s="397"/>
      <c r="JRD466" s="397"/>
      <c r="JRE466" s="397"/>
      <c r="JRF466" s="397"/>
      <c r="JRG466" s="397"/>
      <c r="JRH466" s="397"/>
      <c r="JRI466" s="397"/>
      <c r="JRJ466" s="397"/>
      <c r="JRK466" s="397"/>
      <c r="JRL466" s="397"/>
      <c r="JRM466" s="397"/>
      <c r="JRN466" s="397"/>
      <c r="JRO466" s="397"/>
      <c r="JRP466" s="397"/>
      <c r="JRQ466" s="397"/>
      <c r="JRR466" s="397"/>
      <c r="JRS466" s="397"/>
      <c r="JRT466" s="397"/>
      <c r="JRU466" s="397"/>
      <c r="JRV466" s="397"/>
      <c r="JRW466" s="397"/>
      <c r="JRX466" s="397"/>
      <c r="JRY466" s="397"/>
      <c r="JRZ466" s="397"/>
      <c r="JSA466" s="397"/>
      <c r="JSB466" s="397"/>
      <c r="JSC466" s="397"/>
      <c r="JSD466" s="397"/>
      <c r="JSE466" s="397"/>
      <c r="JSF466" s="397"/>
      <c r="JSG466" s="397"/>
      <c r="JSH466" s="397"/>
      <c r="JSI466" s="397"/>
      <c r="JSJ466" s="397"/>
      <c r="JSK466" s="397"/>
      <c r="JSL466" s="397"/>
      <c r="JSM466" s="397"/>
      <c r="JSN466" s="397"/>
      <c r="JSO466" s="397"/>
      <c r="JSP466" s="397"/>
      <c r="JSQ466" s="397"/>
      <c r="JSR466" s="397"/>
      <c r="JSS466" s="397"/>
      <c r="JST466" s="397"/>
      <c r="JSU466" s="397"/>
      <c r="JSV466" s="397"/>
      <c r="JSW466" s="397"/>
      <c r="JSX466" s="397"/>
      <c r="JSY466" s="397"/>
      <c r="JSZ466" s="397"/>
      <c r="JTA466" s="397"/>
      <c r="JTB466" s="397"/>
      <c r="JTC466" s="397"/>
      <c r="JTD466" s="397"/>
      <c r="JTE466" s="397"/>
      <c r="JTF466" s="397"/>
      <c r="JTG466" s="397"/>
      <c r="JTH466" s="397"/>
      <c r="JTI466" s="397"/>
      <c r="JTJ466" s="397"/>
      <c r="JTK466" s="397"/>
      <c r="JTL466" s="397"/>
      <c r="JTM466" s="397"/>
      <c r="JTN466" s="397"/>
      <c r="JTO466" s="397"/>
      <c r="JTP466" s="397"/>
      <c r="JTQ466" s="397"/>
      <c r="JTR466" s="397"/>
      <c r="JTS466" s="397"/>
      <c r="JTT466" s="397"/>
      <c r="JTU466" s="397"/>
      <c r="JTV466" s="397"/>
      <c r="JTW466" s="397"/>
      <c r="JTX466" s="397"/>
      <c r="JTY466" s="397"/>
      <c r="JTZ466" s="397"/>
      <c r="JUA466" s="397"/>
      <c r="JUB466" s="397"/>
      <c r="JUC466" s="397"/>
      <c r="JUD466" s="397"/>
      <c r="JUE466" s="397"/>
      <c r="JUF466" s="397"/>
      <c r="JUG466" s="397"/>
      <c r="JUH466" s="397"/>
      <c r="JUI466" s="397"/>
      <c r="JUJ466" s="397"/>
      <c r="JUK466" s="397"/>
      <c r="JUL466" s="397"/>
      <c r="JUM466" s="397"/>
      <c r="JUN466" s="397"/>
      <c r="JUO466" s="397"/>
      <c r="JUP466" s="397"/>
      <c r="JUQ466" s="397"/>
      <c r="JUR466" s="397"/>
      <c r="JUS466" s="397"/>
      <c r="JUT466" s="397"/>
      <c r="JUU466" s="397"/>
      <c r="JUV466" s="397"/>
      <c r="JUW466" s="397"/>
      <c r="JUX466" s="397"/>
      <c r="JUY466" s="397"/>
      <c r="JUZ466" s="397"/>
      <c r="JVA466" s="397"/>
      <c r="JVB466" s="397"/>
      <c r="JVC466" s="397"/>
      <c r="JVD466" s="397"/>
      <c r="JVE466" s="397"/>
      <c r="JVF466" s="397"/>
      <c r="JVG466" s="397"/>
      <c r="JVH466" s="397"/>
      <c r="JVI466" s="397"/>
      <c r="JVJ466" s="397"/>
      <c r="JVK466" s="397"/>
      <c r="JVL466" s="397"/>
      <c r="JVM466" s="397"/>
      <c r="JVN466" s="397"/>
      <c r="JVO466" s="397"/>
      <c r="JVP466" s="397"/>
      <c r="JVQ466" s="397"/>
      <c r="JVR466" s="397"/>
      <c r="JVS466" s="397"/>
      <c r="JVT466" s="397"/>
      <c r="JVU466" s="397"/>
      <c r="JVV466" s="397"/>
      <c r="JVW466" s="397"/>
      <c r="JVX466" s="397"/>
      <c r="JVY466" s="397"/>
      <c r="JVZ466" s="397"/>
      <c r="JWA466" s="397"/>
      <c r="JWB466" s="397"/>
      <c r="JWC466" s="397"/>
      <c r="JWD466" s="397"/>
      <c r="JWE466" s="397"/>
      <c r="JWF466" s="397"/>
      <c r="JWG466" s="397"/>
      <c r="JWH466" s="397"/>
      <c r="JWI466" s="397"/>
      <c r="JWJ466" s="397"/>
      <c r="JWK466" s="397"/>
      <c r="JWL466" s="397"/>
      <c r="JWM466" s="397"/>
      <c r="JWN466" s="397"/>
      <c r="JWO466" s="397"/>
      <c r="JWP466" s="397"/>
      <c r="JWQ466" s="397"/>
      <c r="JWR466" s="397"/>
      <c r="JWS466" s="397"/>
      <c r="JWT466" s="397"/>
      <c r="JWU466" s="397"/>
      <c r="JWV466" s="397"/>
      <c r="JWW466" s="397"/>
      <c r="JXB466" s="397"/>
      <c r="JXC466" s="397"/>
      <c r="JXD466" s="397"/>
      <c r="JXE466" s="397"/>
      <c r="JXF466" s="397"/>
      <c r="JXG466" s="397"/>
      <c r="JXH466" s="397"/>
      <c r="JXI466" s="397"/>
      <c r="JXJ466" s="397"/>
      <c r="JXK466" s="397"/>
      <c r="JXL466" s="397"/>
      <c r="JZD466" s="397"/>
      <c r="JZE466" s="397"/>
      <c r="JZF466" s="397"/>
      <c r="JZG466" s="397"/>
      <c r="JZH466" s="397"/>
      <c r="JZI466" s="397"/>
      <c r="JZJ466" s="397"/>
      <c r="JZK466" s="397"/>
      <c r="JZL466" s="397"/>
      <c r="JZM466" s="397"/>
      <c r="JZN466" s="397"/>
      <c r="JZO466" s="397"/>
      <c r="JZP466" s="397"/>
      <c r="JZQ466" s="397"/>
      <c r="JZR466" s="397"/>
      <c r="JZS466" s="397"/>
      <c r="JZT466" s="397"/>
      <c r="JZU466" s="397"/>
      <c r="JZV466" s="397"/>
      <c r="JZW466" s="397"/>
      <c r="JZX466" s="397"/>
      <c r="JZY466" s="397"/>
      <c r="JZZ466" s="397"/>
      <c r="KAA466" s="397"/>
      <c r="KAB466" s="397"/>
      <c r="KAC466" s="397"/>
      <c r="KAD466" s="397"/>
      <c r="KAE466" s="397"/>
      <c r="KAF466" s="397"/>
      <c r="KAG466" s="397"/>
      <c r="KAH466" s="397"/>
      <c r="KAI466" s="397"/>
      <c r="KAJ466" s="397"/>
      <c r="KAK466" s="397"/>
      <c r="KAL466" s="397"/>
      <c r="KAM466" s="397"/>
      <c r="KAN466" s="397"/>
      <c r="KAO466" s="397"/>
      <c r="KAP466" s="397"/>
      <c r="KAQ466" s="397"/>
      <c r="KAR466" s="397"/>
      <c r="KAS466" s="397"/>
      <c r="KAT466" s="397"/>
      <c r="KAU466" s="397"/>
      <c r="KAV466" s="397"/>
      <c r="KAW466" s="397"/>
      <c r="KAX466" s="397"/>
      <c r="KAY466" s="397"/>
      <c r="KAZ466" s="397"/>
      <c r="KBA466" s="397"/>
      <c r="KBB466" s="397"/>
      <c r="KBC466" s="397"/>
      <c r="KBD466" s="397"/>
      <c r="KBE466" s="397"/>
      <c r="KBF466" s="397"/>
      <c r="KBG466" s="397"/>
      <c r="KBH466" s="397"/>
      <c r="KBI466" s="397"/>
      <c r="KBJ466" s="397"/>
      <c r="KBK466" s="397"/>
      <c r="KBL466" s="397"/>
      <c r="KBM466" s="397"/>
      <c r="KBN466" s="397"/>
      <c r="KBO466" s="397"/>
      <c r="KBP466" s="397"/>
      <c r="KBQ466" s="397"/>
      <c r="KBR466" s="397"/>
      <c r="KBS466" s="397"/>
      <c r="KBT466" s="397"/>
      <c r="KBU466" s="397"/>
      <c r="KBV466" s="397"/>
      <c r="KBW466" s="397"/>
      <c r="KBX466" s="397"/>
      <c r="KBY466" s="397"/>
      <c r="KBZ466" s="397"/>
      <c r="KCA466" s="397"/>
      <c r="KCB466" s="397"/>
      <c r="KCC466" s="397"/>
      <c r="KCD466" s="397"/>
      <c r="KCE466" s="397"/>
      <c r="KCF466" s="397"/>
      <c r="KCG466" s="397"/>
      <c r="KCH466" s="397"/>
      <c r="KCI466" s="397"/>
      <c r="KCJ466" s="397"/>
      <c r="KCK466" s="397"/>
      <c r="KCL466" s="397"/>
      <c r="KCM466" s="397"/>
      <c r="KCN466" s="397"/>
      <c r="KCO466" s="397"/>
      <c r="KCP466" s="397"/>
      <c r="KCQ466" s="397"/>
      <c r="KCR466" s="397"/>
      <c r="KCS466" s="397"/>
      <c r="KCT466" s="397"/>
      <c r="KCU466" s="397"/>
      <c r="KCV466" s="397"/>
      <c r="KCW466" s="397"/>
      <c r="KCX466" s="397"/>
      <c r="KCY466" s="397"/>
      <c r="KCZ466" s="397"/>
      <c r="KDA466" s="397"/>
      <c r="KDB466" s="397"/>
      <c r="KDC466" s="397"/>
      <c r="KDD466" s="397"/>
      <c r="KDE466" s="397"/>
      <c r="KDF466" s="397"/>
      <c r="KDG466" s="397"/>
      <c r="KDH466" s="397"/>
      <c r="KDI466" s="397"/>
      <c r="KDJ466" s="397"/>
      <c r="KDK466" s="397"/>
      <c r="KDL466" s="397"/>
      <c r="KDM466" s="397"/>
      <c r="KDN466" s="397"/>
      <c r="KDO466" s="397"/>
      <c r="KDP466" s="397"/>
      <c r="KDQ466" s="397"/>
      <c r="KDR466" s="397"/>
      <c r="KDS466" s="397"/>
      <c r="KDT466" s="397"/>
      <c r="KDU466" s="397"/>
      <c r="KDV466" s="397"/>
      <c r="KDW466" s="397"/>
      <c r="KDX466" s="397"/>
      <c r="KDY466" s="397"/>
      <c r="KDZ466" s="397"/>
      <c r="KEA466" s="397"/>
      <c r="KEB466" s="397"/>
      <c r="KEC466" s="397"/>
      <c r="KED466" s="397"/>
      <c r="KEE466" s="397"/>
      <c r="KEF466" s="397"/>
      <c r="KEG466" s="397"/>
      <c r="KEH466" s="397"/>
      <c r="KEI466" s="397"/>
      <c r="KEJ466" s="397"/>
      <c r="KEK466" s="397"/>
      <c r="KEL466" s="397"/>
      <c r="KEM466" s="397"/>
      <c r="KEN466" s="397"/>
      <c r="KEO466" s="397"/>
      <c r="KEP466" s="397"/>
      <c r="KEQ466" s="397"/>
      <c r="KER466" s="397"/>
      <c r="KES466" s="397"/>
      <c r="KET466" s="397"/>
      <c r="KEU466" s="397"/>
      <c r="KEV466" s="397"/>
      <c r="KEW466" s="397"/>
      <c r="KEX466" s="397"/>
      <c r="KEY466" s="397"/>
      <c r="KEZ466" s="397"/>
      <c r="KFA466" s="397"/>
      <c r="KFB466" s="397"/>
      <c r="KFC466" s="397"/>
      <c r="KFD466" s="397"/>
      <c r="KFE466" s="397"/>
      <c r="KFF466" s="397"/>
      <c r="KFG466" s="397"/>
      <c r="KFH466" s="397"/>
      <c r="KFI466" s="397"/>
      <c r="KFJ466" s="397"/>
      <c r="KFK466" s="397"/>
      <c r="KFL466" s="397"/>
      <c r="KFM466" s="397"/>
      <c r="KFN466" s="397"/>
      <c r="KFO466" s="397"/>
      <c r="KFP466" s="397"/>
      <c r="KFQ466" s="397"/>
      <c r="KFR466" s="397"/>
      <c r="KFS466" s="397"/>
      <c r="KFT466" s="397"/>
      <c r="KFU466" s="397"/>
      <c r="KFV466" s="397"/>
      <c r="KFW466" s="397"/>
      <c r="KFX466" s="397"/>
      <c r="KFY466" s="397"/>
      <c r="KFZ466" s="397"/>
      <c r="KGA466" s="397"/>
      <c r="KGB466" s="397"/>
      <c r="KGC466" s="397"/>
      <c r="KGD466" s="397"/>
      <c r="KGE466" s="397"/>
      <c r="KGF466" s="397"/>
      <c r="KGG466" s="397"/>
      <c r="KGH466" s="397"/>
      <c r="KGI466" s="397"/>
      <c r="KGJ466" s="397"/>
      <c r="KGK466" s="397"/>
      <c r="KGL466" s="397"/>
      <c r="KGM466" s="397"/>
      <c r="KGN466" s="397"/>
      <c r="KGO466" s="397"/>
      <c r="KGP466" s="397"/>
      <c r="KGQ466" s="397"/>
      <c r="KGR466" s="397"/>
      <c r="KGS466" s="397"/>
      <c r="KGX466" s="397"/>
      <c r="KGY466" s="397"/>
      <c r="KGZ466" s="397"/>
      <c r="KHA466" s="397"/>
      <c r="KHB466" s="397"/>
      <c r="KHC466" s="397"/>
      <c r="KHD466" s="397"/>
      <c r="KHE466" s="397"/>
      <c r="KHF466" s="397"/>
      <c r="KHG466" s="397"/>
      <c r="KHH466" s="397"/>
      <c r="KIZ466" s="397"/>
      <c r="KJA466" s="397"/>
      <c r="KJB466" s="397"/>
      <c r="KJC466" s="397"/>
      <c r="KJD466" s="397"/>
      <c r="KJE466" s="397"/>
      <c r="KJF466" s="397"/>
      <c r="KJG466" s="397"/>
      <c r="KJH466" s="397"/>
      <c r="KJI466" s="397"/>
      <c r="KJJ466" s="397"/>
      <c r="KJK466" s="397"/>
      <c r="KJL466" s="397"/>
      <c r="KJM466" s="397"/>
      <c r="KJN466" s="397"/>
      <c r="KJO466" s="397"/>
      <c r="KJP466" s="397"/>
      <c r="KJQ466" s="397"/>
      <c r="KJR466" s="397"/>
      <c r="KJS466" s="397"/>
      <c r="KJT466" s="397"/>
      <c r="KJU466" s="397"/>
      <c r="KJV466" s="397"/>
      <c r="KJW466" s="397"/>
      <c r="KJX466" s="397"/>
      <c r="KJY466" s="397"/>
      <c r="KJZ466" s="397"/>
      <c r="KKA466" s="397"/>
      <c r="KKB466" s="397"/>
      <c r="KKC466" s="397"/>
      <c r="KKD466" s="397"/>
      <c r="KKE466" s="397"/>
      <c r="KKF466" s="397"/>
      <c r="KKG466" s="397"/>
      <c r="KKH466" s="397"/>
      <c r="KKI466" s="397"/>
      <c r="KKJ466" s="397"/>
      <c r="KKK466" s="397"/>
      <c r="KKL466" s="397"/>
      <c r="KKM466" s="397"/>
      <c r="KKN466" s="397"/>
      <c r="KKO466" s="397"/>
      <c r="KKP466" s="397"/>
      <c r="KKQ466" s="397"/>
      <c r="KKR466" s="397"/>
      <c r="KKS466" s="397"/>
      <c r="KKT466" s="397"/>
      <c r="KKU466" s="397"/>
      <c r="KKV466" s="397"/>
      <c r="KKW466" s="397"/>
      <c r="KKX466" s="397"/>
      <c r="KKY466" s="397"/>
      <c r="KKZ466" s="397"/>
      <c r="KLA466" s="397"/>
      <c r="KLB466" s="397"/>
      <c r="KLC466" s="397"/>
      <c r="KLD466" s="397"/>
      <c r="KLE466" s="397"/>
      <c r="KLF466" s="397"/>
      <c r="KLG466" s="397"/>
      <c r="KLH466" s="397"/>
      <c r="KLI466" s="397"/>
      <c r="KLJ466" s="397"/>
      <c r="KLK466" s="397"/>
      <c r="KLL466" s="397"/>
      <c r="KLM466" s="397"/>
      <c r="KLN466" s="397"/>
      <c r="KLO466" s="397"/>
      <c r="KLP466" s="397"/>
      <c r="KLQ466" s="397"/>
      <c r="KLR466" s="397"/>
      <c r="KLS466" s="397"/>
      <c r="KLT466" s="397"/>
      <c r="KLU466" s="397"/>
      <c r="KLV466" s="397"/>
      <c r="KLW466" s="397"/>
      <c r="KLX466" s="397"/>
      <c r="KLY466" s="397"/>
      <c r="KLZ466" s="397"/>
      <c r="KMA466" s="397"/>
      <c r="KMB466" s="397"/>
      <c r="KMC466" s="397"/>
      <c r="KMD466" s="397"/>
      <c r="KME466" s="397"/>
      <c r="KMF466" s="397"/>
      <c r="KMG466" s="397"/>
      <c r="KMH466" s="397"/>
      <c r="KMI466" s="397"/>
      <c r="KMJ466" s="397"/>
      <c r="KMK466" s="397"/>
      <c r="KML466" s="397"/>
      <c r="KMM466" s="397"/>
      <c r="KMN466" s="397"/>
      <c r="KMO466" s="397"/>
      <c r="KMP466" s="397"/>
      <c r="KMQ466" s="397"/>
      <c r="KMR466" s="397"/>
      <c r="KMS466" s="397"/>
      <c r="KMT466" s="397"/>
      <c r="KMU466" s="397"/>
      <c r="KMV466" s="397"/>
      <c r="KMW466" s="397"/>
      <c r="KMX466" s="397"/>
      <c r="KMY466" s="397"/>
      <c r="KMZ466" s="397"/>
      <c r="KNA466" s="397"/>
      <c r="KNB466" s="397"/>
      <c r="KNC466" s="397"/>
      <c r="KND466" s="397"/>
      <c r="KNE466" s="397"/>
      <c r="KNF466" s="397"/>
      <c r="KNG466" s="397"/>
      <c r="KNH466" s="397"/>
      <c r="KNI466" s="397"/>
      <c r="KNJ466" s="397"/>
      <c r="KNK466" s="397"/>
      <c r="KNL466" s="397"/>
      <c r="KNM466" s="397"/>
      <c r="KNN466" s="397"/>
      <c r="KNO466" s="397"/>
      <c r="KNP466" s="397"/>
      <c r="KNQ466" s="397"/>
      <c r="KNR466" s="397"/>
      <c r="KNS466" s="397"/>
      <c r="KNT466" s="397"/>
      <c r="KNU466" s="397"/>
      <c r="KNV466" s="397"/>
      <c r="KNW466" s="397"/>
      <c r="KNX466" s="397"/>
      <c r="KNY466" s="397"/>
      <c r="KNZ466" s="397"/>
      <c r="KOA466" s="397"/>
      <c r="KOB466" s="397"/>
      <c r="KOC466" s="397"/>
      <c r="KOD466" s="397"/>
      <c r="KOE466" s="397"/>
      <c r="KOF466" s="397"/>
      <c r="KOG466" s="397"/>
      <c r="KOH466" s="397"/>
      <c r="KOI466" s="397"/>
      <c r="KOJ466" s="397"/>
      <c r="KOK466" s="397"/>
      <c r="KOL466" s="397"/>
      <c r="KOM466" s="397"/>
      <c r="KON466" s="397"/>
      <c r="KOO466" s="397"/>
      <c r="KOP466" s="397"/>
      <c r="KOQ466" s="397"/>
      <c r="KOR466" s="397"/>
      <c r="KOS466" s="397"/>
      <c r="KOT466" s="397"/>
      <c r="KOU466" s="397"/>
      <c r="KOV466" s="397"/>
      <c r="KOW466" s="397"/>
      <c r="KOX466" s="397"/>
      <c r="KOY466" s="397"/>
      <c r="KOZ466" s="397"/>
      <c r="KPA466" s="397"/>
      <c r="KPB466" s="397"/>
      <c r="KPC466" s="397"/>
      <c r="KPD466" s="397"/>
      <c r="KPE466" s="397"/>
      <c r="KPF466" s="397"/>
      <c r="KPG466" s="397"/>
      <c r="KPH466" s="397"/>
      <c r="KPI466" s="397"/>
      <c r="KPJ466" s="397"/>
      <c r="KPK466" s="397"/>
      <c r="KPL466" s="397"/>
      <c r="KPM466" s="397"/>
      <c r="KPN466" s="397"/>
      <c r="KPO466" s="397"/>
      <c r="KPP466" s="397"/>
      <c r="KPQ466" s="397"/>
      <c r="KPR466" s="397"/>
      <c r="KPS466" s="397"/>
      <c r="KPT466" s="397"/>
      <c r="KPU466" s="397"/>
      <c r="KPV466" s="397"/>
      <c r="KPW466" s="397"/>
      <c r="KPX466" s="397"/>
      <c r="KPY466" s="397"/>
      <c r="KPZ466" s="397"/>
      <c r="KQA466" s="397"/>
      <c r="KQB466" s="397"/>
      <c r="KQC466" s="397"/>
      <c r="KQD466" s="397"/>
      <c r="KQE466" s="397"/>
      <c r="KQF466" s="397"/>
      <c r="KQG466" s="397"/>
      <c r="KQH466" s="397"/>
      <c r="KQI466" s="397"/>
      <c r="KQJ466" s="397"/>
      <c r="KQK466" s="397"/>
      <c r="KQL466" s="397"/>
      <c r="KQM466" s="397"/>
      <c r="KQN466" s="397"/>
      <c r="KQO466" s="397"/>
      <c r="KQT466" s="397"/>
      <c r="KQU466" s="397"/>
      <c r="KQV466" s="397"/>
      <c r="KQW466" s="397"/>
      <c r="KQX466" s="397"/>
      <c r="KQY466" s="397"/>
      <c r="KQZ466" s="397"/>
      <c r="KRA466" s="397"/>
      <c r="KRB466" s="397"/>
      <c r="KRC466" s="397"/>
      <c r="KRD466" s="397"/>
      <c r="KSV466" s="397"/>
      <c r="KSW466" s="397"/>
      <c r="KSX466" s="397"/>
      <c r="KSY466" s="397"/>
      <c r="KSZ466" s="397"/>
      <c r="KTA466" s="397"/>
      <c r="KTB466" s="397"/>
      <c r="KTC466" s="397"/>
      <c r="KTD466" s="397"/>
      <c r="KTE466" s="397"/>
      <c r="KTF466" s="397"/>
      <c r="KTG466" s="397"/>
      <c r="KTH466" s="397"/>
      <c r="KTI466" s="397"/>
      <c r="KTJ466" s="397"/>
      <c r="KTK466" s="397"/>
      <c r="KTL466" s="397"/>
      <c r="KTM466" s="397"/>
      <c r="KTN466" s="397"/>
      <c r="KTO466" s="397"/>
      <c r="KTP466" s="397"/>
      <c r="KTQ466" s="397"/>
      <c r="KTR466" s="397"/>
      <c r="KTS466" s="397"/>
      <c r="KTT466" s="397"/>
      <c r="KTU466" s="397"/>
      <c r="KTV466" s="397"/>
      <c r="KTW466" s="397"/>
      <c r="KTX466" s="397"/>
      <c r="KTY466" s="397"/>
      <c r="KTZ466" s="397"/>
      <c r="KUA466" s="397"/>
      <c r="KUB466" s="397"/>
      <c r="KUC466" s="397"/>
      <c r="KUD466" s="397"/>
      <c r="KUE466" s="397"/>
      <c r="KUF466" s="397"/>
      <c r="KUG466" s="397"/>
      <c r="KUH466" s="397"/>
      <c r="KUI466" s="397"/>
      <c r="KUJ466" s="397"/>
      <c r="KUK466" s="397"/>
      <c r="KUL466" s="397"/>
      <c r="KUM466" s="397"/>
      <c r="KUN466" s="397"/>
      <c r="KUO466" s="397"/>
      <c r="KUP466" s="397"/>
      <c r="KUQ466" s="397"/>
      <c r="KUR466" s="397"/>
      <c r="KUS466" s="397"/>
      <c r="KUT466" s="397"/>
      <c r="KUU466" s="397"/>
      <c r="KUV466" s="397"/>
      <c r="KUW466" s="397"/>
      <c r="KUX466" s="397"/>
      <c r="KUY466" s="397"/>
      <c r="KUZ466" s="397"/>
      <c r="KVA466" s="397"/>
      <c r="KVB466" s="397"/>
      <c r="KVC466" s="397"/>
      <c r="KVD466" s="397"/>
      <c r="KVE466" s="397"/>
      <c r="KVF466" s="397"/>
      <c r="KVG466" s="397"/>
      <c r="KVH466" s="397"/>
      <c r="KVI466" s="397"/>
      <c r="KVJ466" s="397"/>
      <c r="KVK466" s="397"/>
      <c r="KVL466" s="397"/>
      <c r="KVM466" s="397"/>
      <c r="KVN466" s="397"/>
      <c r="KVO466" s="397"/>
      <c r="KVP466" s="397"/>
      <c r="KVQ466" s="397"/>
      <c r="KVR466" s="397"/>
      <c r="KVS466" s="397"/>
      <c r="KVT466" s="397"/>
      <c r="KVU466" s="397"/>
      <c r="KVV466" s="397"/>
      <c r="KVW466" s="397"/>
      <c r="KVX466" s="397"/>
      <c r="KVY466" s="397"/>
      <c r="KVZ466" s="397"/>
      <c r="KWA466" s="397"/>
      <c r="KWB466" s="397"/>
      <c r="KWC466" s="397"/>
      <c r="KWD466" s="397"/>
      <c r="KWE466" s="397"/>
      <c r="KWF466" s="397"/>
      <c r="KWG466" s="397"/>
      <c r="KWH466" s="397"/>
      <c r="KWI466" s="397"/>
      <c r="KWJ466" s="397"/>
      <c r="KWK466" s="397"/>
      <c r="KWL466" s="397"/>
      <c r="KWM466" s="397"/>
      <c r="KWN466" s="397"/>
      <c r="KWO466" s="397"/>
      <c r="KWP466" s="397"/>
      <c r="KWQ466" s="397"/>
      <c r="KWR466" s="397"/>
      <c r="KWS466" s="397"/>
      <c r="KWT466" s="397"/>
      <c r="KWU466" s="397"/>
      <c r="KWV466" s="397"/>
      <c r="KWW466" s="397"/>
      <c r="KWX466" s="397"/>
      <c r="KWY466" s="397"/>
      <c r="KWZ466" s="397"/>
      <c r="KXA466" s="397"/>
      <c r="KXB466" s="397"/>
      <c r="KXC466" s="397"/>
      <c r="KXD466" s="397"/>
      <c r="KXE466" s="397"/>
      <c r="KXF466" s="397"/>
      <c r="KXG466" s="397"/>
      <c r="KXH466" s="397"/>
      <c r="KXI466" s="397"/>
      <c r="KXJ466" s="397"/>
      <c r="KXK466" s="397"/>
      <c r="KXL466" s="397"/>
      <c r="KXM466" s="397"/>
      <c r="KXN466" s="397"/>
      <c r="KXO466" s="397"/>
      <c r="KXP466" s="397"/>
      <c r="KXQ466" s="397"/>
      <c r="KXR466" s="397"/>
      <c r="KXS466" s="397"/>
      <c r="KXT466" s="397"/>
      <c r="KXU466" s="397"/>
      <c r="KXV466" s="397"/>
      <c r="KXW466" s="397"/>
      <c r="KXX466" s="397"/>
      <c r="KXY466" s="397"/>
      <c r="KXZ466" s="397"/>
      <c r="KYA466" s="397"/>
      <c r="KYB466" s="397"/>
      <c r="KYC466" s="397"/>
      <c r="KYD466" s="397"/>
      <c r="KYE466" s="397"/>
      <c r="KYF466" s="397"/>
      <c r="KYG466" s="397"/>
      <c r="KYH466" s="397"/>
      <c r="KYI466" s="397"/>
      <c r="KYJ466" s="397"/>
      <c r="KYK466" s="397"/>
      <c r="KYL466" s="397"/>
      <c r="KYM466" s="397"/>
      <c r="KYN466" s="397"/>
      <c r="KYO466" s="397"/>
      <c r="KYP466" s="397"/>
      <c r="KYQ466" s="397"/>
      <c r="KYR466" s="397"/>
      <c r="KYS466" s="397"/>
      <c r="KYT466" s="397"/>
      <c r="KYU466" s="397"/>
      <c r="KYV466" s="397"/>
      <c r="KYW466" s="397"/>
      <c r="KYX466" s="397"/>
      <c r="KYY466" s="397"/>
      <c r="KYZ466" s="397"/>
      <c r="KZA466" s="397"/>
      <c r="KZB466" s="397"/>
      <c r="KZC466" s="397"/>
      <c r="KZD466" s="397"/>
      <c r="KZE466" s="397"/>
      <c r="KZF466" s="397"/>
      <c r="KZG466" s="397"/>
      <c r="KZH466" s="397"/>
      <c r="KZI466" s="397"/>
      <c r="KZJ466" s="397"/>
      <c r="KZK466" s="397"/>
      <c r="KZL466" s="397"/>
      <c r="KZM466" s="397"/>
      <c r="KZN466" s="397"/>
      <c r="KZO466" s="397"/>
      <c r="KZP466" s="397"/>
      <c r="KZQ466" s="397"/>
      <c r="KZR466" s="397"/>
      <c r="KZS466" s="397"/>
      <c r="KZT466" s="397"/>
      <c r="KZU466" s="397"/>
      <c r="KZV466" s="397"/>
      <c r="KZW466" s="397"/>
      <c r="KZX466" s="397"/>
      <c r="KZY466" s="397"/>
      <c r="KZZ466" s="397"/>
      <c r="LAA466" s="397"/>
      <c r="LAB466" s="397"/>
      <c r="LAC466" s="397"/>
      <c r="LAD466" s="397"/>
      <c r="LAE466" s="397"/>
      <c r="LAF466" s="397"/>
      <c r="LAG466" s="397"/>
      <c r="LAH466" s="397"/>
      <c r="LAI466" s="397"/>
      <c r="LAJ466" s="397"/>
      <c r="LAK466" s="397"/>
      <c r="LAP466" s="397"/>
      <c r="LAQ466" s="397"/>
      <c r="LAR466" s="397"/>
      <c r="LAS466" s="397"/>
      <c r="LAT466" s="397"/>
      <c r="LAU466" s="397"/>
      <c r="LAV466" s="397"/>
      <c r="LAW466" s="397"/>
      <c r="LAX466" s="397"/>
      <c r="LAY466" s="397"/>
      <c r="LAZ466" s="397"/>
      <c r="LCR466" s="397"/>
      <c r="LCS466" s="397"/>
      <c r="LCT466" s="397"/>
      <c r="LCU466" s="397"/>
      <c r="LCV466" s="397"/>
      <c r="LCW466" s="397"/>
      <c r="LCX466" s="397"/>
      <c r="LCY466" s="397"/>
      <c r="LCZ466" s="397"/>
      <c r="LDA466" s="397"/>
      <c r="LDB466" s="397"/>
      <c r="LDC466" s="397"/>
      <c r="LDD466" s="397"/>
      <c r="LDE466" s="397"/>
      <c r="LDF466" s="397"/>
      <c r="LDG466" s="397"/>
      <c r="LDH466" s="397"/>
      <c r="LDI466" s="397"/>
      <c r="LDJ466" s="397"/>
      <c r="LDK466" s="397"/>
      <c r="LDL466" s="397"/>
      <c r="LDM466" s="397"/>
      <c r="LDN466" s="397"/>
      <c r="LDO466" s="397"/>
      <c r="LDP466" s="397"/>
      <c r="LDQ466" s="397"/>
      <c r="LDR466" s="397"/>
      <c r="LDS466" s="397"/>
      <c r="LDT466" s="397"/>
      <c r="LDU466" s="397"/>
      <c r="LDV466" s="397"/>
      <c r="LDW466" s="397"/>
      <c r="LDX466" s="397"/>
      <c r="LDY466" s="397"/>
      <c r="LDZ466" s="397"/>
      <c r="LEA466" s="397"/>
      <c r="LEB466" s="397"/>
      <c r="LEC466" s="397"/>
      <c r="LED466" s="397"/>
      <c r="LEE466" s="397"/>
      <c r="LEF466" s="397"/>
      <c r="LEG466" s="397"/>
      <c r="LEH466" s="397"/>
      <c r="LEI466" s="397"/>
      <c r="LEJ466" s="397"/>
      <c r="LEK466" s="397"/>
      <c r="LEL466" s="397"/>
      <c r="LEM466" s="397"/>
      <c r="LEN466" s="397"/>
      <c r="LEO466" s="397"/>
      <c r="LEP466" s="397"/>
      <c r="LEQ466" s="397"/>
      <c r="LER466" s="397"/>
      <c r="LES466" s="397"/>
      <c r="LET466" s="397"/>
      <c r="LEU466" s="397"/>
      <c r="LEV466" s="397"/>
      <c r="LEW466" s="397"/>
      <c r="LEX466" s="397"/>
      <c r="LEY466" s="397"/>
      <c r="LEZ466" s="397"/>
      <c r="LFA466" s="397"/>
      <c r="LFB466" s="397"/>
      <c r="LFC466" s="397"/>
      <c r="LFD466" s="397"/>
      <c r="LFE466" s="397"/>
      <c r="LFF466" s="397"/>
      <c r="LFG466" s="397"/>
      <c r="LFH466" s="397"/>
      <c r="LFI466" s="397"/>
      <c r="LFJ466" s="397"/>
      <c r="LFK466" s="397"/>
      <c r="LFL466" s="397"/>
      <c r="LFM466" s="397"/>
      <c r="LFN466" s="397"/>
      <c r="LFO466" s="397"/>
      <c r="LFP466" s="397"/>
      <c r="LFQ466" s="397"/>
      <c r="LFR466" s="397"/>
      <c r="LFS466" s="397"/>
      <c r="LFT466" s="397"/>
      <c r="LFU466" s="397"/>
      <c r="LFV466" s="397"/>
      <c r="LFW466" s="397"/>
      <c r="LFX466" s="397"/>
      <c r="LFY466" s="397"/>
      <c r="LFZ466" s="397"/>
      <c r="LGA466" s="397"/>
      <c r="LGB466" s="397"/>
      <c r="LGC466" s="397"/>
      <c r="LGD466" s="397"/>
      <c r="LGE466" s="397"/>
      <c r="LGF466" s="397"/>
      <c r="LGG466" s="397"/>
      <c r="LGH466" s="397"/>
      <c r="LGI466" s="397"/>
      <c r="LGJ466" s="397"/>
      <c r="LGK466" s="397"/>
      <c r="LGL466" s="397"/>
      <c r="LGM466" s="397"/>
      <c r="LGN466" s="397"/>
      <c r="LGO466" s="397"/>
      <c r="LGP466" s="397"/>
      <c r="LGQ466" s="397"/>
      <c r="LGR466" s="397"/>
      <c r="LGS466" s="397"/>
      <c r="LGT466" s="397"/>
      <c r="LGU466" s="397"/>
      <c r="LGV466" s="397"/>
      <c r="LGW466" s="397"/>
      <c r="LGX466" s="397"/>
      <c r="LGY466" s="397"/>
      <c r="LGZ466" s="397"/>
      <c r="LHA466" s="397"/>
      <c r="LHB466" s="397"/>
      <c r="LHC466" s="397"/>
      <c r="LHD466" s="397"/>
      <c r="LHE466" s="397"/>
      <c r="LHF466" s="397"/>
      <c r="LHG466" s="397"/>
      <c r="LHH466" s="397"/>
      <c r="LHI466" s="397"/>
      <c r="LHJ466" s="397"/>
      <c r="LHK466" s="397"/>
      <c r="LHL466" s="397"/>
      <c r="LHM466" s="397"/>
      <c r="LHN466" s="397"/>
      <c r="LHO466" s="397"/>
      <c r="LHP466" s="397"/>
      <c r="LHQ466" s="397"/>
      <c r="LHR466" s="397"/>
      <c r="LHS466" s="397"/>
      <c r="LHT466" s="397"/>
      <c r="LHU466" s="397"/>
      <c r="LHV466" s="397"/>
      <c r="LHW466" s="397"/>
      <c r="LHX466" s="397"/>
      <c r="LHY466" s="397"/>
      <c r="LHZ466" s="397"/>
      <c r="LIA466" s="397"/>
      <c r="LIB466" s="397"/>
      <c r="LIC466" s="397"/>
      <c r="LID466" s="397"/>
      <c r="LIE466" s="397"/>
      <c r="LIF466" s="397"/>
      <c r="LIG466" s="397"/>
      <c r="LIH466" s="397"/>
      <c r="LII466" s="397"/>
      <c r="LIJ466" s="397"/>
      <c r="LIK466" s="397"/>
      <c r="LIL466" s="397"/>
      <c r="LIM466" s="397"/>
      <c r="LIN466" s="397"/>
      <c r="LIO466" s="397"/>
      <c r="LIP466" s="397"/>
      <c r="LIQ466" s="397"/>
      <c r="LIR466" s="397"/>
      <c r="LIS466" s="397"/>
      <c r="LIT466" s="397"/>
      <c r="LIU466" s="397"/>
      <c r="LIV466" s="397"/>
      <c r="LIW466" s="397"/>
      <c r="LIX466" s="397"/>
      <c r="LIY466" s="397"/>
      <c r="LIZ466" s="397"/>
      <c r="LJA466" s="397"/>
      <c r="LJB466" s="397"/>
      <c r="LJC466" s="397"/>
      <c r="LJD466" s="397"/>
      <c r="LJE466" s="397"/>
      <c r="LJF466" s="397"/>
      <c r="LJG466" s="397"/>
      <c r="LJH466" s="397"/>
      <c r="LJI466" s="397"/>
      <c r="LJJ466" s="397"/>
      <c r="LJK466" s="397"/>
      <c r="LJL466" s="397"/>
      <c r="LJM466" s="397"/>
      <c r="LJN466" s="397"/>
      <c r="LJO466" s="397"/>
      <c r="LJP466" s="397"/>
      <c r="LJQ466" s="397"/>
      <c r="LJR466" s="397"/>
      <c r="LJS466" s="397"/>
      <c r="LJT466" s="397"/>
      <c r="LJU466" s="397"/>
      <c r="LJV466" s="397"/>
      <c r="LJW466" s="397"/>
      <c r="LJX466" s="397"/>
      <c r="LJY466" s="397"/>
      <c r="LJZ466" s="397"/>
      <c r="LKA466" s="397"/>
      <c r="LKB466" s="397"/>
      <c r="LKC466" s="397"/>
      <c r="LKD466" s="397"/>
      <c r="LKE466" s="397"/>
      <c r="LKF466" s="397"/>
      <c r="LKG466" s="397"/>
      <c r="LKL466" s="397"/>
      <c r="LKM466" s="397"/>
      <c r="LKN466" s="397"/>
      <c r="LKO466" s="397"/>
      <c r="LKP466" s="397"/>
      <c r="LKQ466" s="397"/>
      <c r="LKR466" s="397"/>
      <c r="LKS466" s="397"/>
      <c r="LKT466" s="397"/>
      <c r="LKU466" s="397"/>
      <c r="LKV466" s="397"/>
      <c r="LMN466" s="397"/>
      <c r="LMO466" s="397"/>
      <c r="LMP466" s="397"/>
      <c r="LMQ466" s="397"/>
      <c r="LMR466" s="397"/>
      <c r="LMS466" s="397"/>
      <c r="LMT466" s="397"/>
      <c r="LMU466" s="397"/>
      <c r="LMV466" s="397"/>
      <c r="LMW466" s="397"/>
      <c r="LMX466" s="397"/>
      <c r="LMY466" s="397"/>
      <c r="LMZ466" s="397"/>
      <c r="LNA466" s="397"/>
      <c r="LNB466" s="397"/>
      <c r="LNC466" s="397"/>
      <c r="LND466" s="397"/>
      <c r="LNE466" s="397"/>
      <c r="LNF466" s="397"/>
      <c r="LNG466" s="397"/>
      <c r="LNH466" s="397"/>
      <c r="LNI466" s="397"/>
      <c r="LNJ466" s="397"/>
      <c r="LNK466" s="397"/>
      <c r="LNL466" s="397"/>
      <c r="LNM466" s="397"/>
      <c r="LNN466" s="397"/>
      <c r="LNO466" s="397"/>
      <c r="LNP466" s="397"/>
      <c r="LNQ466" s="397"/>
      <c r="LNR466" s="397"/>
      <c r="LNS466" s="397"/>
      <c r="LNT466" s="397"/>
      <c r="LNU466" s="397"/>
      <c r="LNV466" s="397"/>
      <c r="LNW466" s="397"/>
      <c r="LNX466" s="397"/>
      <c r="LNY466" s="397"/>
      <c r="LNZ466" s="397"/>
      <c r="LOA466" s="397"/>
      <c r="LOB466" s="397"/>
      <c r="LOC466" s="397"/>
      <c r="LOD466" s="397"/>
      <c r="LOE466" s="397"/>
      <c r="LOF466" s="397"/>
      <c r="LOG466" s="397"/>
      <c r="LOH466" s="397"/>
      <c r="LOI466" s="397"/>
      <c r="LOJ466" s="397"/>
      <c r="LOK466" s="397"/>
      <c r="LOL466" s="397"/>
      <c r="LOM466" s="397"/>
      <c r="LON466" s="397"/>
      <c r="LOO466" s="397"/>
      <c r="LOP466" s="397"/>
      <c r="LOQ466" s="397"/>
      <c r="LOR466" s="397"/>
      <c r="LOS466" s="397"/>
      <c r="LOT466" s="397"/>
      <c r="LOU466" s="397"/>
      <c r="LOV466" s="397"/>
      <c r="LOW466" s="397"/>
      <c r="LOX466" s="397"/>
      <c r="LOY466" s="397"/>
      <c r="LOZ466" s="397"/>
      <c r="LPA466" s="397"/>
      <c r="LPB466" s="397"/>
      <c r="LPC466" s="397"/>
      <c r="LPD466" s="397"/>
      <c r="LPE466" s="397"/>
      <c r="LPF466" s="397"/>
      <c r="LPG466" s="397"/>
      <c r="LPH466" s="397"/>
      <c r="LPI466" s="397"/>
      <c r="LPJ466" s="397"/>
      <c r="LPK466" s="397"/>
      <c r="LPL466" s="397"/>
      <c r="LPM466" s="397"/>
      <c r="LPN466" s="397"/>
      <c r="LPO466" s="397"/>
      <c r="LPP466" s="397"/>
      <c r="LPQ466" s="397"/>
      <c r="LPR466" s="397"/>
      <c r="LPS466" s="397"/>
      <c r="LPT466" s="397"/>
      <c r="LPU466" s="397"/>
      <c r="LPV466" s="397"/>
      <c r="LPW466" s="397"/>
      <c r="LPX466" s="397"/>
      <c r="LPY466" s="397"/>
      <c r="LPZ466" s="397"/>
      <c r="LQA466" s="397"/>
      <c r="LQB466" s="397"/>
      <c r="LQC466" s="397"/>
      <c r="LQD466" s="397"/>
      <c r="LQE466" s="397"/>
      <c r="LQF466" s="397"/>
      <c r="LQG466" s="397"/>
      <c r="LQH466" s="397"/>
      <c r="LQI466" s="397"/>
      <c r="LQJ466" s="397"/>
      <c r="LQK466" s="397"/>
      <c r="LQL466" s="397"/>
      <c r="LQM466" s="397"/>
      <c r="LQN466" s="397"/>
      <c r="LQO466" s="397"/>
      <c r="LQP466" s="397"/>
      <c r="LQQ466" s="397"/>
      <c r="LQR466" s="397"/>
      <c r="LQS466" s="397"/>
      <c r="LQT466" s="397"/>
      <c r="LQU466" s="397"/>
      <c r="LQV466" s="397"/>
      <c r="LQW466" s="397"/>
      <c r="LQX466" s="397"/>
      <c r="LQY466" s="397"/>
      <c r="LQZ466" s="397"/>
      <c r="LRA466" s="397"/>
      <c r="LRB466" s="397"/>
      <c r="LRC466" s="397"/>
      <c r="LRD466" s="397"/>
      <c r="LRE466" s="397"/>
      <c r="LRF466" s="397"/>
      <c r="LRG466" s="397"/>
      <c r="LRH466" s="397"/>
      <c r="LRI466" s="397"/>
      <c r="LRJ466" s="397"/>
      <c r="LRK466" s="397"/>
      <c r="LRL466" s="397"/>
      <c r="LRM466" s="397"/>
      <c r="LRN466" s="397"/>
      <c r="LRO466" s="397"/>
      <c r="LRP466" s="397"/>
      <c r="LRQ466" s="397"/>
      <c r="LRR466" s="397"/>
      <c r="LRS466" s="397"/>
      <c r="LRT466" s="397"/>
      <c r="LRU466" s="397"/>
      <c r="LRV466" s="397"/>
      <c r="LRW466" s="397"/>
      <c r="LRX466" s="397"/>
      <c r="LRY466" s="397"/>
      <c r="LRZ466" s="397"/>
      <c r="LSA466" s="397"/>
      <c r="LSB466" s="397"/>
      <c r="LSC466" s="397"/>
      <c r="LSD466" s="397"/>
      <c r="LSE466" s="397"/>
      <c r="LSF466" s="397"/>
      <c r="LSG466" s="397"/>
      <c r="LSH466" s="397"/>
      <c r="LSI466" s="397"/>
      <c r="LSJ466" s="397"/>
      <c r="LSK466" s="397"/>
      <c r="LSL466" s="397"/>
      <c r="LSM466" s="397"/>
      <c r="LSN466" s="397"/>
      <c r="LSO466" s="397"/>
      <c r="LSP466" s="397"/>
      <c r="LSQ466" s="397"/>
      <c r="LSR466" s="397"/>
      <c r="LSS466" s="397"/>
      <c r="LST466" s="397"/>
      <c r="LSU466" s="397"/>
      <c r="LSV466" s="397"/>
      <c r="LSW466" s="397"/>
      <c r="LSX466" s="397"/>
      <c r="LSY466" s="397"/>
      <c r="LSZ466" s="397"/>
      <c r="LTA466" s="397"/>
      <c r="LTB466" s="397"/>
      <c r="LTC466" s="397"/>
      <c r="LTD466" s="397"/>
      <c r="LTE466" s="397"/>
      <c r="LTF466" s="397"/>
      <c r="LTG466" s="397"/>
      <c r="LTH466" s="397"/>
      <c r="LTI466" s="397"/>
      <c r="LTJ466" s="397"/>
      <c r="LTK466" s="397"/>
      <c r="LTL466" s="397"/>
      <c r="LTM466" s="397"/>
      <c r="LTN466" s="397"/>
      <c r="LTO466" s="397"/>
      <c r="LTP466" s="397"/>
      <c r="LTQ466" s="397"/>
      <c r="LTR466" s="397"/>
      <c r="LTS466" s="397"/>
      <c r="LTT466" s="397"/>
      <c r="LTU466" s="397"/>
      <c r="LTV466" s="397"/>
      <c r="LTW466" s="397"/>
      <c r="LTX466" s="397"/>
      <c r="LTY466" s="397"/>
      <c r="LTZ466" s="397"/>
      <c r="LUA466" s="397"/>
      <c r="LUB466" s="397"/>
      <c r="LUC466" s="397"/>
      <c r="LUH466" s="397"/>
      <c r="LUI466" s="397"/>
      <c r="LUJ466" s="397"/>
      <c r="LUK466" s="397"/>
      <c r="LUL466" s="397"/>
      <c r="LUM466" s="397"/>
      <c r="LUN466" s="397"/>
      <c r="LUO466" s="397"/>
      <c r="LUP466" s="397"/>
      <c r="LUQ466" s="397"/>
      <c r="LUR466" s="397"/>
      <c r="LWJ466" s="397"/>
      <c r="LWK466" s="397"/>
      <c r="LWL466" s="397"/>
      <c r="LWM466" s="397"/>
      <c r="LWN466" s="397"/>
      <c r="LWO466" s="397"/>
      <c r="LWP466" s="397"/>
      <c r="LWQ466" s="397"/>
      <c r="LWR466" s="397"/>
      <c r="LWS466" s="397"/>
      <c r="LWT466" s="397"/>
      <c r="LWU466" s="397"/>
      <c r="LWV466" s="397"/>
      <c r="LWW466" s="397"/>
      <c r="LWX466" s="397"/>
      <c r="LWY466" s="397"/>
      <c r="LWZ466" s="397"/>
      <c r="LXA466" s="397"/>
      <c r="LXB466" s="397"/>
      <c r="LXC466" s="397"/>
      <c r="LXD466" s="397"/>
      <c r="LXE466" s="397"/>
      <c r="LXF466" s="397"/>
      <c r="LXG466" s="397"/>
      <c r="LXH466" s="397"/>
      <c r="LXI466" s="397"/>
      <c r="LXJ466" s="397"/>
      <c r="LXK466" s="397"/>
      <c r="LXL466" s="397"/>
      <c r="LXM466" s="397"/>
      <c r="LXN466" s="397"/>
      <c r="LXO466" s="397"/>
      <c r="LXP466" s="397"/>
      <c r="LXQ466" s="397"/>
      <c r="LXR466" s="397"/>
      <c r="LXS466" s="397"/>
      <c r="LXT466" s="397"/>
      <c r="LXU466" s="397"/>
      <c r="LXV466" s="397"/>
      <c r="LXW466" s="397"/>
      <c r="LXX466" s="397"/>
      <c r="LXY466" s="397"/>
      <c r="LXZ466" s="397"/>
      <c r="LYA466" s="397"/>
      <c r="LYB466" s="397"/>
      <c r="LYC466" s="397"/>
      <c r="LYD466" s="397"/>
      <c r="LYE466" s="397"/>
      <c r="LYF466" s="397"/>
      <c r="LYG466" s="397"/>
      <c r="LYH466" s="397"/>
      <c r="LYI466" s="397"/>
      <c r="LYJ466" s="397"/>
      <c r="LYK466" s="397"/>
      <c r="LYL466" s="397"/>
      <c r="LYM466" s="397"/>
      <c r="LYN466" s="397"/>
      <c r="LYO466" s="397"/>
      <c r="LYP466" s="397"/>
      <c r="LYQ466" s="397"/>
      <c r="LYR466" s="397"/>
      <c r="LYS466" s="397"/>
      <c r="LYT466" s="397"/>
      <c r="LYU466" s="397"/>
      <c r="LYV466" s="397"/>
      <c r="LYW466" s="397"/>
      <c r="LYX466" s="397"/>
      <c r="LYY466" s="397"/>
      <c r="LYZ466" s="397"/>
      <c r="LZA466" s="397"/>
      <c r="LZB466" s="397"/>
      <c r="LZC466" s="397"/>
      <c r="LZD466" s="397"/>
      <c r="LZE466" s="397"/>
      <c r="LZF466" s="397"/>
      <c r="LZG466" s="397"/>
      <c r="LZH466" s="397"/>
      <c r="LZI466" s="397"/>
      <c r="LZJ466" s="397"/>
      <c r="LZK466" s="397"/>
      <c r="LZL466" s="397"/>
      <c r="LZM466" s="397"/>
      <c r="LZN466" s="397"/>
      <c r="LZO466" s="397"/>
      <c r="LZP466" s="397"/>
      <c r="LZQ466" s="397"/>
      <c r="LZR466" s="397"/>
      <c r="LZS466" s="397"/>
      <c r="LZT466" s="397"/>
      <c r="LZU466" s="397"/>
      <c r="LZV466" s="397"/>
      <c r="LZW466" s="397"/>
      <c r="LZX466" s="397"/>
      <c r="LZY466" s="397"/>
      <c r="LZZ466" s="397"/>
      <c r="MAA466" s="397"/>
      <c r="MAB466" s="397"/>
      <c r="MAC466" s="397"/>
      <c r="MAD466" s="397"/>
      <c r="MAE466" s="397"/>
      <c r="MAF466" s="397"/>
      <c r="MAG466" s="397"/>
      <c r="MAH466" s="397"/>
      <c r="MAI466" s="397"/>
      <c r="MAJ466" s="397"/>
      <c r="MAK466" s="397"/>
      <c r="MAL466" s="397"/>
      <c r="MAM466" s="397"/>
      <c r="MAN466" s="397"/>
      <c r="MAO466" s="397"/>
      <c r="MAP466" s="397"/>
      <c r="MAQ466" s="397"/>
      <c r="MAR466" s="397"/>
      <c r="MAS466" s="397"/>
      <c r="MAT466" s="397"/>
      <c r="MAU466" s="397"/>
      <c r="MAV466" s="397"/>
      <c r="MAW466" s="397"/>
      <c r="MAX466" s="397"/>
      <c r="MAY466" s="397"/>
      <c r="MAZ466" s="397"/>
      <c r="MBA466" s="397"/>
      <c r="MBB466" s="397"/>
      <c r="MBC466" s="397"/>
      <c r="MBD466" s="397"/>
      <c r="MBE466" s="397"/>
      <c r="MBF466" s="397"/>
      <c r="MBG466" s="397"/>
      <c r="MBH466" s="397"/>
      <c r="MBI466" s="397"/>
      <c r="MBJ466" s="397"/>
      <c r="MBK466" s="397"/>
      <c r="MBL466" s="397"/>
      <c r="MBM466" s="397"/>
      <c r="MBN466" s="397"/>
      <c r="MBO466" s="397"/>
      <c r="MBP466" s="397"/>
      <c r="MBQ466" s="397"/>
      <c r="MBR466" s="397"/>
      <c r="MBS466" s="397"/>
      <c r="MBT466" s="397"/>
      <c r="MBU466" s="397"/>
      <c r="MBV466" s="397"/>
      <c r="MBW466" s="397"/>
      <c r="MBX466" s="397"/>
      <c r="MBY466" s="397"/>
      <c r="MBZ466" s="397"/>
      <c r="MCA466" s="397"/>
      <c r="MCB466" s="397"/>
      <c r="MCC466" s="397"/>
      <c r="MCD466" s="397"/>
      <c r="MCE466" s="397"/>
      <c r="MCF466" s="397"/>
      <c r="MCG466" s="397"/>
      <c r="MCH466" s="397"/>
      <c r="MCI466" s="397"/>
      <c r="MCJ466" s="397"/>
      <c r="MCK466" s="397"/>
      <c r="MCL466" s="397"/>
      <c r="MCM466" s="397"/>
      <c r="MCN466" s="397"/>
      <c r="MCO466" s="397"/>
      <c r="MCP466" s="397"/>
      <c r="MCQ466" s="397"/>
      <c r="MCR466" s="397"/>
      <c r="MCS466" s="397"/>
      <c r="MCT466" s="397"/>
      <c r="MCU466" s="397"/>
      <c r="MCV466" s="397"/>
      <c r="MCW466" s="397"/>
      <c r="MCX466" s="397"/>
      <c r="MCY466" s="397"/>
      <c r="MCZ466" s="397"/>
      <c r="MDA466" s="397"/>
      <c r="MDB466" s="397"/>
      <c r="MDC466" s="397"/>
      <c r="MDD466" s="397"/>
      <c r="MDE466" s="397"/>
      <c r="MDF466" s="397"/>
      <c r="MDG466" s="397"/>
      <c r="MDH466" s="397"/>
      <c r="MDI466" s="397"/>
      <c r="MDJ466" s="397"/>
      <c r="MDK466" s="397"/>
      <c r="MDL466" s="397"/>
      <c r="MDM466" s="397"/>
      <c r="MDN466" s="397"/>
      <c r="MDO466" s="397"/>
      <c r="MDP466" s="397"/>
      <c r="MDQ466" s="397"/>
      <c r="MDR466" s="397"/>
      <c r="MDS466" s="397"/>
      <c r="MDT466" s="397"/>
      <c r="MDU466" s="397"/>
      <c r="MDV466" s="397"/>
      <c r="MDW466" s="397"/>
      <c r="MDX466" s="397"/>
      <c r="MDY466" s="397"/>
      <c r="MED466" s="397"/>
      <c r="MEE466" s="397"/>
      <c r="MEF466" s="397"/>
      <c r="MEG466" s="397"/>
      <c r="MEH466" s="397"/>
      <c r="MEI466" s="397"/>
      <c r="MEJ466" s="397"/>
      <c r="MEK466" s="397"/>
      <c r="MEL466" s="397"/>
      <c r="MEM466" s="397"/>
      <c r="MEN466" s="397"/>
      <c r="MGF466" s="397"/>
      <c r="MGG466" s="397"/>
      <c r="MGH466" s="397"/>
      <c r="MGI466" s="397"/>
      <c r="MGJ466" s="397"/>
      <c r="MGK466" s="397"/>
      <c r="MGL466" s="397"/>
      <c r="MGM466" s="397"/>
      <c r="MGN466" s="397"/>
      <c r="MGO466" s="397"/>
      <c r="MGP466" s="397"/>
      <c r="MGQ466" s="397"/>
      <c r="MGR466" s="397"/>
      <c r="MGS466" s="397"/>
      <c r="MGT466" s="397"/>
      <c r="MGU466" s="397"/>
      <c r="MGV466" s="397"/>
      <c r="MGW466" s="397"/>
      <c r="MGX466" s="397"/>
      <c r="MGY466" s="397"/>
      <c r="MGZ466" s="397"/>
      <c r="MHA466" s="397"/>
      <c r="MHB466" s="397"/>
      <c r="MHC466" s="397"/>
      <c r="MHD466" s="397"/>
      <c r="MHE466" s="397"/>
      <c r="MHF466" s="397"/>
      <c r="MHG466" s="397"/>
      <c r="MHH466" s="397"/>
      <c r="MHI466" s="397"/>
      <c r="MHJ466" s="397"/>
      <c r="MHK466" s="397"/>
      <c r="MHL466" s="397"/>
      <c r="MHM466" s="397"/>
      <c r="MHN466" s="397"/>
      <c r="MHO466" s="397"/>
      <c r="MHP466" s="397"/>
      <c r="MHQ466" s="397"/>
      <c r="MHR466" s="397"/>
      <c r="MHS466" s="397"/>
      <c r="MHT466" s="397"/>
      <c r="MHU466" s="397"/>
      <c r="MHV466" s="397"/>
      <c r="MHW466" s="397"/>
      <c r="MHX466" s="397"/>
      <c r="MHY466" s="397"/>
      <c r="MHZ466" s="397"/>
      <c r="MIA466" s="397"/>
      <c r="MIB466" s="397"/>
      <c r="MIC466" s="397"/>
      <c r="MID466" s="397"/>
      <c r="MIE466" s="397"/>
      <c r="MIF466" s="397"/>
      <c r="MIG466" s="397"/>
      <c r="MIH466" s="397"/>
      <c r="MII466" s="397"/>
      <c r="MIJ466" s="397"/>
      <c r="MIK466" s="397"/>
      <c r="MIL466" s="397"/>
      <c r="MIM466" s="397"/>
      <c r="MIN466" s="397"/>
      <c r="MIO466" s="397"/>
      <c r="MIP466" s="397"/>
      <c r="MIQ466" s="397"/>
      <c r="MIR466" s="397"/>
      <c r="MIS466" s="397"/>
      <c r="MIT466" s="397"/>
      <c r="MIU466" s="397"/>
      <c r="MIV466" s="397"/>
      <c r="MIW466" s="397"/>
      <c r="MIX466" s="397"/>
      <c r="MIY466" s="397"/>
      <c r="MIZ466" s="397"/>
      <c r="MJA466" s="397"/>
      <c r="MJB466" s="397"/>
      <c r="MJC466" s="397"/>
      <c r="MJD466" s="397"/>
      <c r="MJE466" s="397"/>
      <c r="MJF466" s="397"/>
      <c r="MJG466" s="397"/>
      <c r="MJH466" s="397"/>
      <c r="MJI466" s="397"/>
      <c r="MJJ466" s="397"/>
      <c r="MJK466" s="397"/>
      <c r="MJL466" s="397"/>
      <c r="MJM466" s="397"/>
      <c r="MJN466" s="397"/>
      <c r="MJO466" s="397"/>
      <c r="MJP466" s="397"/>
      <c r="MJQ466" s="397"/>
      <c r="MJR466" s="397"/>
      <c r="MJS466" s="397"/>
      <c r="MJT466" s="397"/>
      <c r="MJU466" s="397"/>
      <c r="MJV466" s="397"/>
      <c r="MJW466" s="397"/>
      <c r="MJX466" s="397"/>
      <c r="MJY466" s="397"/>
      <c r="MJZ466" s="397"/>
      <c r="MKA466" s="397"/>
      <c r="MKB466" s="397"/>
      <c r="MKC466" s="397"/>
      <c r="MKD466" s="397"/>
      <c r="MKE466" s="397"/>
      <c r="MKF466" s="397"/>
      <c r="MKG466" s="397"/>
      <c r="MKH466" s="397"/>
      <c r="MKI466" s="397"/>
      <c r="MKJ466" s="397"/>
      <c r="MKK466" s="397"/>
      <c r="MKL466" s="397"/>
      <c r="MKM466" s="397"/>
      <c r="MKN466" s="397"/>
      <c r="MKO466" s="397"/>
      <c r="MKP466" s="397"/>
      <c r="MKQ466" s="397"/>
      <c r="MKR466" s="397"/>
      <c r="MKS466" s="397"/>
      <c r="MKT466" s="397"/>
      <c r="MKU466" s="397"/>
      <c r="MKV466" s="397"/>
      <c r="MKW466" s="397"/>
      <c r="MKX466" s="397"/>
      <c r="MKY466" s="397"/>
      <c r="MKZ466" s="397"/>
      <c r="MLA466" s="397"/>
      <c r="MLB466" s="397"/>
      <c r="MLC466" s="397"/>
      <c r="MLD466" s="397"/>
      <c r="MLE466" s="397"/>
      <c r="MLF466" s="397"/>
      <c r="MLG466" s="397"/>
      <c r="MLH466" s="397"/>
      <c r="MLI466" s="397"/>
      <c r="MLJ466" s="397"/>
      <c r="MLK466" s="397"/>
      <c r="MLL466" s="397"/>
      <c r="MLM466" s="397"/>
      <c r="MLN466" s="397"/>
      <c r="MLO466" s="397"/>
      <c r="MLP466" s="397"/>
      <c r="MLQ466" s="397"/>
      <c r="MLR466" s="397"/>
      <c r="MLS466" s="397"/>
      <c r="MLT466" s="397"/>
      <c r="MLU466" s="397"/>
      <c r="MLV466" s="397"/>
      <c r="MLW466" s="397"/>
      <c r="MLX466" s="397"/>
      <c r="MLY466" s="397"/>
      <c r="MLZ466" s="397"/>
      <c r="MMA466" s="397"/>
      <c r="MMB466" s="397"/>
      <c r="MMC466" s="397"/>
      <c r="MMD466" s="397"/>
      <c r="MME466" s="397"/>
      <c r="MMF466" s="397"/>
      <c r="MMG466" s="397"/>
      <c r="MMH466" s="397"/>
      <c r="MMI466" s="397"/>
      <c r="MMJ466" s="397"/>
      <c r="MMK466" s="397"/>
      <c r="MML466" s="397"/>
      <c r="MMM466" s="397"/>
      <c r="MMN466" s="397"/>
      <c r="MMO466" s="397"/>
      <c r="MMP466" s="397"/>
      <c r="MMQ466" s="397"/>
      <c r="MMR466" s="397"/>
      <c r="MMS466" s="397"/>
      <c r="MMT466" s="397"/>
      <c r="MMU466" s="397"/>
      <c r="MMV466" s="397"/>
      <c r="MMW466" s="397"/>
      <c r="MMX466" s="397"/>
      <c r="MMY466" s="397"/>
      <c r="MMZ466" s="397"/>
      <c r="MNA466" s="397"/>
      <c r="MNB466" s="397"/>
      <c r="MNC466" s="397"/>
      <c r="MND466" s="397"/>
      <c r="MNE466" s="397"/>
      <c r="MNF466" s="397"/>
      <c r="MNG466" s="397"/>
      <c r="MNH466" s="397"/>
      <c r="MNI466" s="397"/>
      <c r="MNJ466" s="397"/>
      <c r="MNK466" s="397"/>
      <c r="MNL466" s="397"/>
      <c r="MNM466" s="397"/>
      <c r="MNN466" s="397"/>
      <c r="MNO466" s="397"/>
      <c r="MNP466" s="397"/>
      <c r="MNQ466" s="397"/>
      <c r="MNR466" s="397"/>
      <c r="MNS466" s="397"/>
      <c r="MNT466" s="397"/>
      <c r="MNU466" s="397"/>
      <c r="MNZ466" s="397"/>
      <c r="MOA466" s="397"/>
      <c r="MOB466" s="397"/>
      <c r="MOC466" s="397"/>
      <c r="MOD466" s="397"/>
      <c r="MOE466" s="397"/>
      <c r="MOF466" s="397"/>
      <c r="MOG466" s="397"/>
      <c r="MOH466" s="397"/>
      <c r="MOI466" s="397"/>
      <c r="MOJ466" s="397"/>
      <c r="MQB466" s="397"/>
      <c r="MQC466" s="397"/>
      <c r="MQD466" s="397"/>
      <c r="MQE466" s="397"/>
      <c r="MQF466" s="397"/>
      <c r="MQG466" s="397"/>
      <c r="MQH466" s="397"/>
      <c r="MQI466" s="397"/>
      <c r="MQJ466" s="397"/>
      <c r="MQK466" s="397"/>
      <c r="MQL466" s="397"/>
      <c r="MQM466" s="397"/>
      <c r="MQN466" s="397"/>
      <c r="MQO466" s="397"/>
      <c r="MQP466" s="397"/>
      <c r="MQQ466" s="397"/>
      <c r="MQR466" s="397"/>
      <c r="MQS466" s="397"/>
      <c r="MQT466" s="397"/>
      <c r="MQU466" s="397"/>
      <c r="MQV466" s="397"/>
      <c r="MQW466" s="397"/>
      <c r="MQX466" s="397"/>
      <c r="MQY466" s="397"/>
      <c r="MQZ466" s="397"/>
      <c r="MRA466" s="397"/>
      <c r="MRB466" s="397"/>
      <c r="MRC466" s="397"/>
      <c r="MRD466" s="397"/>
      <c r="MRE466" s="397"/>
      <c r="MRF466" s="397"/>
      <c r="MRG466" s="397"/>
      <c r="MRH466" s="397"/>
      <c r="MRI466" s="397"/>
      <c r="MRJ466" s="397"/>
      <c r="MRK466" s="397"/>
      <c r="MRL466" s="397"/>
      <c r="MRM466" s="397"/>
      <c r="MRN466" s="397"/>
      <c r="MRO466" s="397"/>
      <c r="MRP466" s="397"/>
      <c r="MRQ466" s="397"/>
      <c r="MRR466" s="397"/>
      <c r="MRS466" s="397"/>
      <c r="MRT466" s="397"/>
      <c r="MRU466" s="397"/>
      <c r="MRV466" s="397"/>
      <c r="MRW466" s="397"/>
      <c r="MRX466" s="397"/>
      <c r="MRY466" s="397"/>
      <c r="MRZ466" s="397"/>
      <c r="MSA466" s="397"/>
      <c r="MSB466" s="397"/>
      <c r="MSC466" s="397"/>
      <c r="MSD466" s="397"/>
      <c r="MSE466" s="397"/>
      <c r="MSF466" s="397"/>
      <c r="MSG466" s="397"/>
      <c r="MSH466" s="397"/>
      <c r="MSI466" s="397"/>
      <c r="MSJ466" s="397"/>
      <c r="MSK466" s="397"/>
      <c r="MSL466" s="397"/>
      <c r="MSM466" s="397"/>
      <c r="MSN466" s="397"/>
      <c r="MSO466" s="397"/>
      <c r="MSP466" s="397"/>
      <c r="MSQ466" s="397"/>
      <c r="MSR466" s="397"/>
      <c r="MSS466" s="397"/>
      <c r="MST466" s="397"/>
      <c r="MSU466" s="397"/>
      <c r="MSV466" s="397"/>
      <c r="MSW466" s="397"/>
      <c r="MSX466" s="397"/>
      <c r="MSY466" s="397"/>
      <c r="MSZ466" s="397"/>
      <c r="MTA466" s="397"/>
      <c r="MTB466" s="397"/>
      <c r="MTC466" s="397"/>
      <c r="MTD466" s="397"/>
      <c r="MTE466" s="397"/>
      <c r="MTF466" s="397"/>
      <c r="MTG466" s="397"/>
      <c r="MTH466" s="397"/>
      <c r="MTI466" s="397"/>
      <c r="MTJ466" s="397"/>
      <c r="MTK466" s="397"/>
      <c r="MTL466" s="397"/>
      <c r="MTM466" s="397"/>
      <c r="MTN466" s="397"/>
      <c r="MTO466" s="397"/>
      <c r="MTP466" s="397"/>
      <c r="MTQ466" s="397"/>
      <c r="MTR466" s="397"/>
      <c r="MTS466" s="397"/>
      <c r="MTT466" s="397"/>
      <c r="MTU466" s="397"/>
      <c r="MTV466" s="397"/>
      <c r="MTW466" s="397"/>
      <c r="MTX466" s="397"/>
      <c r="MTY466" s="397"/>
      <c r="MTZ466" s="397"/>
      <c r="MUA466" s="397"/>
      <c r="MUB466" s="397"/>
      <c r="MUC466" s="397"/>
      <c r="MUD466" s="397"/>
      <c r="MUE466" s="397"/>
      <c r="MUF466" s="397"/>
      <c r="MUG466" s="397"/>
      <c r="MUH466" s="397"/>
      <c r="MUI466" s="397"/>
      <c r="MUJ466" s="397"/>
      <c r="MUK466" s="397"/>
      <c r="MUL466" s="397"/>
      <c r="MUM466" s="397"/>
      <c r="MUN466" s="397"/>
      <c r="MUO466" s="397"/>
      <c r="MUP466" s="397"/>
      <c r="MUQ466" s="397"/>
      <c r="MUR466" s="397"/>
      <c r="MUS466" s="397"/>
      <c r="MUT466" s="397"/>
      <c r="MUU466" s="397"/>
      <c r="MUV466" s="397"/>
      <c r="MUW466" s="397"/>
      <c r="MUX466" s="397"/>
      <c r="MUY466" s="397"/>
      <c r="MUZ466" s="397"/>
      <c r="MVA466" s="397"/>
      <c r="MVB466" s="397"/>
      <c r="MVC466" s="397"/>
      <c r="MVD466" s="397"/>
      <c r="MVE466" s="397"/>
      <c r="MVF466" s="397"/>
      <c r="MVG466" s="397"/>
      <c r="MVH466" s="397"/>
      <c r="MVI466" s="397"/>
      <c r="MVJ466" s="397"/>
      <c r="MVK466" s="397"/>
      <c r="MVL466" s="397"/>
      <c r="MVM466" s="397"/>
      <c r="MVN466" s="397"/>
      <c r="MVO466" s="397"/>
      <c r="MVP466" s="397"/>
      <c r="MVQ466" s="397"/>
      <c r="MVR466" s="397"/>
      <c r="MVS466" s="397"/>
      <c r="MVT466" s="397"/>
      <c r="MVU466" s="397"/>
      <c r="MVV466" s="397"/>
      <c r="MVW466" s="397"/>
      <c r="MVX466" s="397"/>
      <c r="MVY466" s="397"/>
      <c r="MVZ466" s="397"/>
      <c r="MWA466" s="397"/>
      <c r="MWB466" s="397"/>
      <c r="MWC466" s="397"/>
      <c r="MWD466" s="397"/>
      <c r="MWE466" s="397"/>
      <c r="MWF466" s="397"/>
      <c r="MWG466" s="397"/>
      <c r="MWH466" s="397"/>
      <c r="MWI466" s="397"/>
      <c r="MWJ466" s="397"/>
      <c r="MWK466" s="397"/>
      <c r="MWL466" s="397"/>
      <c r="MWM466" s="397"/>
      <c r="MWN466" s="397"/>
      <c r="MWO466" s="397"/>
      <c r="MWP466" s="397"/>
      <c r="MWQ466" s="397"/>
      <c r="MWR466" s="397"/>
      <c r="MWS466" s="397"/>
      <c r="MWT466" s="397"/>
      <c r="MWU466" s="397"/>
      <c r="MWV466" s="397"/>
      <c r="MWW466" s="397"/>
      <c r="MWX466" s="397"/>
      <c r="MWY466" s="397"/>
      <c r="MWZ466" s="397"/>
      <c r="MXA466" s="397"/>
      <c r="MXB466" s="397"/>
      <c r="MXC466" s="397"/>
      <c r="MXD466" s="397"/>
      <c r="MXE466" s="397"/>
      <c r="MXF466" s="397"/>
      <c r="MXG466" s="397"/>
      <c r="MXH466" s="397"/>
      <c r="MXI466" s="397"/>
      <c r="MXJ466" s="397"/>
      <c r="MXK466" s="397"/>
      <c r="MXL466" s="397"/>
      <c r="MXM466" s="397"/>
      <c r="MXN466" s="397"/>
      <c r="MXO466" s="397"/>
      <c r="MXP466" s="397"/>
      <c r="MXQ466" s="397"/>
      <c r="MXV466" s="397"/>
      <c r="MXW466" s="397"/>
      <c r="MXX466" s="397"/>
      <c r="MXY466" s="397"/>
      <c r="MXZ466" s="397"/>
      <c r="MYA466" s="397"/>
      <c r="MYB466" s="397"/>
      <c r="MYC466" s="397"/>
      <c r="MYD466" s="397"/>
      <c r="MYE466" s="397"/>
      <c r="MYF466" s="397"/>
      <c r="MZX466" s="397"/>
      <c r="MZY466" s="397"/>
      <c r="MZZ466" s="397"/>
      <c r="NAA466" s="397"/>
      <c r="NAB466" s="397"/>
      <c r="NAC466" s="397"/>
      <c r="NAD466" s="397"/>
      <c r="NAE466" s="397"/>
      <c r="NAF466" s="397"/>
      <c r="NAG466" s="397"/>
      <c r="NAH466" s="397"/>
      <c r="NAI466" s="397"/>
      <c r="NAJ466" s="397"/>
      <c r="NAK466" s="397"/>
      <c r="NAL466" s="397"/>
      <c r="NAM466" s="397"/>
      <c r="NAN466" s="397"/>
      <c r="NAO466" s="397"/>
      <c r="NAP466" s="397"/>
      <c r="NAQ466" s="397"/>
      <c r="NAR466" s="397"/>
      <c r="NAS466" s="397"/>
      <c r="NAT466" s="397"/>
      <c r="NAU466" s="397"/>
      <c r="NAV466" s="397"/>
      <c r="NAW466" s="397"/>
      <c r="NAX466" s="397"/>
      <c r="NAY466" s="397"/>
      <c r="NAZ466" s="397"/>
      <c r="NBA466" s="397"/>
      <c r="NBB466" s="397"/>
      <c r="NBC466" s="397"/>
      <c r="NBD466" s="397"/>
      <c r="NBE466" s="397"/>
      <c r="NBF466" s="397"/>
      <c r="NBG466" s="397"/>
      <c r="NBH466" s="397"/>
      <c r="NBI466" s="397"/>
      <c r="NBJ466" s="397"/>
      <c r="NBK466" s="397"/>
      <c r="NBL466" s="397"/>
      <c r="NBM466" s="397"/>
      <c r="NBN466" s="397"/>
      <c r="NBO466" s="397"/>
      <c r="NBP466" s="397"/>
      <c r="NBQ466" s="397"/>
      <c r="NBR466" s="397"/>
      <c r="NBS466" s="397"/>
      <c r="NBT466" s="397"/>
      <c r="NBU466" s="397"/>
      <c r="NBV466" s="397"/>
      <c r="NBW466" s="397"/>
      <c r="NBX466" s="397"/>
      <c r="NBY466" s="397"/>
      <c r="NBZ466" s="397"/>
      <c r="NCA466" s="397"/>
      <c r="NCB466" s="397"/>
      <c r="NCC466" s="397"/>
      <c r="NCD466" s="397"/>
      <c r="NCE466" s="397"/>
      <c r="NCF466" s="397"/>
      <c r="NCG466" s="397"/>
      <c r="NCH466" s="397"/>
      <c r="NCI466" s="397"/>
      <c r="NCJ466" s="397"/>
      <c r="NCK466" s="397"/>
      <c r="NCL466" s="397"/>
      <c r="NCM466" s="397"/>
      <c r="NCN466" s="397"/>
      <c r="NCO466" s="397"/>
      <c r="NCP466" s="397"/>
      <c r="NCQ466" s="397"/>
      <c r="NCR466" s="397"/>
      <c r="NCS466" s="397"/>
      <c r="NCT466" s="397"/>
      <c r="NCU466" s="397"/>
      <c r="NCV466" s="397"/>
      <c r="NCW466" s="397"/>
      <c r="NCX466" s="397"/>
      <c r="NCY466" s="397"/>
      <c r="NCZ466" s="397"/>
      <c r="NDA466" s="397"/>
      <c r="NDB466" s="397"/>
      <c r="NDC466" s="397"/>
      <c r="NDD466" s="397"/>
      <c r="NDE466" s="397"/>
      <c r="NDF466" s="397"/>
      <c r="NDG466" s="397"/>
      <c r="NDH466" s="397"/>
      <c r="NDI466" s="397"/>
      <c r="NDJ466" s="397"/>
      <c r="NDK466" s="397"/>
      <c r="NDL466" s="397"/>
      <c r="NDM466" s="397"/>
      <c r="NDN466" s="397"/>
      <c r="NDO466" s="397"/>
      <c r="NDP466" s="397"/>
      <c r="NDQ466" s="397"/>
      <c r="NDR466" s="397"/>
      <c r="NDS466" s="397"/>
      <c r="NDT466" s="397"/>
      <c r="NDU466" s="397"/>
      <c r="NDV466" s="397"/>
      <c r="NDW466" s="397"/>
      <c r="NDX466" s="397"/>
      <c r="NDY466" s="397"/>
      <c r="NDZ466" s="397"/>
      <c r="NEA466" s="397"/>
      <c r="NEB466" s="397"/>
      <c r="NEC466" s="397"/>
      <c r="NED466" s="397"/>
      <c r="NEE466" s="397"/>
      <c r="NEF466" s="397"/>
      <c r="NEG466" s="397"/>
      <c r="NEH466" s="397"/>
      <c r="NEI466" s="397"/>
      <c r="NEJ466" s="397"/>
      <c r="NEK466" s="397"/>
      <c r="NEL466" s="397"/>
      <c r="NEM466" s="397"/>
      <c r="NEN466" s="397"/>
      <c r="NEO466" s="397"/>
      <c r="NEP466" s="397"/>
      <c r="NEQ466" s="397"/>
      <c r="NER466" s="397"/>
      <c r="NES466" s="397"/>
      <c r="NET466" s="397"/>
      <c r="NEU466" s="397"/>
      <c r="NEV466" s="397"/>
      <c r="NEW466" s="397"/>
      <c r="NEX466" s="397"/>
      <c r="NEY466" s="397"/>
      <c r="NEZ466" s="397"/>
      <c r="NFA466" s="397"/>
      <c r="NFB466" s="397"/>
      <c r="NFC466" s="397"/>
      <c r="NFD466" s="397"/>
      <c r="NFE466" s="397"/>
      <c r="NFF466" s="397"/>
      <c r="NFG466" s="397"/>
      <c r="NFH466" s="397"/>
      <c r="NFI466" s="397"/>
      <c r="NFJ466" s="397"/>
      <c r="NFK466" s="397"/>
      <c r="NFL466" s="397"/>
      <c r="NFM466" s="397"/>
      <c r="NFN466" s="397"/>
      <c r="NFO466" s="397"/>
      <c r="NFP466" s="397"/>
      <c r="NFQ466" s="397"/>
      <c r="NFR466" s="397"/>
      <c r="NFS466" s="397"/>
      <c r="NFT466" s="397"/>
      <c r="NFU466" s="397"/>
      <c r="NFV466" s="397"/>
      <c r="NFW466" s="397"/>
      <c r="NFX466" s="397"/>
      <c r="NFY466" s="397"/>
      <c r="NFZ466" s="397"/>
      <c r="NGA466" s="397"/>
      <c r="NGB466" s="397"/>
      <c r="NGC466" s="397"/>
      <c r="NGD466" s="397"/>
      <c r="NGE466" s="397"/>
      <c r="NGF466" s="397"/>
      <c r="NGG466" s="397"/>
      <c r="NGH466" s="397"/>
      <c r="NGI466" s="397"/>
      <c r="NGJ466" s="397"/>
      <c r="NGK466" s="397"/>
      <c r="NGL466" s="397"/>
      <c r="NGM466" s="397"/>
      <c r="NGN466" s="397"/>
      <c r="NGO466" s="397"/>
      <c r="NGP466" s="397"/>
      <c r="NGQ466" s="397"/>
      <c r="NGR466" s="397"/>
      <c r="NGS466" s="397"/>
      <c r="NGT466" s="397"/>
      <c r="NGU466" s="397"/>
      <c r="NGV466" s="397"/>
      <c r="NGW466" s="397"/>
      <c r="NGX466" s="397"/>
      <c r="NGY466" s="397"/>
      <c r="NGZ466" s="397"/>
      <c r="NHA466" s="397"/>
      <c r="NHB466" s="397"/>
      <c r="NHC466" s="397"/>
      <c r="NHD466" s="397"/>
      <c r="NHE466" s="397"/>
      <c r="NHF466" s="397"/>
      <c r="NHG466" s="397"/>
      <c r="NHH466" s="397"/>
      <c r="NHI466" s="397"/>
      <c r="NHJ466" s="397"/>
      <c r="NHK466" s="397"/>
      <c r="NHL466" s="397"/>
      <c r="NHM466" s="397"/>
      <c r="NHR466" s="397"/>
      <c r="NHS466" s="397"/>
      <c r="NHT466" s="397"/>
      <c r="NHU466" s="397"/>
      <c r="NHV466" s="397"/>
      <c r="NHW466" s="397"/>
      <c r="NHX466" s="397"/>
      <c r="NHY466" s="397"/>
      <c r="NHZ466" s="397"/>
      <c r="NIA466" s="397"/>
      <c r="NIB466" s="397"/>
      <c r="NJT466" s="397"/>
      <c r="NJU466" s="397"/>
      <c r="NJV466" s="397"/>
      <c r="NJW466" s="397"/>
      <c r="NJX466" s="397"/>
      <c r="NJY466" s="397"/>
      <c r="NJZ466" s="397"/>
      <c r="NKA466" s="397"/>
      <c r="NKB466" s="397"/>
      <c r="NKC466" s="397"/>
      <c r="NKD466" s="397"/>
      <c r="NKE466" s="397"/>
      <c r="NKF466" s="397"/>
      <c r="NKG466" s="397"/>
      <c r="NKH466" s="397"/>
      <c r="NKI466" s="397"/>
      <c r="NKJ466" s="397"/>
      <c r="NKK466" s="397"/>
      <c r="NKL466" s="397"/>
      <c r="NKM466" s="397"/>
      <c r="NKN466" s="397"/>
      <c r="NKO466" s="397"/>
      <c r="NKP466" s="397"/>
      <c r="NKQ466" s="397"/>
      <c r="NKR466" s="397"/>
      <c r="NKS466" s="397"/>
      <c r="NKT466" s="397"/>
      <c r="NKU466" s="397"/>
      <c r="NKV466" s="397"/>
      <c r="NKW466" s="397"/>
      <c r="NKX466" s="397"/>
      <c r="NKY466" s="397"/>
      <c r="NKZ466" s="397"/>
      <c r="NLA466" s="397"/>
      <c r="NLB466" s="397"/>
      <c r="NLC466" s="397"/>
      <c r="NLD466" s="397"/>
      <c r="NLE466" s="397"/>
      <c r="NLF466" s="397"/>
      <c r="NLG466" s="397"/>
      <c r="NLH466" s="397"/>
      <c r="NLI466" s="397"/>
      <c r="NLJ466" s="397"/>
      <c r="NLK466" s="397"/>
      <c r="NLL466" s="397"/>
      <c r="NLM466" s="397"/>
      <c r="NLN466" s="397"/>
      <c r="NLO466" s="397"/>
      <c r="NLP466" s="397"/>
      <c r="NLQ466" s="397"/>
      <c r="NLR466" s="397"/>
      <c r="NLS466" s="397"/>
      <c r="NLT466" s="397"/>
      <c r="NLU466" s="397"/>
      <c r="NLV466" s="397"/>
      <c r="NLW466" s="397"/>
      <c r="NLX466" s="397"/>
      <c r="NLY466" s="397"/>
      <c r="NLZ466" s="397"/>
      <c r="NMA466" s="397"/>
      <c r="NMB466" s="397"/>
      <c r="NMC466" s="397"/>
      <c r="NMD466" s="397"/>
      <c r="NME466" s="397"/>
      <c r="NMF466" s="397"/>
      <c r="NMG466" s="397"/>
      <c r="NMH466" s="397"/>
      <c r="NMI466" s="397"/>
      <c r="NMJ466" s="397"/>
      <c r="NMK466" s="397"/>
      <c r="NML466" s="397"/>
      <c r="NMM466" s="397"/>
      <c r="NMN466" s="397"/>
      <c r="NMO466" s="397"/>
      <c r="NMP466" s="397"/>
      <c r="NMQ466" s="397"/>
      <c r="NMR466" s="397"/>
      <c r="NMS466" s="397"/>
      <c r="NMT466" s="397"/>
      <c r="NMU466" s="397"/>
      <c r="NMV466" s="397"/>
      <c r="NMW466" s="397"/>
      <c r="NMX466" s="397"/>
      <c r="NMY466" s="397"/>
      <c r="NMZ466" s="397"/>
      <c r="NNA466" s="397"/>
      <c r="NNB466" s="397"/>
      <c r="NNC466" s="397"/>
      <c r="NND466" s="397"/>
      <c r="NNE466" s="397"/>
      <c r="NNF466" s="397"/>
      <c r="NNG466" s="397"/>
      <c r="NNH466" s="397"/>
      <c r="NNI466" s="397"/>
      <c r="NNJ466" s="397"/>
      <c r="NNK466" s="397"/>
      <c r="NNL466" s="397"/>
      <c r="NNM466" s="397"/>
      <c r="NNN466" s="397"/>
      <c r="NNO466" s="397"/>
      <c r="NNP466" s="397"/>
      <c r="NNQ466" s="397"/>
      <c r="NNR466" s="397"/>
      <c r="NNS466" s="397"/>
      <c r="NNT466" s="397"/>
      <c r="NNU466" s="397"/>
      <c r="NNV466" s="397"/>
      <c r="NNW466" s="397"/>
      <c r="NNX466" s="397"/>
      <c r="NNY466" s="397"/>
      <c r="NNZ466" s="397"/>
      <c r="NOA466" s="397"/>
      <c r="NOB466" s="397"/>
      <c r="NOC466" s="397"/>
      <c r="NOD466" s="397"/>
      <c r="NOE466" s="397"/>
      <c r="NOF466" s="397"/>
      <c r="NOG466" s="397"/>
      <c r="NOH466" s="397"/>
      <c r="NOI466" s="397"/>
      <c r="NOJ466" s="397"/>
      <c r="NOK466" s="397"/>
      <c r="NOL466" s="397"/>
      <c r="NOM466" s="397"/>
      <c r="NON466" s="397"/>
      <c r="NOO466" s="397"/>
      <c r="NOP466" s="397"/>
      <c r="NOQ466" s="397"/>
      <c r="NOR466" s="397"/>
      <c r="NOS466" s="397"/>
      <c r="NOT466" s="397"/>
      <c r="NOU466" s="397"/>
      <c r="NOV466" s="397"/>
      <c r="NOW466" s="397"/>
      <c r="NOX466" s="397"/>
      <c r="NOY466" s="397"/>
      <c r="NOZ466" s="397"/>
      <c r="NPA466" s="397"/>
      <c r="NPB466" s="397"/>
      <c r="NPC466" s="397"/>
      <c r="NPD466" s="397"/>
      <c r="NPE466" s="397"/>
      <c r="NPF466" s="397"/>
      <c r="NPG466" s="397"/>
      <c r="NPH466" s="397"/>
      <c r="NPI466" s="397"/>
      <c r="NPJ466" s="397"/>
      <c r="NPK466" s="397"/>
      <c r="NPL466" s="397"/>
      <c r="NPM466" s="397"/>
      <c r="NPN466" s="397"/>
      <c r="NPO466" s="397"/>
      <c r="NPP466" s="397"/>
      <c r="NPQ466" s="397"/>
      <c r="NPR466" s="397"/>
      <c r="NPS466" s="397"/>
      <c r="NPT466" s="397"/>
      <c r="NPU466" s="397"/>
      <c r="NPV466" s="397"/>
      <c r="NPW466" s="397"/>
      <c r="NPX466" s="397"/>
      <c r="NPY466" s="397"/>
      <c r="NPZ466" s="397"/>
      <c r="NQA466" s="397"/>
      <c r="NQB466" s="397"/>
      <c r="NQC466" s="397"/>
      <c r="NQD466" s="397"/>
      <c r="NQE466" s="397"/>
      <c r="NQF466" s="397"/>
      <c r="NQG466" s="397"/>
      <c r="NQH466" s="397"/>
      <c r="NQI466" s="397"/>
      <c r="NQJ466" s="397"/>
      <c r="NQK466" s="397"/>
      <c r="NQL466" s="397"/>
      <c r="NQM466" s="397"/>
      <c r="NQN466" s="397"/>
      <c r="NQO466" s="397"/>
      <c r="NQP466" s="397"/>
      <c r="NQQ466" s="397"/>
      <c r="NQR466" s="397"/>
      <c r="NQS466" s="397"/>
      <c r="NQT466" s="397"/>
      <c r="NQU466" s="397"/>
      <c r="NQV466" s="397"/>
      <c r="NQW466" s="397"/>
      <c r="NQX466" s="397"/>
      <c r="NQY466" s="397"/>
      <c r="NQZ466" s="397"/>
      <c r="NRA466" s="397"/>
      <c r="NRB466" s="397"/>
      <c r="NRC466" s="397"/>
      <c r="NRD466" s="397"/>
      <c r="NRE466" s="397"/>
      <c r="NRF466" s="397"/>
      <c r="NRG466" s="397"/>
      <c r="NRH466" s="397"/>
      <c r="NRI466" s="397"/>
      <c r="NRN466" s="397"/>
      <c r="NRO466" s="397"/>
      <c r="NRP466" s="397"/>
      <c r="NRQ466" s="397"/>
      <c r="NRR466" s="397"/>
      <c r="NRS466" s="397"/>
      <c r="NRT466" s="397"/>
      <c r="NRU466" s="397"/>
      <c r="NRV466" s="397"/>
      <c r="NRW466" s="397"/>
      <c r="NRX466" s="397"/>
      <c r="NTP466" s="397"/>
      <c r="NTQ466" s="397"/>
      <c r="NTR466" s="397"/>
      <c r="NTS466" s="397"/>
      <c r="NTT466" s="397"/>
      <c r="NTU466" s="397"/>
      <c r="NTV466" s="397"/>
      <c r="NTW466" s="397"/>
      <c r="NTX466" s="397"/>
      <c r="NTY466" s="397"/>
      <c r="NTZ466" s="397"/>
      <c r="NUA466" s="397"/>
      <c r="NUB466" s="397"/>
      <c r="NUC466" s="397"/>
      <c r="NUD466" s="397"/>
      <c r="NUE466" s="397"/>
      <c r="NUF466" s="397"/>
      <c r="NUG466" s="397"/>
      <c r="NUH466" s="397"/>
      <c r="NUI466" s="397"/>
      <c r="NUJ466" s="397"/>
      <c r="NUK466" s="397"/>
      <c r="NUL466" s="397"/>
      <c r="NUM466" s="397"/>
      <c r="NUN466" s="397"/>
      <c r="NUO466" s="397"/>
      <c r="NUP466" s="397"/>
      <c r="NUQ466" s="397"/>
      <c r="NUR466" s="397"/>
      <c r="NUS466" s="397"/>
      <c r="NUT466" s="397"/>
      <c r="NUU466" s="397"/>
      <c r="NUV466" s="397"/>
      <c r="NUW466" s="397"/>
      <c r="NUX466" s="397"/>
      <c r="NUY466" s="397"/>
      <c r="NUZ466" s="397"/>
      <c r="NVA466" s="397"/>
      <c r="NVB466" s="397"/>
      <c r="NVC466" s="397"/>
      <c r="NVD466" s="397"/>
      <c r="NVE466" s="397"/>
      <c r="NVF466" s="397"/>
      <c r="NVG466" s="397"/>
      <c r="NVH466" s="397"/>
      <c r="NVI466" s="397"/>
      <c r="NVJ466" s="397"/>
      <c r="NVK466" s="397"/>
      <c r="NVL466" s="397"/>
      <c r="NVM466" s="397"/>
      <c r="NVN466" s="397"/>
      <c r="NVO466" s="397"/>
      <c r="NVP466" s="397"/>
      <c r="NVQ466" s="397"/>
      <c r="NVR466" s="397"/>
      <c r="NVS466" s="397"/>
      <c r="NVT466" s="397"/>
      <c r="NVU466" s="397"/>
      <c r="NVV466" s="397"/>
      <c r="NVW466" s="397"/>
      <c r="NVX466" s="397"/>
      <c r="NVY466" s="397"/>
      <c r="NVZ466" s="397"/>
      <c r="NWA466" s="397"/>
      <c r="NWB466" s="397"/>
      <c r="NWC466" s="397"/>
      <c r="NWD466" s="397"/>
      <c r="NWE466" s="397"/>
      <c r="NWF466" s="397"/>
      <c r="NWG466" s="397"/>
      <c r="NWH466" s="397"/>
      <c r="NWI466" s="397"/>
      <c r="NWJ466" s="397"/>
      <c r="NWK466" s="397"/>
      <c r="NWL466" s="397"/>
      <c r="NWM466" s="397"/>
      <c r="NWN466" s="397"/>
      <c r="NWO466" s="397"/>
      <c r="NWP466" s="397"/>
      <c r="NWQ466" s="397"/>
      <c r="NWR466" s="397"/>
      <c r="NWS466" s="397"/>
      <c r="NWT466" s="397"/>
      <c r="NWU466" s="397"/>
      <c r="NWV466" s="397"/>
      <c r="NWW466" s="397"/>
      <c r="NWX466" s="397"/>
      <c r="NWY466" s="397"/>
      <c r="NWZ466" s="397"/>
      <c r="NXA466" s="397"/>
      <c r="NXB466" s="397"/>
      <c r="NXC466" s="397"/>
      <c r="NXD466" s="397"/>
      <c r="NXE466" s="397"/>
      <c r="NXF466" s="397"/>
      <c r="NXG466" s="397"/>
      <c r="NXH466" s="397"/>
      <c r="NXI466" s="397"/>
      <c r="NXJ466" s="397"/>
      <c r="NXK466" s="397"/>
      <c r="NXL466" s="397"/>
      <c r="NXM466" s="397"/>
      <c r="NXN466" s="397"/>
      <c r="NXO466" s="397"/>
      <c r="NXP466" s="397"/>
      <c r="NXQ466" s="397"/>
      <c r="NXR466" s="397"/>
      <c r="NXS466" s="397"/>
      <c r="NXT466" s="397"/>
      <c r="NXU466" s="397"/>
      <c r="NXV466" s="397"/>
      <c r="NXW466" s="397"/>
      <c r="NXX466" s="397"/>
      <c r="NXY466" s="397"/>
      <c r="NXZ466" s="397"/>
      <c r="NYA466" s="397"/>
      <c r="NYB466" s="397"/>
      <c r="NYC466" s="397"/>
      <c r="NYD466" s="397"/>
      <c r="NYE466" s="397"/>
      <c r="NYF466" s="397"/>
      <c r="NYG466" s="397"/>
      <c r="NYH466" s="397"/>
      <c r="NYI466" s="397"/>
      <c r="NYJ466" s="397"/>
      <c r="NYK466" s="397"/>
      <c r="NYL466" s="397"/>
      <c r="NYM466" s="397"/>
      <c r="NYN466" s="397"/>
      <c r="NYO466" s="397"/>
      <c r="NYP466" s="397"/>
      <c r="NYQ466" s="397"/>
      <c r="NYR466" s="397"/>
      <c r="NYS466" s="397"/>
      <c r="NYT466" s="397"/>
      <c r="NYU466" s="397"/>
      <c r="NYV466" s="397"/>
      <c r="NYW466" s="397"/>
      <c r="NYX466" s="397"/>
      <c r="NYY466" s="397"/>
      <c r="NYZ466" s="397"/>
      <c r="NZA466" s="397"/>
      <c r="NZB466" s="397"/>
      <c r="NZC466" s="397"/>
      <c r="NZD466" s="397"/>
      <c r="NZE466" s="397"/>
      <c r="NZF466" s="397"/>
      <c r="NZG466" s="397"/>
      <c r="NZH466" s="397"/>
      <c r="NZI466" s="397"/>
      <c r="NZJ466" s="397"/>
      <c r="NZK466" s="397"/>
      <c r="NZL466" s="397"/>
      <c r="NZM466" s="397"/>
      <c r="NZN466" s="397"/>
      <c r="NZO466" s="397"/>
      <c r="NZP466" s="397"/>
      <c r="NZQ466" s="397"/>
      <c r="NZR466" s="397"/>
      <c r="NZS466" s="397"/>
      <c r="NZT466" s="397"/>
      <c r="NZU466" s="397"/>
      <c r="NZV466" s="397"/>
      <c r="NZW466" s="397"/>
      <c r="NZX466" s="397"/>
      <c r="NZY466" s="397"/>
      <c r="NZZ466" s="397"/>
      <c r="OAA466" s="397"/>
      <c r="OAB466" s="397"/>
      <c r="OAC466" s="397"/>
      <c r="OAD466" s="397"/>
      <c r="OAE466" s="397"/>
      <c r="OAF466" s="397"/>
      <c r="OAG466" s="397"/>
      <c r="OAH466" s="397"/>
      <c r="OAI466" s="397"/>
      <c r="OAJ466" s="397"/>
      <c r="OAK466" s="397"/>
      <c r="OAL466" s="397"/>
      <c r="OAM466" s="397"/>
      <c r="OAN466" s="397"/>
      <c r="OAO466" s="397"/>
      <c r="OAP466" s="397"/>
      <c r="OAQ466" s="397"/>
      <c r="OAR466" s="397"/>
      <c r="OAS466" s="397"/>
      <c r="OAT466" s="397"/>
      <c r="OAU466" s="397"/>
      <c r="OAV466" s="397"/>
      <c r="OAW466" s="397"/>
      <c r="OAX466" s="397"/>
      <c r="OAY466" s="397"/>
      <c r="OAZ466" s="397"/>
      <c r="OBA466" s="397"/>
      <c r="OBB466" s="397"/>
      <c r="OBC466" s="397"/>
      <c r="OBD466" s="397"/>
      <c r="OBE466" s="397"/>
      <c r="OBJ466" s="397"/>
      <c r="OBK466" s="397"/>
      <c r="OBL466" s="397"/>
      <c r="OBM466" s="397"/>
      <c r="OBN466" s="397"/>
      <c r="OBO466" s="397"/>
      <c r="OBP466" s="397"/>
      <c r="OBQ466" s="397"/>
      <c r="OBR466" s="397"/>
      <c r="OBS466" s="397"/>
      <c r="OBT466" s="397"/>
      <c r="ODL466" s="397"/>
      <c r="ODM466" s="397"/>
      <c r="ODN466" s="397"/>
      <c r="ODO466" s="397"/>
      <c r="ODP466" s="397"/>
      <c r="ODQ466" s="397"/>
      <c r="ODR466" s="397"/>
      <c r="ODS466" s="397"/>
      <c r="ODT466" s="397"/>
      <c r="ODU466" s="397"/>
      <c r="ODV466" s="397"/>
      <c r="ODW466" s="397"/>
      <c r="ODX466" s="397"/>
      <c r="ODY466" s="397"/>
      <c r="ODZ466" s="397"/>
      <c r="OEA466" s="397"/>
      <c r="OEB466" s="397"/>
      <c r="OEC466" s="397"/>
      <c r="OED466" s="397"/>
      <c r="OEE466" s="397"/>
      <c r="OEF466" s="397"/>
      <c r="OEG466" s="397"/>
      <c r="OEH466" s="397"/>
      <c r="OEI466" s="397"/>
      <c r="OEJ466" s="397"/>
      <c r="OEK466" s="397"/>
      <c r="OEL466" s="397"/>
      <c r="OEM466" s="397"/>
      <c r="OEN466" s="397"/>
      <c r="OEO466" s="397"/>
      <c r="OEP466" s="397"/>
      <c r="OEQ466" s="397"/>
      <c r="OER466" s="397"/>
      <c r="OES466" s="397"/>
      <c r="OET466" s="397"/>
      <c r="OEU466" s="397"/>
      <c r="OEV466" s="397"/>
      <c r="OEW466" s="397"/>
      <c r="OEX466" s="397"/>
      <c r="OEY466" s="397"/>
      <c r="OEZ466" s="397"/>
      <c r="OFA466" s="397"/>
      <c r="OFB466" s="397"/>
      <c r="OFC466" s="397"/>
      <c r="OFD466" s="397"/>
      <c r="OFE466" s="397"/>
      <c r="OFF466" s="397"/>
      <c r="OFG466" s="397"/>
      <c r="OFH466" s="397"/>
      <c r="OFI466" s="397"/>
      <c r="OFJ466" s="397"/>
      <c r="OFK466" s="397"/>
      <c r="OFL466" s="397"/>
      <c r="OFM466" s="397"/>
      <c r="OFN466" s="397"/>
      <c r="OFO466" s="397"/>
      <c r="OFP466" s="397"/>
      <c r="OFQ466" s="397"/>
      <c r="OFR466" s="397"/>
      <c r="OFS466" s="397"/>
      <c r="OFT466" s="397"/>
      <c r="OFU466" s="397"/>
      <c r="OFV466" s="397"/>
      <c r="OFW466" s="397"/>
      <c r="OFX466" s="397"/>
      <c r="OFY466" s="397"/>
      <c r="OFZ466" s="397"/>
      <c r="OGA466" s="397"/>
      <c r="OGB466" s="397"/>
      <c r="OGC466" s="397"/>
      <c r="OGD466" s="397"/>
      <c r="OGE466" s="397"/>
      <c r="OGF466" s="397"/>
      <c r="OGG466" s="397"/>
      <c r="OGH466" s="397"/>
      <c r="OGI466" s="397"/>
      <c r="OGJ466" s="397"/>
      <c r="OGK466" s="397"/>
      <c r="OGL466" s="397"/>
      <c r="OGM466" s="397"/>
      <c r="OGN466" s="397"/>
      <c r="OGO466" s="397"/>
      <c r="OGP466" s="397"/>
      <c r="OGQ466" s="397"/>
      <c r="OGR466" s="397"/>
      <c r="OGS466" s="397"/>
      <c r="OGT466" s="397"/>
      <c r="OGU466" s="397"/>
      <c r="OGV466" s="397"/>
      <c r="OGW466" s="397"/>
      <c r="OGX466" s="397"/>
      <c r="OGY466" s="397"/>
      <c r="OGZ466" s="397"/>
      <c r="OHA466" s="397"/>
      <c r="OHB466" s="397"/>
      <c r="OHC466" s="397"/>
      <c r="OHD466" s="397"/>
      <c r="OHE466" s="397"/>
      <c r="OHF466" s="397"/>
      <c r="OHG466" s="397"/>
      <c r="OHH466" s="397"/>
      <c r="OHI466" s="397"/>
      <c r="OHJ466" s="397"/>
      <c r="OHK466" s="397"/>
      <c r="OHL466" s="397"/>
      <c r="OHM466" s="397"/>
      <c r="OHN466" s="397"/>
      <c r="OHO466" s="397"/>
      <c r="OHP466" s="397"/>
      <c r="OHQ466" s="397"/>
      <c r="OHR466" s="397"/>
      <c r="OHS466" s="397"/>
      <c r="OHT466" s="397"/>
      <c r="OHU466" s="397"/>
      <c r="OHV466" s="397"/>
      <c r="OHW466" s="397"/>
      <c r="OHX466" s="397"/>
      <c r="OHY466" s="397"/>
      <c r="OHZ466" s="397"/>
      <c r="OIA466" s="397"/>
      <c r="OIB466" s="397"/>
      <c r="OIC466" s="397"/>
      <c r="OID466" s="397"/>
      <c r="OIE466" s="397"/>
      <c r="OIF466" s="397"/>
      <c r="OIG466" s="397"/>
      <c r="OIH466" s="397"/>
      <c r="OII466" s="397"/>
      <c r="OIJ466" s="397"/>
      <c r="OIK466" s="397"/>
      <c r="OIL466" s="397"/>
      <c r="OIM466" s="397"/>
      <c r="OIN466" s="397"/>
      <c r="OIO466" s="397"/>
      <c r="OIP466" s="397"/>
      <c r="OIQ466" s="397"/>
      <c r="OIR466" s="397"/>
      <c r="OIS466" s="397"/>
      <c r="OIT466" s="397"/>
      <c r="OIU466" s="397"/>
      <c r="OIV466" s="397"/>
      <c r="OIW466" s="397"/>
      <c r="OIX466" s="397"/>
      <c r="OIY466" s="397"/>
      <c r="OIZ466" s="397"/>
      <c r="OJA466" s="397"/>
      <c r="OJB466" s="397"/>
      <c r="OJC466" s="397"/>
      <c r="OJD466" s="397"/>
      <c r="OJE466" s="397"/>
      <c r="OJF466" s="397"/>
      <c r="OJG466" s="397"/>
      <c r="OJH466" s="397"/>
      <c r="OJI466" s="397"/>
      <c r="OJJ466" s="397"/>
      <c r="OJK466" s="397"/>
      <c r="OJL466" s="397"/>
      <c r="OJM466" s="397"/>
      <c r="OJN466" s="397"/>
      <c r="OJO466" s="397"/>
      <c r="OJP466" s="397"/>
      <c r="OJQ466" s="397"/>
      <c r="OJR466" s="397"/>
      <c r="OJS466" s="397"/>
      <c r="OJT466" s="397"/>
      <c r="OJU466" s="397"/>
      <c r="OJV466" s="397"/>
      <c r="OJW466" s="397"/>
      <c r="OJX466" s="397"/>
      <c r="OJY466" s="397"/>
      <c r="OJZ466" s="397"/>
      <c r="OKA466" s="397"/>
      <c r="OKB466" s="397"/>
      <c r="OKC466" s="397"/>
      <c r="OKD466" s="397"/>
      <c r="OKE466" s="397"/>
      <c r="OKF466" s="397"/>
      <c r="OKG466" s="397"/>
      <c r="OKH466" s="397"/>
      <c r="OKI466" s="397"/>
      <c r="OKJ466" s="397"/>
      <c r="OKK466" s="397"/>
      <c r="OKL466" s="397"/>
      <c r="OKM466" s="397"/>
      <c r="OKN466" s="397"/>
      <c r="OKO466" s="397"/>
      <c r="OKP466" s="397"/>
      <c r="OKQ466" s="397"/>
      <c r="OKR466" s="397"/>
      <c r="OKS466" s="397"/>
      <c r="OKT466" s="397"/>
      <c r="OKU466" s="397"/>
      <c r="OKV466" s="397"/>
      <c r="OKW466" s="397"/>
      <c r="OKX466" s="397"/>
      <c r="OKY466" s="397"/>
      <c r="OKZ466" s="397"/>
      <c r="OLA466" s="397"/>
      <c r="OLF466" s="397"/>
      <c r="OLG466" s="397"/>
      <c r="OLH466" s="397"/>
      <c r="OLI466" s="397"/>
      <c r="OLJ466" s="397"/>
      <c r="OLK466" s="397"/>
      <c r="OLL466" s="397"/>
      <c r="OLM466" s="397"/>
      <c r="OLN466" s="397"/>
      <c r="OLO466" s="397"/>
      <c r="OLP466" s="397"/>
      <c r="ONH466" s="397"/>
      <c r="ONI466" s="397"/>
      <c r="ONJ466" s="397"/>
      <c r="ONK466" s="397"/>
      <c r="ONL466" s="397"/>
      <c r="ONM466" s="397"/>
      <c r="ONN466" s="397"/>
      <c r="ONO466" s="397"/>
      <c r="ONP466" s="397"/>
      <c r="ONQ466" s="397"/>
      <c r="ONR466" s="397"/>
      <c r="ONS466" s="397"/>
      <c r="ONT466" s="397"/>
      <c r="ONU466" s="397"/>
      <c r="ONV466" s="397"/>
      <c r="ONW466" s="397"/>
      <c r="ONX466" s="397"/>
      <c r="ONY466" s="397"/>
      <c r="ONZ466" s="397"/>
      <c r="OOA466" s="397"/>
      <c r="OOB466" s="397"/>
      <c r="OOC466" s="397"/>
      <c r="OOD466" s="397"/>
      <c r="OOE466" s="397"/>
      <c r="OOF466" s="397"/>
      <c r="OOG466" s="397"/>
      <c r="OOH466" s="397"/>
      <c r="OOI466" s="397"/>
      <c r="OOJ466" s="397"/>
      <c r="OOK466" s="397"/>
      <c r="OOL466" s="397"/>
      <c r="OOM466" s="397"/>
      <c r="OON466" s="397"/>
      <c r="OOO466" s="397"/>
      <c r="OOP466" s="397"/>
      <c r="OOQ466" s="397"/>
      <c r="OOR466" s="397"/>
      <c r="OOS466" s="397"/>
      <c r="OOT466" s="397"/>
      <c r="OOU466" s="397"/>
      <c r="OOV466" s="397"/>
      <c r="OOW466" s="397"/>
      <c r="OOX466" s="397"/>
      <c r="OOY466" s="397"/>
      <c r="OOZ466" s="397"/>
      <c r="OPA466" s="397"/>
      <c r="OPB466" s="397"/>
      <c r="OPC466" s="397"/>
      <c r="OPD466" s="397"/>
      <c r="OPE466" s="397"/>
      <c r="OPF466" s="397"/>
      <c r="OPG466" s="397"/>
      <c r="OPH466" s="397"/>
      <c r="OPI466" s="397"/>
      <c r="OPJ466" s="397"/>
      <c r="OPK466" s="397"/>
      <c r="OPL466" s="397"/>
      <c r="OPM466" s="397"/>
      <c r="OPN466" s="397"/>
      <c r="OPO466" s="397"/>
      <c r="OPP466" s="397"/>
      <c r="OPQ466" s="397"/>
      <c r="OPR466" s="397"/>
      <c r="OPS466" s="397"/>
      <c r="OPT466" s="397"/>
      <c r="OPU466" s="397"/>
      <c r="OPV466" s="397"/>
      <c r="OPW466" s="397"/>
      <c r="OPX466" s="397"/>
      <c r="OPY466" s="397"/>
      <c r="OPZ466" s="397"/>
      <c r="OQA466" s="397"/>
      <c r="OQB466" s="397"/>
      <c r="OQC466" s="397"/>
      <c r="OQD466" s="397"/>
      <c r="OQE466" s="397"/>
      <c r="OQF466" s="397"/>
      <c r="OQG466" s="397"/>
      <c r="OQH466" s="397"/>
      <c r="OQI466" s="397"/>
      <c r="OQJ466" s="397"/>
      <c r="OQK466" s="397"/>
      <c r="OQL466" s="397"/>
      <c r="OQM466" s="397"/>
      <c r="OQN466" s="397"/>
      <c r="OQO466" s="397"/>
      <c r="OQP466" s="397"/>
      <c r="OQQ466" s="397"/>
      <c r="OQR466" s="397"/>
      <c r="OQS466" s="397"/>
      <c r="OQT466" s="397"/>
      <c r="OQU466" s="397"/>
      <c r="OQV466" s="397"/>
      <c r="OQW466" s="397"/>
      <c r="OQX466" s="397"/>
      <c r="OQY466" s="397"/>
      <c r="OQZ466" s="397"/>
      <c r="ORA466" s="397"/>
      <c r="ORB466" s="397"/>
      <c r="ORC466" s="397"/>
      <c r="ORD466" s="397"/>
      <c r="ORE466" s="397"/>
      <c r="ORF466" s="397"/>
      <c r="ORG466" s="397"/>
      <c r="ORH466" s="397"/>
      <c r="ORI466" s="397"/>
      <c r="ORJ466" s="397"/>
      <c r="ORK466" s="397"/>
      <c r="ORL466" s="397"/>
      <c r="ORM466" s="397"/>
      <c r="ORN466" s="397"/>
      <c r="ORO466" s="397"/>
      <c r="ORP466" s="397"/>
      <c r="ORQ466" s="397"/>
      <c r="ORR466" s="397"/>
      <c r="ORS466" s="397"/>
      <c r="ORT466" s="397"/>
      <c r="ORU466" s="397"/>
      <c r="ORV466" s="397"/>
      <c r="ORW466" s="397"/>
      <c r="ORX466" s="397"/>
      <c r="ORY466" s="397"/>
      <c r="ORZ466" s="397"/>
      <c r="OSA466" s="397"/>
      <c r="OSB466" s="397"/>
      <c r="OSC466" s="397"/>
      <c r="OSD466" s="397"/>
      <c r="OSE466" s="397"/>
      <c r="OSF466" s="397"/>
      <c r="OSG466" s="397"/>
      <c r="OSH466" s="397"/>
      <c r="OSI466" s="397"/>
      <c r="OSJ466" s="397"/>
      <c r="OSK466" s="397"/>
      <c r="OSL466" s="397"/>
      <c r="OSM466" s="397"/>
      <c r="OSN466" s="397"/>
      <c r="OSO466" s="397"/>
      <c r="OSP466" s="397"/>
      <c r="OSQ466" s="397"/>
      <c r="OSR466" s="397"/>
      <c r="OSS466" s="397"/>
      <c r="OST466" s="397"/>
      <c r="OSU466" s="397"/>
      <c r="OSV466" s="397"/>
      <c r="OSW466" s="397"/>
      <c r="OSX466" s="397"/>
      <c r="OSY466" s="397"/>
      <c r="OSZ466" s="397"/>
      <c r="OTA466" s="397"/>
      <c r="OTB466" s="397"/>
      <c r="OTC466" s="397"/>
      <c r="OTD466" s="397"/>
      <c r="OTE466" s="397"/>
      <c r="OTF466" s="397"/>
      <c r="OTG466" s="397"/>
      <c r="OTH466" s="397"/>
      <c r="OTI466" s="397"/>
      <c r="OTJ466" s="397"/>
      <c r="OTK466" s="397"/>
      <c r="OTL466" s="397"/>
      <c r="OTM466" s="397"/>
      <c r="OTN466" s="397"/>
      <c r="OTO466" s="397"/>
      <c r="OTP466" s="397"/>
      <c r="OTQ466" s="397"/>
      <c r="OTR466" s="397"/>
      <c r="OTS466" s="397"/>
      <c r="OTT466" s="397"/>
      <c r="OTU466" s="397"/>
      <c r="OTV466" s="397"/>
      <c r="OTW466" s="397"/>
      <c r="OTX466" s="397"/>
      <c r="OTY466" s="397"/>
      <c r="OTZ466" s="397"/>
      <c r="OUA466" s="397"/>
      <c r="OUB466" s="397"/>
      <c r="OUC466" s="397"/>
      <c r="OUD466" s="397"/>
      <c r="OUE466" s="397"/>
      <c r="OUF466" s="397"/>
      <c r="OUG466" s="397"/>
      <c r="OUH466" s="397"/>
      <c r="OUI466" s="397"/>
      <c r="OUJ466" s="397"/>
      <c r="OUK466" s="397"/>
      <c r="OUL466" s="397"/>
      <c r="OUM466" s="397"/>
      <c r="OUN466" s="397"/>
      <c r="OUO466" s="397"/>
      <c r="OUP466" s="397"/>
      <c r="OUQ466" s="397"/>
      <c r="OUR466" s="397"/>
      <c r="OUS466" s="397"/>
      <c r="OUT466" s="397"/>
      <c r="OUU466" s="397"/>
      <c r="OUV466" s="397"/>
      <c r="OUW466" s="397"/>
      <c r="OVB466" s="397"/>
      <c r="OVC466" s="397"/>
      <c r="OVD466" s="397"/>
      <c r="OVE466" s="397"/>
      <c r="OVF466" s="397"/>
      <c r="OVG466" s="397"/>
      <c r="OVH466" s="397"/>
      <c r="OVI466" s="397"/>
      <c r="OVJ466" s="397"/>
      <c r="OVK466" s="397"/>
      <c r="OVL466" s="397"/>
      <c r="OXD466" s="397"/>
      <c r="OXE466" s="397"/>
      <c r="OXF466" s="397"/>
      <c r="OXG466" s="397"/>
      <c r="OXH466" s="397"/>
      <c r="OXI466" s="397"/>
      <c r="OXJ466" s="397"/>
      <c r="OXK466" s="397"/>
      <c r="OXL466" s="397"/>
      <c r="OXM466" s="397"/>
      <c r="OXN466" s="397"/>
      <c r="OXO466" s="397"/>
      <c r="OXP466" s="397"/>
      <c r="OXQ466" s="397"/>
      <c r="OXR466" s="397"/>
      <c r="OXS466" s="397"/>
      <c r="OXT466" s="397"/>
      <c r="OXU466" s="397"/>
      <c r="OXV466" s="397"/>
      <c r="OXW466" s="397"/>
      <c r="OXX466" s="397"/>
      <c r="OXY466" s="397"/>
      <c r="OXZ466" s="397"/>
      <c r="OYA466" s="397"/>
      <c r="OYB466" s="397"/>
      <c r="OYC466" s="397"/>
      <c r="OYD466" s="397"/>
      <c r="OYE466" s="397"/>
      <c r="OYF466" s="397"/>
      <c r="OYG466" s="397"/>
      <c r="OYH466" s="397"/>
      <c r="OYI466" s="397"/>
      <c r="OYJ466" s="397"/>
      <c r="OYK466" s="397"/>
      <c r="OYL466" s="397"/>
      <c r="OYM466" s="397"/>
      <c r="OYN466" s="397"/>
      <c r="OYO466" s="397"/>
      <c r="OYP466" s="397"/>
      <c r="OYQ466" s="397"/>
      <c r="OYR466" s="397"/>
      <c r="OYS466" s="397"/>
      <c r="OYT466" s="397"/>
      <c r="OYU466" s="397"/>
      <c r="OYV466" s="397"/>
      <c r="OYW466" s="397"/>
      <c r="OYX466" s="397"/>
      <c r="OYY466" s="397"/>
      <c r="OYZ466" s="397"/>
      <c r="OZA466" s="397"/>
      <c r="OZB466" s="397"/>
      <c r="OZC466" s="397"/>
      <c r="OZD466" s="397"/>
      <c r="OZE466" s="397"/>
      <c r="OZF466" s="397"/>
      <c r="OZG466" s="397"/>
      <c r="OZH466" s="397"/>
      <c r="OZI466" s="397"/>
      <c r="OZJ466" s="397"/>
      <c r="OZK466" s="397"/>
      <c r="OZL466" s="397"/>
      <c r="OZM466" s="397"/>
      <c r="OZN466" s="397"/>
      <c r="OZO466" s="397"/>
      <c r="OZP466" s="397"/>
      <c r="OZQ466" s="397"/>
      <c r="OZR466" s="397"/>
      <c r="OZS466" s="397"/>
      <c r="OZT466" s="397"/>
      <c r="OZU466" s="397"/>
      <c r="OZV466" s="397"/>
      <c r="OZW466" s="397"/>
      <c r="OZX466" s="397"/>
      <c r="OZY466" s="397"/>
      <c r="OZZ466" s="397"/>
      <c r="PAA466" s="397"/>
      <c r="PAB466" s="397"/>
      <c r="PAC466" s="397"/>
      <c r="PAD466" s="397"/>
      <c r="PAE466" s="397"/>
      <c r="PAF466" s="397"/>
      <c r="PAG466" s="397"/>
      <c r="PAH466" s="397"/>
      <c r="PAI466" s="397"/>
      <c r="PAJ466" s="397"/>
      <c r="PAK466" s="397"/>
      <c r="PAL466" s="397"/>
      <c r="PAM466" s="397"/>
      <c r="PAN466" s="397"/>
      <c r="PAO466" s="397"/>
      <c r="PAP466" s="397"/>
      <c r="PAQ466" s="397"/>
      <c r="PAR466" s="397"/>
      <c r="PAS466" s="397"/>
      <c r="PAT466" s="397"/>
      <c r="PAU466" s="397"/>
      <c r="PAV466" s="397"/>
      <c r="PAW466" s="397"/>
      <c r="PAX466" s="397"/>
      <c r="PAY466" s="397"/>
      <c r="PAZ466" s="397"/>
      <c r="PBA466" s="397"/>
      <c r="PBB466" s="397"/>
      <c r="PBC466" s="397"/>
      <c r="PBD466" s="397"/>
      <c r="PBE466" s="397"/>
      <c r="PBF466" s="397"/>
      <c r="PBG466" s="397"/>
      <c r="PBH466" s="397"/>
      <c r="PBI466" s="397"/>
      <c r="PBJ466" s="397"/>
      <c r="PBK466" s="397"/>
      <c r="PBL466" s="397"/>
      <c r="PBM466" s="397"/>
      <c r="PBN466" s="397"/>
      <c r="PBO466" s="397"/>
      <c r="PBP466" s="397"/>
      <c r="PBQ466" s="397"/>
      <c r="PBR466" s="397"/>
      <c r="PBS466" s="397"/>
      <c r="PBT466" s="397"/>
      <c r="PBU466" s="397"/>
      <c r="PBV466" s="397"/>
      <c r="PBW466" s="397"/>
      <c r="PBX466" s="397"/>
      <c r="PBY466" s="397"/>
      <c r="PBZ466" s="397"/>
      <c r="PCA466" s="397"/>
      <c r="PCB466" s="397"/>
      <c r="PCC466" s="397"/>
      <c r="PCD466" s="397"/>
      <c r="PCE466" s="397"/>
      <c r="PCF466" s="397"/>
      <c r="PCG466" s="397"/>
      <c r="PCH466" s="397"/>
      <c r="PCI466" s="397"/>
      <c r="PCJ466" s="397"/>
      <c r="PCK466" s="397"/>
      <c r="PCL466" s="397"/>
      <c r="PCM466" s="397"/>
      <c r="PCN466" s="397"/>
      <c r="PCO466" s="397"/>
      <c r="PCP466" s="397"/>
      <c r="PCQ466" s="397"/>
      <c r="PCR466" s="397"/>
      <c r="PCS466" s="397"/>
      <c r="PCT466" s="397"/>
      <c r="PCU466" s="397"/>
      <c r="PCV466" s="397"/>
      <c r="PCW466" s="397"/>
      <c r="PCX466" s="397"/>
      <c r="PCY466" s="397"/>
      <c r="PCZ466" s="397"/>
      <c r="PDA466" s="397"/>
      <c r="PDB466" s="397"/>
      <c r="PDC466" s="397"/>
      <c r="PDD466" s="397"/>
      <c r="PDE466" s="397"/>
      <c r="PDF466" s="397"/>
      <c r="PDG466" s="397"/>
      <c r="PDH466" s="397"/>
      <c r="PDI466" s="397"/>
      <c r="PDJ466" s="397"/>
      <c r="PDK466" s="397"/>
      <c r="PDL466" s="397"/>
      <c r="PDM466" s="397"/>
      <c r="PDN466" s="397"/>
      <c r="PDO466" s="397"/>
      <c r="PDP466" s="397"/>
      <c r="PDQ466" s="397"/>
      <c r="PDR466" s="397"/>
      <c r="PDS466" s="397"/>
      <c r="PDT466" s="397"/>
      <c r="PDU466" s="397"/>
      <c r="PDV466" s="397"/>
      <c r="PDW466" s="397"/>
      <c r="PDX466" s="397"/>
      <c r="PDY466" s="397"/>
      <c r="PDZ466" s="397"/>
      <c r="PEA466" s="397"/>
      <c r="PEB466" s="397"/>
      <c r="PEC466" s="397"/>
      <c r="PED466" s="397"/>
      <c r="PEE466" s="397"/>
      <c r="PEF466" s="397"/>
      <c r="PEG466" s="397"/>
      <c r="PEH466" s="397"/>
      <c r="PEI466" s="397"/>
      <c r="PEJ466" s="397"/>
      <c r="PEK466" s="397"/>
      <c r="PEL466" s="397"/>
      <c r="PEM466" s="397"/>
      <c r="PEN466" s="397"/>
      <c r="PEO466" s="397"/>
      <c r="PEP466" s="397"/>
      <c r="PEQ466" s="397"/>
      <c r="PER466" s="397"/>
      <c r="PES466" s="397"/>
      <c r="PEX466" s="397"/>
      <c r="PEY466" s="397"/>
      <c r="PEZ466" s="397"/>
      <c r="PFA466" s="397"/>
      <c r="PFB466" s="397"/>
      <c r="PFC466" s="397"/>
      <c r="PFD466" s="397"/>
      <c r="PFE466" s="397"/>
      <c r="PFF466" s="397"/>
      <c r="PFG466" s="397"/>
      <c r="PFH466" s="397"/>
      <c r="PGZ466" s="397"/>
      <c r="PHA466" s="397"/>
      <c r="PHB466" s="397"/>
      <c r="PHC466" s="397"/>
      <c r="PHD466" s="397"/>
      <c r="PHE466" s="397"/>
      <c r="PHF466" s="397"/>
      <c r="PHG466" s="397"/>
      <c r="PHH466" s="397"/>
      <c r="PHI466" s="397"/>
      <c r="PHJ466" s="397"/>
      <c r="PHK466" s="397"/>
      <c r="PHL466" s="397"/>
      <c r="PHM466" s="397"/>
      <c r="PHN466" s="397"/>
      <c r="PHO466" s="397"/>
      <c r="PHP466" s="397"/>
      <c r="PHQ466" s="397"/>
      <c r="PHR466" s="397"/>
      <c r="PHS466" s="397"/>
      <c r="PHT466" s="397"/>
      <c r="PHU466" s="397"/>
      <c r="PHV466" s="397"/>
      <c r="PHW466" s="397"/>
      <c r="PHX466" s="397"/>
      <c r="PHY466" s="397"/>
      <c r="PHZ466" s="397"/>
      <c r="PIA466" s="397"/>
      <c r="PIB466" s="397"/>
      <c r="PIC466" s="397"/>
      <c r="PID466" s="397"/>
      <c r="PIE466" s="397"/>
      <c r="PIF466" s="397"/>
      <c r="PIG466" s="397"/>
      <c r="PIH466" s="397"/>
      <c r="PII466" s="397"/>
      <c r="PIJ466" s="397"/>
      <c r="PIK466" s="397"/>
      <c r="PIL466" s="397"/>
      <c r="PIM466" s="397"/>
      <c r="PIN466" s="397"/>
      <c r="PIO466" s="397"/>
      <c r="PIP466" s="397"/>
      <c r="PIQ466" s="397"/>
      <c r="PIR466" s="397"/>
      <c r="PIS466" s="397"/>
      <c r="PIT466" s="397"/>
      <c r="PIU466" s="397"/>
      <c r="PIV466" s="397"/>
      <c r="PIW466" s="397"/>
      <c r="PIX466" s="397"/>
      <c r="PIY466" s="397"/>
      <c r="PIZ466" s="397"/>
      <c r="PJA466" s="397"/>
      <c r="PJB466" s="397"/>
      <c r="PJC466" s="397"/>
      <c r="PJD466" s="397"/>
      <c r="PJE466" s="397"/>
      <c r="PJF466" s="397"/>
      <c r="PJG466" s="397"/>
      <c r="PJH466" s="397"/>
      <c r="PJI466" s="397"/>
      <c r="PJJ466" s="397"/>
      <c r="PJK466" s="397"/>
      <c r="PJL466" s="397"/>
      <c r="PJM466" s="397"/>
      <c r="PJN466" s="397"/>
      <c r="PJO466" s="397"/>
      <c r="PJP466" s="397"/>
      <c r="PJQ466" s="397"/>
      <c r="PJR466" s="397"/>
      <c r="PJS466" s="397"/>
      <c r="PJT466" s="397"/>
      <c r="PJU466" s="397"/>
      <c r="PJV466" s="397"/>
      <c r="PJW466" s="397"/>
      <c r="PJX466" s="397"/>
      <c r="PJY466" s="397"/>
      <c r="PJZ466" s="397"/>
      <c r="PKA466" s="397"/>
      <c r="PKB466" s="397"/>
      <c r="PKC466" s="397"/>
      <c r="PKD466" s="397"/>
      <c r="PKE466" s="397"/>
      <c r="PKF466" s="397"/>
      <c r="PKG466" s="397"/>
      <c r="PKH466" s="397"/>
      <c r="PKI466" s="397"/>
      <c r="PKJ466" s="397"/>
      <c r="PKK466" s="397"/>
      <c r="PKL466" s="397"/>
      <c r="PKM466" s="397"/>
      <c r="PKN466" s="397"/>
      <c r="PKO466" s="397"/>
      <c r="PKP466" s="397"/>
      <c r="PKQ466" s="397"/>
      <c r="PKR466" s="397"/>
      <c r="PKS466" s="397"/>
      <c r="PKT466" s="397"/>
      <c r="PKU466" s="397"/>
      <c r="PKV466" s="397"/>
      <c r="PKW466" s="397"/>
      <c r="PKX466" s="397"/>
      <c r="PKY466" s="397"/>
      <c r="PKZ466" s="397"/>
      <c r="PLA466" s="397"/>
      <c r="PLB466" s="397"/>
      <c r="PLC466" s="397"/>
      <c r="PLD466" s="397"/>
      <c r="PLE466" s="397"/>
      <c r="PLF466" s="397"/>
      <c r="PLG466" s="397"/>
      <c r="PLH466" s="397"/>
      <c r="PLI466" s="397"/>
      <c r="PLJ466" s="397"/>
      <c r="PLK466" s="397"/>
      <c r="PLL466" s="397"/>
      <c r="PLM466" s="397"/>
      <c r="PLN466" s="397"/>
      <c r="PLO466" s="397"/>
      <c r="PLP466" s="397"/>
      <c r="PLQ466" s="397"/>
      <c r="PLR466" s="397"/>
      <c r="PLS466" s="397"/>
      <c r="PLT466" s="397"/>
      <c r="PLU466" s="397"/>
      <c r="PLV466" s="397"/>
      <c r="PLW466" s="397"/>
      <c r="PLX466" s="397"/>
      <c r="PLY466" s="397"/>
      <c r="PLZ466" s="397"/>
      <c r="PMA466" s="397"/>
      <c r="PMB466" s="397"/>
      <c r="PMC466" s="397"/>
      <c r="PMD466" s="397"/>
      <c r="PME466" s="397"/>
      <c r="PMF466" s="397"/>
      <c r="PMG466" s="397"/>
      <c r="PMH466" s="397"/>
      <c r="PMI466" s="397"/>
      <c r="PMJ466" s="397"/>
      <c r="PMK466" s="397"/>
      <c r="PML466" s="397"/>
      <c r="PMM466" s="397"/>
      <c r="PMN466" s="397"/>
      <c r="PMO466" s="397"/>
      <c r="PMP466" s="397"/>
      <c r="PMQ466" s="397"/>
      <c r="PMR466" s="397"/>
      <c r="PMS466" s="397"/>
      <c r="PMT466" s="397"/>
      <c r="PMU466" s="397"/>
      <c r="PMV466" s="397"/>
      <c r="PMW466" s="397"/>
      <c r="PMX466" s="397"/>
      <c r="PMY466" s="397"/>
      <c r="PMZ466" s="397"/>
      <c r="PNA466" s="397"/>
      <c r="PNB466" s="397"/>
      <c r="PNC466" s="397"/>
      <c r="PND466" s="397"/>
      <c r="PNE466" s="397"/>
      <c r="PNF466" s="397"/>
      <c r="PNG466" s="397"/>
      <c r="PNH466" s="397"/>
      <c r="PNI466" s="397"/>
      <c r="PNJ466" s="397"/>
      <c r="PNK466" s="397"/>
      <c r="PNL466" s="397"/>
      <c r="PNM466" s="397"/>
      <c r="PNN466" s="397"/>
      <c r="PNO466" s="397"/>
      <c r="PNP466" s="397"/>
      <c r="PNQ466" s="397"/>
      <c r="PNR466" s="397"/>
      <c r="PNS466" s="397"/>
      <c r="PNT466" s="397"/>
      <c r="PNU466" s="397"/>
      <c r="PNV466" s="397"/>
      <c r="PNW466" s="397"/>
      <c r="PNX466" s="397"/>
      <c r="PNY466" s="397"/>
      <c r="PNZ466" s="397"/>
      <c r="POA466" s="397"/>
      <c r="POB466" s="397"/>
      <c r="POC466" s="397"/>
      <c r="POD466" s="397"/>
      <c r="POE466" s="397"/>
      <c r="POF466" s="397"/>
      <c r="POG466" s="397"/>
      <c r="POH466" s="397"/>
      <c r="POI466" s="397"/>
      <c r="POJ466" s="397"/>
      <c r="POK466" s="397"/>
      <c r="POL466" s="397"/>
      <c r="POM466" s="397"/>
      <c r="PON466" s="397"/>
      <c r="POO466" s="397"/>
      <c r="POT466" s="397"/>
      <c r="POU466" s="397"/>
      <c r="POV466" s="397"/>
      <c r="POW466" s="397"/>
      <c r="POX466" s="397"/>
      <c r="POY466" s="397"/>
      <c r="POZ466" s="397"/>
      <c r="PPA466" s="397"/>
      <c r="PPB466" s="397"/>
      <c r="PPC466" s="397"/>
      <c r="PPD466" s="397"/>
      <c r="PQV466" s="397"/>
      <c r="PQW466" s="397"/>
      <c r="PQX466" s="397"/>
      <c r="PQY466" s="397"/>
      <c r="PQZ466" s="397"/>
      <c r="PRA466" s="397"/>
      <c r="PRB466" s="397"/>
      <c r="PRC466" s="397"/>
      <c r="PRD466" s="397"/>
      <c r="PRE466" s="397"/>
      <c r="PRF466" s="397"/>
      <c r="PRG466" s="397"/>
      <c r="PRH466" s="397"/>
      <c r="PRI466" s="397"/>
      <c r="PRJ466" s="397"/>
      <c r="PRK466" s="397"/>
      <c r="PRL466" s="397"/>
      <c r="PRM466" s="397"/>
      <c r="PRN466" s="397"/>
      <c r="PRO466" s="397"/>
      <c r="PRP466" s="397"/>
      <c r="PRQ466" s="397"/>
      <c r="PRR466" s="397"/>
      <c r="PRS466" s="397"/>
      <c r="PRT466" s="397"/>
      <c r="PRU466" s="397"/>
      <c r="PRV466" s="397"/>
      <c r="PRW466" s="397"/>
      <c r="PRX466" s="397"/>
      <c r="PRY466" s="397"/>
      <c r="PRZ466" s="397"/>
      <c r="PSA466" s="397"/>
      <c r="PSB466" s="397"/>
      <c r="PSC466" s="397"/>
      <c r="PSD466" s="397"/>
      <c r="PSE466" s="397"/>
      <c r="PSF466" s="397"/>
      <c r="PSG466" s="397"/>
      <c r="PSH466" s="397"/>
      <c r="PSI466" s="397"/>
      <c r="PSJ466" s="397"/>
      <c r="PSK466" s="397"/>
      <c r="PSL466" s="397"/>
      <c r="PSM466" s="397"/>
      <c r="PSN466" s="397"/>
      <c r="PSO466" s="397"/>
      <c r="PSP466" s="397"/>
      <c r="PSQ466" s="397"/>
      <c r="PSR466" s="397"/>
      <c r="PSS466" s="397"/>
      <c r="PST466" s="397"/>
      <c r="PSU466" s="397"/>
      <c r="PSV466" s="397"/>
      <c r="PSW466" s="397"/>
      <c r="PSX466" s="397"/>
      <c r="PSY466" s="397"/>
      <c r="PSZ466" s="397"/>
      <c r="PTA466" s="397"/>
      <c r="PTB466" s="397"/>
      <c r="PTC466" s="397"/>
      <c r="PTD466" s="397"/>
      <c r="PTE466" s="397"/>
      <c r="PTF466" s="397"/>
      <c r="PTG466" s="397"/>
      <c r="PTH466" s="397"/>
      <c r="PTI466" s="397"/>
      <c r="PTJ466" s="397"/>
      <c r="PTK466" s="397"/>
      <c r="PTL466" s="397"/>
      <c r="PTM466" s="397"/>
      <c r="PTN466" s="397"/>
      <c r="PTO466" s="397"/>
      <c r="PTP466" s="397"/>
      <c r="PTQ466" s="397"/>
      <c r="PTR466" s="397"/>
      <c r="PTS466" s="397"/>
      <c r="PTT466" s="397"/>
      <c r="PTU466" s="397"/>
      <c r="PTV466" s="397"/>
      <c r="PTW466" s="397"/>
      <c r="PTX466" s="397"/>
      <c r="PTY466" s="397"/>
      <c r="PTZ466" s="397"/>
      <c r="PUA466" s="397"/>
      <c r="PUB466" s="397"/>
      <c r="PUC466" s="397"/>
      <c r="PUD466" s="397"/>
      <c r="PUE466" s="397"/>
      <c r="PUF466" s="397"/>
      <c r="PUG466" s="397"/>
      <c r="PUH466" s="397"/>
      <c r="PUI466" s="397"/>
      <c r="PUJ466" s="397"/>
      <c r="PUK466" s="397"/>
      <c r="PUL466" s="397"/>
      <c r="PUM466" s="397"/>
      <c r="PUN466" s="397"/>
      <c r="PUO466" s="397"/>
      <c r="PUP466" s="397"/>
      <c r="PUQ466" s="397"/>
      <c r="PUR466" s="397"/>
      <c r="PUS466" s="397"/>
      <c r="PUT466" s="397"/>
      <c r="PUU466" s="397"/>
      <c r="PUV466" s="397"/>
      <c r="PUW466" s="397"/>
      <c r="PUX466" s="397"/>
      <c r="PUY466" s="397"/>
      <c r="PUZ466" s="397"/>
      <c r="PVA466" s="397"/>
      <c r="PVB466" s="397"/>
      <c r="PVC466" s="397"/>
      <c r="PVD466" s="397"/>
      <c r="PVE466" s="397"/>
      <c r="PVF466" s="397"/>
      <c r="PVG466" s="397"/>
      <c r="PVH466" s="397"/>
      <c r="PVI466" s="397"/>
      <c r="PVJ466" s="397"/>
      <c r="PVK466" s="397"/>
      <c r="PVL466" s="397"/>
      <c r="PVM466" s="397"/>
      <c r="PVN466" s="397"/>
      <c r="PVO466" s="397"/>
      <c r="PVP466" s="397"/>
      <c r="PVQ466" s="397"/>
      <c r="PVR466" s="397"/>
      <c r="PVS466" s="397"/>
      <c r="PVT466" s="397"/>
      <c r="PVU466" s="397"/>
      <c r="PVV466" s="397"/>
      <c r="PVW466" s="397"/>
      <c r="PVX466" s="397"/>
      <c r="PVY466" s="397"/>
      <c r="PVZ466" s="397"/>
      <c r="PWA466" s="397"/>
      <c r="PWB466" s="397"/>
      <c r="PWC466" s="397"/>
      <c r="PWD466" s="397"/>
      <c r="PWE466" s="397"/>
      <c r="PWF466" s="397"/>
      <c r="PWG466" s="397"/>
      <c r="PWH466" s="397"/>
      <c r="PWI466" s="397"/>
      <c r="PWJ466" s="397"/>
      <c r="PWK466" s="397"/>
      <c r="PWL466" s="397"/>
      <c r="PWM466" s="397"/>
      <c r="PWN466" s="397"/>
      <c r="PWO466" s="397"/>
      <c r="PWP466" s="397"/>
      <c r="PWQ466" s="397"/>
      <c r="PWR466" s="397"/>
      <c r="PWS466" s="397"/>
      <c r="PWT466" s="397"/>
      <c r="PWU466" s="397"/>
      <c r="PWV466" s="397"/>
      <c r="PWW466" s="397"/>
      <c r="PWX466" s="397"/>
      <c r="PWY466" s="397"/>
      <c r="PWZ466" s="397"/>
      <c r="PXA466" s="397"/>
      <c r="PXB466" s="397"/>
      <c r="PXC466" s="397"/>
      <c r="PXD466" s="397"/>
      <c r="PXE466" s="397"/>
      <c r="PXF466" s="397"/>
      <c r="PXG466" s="397"/>
      <c r="PXH466" s="397"/>
      <c r="PXI466" s="397"/>
      <c r="PXJ466" s="397"/>
      <c r="PXK466" s="397"/>
      <c r="PXL466" s="397"/>
      <c r="PXM466" s="397"/>
      <c r="PXN466" s="397"/>
      <c r="PXO466" s="397"/>
      <c r="PXP466" s="397"/>
      <c r="PXQ466" s="397"/>
      <c r="PXR466" s="397"/>
      <c r="PXS466" s="397"/>
      <c r="PXT466" s="397"/>
      <c r="PXU466" s="397"/>
      <c r="PXV466" s="397"/>
      <c r="PXW466" s="397"/>
      <c r="PXX466" s="397"/>
      <c r="PXY466" s="397"/>
      <c r="PXZ466" s="397"/>
      <c r="PYA466" s="397"/>
      <c r="PYB466" s="397"/>
      <c r="PYC466" s="397"/>
      <c r="PYD466" s="397"/>
      <c r="PYE466" s="397"/>
      <c r="PYF466" s="397"/>
      <c r="PYG466" s="397"/>
      <c r="PYH466" s="397"/>
      <c r="PYI466" s="397"/>
      <c r="PYJ466" s="397"/>
      <c r="PYK466" s="397"/>
      <c r="PYP466" s="397"/>
      <c r="PYQ466" s="397"/>
      <c r="PYR466" s="397"/>
      <c r="PYS466" s="397"/>
      <c r="PYT466" s="397"/>
      <c r="PYU466" s="397"/>
      <c r="PYV466" s="397"/>
      <c r="PYW466" s="397"/>
      <c r="PYX466" s="397"/>
      <c r="PYY466" s="397"/>
      <c r="PYZ466" s="397"/>
      <c r="QAR466" s="397"/>
      <c r="QAS466" s="397"/>
      <c r="QAT466" s="397"/>
      <c r="QAU466" s="397"/>
      <c r="QAV466" s="397"/>
      <c r="QAW466" s="397"/>
      <c r="QAX466" s="397"/>
      <c r="QAY466" s="397"/>
      <c r="QAZ466" s="397"/>
      <c r="QBA466" s="397"/>
      <c r="QBB466" s="397"/>
      <c r="QBC466" s="397"/>
      <c r="QBD466" s="397"/>
      <c r="QBE466" s="397"/>
      <c r="QBF466" s="397"/>
      <c r="QBG466" s="397"/>
      <c r="QBH466" s="397"/>
      <c r="QBI466" s="397"/>
      <c r="QBJ466" s="397"/>
      <c r="QBK466" s="397"/>
      <c r="QBL466" s="397"/>
      <c r="QBM466" s="397"/>
      <c r="QBN466" s="397"/>
      <c r="QBO466" s="397"/>
      <c r="QBP466" s="397"/>
      <c r="QBQ466" s="397"/>
      <c r="QBR466" s="397"/>
      <c r="QBS466" s="397"/>
      <c r="QBT466" s="397"/>
      <c r="QBU466" s="397"/>
      <c r="QBV466" s="397"/>
      <c r="QBW466" s="397"/>
      <c r="QBX466" s="397"/>
      <c r="QBY466" s="397"/>
      <c r="QBZ466" s="397"/>
      <c r="QCA466" s="397"/>
      <c r="QCB466" s="397"/>
      <c r="QCC466" s="397"/>
      <c r="QCD466" s="397"/>
      <c r="QCE466" s="397"/>
      <c r="QCF466" s="397"/>
      <c r="QCG466" s="397"/>
      <c r="QCH466" s="397"/>
      <c r="QCI466" s="397"/>
      <c r="QCJ466" s="397"/>
      <c r="QCK466" s="397"/>
      <c r="QCL466" s="397"/>
      <c r="QCM466" s="397"/>
      <c r="QCN466" s="397"/>
      <c r="QCO466" s="397"/>
      <c r="QCP466" s="397"/>
      <c r="QCQ466" s="397"/>
      <c r="QCR466" s="397"/>
      <c r="QCS466" s="397"/>
      <c r="QCT466" s="397"/>
      <c r="QCU466" s="397"/>
      <c r="QCV466" s="397"/>
      <c r="QCW466" s="397"/>
      <c r="QCX466" s="397"/>
      <c r="QCY466" s="397"/>
      <c r="QCZ466" s="397"/>
      <c r="QDA466" s="397"/>
      <c r="QDB466" s="397"/>
      <c r="QDC466" s="397"/>
      <c r="QDD466" s="397"/>
      <c r="QDE466" s="397"/>
      <c r="QDF466" s="397"/>
      <c r="QDG466" s="397"/>
      <c r="QDH466" s="397"/>
      <c r="QDI466" s="397"/>
      <c r="QDJ466" s="397"/>
      <c r="QDK466" s="397"/>
      <c r="QDL466" s="397"/>
      <c r="QDM466" s="397"/>
      <c r="QDN466" s="397"/>
      <c r="QDO466" s="397"/>
      <c r="QDP466" s="397"/>
      <c r="QDQ466" s="397"/>
      <c r="QDR466" s="397"/>
      <c r="QDS466" s="397"/>
      <c r="QDT466" s="397"/>
      <c r="QDU466" s="397"/>
      <c r="QDV466" s="397"/>
      <c r="QDW466" s="397"/>
      <c r="QDX466" s="397"/>
      <c r="QDY466" s="397"/>
      <c r="QDZ466" s="397"/>
      <c r="QEA466" s="397"/>
      <c r="QEB466" s="397"/>
      <c r="QEC466" s="397"/>
      <c r="QED466" s="397"/>
      <c r="QEE466" s="397"/>
      <c r="QEF466" s="397"/>
      <c r="QEG466" s="397"/>
      <c r="QEH466" s="397"/>
      <c r="QEI466" s="397"/>
      <c r="QEJ466" s="397"/>
      <c r="QEK466" s="397"/>
      <c r="QEL466" s="397"/>
      <c r="QEM466" s="397"/>
      <c r="QEN466" s="397"/>
      <c r="QEO466" s="397"/>
      <c r="QEP466" s="397"/>
      <c r="QEQ466" s="397"/>
      <c r="QER466" s="397"/>
      <c r="QES466" s="397"/>
      <c r="QET466" s="397"/>
      <c r="QEU466" s="397"/>
      <c r="QEV466" s="397"/>
      <c r="QEW466" s="397"/>
      <c r="QEX466" s="397"/>
      <c r="QEY466" s="397"/>
      <c r="QEZ466" s="397"/>
      <c r="QFA466" s="397"/>
      <c r="QFB466" s="397"/>
      <c r="QFC466" s="397"/>
      <c r="QFD466" s="397"/>
      <c r="QFE466" s="397"/>
      <c r="QFF466" s="397"/>
      <c r="QFG466" s="397"/>
      <c r="QFH466" s="397"/>
      <c r="QFI466" s="397"/>
      <c r="QFJ466" s="397"/>
      <c r="QFK466" s="397"/>
      <c r="QFL466" s="397"/>
      <c r="QFM466" s="397"/>
      <c r="QFN466" s="397"/>
      <c r="QFO466" s="397"/>
      <c r="QFP466" s="397"/>
      <c r="QFQ466" s="397"/>
      <c r="QFR466" s="397"/>
      <c r="QFS466" s="397"/>
      <c r="QFT466" s="397"/>
      <c r="QFU466" s="397"/>
      <c r="QFV466" s="397"/>
      <c r="QFW466" s="397"/>
      <c r="QFX466" s="397"/>
      <c r="QFY466" s="397"/>
      <c r="QFZ466" s="397"/>
      <c r="QGA466" s="397"/>
      <c r="QGB466" s="397"/>
      <c r="QGC466" s="397"/>
      <c r="QGD466" s="397"/>
      <c r="QGE466" s="397"/>
      <c r="QGF466" s="397"/>
      <c r="QGG466" s="397"/>
      <c r="QGH466" s="397"/>
      <c r="QGI466" s="397"/>
      <c r="QGJ466" s="397"/>
      <c r="QGK466" s="397"/>
      <c r="QGL466" s="397"/>
      <c r="QGM466" s="397"/>
      <c r="QGN466" s="397"/>
      <c r="QGO466" s="397"/>
      <c r="QGP466" s="397"/>
      <c r="QGQ466" s="397"/>
      <c r="QGR466" s="397"/>
      <c r="QGS466" s="397"/>
      <c r="QGT466" s="397"/>
      <c r="QGU466" s="397"/>
      <c r="QGV466" s="397"/>
      <c r="QGW466" s="397"/>
      <c r="QGX466" s="397"/>
      <c r="QGY466" s="397"/>
      <c r="QGZ466" s="397"/>
      <c r="QHA466" s="397"/>
      <c r="QHB466" s="397"/>
      <c r="QHC466" s="397"/>
      <c r="QHD466" s="397"/>
      <c r="QHE466" s="397"/>
      <c r="QHF466" s="397"/>
      <c r="QHG466" s="397"/>
      <c r="QHH466" s="397"/>
      <c r="QHI466" s="397"/>
      <c r="QHJ466" s="397"/>
      <c r="QHK466" s="397"/>
      <c r="QHL466" s="397"/>
      <c r="QHM466" s="397"/>
      <c r="QHN466" s="397"/>
      <c r="QHO466" s="397"/>
      <c r="QHP466" s="397"/>
      <c r="QHQ466" s="397"/>
      <c r="QHR466" s="397"/>
      <c r="QHS466" s="397"/>
      <c r="QHT466" s="397"/>
      <c r="QHU466" s="397"/>
      <c r="QHV466" s="397"/>
      <c r="QHW466" s="397"/>
      <c r="QHX466" s="397"/>
      <c r="QHY466" s="397"/>
      <c r="QHZ466" s="397"/>
      <c r="QIA466" s="397"/>
      <c r="QIB466" s="397"/>
      <c r="QIC466" s="397"/>
      <c r="QID466" s="397"/>
      <c r="QIE466" s="397"/>
      <c r="QIF466" s="397"/>
      <c r="QIG466" s="397"/>
      <c r="QIL466" s="397"/>
      <c r="QIM466" s="397"/>
      <c r="QIN466" s="397"/>
      <c r="QIO466" s="397"/>
      <c r="QIP466" s="397"/>
      <c r="QIQ466" s="397"/>
      <c r="QIR466" s="397"/>
      <c r="QIS466" s="397"/>
      <c r="QIT466" s="397"/>
      <c r="QIU466" s="397"/>
      <c r="QIV466" s="397"/>
      <c r="QKN466" s="397"/>
      <c r="QKO466" s="397"/>
      <c r="QKP466" s="397"/>
      <c r="QKQ466" s="397"/>
      <c r="QKR466" s="397"/>
      <c r="QKS466" s="397"/>
      <c r="QKT466" s="397"/>
      <c r="QKU466" s="397"/>
      <c r="QKV466" s="397"/>
      <c r="QKW466" s="397"/>
      <c r="QKX466" s="397"/>
      <c r="QKY466" s="397"/>
      <c r="QKZ466" s="397"/>
      <c r="QLA466" s="397"/>
      <c r="QLB466" s="397"/>
      <c r="QLC466" s="397"/>
      <c r="QLD466" s="397"/>
      <c r="QLE466" s="397"/>
      <c r="QLF466" s="397"/>
      <c r="QLG466" s="397"/>
      <c r="QLH466" s="397"/>
      <c r="QLI466" s="397"/>
      <c r="QLJ466" s="397"/>
      <c r="QLK466" s="397"/>
      <c r="QLL466" s="397"/>
      <c r="QLM466" s="397"/>
      <c r="QLN466" s="397"/>
      <c r="QLO466" s="397"/>
      <c r="QLP466" s="397"/>
      <c r="QLQ466" s="397"/>
      <c r="QLR466" s="397"/>
      <c r="QLS466" s="397"/>
      <c r="QLT466" s="397"/>
      <c r="QLU466" s="397"/>
      <c r="QLV466" s="397"/>
      <c r="QLW466" s="397"/>
      <c r="QLX466" s="397"/>
      <c r="QLY466" s="397"/>
      <c r="QLZ466" s="397"/>
      <c r="QMA466" s="397"/>
      <c r="QMB466" s="397"/>
      <c r="QMC466" s="397"/>
      <c r="QMD466" s="397"/>
      <c r="QME466" s="397"/>
      <c r="QMF466" s="397"/>
      <c r="QMG466" s="397"/>
      <c r="QMH466" s="397"/>
      <c r="QMI466" s="397"/>
      <c r="QMJ466" s="397"/>
      <c r="QMK466" s="397"/>
      <c r="QML466" s="397"/>
      <c r="QMM466" s="397"/>
      <c r="QMN466" s="397"/>
      <c r="QMO466" s="397"/>
      <c r="QMP466" s="397"/>
      <c r="QMQ466" s="397"/>
      <c r="QMR466" s="397"/>
      <c r="QMS466" s="397"/>
      <c r="QMT466" s="397"/>
      <c r="QMU466" s="397"/>
      <c r="QMV466" s="397"/>
      <c r="QMW466" s="397"/>
      <c r="QMX466" s="397"/>
      <c r="QMY466" s="397"/>
      <c r="QMZ466" s="397"/>
      <c r="QNA466" s="397"/>
      <c r="QNB466" s="397"/>
      <c r="QNC466" s="397"/>
      <c r="QND466" s="397"/>
      <c r="QNE466" s="397"/>
      <c r="QNF466" s="397"/>
      <c r="QNG466" s="397"/>
      <c r="QNH466" s="397"/>
      <c r="QNI466" s="397"/>
      <c r="QNJ466" s="397"/>
      <c r="QNK466" s="397"/>
      <c r="QNL466" s="397"/>
      <c r="QNM466" s="397"/>
      <c r="QNN466" s="397"/>
      <c r="QNO466" s="397"/>
      <c r="QNP466" s="397"/>
      <c r="QNQ466" s="397"/>
      <c r="QNR466" s="397"/>
      <c r="QNS466" s="397"/>
      <c r="QNT466" s="397"/>
      <c r="QNU466" s="397"/>
      <c r="QNV466" s="397"/>
      <c r="QNW466" s="397"/>
      <c r="QNX466" s="397"/>
      <c r="QNY466" s="397"/>
      <c r="QNZ466" s="397"/>
      <c r="QOA466" s="397"/>
      <c r="QOB466" s="397"/>
      <c r="QOC466" s="397"/>
      <c r="QOD466" s="397"/>
      <c r="QOE466" s="397"/>
      <c r="QOF466" s="397"/>
      <c r="QOG466" s="397"/>
      <c r="QOH466" s="397"/>
      <c r="QOI466" s="397"/>
      <c r="QOJ466" s="397"/>
      <c r="QOK466" s="397"/>
      <c r="QOL466" s="397"/>
      <c r="QOM466" s="397"/>
      <c r="QON466" s="397"/>
      <c r="QOO466" s="397"/>
      <c r="QOP466" s="397"/>
      <c r="QOQ466" s="397"/>
      <c r="QOR466" s="397"/>
      <c r="QOS466" s="397"/>
      <c r="QOT466" s="397"/>
      <c r="QOU466" s="397"/>
      <c r="QOV466" s="397"/>
      <c r="QOW466" s="397"/>
      <c r="QOX466" s="397"/>
      <c r="QOY466" s="397"/>
      <c r="QOZ466" s="397"/>
      <c r="QPA466" s="397"/>
      <c r="QPB466" s="397"/>
      <c r="QPC466" s="397"/>
      <c r="QPD466" s="397"/>
      <c r="QPE466" s="397"/>
      <c r="QPF466" s="397"/>
      <c r="QPG466" s="397"/>
      <c r="QPH466" s="397"/>
      <c r="QPI466" s="397"/>
      <c r="QPJ466" s="397"/>
      <c r="QPK466" s="397"/>
      <c r="QPL466" s="397"/>
      <c r="QPM466" s="397"/>
      <c r="QPN466" s="397"/>
      <c r="QPO466" s="397"/>
      <c r="QPP466" s="397"/>
      <c r="QPQ466" s="397"/>
      <c r="QPR466" s="397"/>
      <c r="QPS466" s="397"/>
      <c r="QPT466" s="397"/>
      <c r="QPU466" s="397"/>
      <c r="QPV466" s="397"/>
      <c r="QPW466" s="397"/>
      <c r="QPX466" s="397"/>
      <c r="QPY466" s="397"/>
      <c r="QPZ466" s="397"/>
      <c r="QQA466" s="397"/>
      <c r="QQB466" s="397"/>
      <c r="QQC466" s="397"/>
      <c r="QQD466" s="397"/>
      <c r="QQE466" s="397"/>
      <c r="QQF466" s="397"/>
      <c r="QQG466" s="397"/>
      <c r="QQH466" s="397"/>
      <c r="QQI466" s="397"/>
      <c r="QQJ466" s="397"/>
      <c r="QQK466" s="397"/>
      <c r="QQL466" s="397"/>
      <c r="QQM466" s="397"/>
      <c r="QQN466" s="397"/>
      <c r="QQO466" s="397"/>
      <c r="QQP466" s="397"/>
      <c r="QQQ466" s="397"/>
      <c r="QQR466" s="397"/>
      <c r="QQS466" s="397"/>
      <c r="QQT466" s="397"/>
      <c r="QQU466" s="397"/>
      <c r="QQV466" s="397"/>
      <c r="QQW466" s="397"/>
      <c r="QQX466" s="397"/>
      <c r="QQY466" s="397"/>
      <c r="QQZ466" s="397"/>
      <c r="QRA466" s="397"/>
      <c r="QRB466" s="397"/>
      <c r="QRC466" s="397"/>
      <c r="QRD466" s="397"/>
      <c r="QRE466" s="397"/>
      <c r="QRF466" s="397"/>
      <c r="QRG466" s="397"/>
      <c r="QRH466" s="397"/>
      <c r="QRI466" s="397"/>
      <c r="QRJ466" s="397"/>
      <c r="QRK466" s="397"/>
      <c r="QRL466" s="397"/>
      <c r="QRM466" s="397"/>
      <c r="QRN466" s="397"/>
      <c r="QRO466" s="397"/>
      <c r="QRP466" s="397"/>
      <c r="QRQ466" s="397"/>
      <c r="QRR466" s="397"/>
      <c r="QRS466" s="397"/>
      <c r="QRT466" s="397"/>
      <c r="QRU466" s="397"/>
      <c r="QRV466" s="397"/>
      <c r="QRW466" s="397"/>
      <c r="QRX466" s="397"/>
      <c r="QRY466" s="397"/>
      <c r="QRZ466" s="397"/>
      <c r="QSA466" s="397"/>
      <c r="QSB466" s="397"/>
      <c r="QSC466" s="397"/>
      <c r="QSH466" s="397"/>
      <c r="QSI466" s="397"/>
      <c r="QSJ466" s="397"/>
      <c r="QSK466" s="397"/>
      <c r="QSL466" s="397"/>
      <c r="QSM466" s="397"/>
      <c r="QSN466" s="397"/>
      <c r="QSO466" s="397"/>
      <c r="QSP466" s="397"/>
      <c r="QSQ466" s="397"/>
      <c r="QSR466" s="397"/>
      <c r="QUJ466" s="397"/>
      <c r="QUK466" s="397"/>
      <c r="QUL466" s="397"/>
      <c r="QUM466" s="397"/>
      <c r="QUN466" s="397"/>
      <c r="QUO466" s="397"/>
      <c r="QUP466" s="397"/>
      <c r="QUQ466" s="397"/>
      <c r="QUR466" s="397"/>
      <c r="QUS466" s="397"/>
      <c r="QUT466" s="397"/>
      <c r="QUU466" s="397"/>
      <c r="QUV466" s="397"/>
      <c r="QUW466" s="397"/>
      <c r="QUX466" s="397"/>
      <c r="QUY466" s="397"/>
      <c r="QUZ466" s="397"/>
      <c r="QVA466" s="397"/>
      <c r="QVB466" s="397"/>
      <c r="QVC466" s="397"/>
      <c r="QVD466" s="397"/>
      <c r="QVE466" s="397"/>
      <c r="QVF466" s="397"/>
      <c r="QVG466" s="397"/>
      <c r="QVH466" s="397"/>
      <c r="QVI466" s="397"/>
      <c r="QVJ466" s="397"/>
      <c r="QVK466" s="397"/>
      <c r="QVL466" s="397"/>
      <c r="QVM466" s="397"/>
      <c r="QVN466" s="397"/>
      <c r="QVO466" s="397"/>
      <c r="QVP466" s="397"/>
      <c r="QVQ466" s="397"/>
      <c r="QVR466" s="397"/>
      <c r="QVS466" s="397"/>
      <c r="QVT466" s="397"/>
      <c r="QVU466" s="397"/>
      <c r="QVV466" s="397"/>
      <c r="QVW466" s="397"/>
      <c r="QVX466" s="397"/>
      <c r="QVY466" s="397"/>
      <c r="QVZ466" s="397"/>
      <c r="QWA466" s="397"/>
      <c r="QWB466" s="397"/>
      <c r="QWC466" s="397"/>
      <c r="QWD466" s="397"/>
      <c r="QWE466" s="397"/>
      <c r="QWF466" s="397"/>
      <c r="QWG466" s="397"/>
      <c r="QWH466" s="397"/>
      <c r="QWI466" s="397"/>
      <c r="QWJ466" s="397"/>
      <c r="QWK466" s="397"/>
      <c r="QWL466" s="397"/>
      <c r="QWM466" s="397"/>
      <c r="QWN466" s="397"/>
      <c r="QWO466" s="397"/>
      <c r="QWP466" s="397"/>
      <c r="QWQ466" s="397"/>
      <c r="QWR466" s="397"/>
      <c r="QWS466" s="397"/>
      <c r="QWT466" s="397"/>
      <c r="QWU466" s="397"/>
      <c r="QWV466" s="397"/>
      <c r="QWW466" s="397"/>
      <c r="QWX466" s="397"/>
      <c r="QWY466" s="397"/>
      <c r="QWZ466" s="397"/>
      <c r="QXA466" s="397"/>
      <c r="QXB466" s="397"/>
      <c r="QXC466" s="397"/>
      <c r="QXD466" s="397"/>
      <c r="QXE466" s="397"/>
      <c r="QXF466" s="397"/>
      <c r="QXG466" s="397"/>
      <c r="QXH466" s="397"/>
      <c r="QXI466" s="397"/>
      <c r="QXJ466" s="397"/>
      <c r="QXK466" s="397"/>
      <c r="QXL466" s="397"/>
      <c r="QXM466" s="397"/>
      <c r="QXN466" s="397"/>
      <c r="QXO466" s="397"/>
      <c r="QXP466" s="397"/>
      <c r="QXQ466" s="397"/>
      <c r="QXR466" s="397"/>
      <c r="QXS466" s="397"/>
      <c r="QXT466" s="397"/>
      <c r="QXU466" s="397"/>
      <c r="QXV466" s="397"/>
      <c r="QXW466" s="397"/>
      <c r="QXX466" s="397"/>
      <c r="QXY466" s="397"/>
      <c r="QXZ466" s="397"/>
      <c r="QYA466" s="397"/>
      <c r="QYB466" s="397"/>
      <c r="QYC466" s="397"/>
      <c r="QYD466" s="397"/>
      <c r="QYE466" s="397"/>
      <c r="QYF466" s="397"/>
      <c r="QYG466" s="397"/>
      <c r="QYH466" s="397"/>
      <c r="QYI466" s="397"/>
      <c r="QYJ466" s="397"/>
      <c r="QYK466" s="397"/>
      <c r="QYL466" s="397"/>
      <c r="QYM466" s="397"/>
      <c r="QYN466" s="397"/>
      <c r="QYO466" s="397"/>
      <c r="QYP466" s="397"/>
      <c r="QYQ466" s="397"/>
      <c r="QYR466" s="397"/>
      <c r="QYS466" s="397"/>
      <c r="QYT466" s="397"/>
      <c r="QYU466" s="397"/>
      <c r="QYV466" s="397"/>
      <c r="QYW466" s="397"/>
      <c r="QYX466" s="397"/>
      <c r="QYY466" s="397"/>
      <c r="QYZ466" s="397"/>
      <c r="QZA466" s="397"/>
      <c r="QZB466" s="397"/>
      <c r="QZC466" s="397"/>
      <c r="QZD466" s="397"/>
      <c r="QZE466" s="397"/>
      <c r="QZF466" s="397"/>
      <c r="QZG466" s="397"/>
      <c r="QZH466" s="397"/>
      <c r="QZI466" s="397"/>
      <c r="QZJ466" s="397"/>
      <c r="QZK466" s="397"/>
      <c r="QZL466" s="397"/>
      <c r="QZM466" s="397"/>
      <c r="QZN466" s="397"/>
      <c r="QZO466" s="397"/>
      <c r="QZP466" s="397"/>
      <c r="QZQ466" s="397"/>
      <c r="QZR466" s="397"/>
      <c r="QZS466" s="397"/>
      <c r="QZT466" s="397"/>
      <c r="QZU466" s="397"/>
      <c r="QZV466" s="397"/>
      <c r="QZW466" s="397"/>
      <c r="QZX466" s="397"/>
      <c r="QZY466" s="397"/>
      <c r="QZZ466" s="397"/>
      <c r="RAA466" s="397"/>
      <c r="RAB466" s="397"/>
      <c r="RAC466" s="397"/>
      <c r="RAD466" s="397"/>
      <c r="RAE466" s="397"/>
      <c r="RAF466" s="397"/>
      <c r="RAG466" s="397"/>
      <c r="RAH466" s="397"/>
      <c r="RAI466" s="397"/>
      <c r="RAJ466" s="397"/>
      <c r="RAK466" s="397"/>
      <c r="RAL466" s="397"/>
      <c r="RAM466" s="397"/>
      <c r="RAN466" s="397"/>
      <c r="RAO466" s="397"/>
      <c r="RAP466" s="397"/>
      <c r="RAQ466" s="397"/>
      <c r="RAR466" s="397"/>
      <c r="RAS466" s="397"/>
      <c r="RAT466" s="397"/>
      <c r="RAU466" s="397"/>
      <c r="RAV466" s="397"/>
      <c r="RAW466" s="397"/>
      <c r="RAX466" s="397"/>
      <c r="RAY466" s="397"/>
      <c r="RAZ466" s="397"/>
      <c r="RBA466" s="397"/>
      <c r="RBB466" s="397"/>
      <c r="RBC466" s="397"/>
      <c r="RBD466" s="397"/>
      <c r="RBE466" s="397"/>
      <c r="RBF466" s="397"/>
      <c r="RBG466" s="397"/>
      <c r="RBH466" s="397"/>
      <c r="RBI466" s="397"/>
      <c r="RBJ466" s="397"/>
      <c r="RBK466" s="397"/>
      <c r="RBL466" s="397"/>
      <c r="RBM466" s="397"/>
      <c r="RBN466" s="397"/>
      <c r="RBO466" s="397"/>
      <c r="RBP466" s="397"/>
      <c r="RBQ466" s="397"/>
      <c r="RBR466" s="397"/>
      <c r="RBS466" s="397"/>
      <c r="RBT466" s="397"/>
      <c r="RBU466" s="397"/>
      <c r="RBV466" s="397"/>
      <c r="RBW466" s="397"/>
      <c r="RBX466" s="397"/>
      <c r="RBY466" s="397"/>
      <c r="RCD466" s="397"/>
      <c r="RCE466" s="397"/>
      <c r="RCF466" s="397"/>
      <c r="RCG466" s="397"/>
      <c r="RCH466" s="397"/>
      <c r="RCI466" s="397"/>
      <c r="RCJ466" s="397"/>
      <c r="RCK466" s="397"/>
      <c r="RCL466" s="397"/>
      <c r="RCM466" s="397"/>
      <c r="RCN466" s="397"/>
      <c r="REF466" s="397"/>
      <c r="REG466" s="397"/>
      <c r="REH466" s="397"/>
      <c r="REI466" s="397"/>
      <c r="REJ466" s="397"/>
      <c r="REK466" s="397"/>
      <c r="REL466" s="397"/>
      <c r="REM466" s="397"/>
      <c r="REN466" s="397"/>
      <c r="REO466" s="397"/>
      <c r="REP466" s="397"/>
      <c r="REQ466" s="397"/>
      <c r="RER466" s="397"/>
      <c r="RES466" s="397"/>
      <c r="RET466" s="397"/>
      <c r="REU466" s="397"/>
      <c r="REV466" s="397"/>
      <c r="REW466" s="397"/>
      <c r="REX466" s="397"/>
      <c r="REY466" s="397"/>
      <c r="REZ466" s="397"/>
      <c r="RFA466" s="397"/>
      <c r="RFB466" s="397"/>
      <c r="RFC466" s="397"/>
      <c r="RFD466" s="397"/>
      <c r="RFE466" s="397"/>
      <c r="RFF466" s="397"/>
      <c r="RFG466" s="397"/>
      <c r="RFH466" s="397"/>
      <c r="RFI466" s="397"/>
      <c r="RFJ466" s="397"/>
      <c r="RFK466" s="397"/>
      <c r="RFL466" s="397"/>
      <c r="RFM466" s="397"/>
      <c r="RFN466" s="397"/>
      <c r="RFO466" s="397"/>
      <c r="RFP466" s="397"/>
      <c r="RFQ466" s="397"/>
      <c r="RFR466" s="397"/>
      <c r="RFS466" s="397"/>
      <c r="RFT466" s="397"/>
      <c r="RFU466" s="397"/>
      <c r="RFV466" s="397"/>
      <c r="RFW466" s="397"/>
      <c r="RFX466" s="397"/>
      <c r="RFY466" s="397"/>
      <c r="RFZ466" s="397"/>
      <c r="RGA466" s="397"/>
      <c r="RGB466" s="397"/>
      <c r="RGC466" s="397"/>
      <c r="RGD466" s="397"/>
      <c r="RGE466" s="397"/>
      <c r="RGF466" s="397"/>
      <c r="RGG466" s="397"/>
      <c r="RGH466" s="397"/>
      <c r="RGI466" s="397"/>
      <c r="RGJ466" s="397"/>
      <c r="RGK466" s="397"/>
      <c r="RGL466" s="397"/>
      <c r="RGM466" s="397"/>
      <c r="RGN466" s="397"/>
      <c r="RGO466" s="397"/>
      <c r="RGP466" s="397"/>
      <c r="RGQ466" s="397"/>
      <c r="RGR466" s="397"/>
      <c r="RGS466" s="397"/>
      <c r="RGT466" s="397"/>
      <c r="RGU466" s="397"/>
      <c r="RGV466" s="397"/>
      <c r="RGW466" s="397"/>
      <c r="RGX466" s="397"/>
      <c r="RGY466" s="397"/>
      <c r="RGZ466" s="397"/>
      <c r="RHA466" s="397"/>
      <c r="RHB466" s="397"/>
      <c r="RHC466" s="397"/>
      <c r="RHD466" s="397"/>
      <c r="RHE466" s="397"/>
      <c r="RHF466" s="397"/>
      <c r="RHG466" s="397"/>
      <c r="RHH466" s="397"/>
      <c r="RHI466" s="397"/>
      <c r="RHJ466" s="397"/>
      <c r="RHK466" s="397"/>
      <c r="RHL466" s="397"/>
      <c r="RHM466" s="397"/>
      <c r="RHN466" s="397"/>
      <c r="RHO466" s="397"/>
      <c r="RHP466" s="397"/>
      <c r="RHQ466" s="397"/>
      <c r="RHR466" s="397"/>
      <c r="RHS466" s="397"/>
      <c r="RHT466" s="397"/>
      <c r="RHU466" s="397"/>
      <c r="RHV466" s="397"/>
      <c r="RHW466" s="397"/>
      <c r="RHX466" s="397"/>
      <c r="RHY466" s="397"/>
      <c r="RHZ466" s="397"/>
      <c r="RIA466" s="397"/>
      <c r="RIB466" s="397"/>
      <c r="RIC466" s="397"/>
      <c r="RID466" s="397"/>
      <c r="RIE466" s="397"/>
      <c r="RIF466" s="397"/>
      <c r="RIG466" s="397"/>
      <c r="RIH466" s="397"/>
      <c r="RII466" s="397"/>
      <c r="RIJ466" s="397"/>
      <c r="RIK466" s="397"/>
      <c r="RIL466" s="397"/>
      <c r="RIM466" s="397"/>
      <c r="RIN466" s="397"/>
      <c r="RIO466" s="397"/>
      <c r="RIP466" s="397"/>
      <c r="RIQ466" s="397"/>
      <c r="RIR466" s="397"/>
      <c r="RIS466" s="397"/>
      <c r="RIT466" s="397"/>
      <c r="RIU466" s="397"/>
      <c r="RIV466" s="397"/>
      <c r="RIW466" s="397"/>
      <c r="RIX466" s="397"/>
      <c r="RIY466" s="397"/>
      <c r="RIZ466" s="397"/>
      <c r="RJA466" s="397"/>
      <c r="RJB466" s="397"/>
      <c r="RJC466" s="397"/>
      <c r="RJD466" s="397"/>
      <c r="RJE466" s="397"/>
      <c r="RJF466" s="397"/>
      <c r="RJG466" s="397"/>
      <c r="RJH466" s="397"/>
      <c r="RJI466" s="397"/>
      <c r="RJJ466" s="397"/>
      <c r="RJK466" s="397"/>
      <c r="RJL466" s="397"/>
      <c r="RJM466" s="397"/>
      <c r="RJN466" s="397"/>
      <c r="RJO466" s="397"/>
      <c r="RJP466" s="397"/>
      <c r="RJQ466" s="397"/>
      <c r="RJR466" s="397"/>
      <c r="RJS466" s="397"/>
      <c r="RJT466" s="397"/>
      <c r="RJU466" s="397"/>
      <c r="RJV466" s="397"/>
      <c r="RJW466" s="397"/>
      <c r="RJX466" s="397"/>
      <c r="RJY466" s="397"/>
      <c r="RJZ466" s="397"/>
      <c r="RKA466" s="397"/>
      <c r="RKB466" s="397"/>
      <c r="RKC466" s="397"/>
      <c r="RKD466" s="397"/>
      <c r="RKE466" s="397"/>
      <c r="RKF466" s="397"/>
      <c r="RKG466" s="397"/>
      <c r="RKH466" s="397"/>
      <c r="RKI466" s="397"/>
      <c r="RKJ466" s="397"/>
      <c r="RKK466" s="397"/>
      <c r="RKL466" s="397"/>
      <c r="RKM466" s="397"/>
      <c r="RKN466" s="397"/>
      <c r="RKO466" s="397"/>
      <c r="RKP466" s="397"/>
      <c r="RKQ466" s="397"/>
      <c r="RKR466" s="397"/>
      <c r="RKS466" s="397"/>
      <c r="RKT466" s="397"/>
      <c r="RKU466" s="397"/>
      <c r="RKV466" s="397"/>
      <c r="RKW466" s="397"/>
      <c r="RKX466" s="397"/>
      <c r="RKY466" s="397"/>
      <c r="RKZ466" s="397"/>
      <c r="RLA466" s="397"/>
      <c r="RLB466" s="397"/>
      <c r="RLC466" s="397"/>
      <c r="RLD466" s="397"/>
      <c r="RLE466" s="397"/>
      <c r="RLF466" s="397"/>
      <c r="RLG466" s="397"/>
      <c r="RLH466" s="397"/>
      <c r="RLI466" s="397"/>
      <c r="RLJ466" s="397"/>
      <c r="RLK466" s="397"/>
      <c r="RLL466" s="397"/>
      <c r="RLM466" s="397"/>
      <c r="RLN466" s="397"/>
      <c r="RLO466" s="397"/>
      <c r="RLP466" s="397"/>
      <c r="RLQ466" s="397"/>
      <c r="RLR466" s="397"/>
      <c r="RLS466" s="397"/>
      <c r="RLT466" s="397"/>
      <c r="RLU466" s="397"/>
      <c r="RLZ466" s="397"/>
      <c r="RMA466" s="397"/>
      <c r="RMB466" s="397"/>
      <c r="RMC466" s="397"/>
      <c r="RMD466" s="397"/>
      <c r="RME466" s="397"/>
      <c r="RMF466" s="397"/>
      <c r="RMG466" s="397"/>
      <c r="RMH466" s="397"/>
      <c r="RMI466" s="397"/>
      <c r="RMJ466" s="397"/>
      <c r="ROB466" s="397"/>
      <c r="ROC466" s="397"/>
      <c r="ROD466" s="397"/>
      <c r="ROE466" s="397"/>
      <c r="ROF466" s="397"/>
      <c r="ROG466" s="397"/>
      <c r="ROH466" s="397"/>
      <c r="ROI466" s="397"/>
      <c r="ROJ466" s="397"/>
      <c r="ROK466" s="397"/>
      <c r="ROL466" s="397"/>
      <c r="ROM466" s="397"/>
      <c r="RON466" s="397"/>
      <c r="ROO466" s="397"/>
      <c r="ROP466" s="397"/>
      <c r="ROQ466" s="397"/>
      <c r="ROR466" s="397"/>
      <c r="ROS466" s="397"/>
      <c r="ROT466" s="397"/>
      <c r="ROU466" s="397"/>
      <c r="ROV466" s="397"/>
      <c r="ROW466" s="397"/>
      <c r="ROX466" s="397"/>
      <c r="ROY466" s="397"/>
      <c r="ROZ466" s="397"/>
      <c r="RPA466" s="397"/>
      <c r="RPB466" s="397"/>
      <c r="RPC466" s="397"/>
      <c r="RPD466" s="397"/>
      <c r="RPE466" s="397"/>
      <c r="RPF466" s="397"/>
      <c r="RPG466" s="397"/>
      <c r="RPH466" s="397"/>
      <c r="RPI466" s="397"/>
      <c r="RPJ466" s="397"/>
      <c r="RPK466" s="397"/>
      <c r="RPL466" s="397"/>
      <c r="RPM466" s="397"/>
      <c r="RPN466" s="397"/>
      <c r="RPO466" s="397"/>
      <c r="RPP466" s="397"/>
      <c r="RPQ466" s="397"/>
      <c r="RPR466" s="397"/>
      <c r="RPS466" s="397"/>
      <c r="RPT466" s="397"/>
      <c r="RPU466" s="397"/>
      <c r="RPV466" s="397"/>
      <c r="RPW466" s="397"/>
      <c r="RPX466" s="397"/>
      <c r="RPY466" s="397"/>
      <c r="RPZ466" s="397"/>
      <c r="RQA466" s="397"/>
      <c r="RQB466" s="397"/>
      <c r="RQC466" s="397"/>
      <c r="RQD466" s="397"/>
      <c r="RQE466" s="397"/>
      <c r="RQF466" s="397"/>
      <c r="RQG466" s="397"/>
      <c r="RQH466" s="397"/>
      <c r="RQI466" s="397"/>
      <c r="RQJ466" s="397"/>
      <c r="RQK466" s="397"/>
      <c r="RQL466" s="397"/>
      <c r="RQM466" s="397"/>
      <c r="RQN466" s="397"/>
      <c r="RQO466" s="397"/>
      <c r="RQP466" s="397"/>
      <c r="RQQ466" s="397"/>
      <c r="RQR466" s="397"/>
      <c r="RQS466" s="397"/>
      <c r="RQT466" s="397"/>
      <c r="RQU466" s="397"/>
      <c r="RQV466" s="397"/>
      <c r="RQW466" s="397"/>
      <c r="RQX466" s="397"/>
      <c r="RQY466" s="397"/>
      <c r="RQZ466" s="397"/>
      <c r="RRA466" s="397"/>
      <c r="RRB466" s="397"/>
      <c r="RRC466" s="397"/>
      <c r="RRD466" s="397"/>
      <c r="RRE466" s="397"/>
      <c r="RRF466" s="397"/>
      <c r="RRG466" s="397"/>
      <c r="RRH466" s="397"/>
      <c r="RRI466" s="397"/>
      <c r="RRJ466" s="397"/>
      <c r="RRK466" s="397"/>
      <c r="RRL466" s="397"/>
      <c r="RRM466" s="397"/>
      <c r="RRN466" s="397"/>
      <c r="RRO466" s="397"/>
      <c r="RRP466" s="397"/>
      <c r="RRQ466" s="397"/>
      <c r="RRR466" s="397"/>
      <c r="RRS466" s="397"/>
      <c r="RRT466" s="397"/>
      <c r="RRU466" s="397"/>
      <c r="RRV466" s="397"/>
      <c r="RRW466" s="397"/>
      <c r="RRX466" s="397"/>
      <c r="RRY466" s="397"/>
      <c r="RRZ466" s="397"/>
      <c r="RSA466" s="397"/>
      <c r="RSB466" s="397"/>
      <c r="RSC466" s="397"/>
      <c r="RSD466" s="397"/>
      <c r="RSE466" s="397"/>
      <c r="RSF466" s="397"/>
      <c r="RSG466" s="397"/>
      <c r="RSH466" s="397"/>
      <c r="RSI466" s="397"/>
      <c r="RSJ466" s="397"/>
      <c r="RSK466" s="397"/>
      <c r="RSL466" s="397"/>
      <c r="RSM466" s="397"/>
      <c r="RSN466" s="397"/>
      <c r="RSO466" s="397"/>
      <c r="RSP466" s="397"/>
      <c r="RSQ466" s="397"/>
      <c r="RSR466" s="397"/>
      <c r="RSS466" s="397"/>
      <c r="RST466" s="397"/>
      <c r="RSU466" s="397"/>
      <c r="RSV466" s="397"/>
      <c r="RSW466" s="397"/>
      <c r="RSX466" s="397"/>
      <c r="RSY466" s="397"/>
      <c r="RSZ466" s="397"/>
      <c r="RTA466" s="397"/>
      <c r="RTB466" s="397"/>
      <c r="RTC466" s="397"/>
      <c r="RTD466" s="397"/>
      <c r="RTE466" s="397"/>
      <c r="RTF466" s="397"/>
      <c r="RTG466" s="397"/>
      <c r="RTH466" s="397"/>
      <c r="RTI466" s="397"/>
      <c r="RTJ466" s="397"/>
      <c r="RTK466" s="397"/>
      <c r="RTL466" s="397"/>
      <c r="RTM466" s="397"/>
      <c r="RTN466" s="397"/>
      <c r="RTO466" s="397"/>
      <c r="RTP466" s="397"/>
      <c r="RTQ466" s="397"/>
      <c r="RTR466" s="397"/>
      <c r="RTS466" s="397"/>
      <c r="RTT466" s="397"/>
      <c r="RTU466" s="397"/>
      <c r="RTV466" s="397"/>
      <c r="RTW466" s="397"/>
      <c r="RTX466" s="397"/>
      <c r="RTY466" s="397"/>
      <c r="RTZ466" s="397"/>
      <c r="RUA466" s="397"/>
      <c r="RUB466" s="397"/>
      <c r="RUC466" s="397"/>
      <c r="RUD466" s="397"/>
      <c r="RUE466" s="397"/>
      <c r="RUF466" s="397"/>
      <c r="RUG466" s="397"/>
      <c r="RUH466" s="397"/>
      <c r="RUI466" s="397"/>
      <c r="RUJ466" s="397"/>
      <c r="RUK466" s="397"/>
      <c r="RUL466" s="397"/>
      <c r="RUM466" s="397"/>
      <c r="RUN466" s="397"/>
      <c r="RUO466" s="397"/>
      <c r="RUP466" s="397"/>
      <c r="RUQ466" s="397"/>
      <c r="RUR466" s="397"/>
      <c r="RUS466" s="397"/>
      <c r="RUT466" s="397"/>
      <c r="RUU466" s="397"/>
      <c r="RUV466" s="397"/>
      <c r="RUW466" s="397"/>
      <c r="RUX466" s="397"/>
      <c r="RUY466" s="397"/>
      <c r="RUZ466" s="397"/>
      <c r="RVA466" s="397"/>
      <c r="RVB466" s="397"/>
      <c r="RVC466" s="397"/>
      <c r="RVD466" s="397"/>
      <c r="RVE466" s="397"/>
      <c r="RVF466" s="397"/>
      <c r="RVG466" s="397"/>
      <c r="RVH466" s="397"/>
      <c r="RVI466" s="397"/>
      <c r="RVJ466" s="397"/>
      <c r="RVK466" s="397"/>
      <c r="RVL466" s="397"/>
      <c r="RVM466" s="397"/>
      <c r="RVN466" s="397"/>
      <c r="RVO466" s="397"/>
      <c r="RVP466" s="397"/>
      <c r="RVQ466" s="397"/>
      <c r="RVV466" s="397"/>
      <c r="RVW466" s="397"/>
      <c r="RVX466" s="397"/>
      <c r="RVY466" s="397"/>
      <c r="RVZ466" s="397"/>
      <c r="RWA466" s="397"/>
      <c r="RWB466" s="397"/>
      <c r="RWC466" s="397"/>
      <c r="RWD466" s="397"/>
      <c r="RWE466" s="397"/>
      <c r="RWF466" s="397"/>
      <c r="RXX466" s="397"/>
      <c r="RXY466" s="397"/>
      <c r="RXZ466" s="397"/>
      <c r="RYA466" s="397"/>
      <c r="RYB466" s="397"/>
      <c r="RYC466" s="397"/>
      <c r="RYD466" s="397"/>
      <c r="RYE466" s="397"/>
      <c r="RYF466" s="397"/>
      <c r="RYG466" s="397"/>
      <c r="RYH466" s="397"/>
      <c r="RYI466" s="397"/>
      <c r="RYJ466" s="397"/>
      <c r="RYK466" s="397"/>
      <c r="RYL466" s="397"/>
      <c r="RYM466" s="397"/>
      <c r="RYN466" s="397"/>
      <c r="RYO466" s="397"/>
      <c r="RYP466" s="397"/>
      <c r="RYQ466" s="397"/>
      <c r="RYR466" s="397"/>
      <c r="RYS466" s="397"/>
      <c r="RYT466" s="397"/>
      <c r="RYU466" s="397"/>
      <c r="RYV466" s="397"/>
      <c r="RYW466" s="397"/>
      <c r="RYX466" s="397"/>
      <c r="RYY466" s="397"/>
      <c r="RYZ466" s="397"/>
      <c r="RZA466" s="397"/>
      <c r="RZB466" s="397"/>
      <c r="RZC466" s="397"/>
      <c r="RZD466" s="397"/>
      <c r="RZE466" s="397"/>
      <c r="RZF466" s="397"/>
      <c r="RZG466" s="397"/>
      <c r="RZH466" s="397"/>
      <c r="RZI466" s="397"/>
      <c r="RZJ466" s="397"/>
      <c r="RZK466" s="397"/>
      <c r="RZL466" s="397"/>
      <c r="RZM466" s="397"/>
      <c r="RZN466" s="397"/>
      <c r="RZO466" s="397"/>
      <c r="RZP466" s="397"/>
      <c r="RZQ466" s="397"/>
      <c r="RZR466" s="397"/>
      <c r="RZS466" s="397"/>
      <c r="RZT466" s="397"/>
      <c r="RZU466" s="397"/>
      <c r="RZV466" s="397"/>
      <c r="RZW466" s="397"/>
      <c r="RZX466" s="397"/>
      <c r="RZY466" s="397"/>
      <c r="RZZ466" s="397"/>
      <c r="SAA466" s="397"/>
      <c r="SAB466" s="397"/>
      <c r="SAC466" s="397"/>
      <c r="SAD466" s="397"/>
      <c r="SAE466" s="397"/>
      <c r="SAF466" s="397"/>
      <c r="SAG466" s="397"/>
      <c r="SAH466" s="397"/>
      <c r="SAI466" s="397"/>
      <c r="SAJ466" s="397"/>
      <c r="SAK466" s="397"/>
      <c r="SAL466" s="397"/>
      <c r="SAM466" s="397"/>
      <c r="SAN466" s="397"/>
      <c r="SAO466" s="397"/>
      <c r="SAP466" s="397"/>
      <c r="SAQ466" s="397"/>
      <c r="SAR466" s="397"/>
      <c r="SAS466" s="397"/>
      <c r="SAT466" s="397"/>
      <c r="SAU466" s="397"/>
      <c r="SAV466" s="397"/>
      <c r="SAW466" s="397"/>
      <c r="SAX466" s="397"/>
      <c r="SAY466" s="397"/>
      <c r="SAZ466" s="397"/>
      <c r="SBA466" s="397"/>
      <c r="SBB466" s="397"/>
      <c r="SBC466" s="397"/>
      <c r="SBD466" s="397"/>
      <c r="SBE466" s="397"/>
      <c r="SBF466" s="397"/>
      <c r="SBG466" s="397"/>
      <c r="SBH466" s="397"/>
      <c r="SBI466" s="397"/>
      <c r="SBJ466" s="397"/>
      <c r="SBK466" s="397"/>
      <c r="SBL466" s="397"/>
      <c r="SBM466" s="397"/>
      <c r="SBN466" s="397"/>
      <c r="SBO466" s="397"/>
      <c r="SBP466" s="397"/>
      <c r="SBQ466" s="397"/>
      <c r="SBR466" s="397"/>
      <c r="SBS466" s="397"/>
      <c r="SBT466" s="397"/>
      <c r="SBU466" s="397"/>
      <c r="SBV466" s="397"/>
      <c r="SBW466" s="397"/>
      <c r="SBX466" s="397"/>
      <c r="SBY466" s="397"/>
      <c r="SBZ466" s="397"/>
      <c r="SCA466" s="397"/>
      <c r="SCB466" s="397"/>
      <c r="SCC466" s="397"/>
      <c r="SCD466" s="397"/>
      <c r="SCE466" s="397"/>
      <c r="SCF466" s="397"/>
      <c r="SCG466" s="397"/>
      <c r="SCH466" s="397"/>
      <c r="SCI466" s="397"/>
      <c r="SCJ466" s="397"/>
      <c r="SCK466" s="397"/>
      <c r="SCL466" s="397"/>
      <c r="SCM466" s="397"/>
      <c r="SCN466" s="397"/>
      <c r="SCO466" s="397"/>
      <c r="SCP466" s="397"/>
      <c r="SCQ466" s="397"/>
      <c r="SCR466" s="397"/>
      <c r="SCS466" s="397"/>
      <c r="SCT466" s="397"/>
      <c r="SCU466" s="397"/>
      <c r="SCV466" s="397"/>
      <c r="SCW466" s="397"/>
      <c r="SCX466" s="397"/>
      <c r="SCY466" s="397"/>
      <c r="SCZ466" s="397"/>
      <c r="SDA466" s="397"/>
      <c r="SDB466" s="397"/>
      <c r="SDC466" s="397"/>
      <c r="SDD466" s="397"/>
      <c r="SDE466" s="397"/>
      <c r="SDF466" s="397"/>
      <c r="SDG466" s="397"/>
      <c r="SDH466" s="397"/>
      <c r="SDI466" s="397"/>
      <c r="SDJ466" s="397"/>
      <c r="SDK466" s="397"/>
      <c r="SDL466" s="397"/>
      <c r="SDM466" s="397"/>
      <c r="SDN466" s="397"/>
      <c r="SDO466" s="397"/>
      <c r="SDP466" s="397"/>
      <c r="SDQ466" s="397"/>
      <c r="SDR466" s="397"/>
      <c r="SDS466" s="397"/>
      <c r="SDT466" s="397"/>
      <c r="SDU466" s="397"/>
      <c r="SDV466" s="397"/>
      <c r="SDW466" s="397"/>
      <c r="SDX466" s="397"/>
      <c r="SDY466" s="397"/>
      <c r="SDZ466" s="397"/>
      <c r="SEA466" s="397"/>
      <c r="SEB466" s="397"/>
      <c r="SEC466" s="397"/>
      <c r="SED466" s="397"/>
      <c r="SEE466" s="397"/>
      <c r="SEF466" s="397"/>
      <c r="SEG466" s="397"/>
      <c r="SEH466" s="397"/>
      <c r="SEI466" s="397"/>
      <c r="SEJ466" s="397"/>
      <c r="SEK466" s="397"/>
      <c r="SEL466" s="397"/>
      <c r="SEM466" s="397"/>
      <c r="SEN466" s="397"/>
      <c r="SEO466" s="397"/>
      <c r="SEP466" s="397"/>
      <c r="SEQ466" s="397"/>
      <c r="SER466" s="397"/>
      <c r="SES466" s="397"/>
      <c r="SET466" s="397"/>
      <c r="SEU466" s="397"/>
      <c r="SEV466" s="397"/>
      <c r="SEW466" s="397"/>
      <c r="SEX466" s="397"/>
      <c r="SEY466" s="397"/>
      <c r="SEZ466" s="397"/>
      <c r="SFA466" s="397"/>
      <c r="SFB466" s="397"/>
      <c r="SFC466" s="397"/>
      <c r="SFD466" s="397"/>
      <c r="SFE466" s="397"/>
      <c r="SFF466" s="397"/>
      <c r="SFG466" s="397"/>
      <c r="SFH466" s="397"/>
      <c r="SFI466" s="397"/>
      <c r="SFJ466" s="397"/>
      <c r="SFK466" s="397"/>
      <c r="SFL466" s="397"/>
      <c r="SFM466" s="397"/>
      <c r="SFR466" s="397"/>
      <c r="SFS466" s="397"/>
      <c r="SFT466" s="397"/>
      <c r="SFU466" s="397"/>
      <c r="SFV466" s="397"/>
      <c r="SFW466" s="397"/>
      <c r="SFX466" s="397"/>
      <c r="SFY466" s="397"/>
      <c r="SFZ466" s="397"/>
      <c r="SGA466" s="397"/>
      <c r="SGB466" s="397"/>
      <c r="SHT466" s="397"/>
      <c r="SHU466" s="397"/>
      <c r="SHV466" s="397"/>
      <c r="SHW466" s="397"/>
      <c r="SHX466" s="397"/>
      <c r="SHY466" s="397"/>
      <c r="SHZ466" s="397"/>
      <c r="SIA466" s="397"/>
      <c r="SIB466" s="397"/>
      <c r="SIC466" s="397"/>
      <c r="SID466" s="397"/>
      <c r="SIE466" s="397"/>
      <c r="SIF466" s="397"/>
      <c r="SIG466" s="397"/>
      <c r="SIH466" s="397"/>
      <c r="SII466" s="397"/>
      <c r="SIJ466" s="397"/>
      <c r="SIK466" s="397"/>
      <c r="SIL466" s="397"/>
      <c r="SIM466" s="397"/>
      <c r="SIN466" s="397"/>
      <c r="SIO466" s="397"/>
      <c r="SIP466" s="397"/>
      <c r="SIQ466" s="397"/>
      <c r="SIR466" s="397"/>
      <c r="SIS466" s="397"/>
      <c r="SIT466" s="397"/>
      <c r="SIU466" s="397"/>
      <c r="SIV466" s="397"/>
      <c r="SIW466" s="397"/>
      <c r="SIX466" s="397"/>
      <c r="SIY466" s="397"/>
      <c r="SIZ466" s="397"/>
      <c r="SJA466" s="397"/>
      <c r="SJB466" s="397"/>
      <c r="SJC466" s="397"/>
      <c r="SJD466" s="397"/>
      <c r="SJE466" s="397"/>
      <c r="SJF466" s="397"/>
      <c r="SJG466" s="397"/>
      <c r="SJH466" s="397"/>
      <c r="SJI466" s="397"/>
      <c r="SJJ466" s="397"/>
      <c r="SJK466" s="397"/>
      <c r="SJL466" s="397"/>
      <c r="SJM466" s="397"/>
      <c r="SJN466" s="397"/>
      <c r="SJO466" s="397"/>
      <c r="SJP466" s="397"/>
      <c r="SJQ466" s="397"/>
      <c r="SJR466" s="397"/>
      <c r="SJS466" s="397"/>
      <c r="SJT466" s="397"/>
      <c r="SJU466" s="397"/>
      <c r="SJV466" s="397"/>
      <c r="SJW466" s="397"/>
      <c r="SJX466" s="397"/>
      <c r="SJY466" s="397"/>
      <c r="SJZ466" s="397"/>
      <c r="SKA466" s="397"/>
      <c r="SKB466" s="397"/>
      <c r="SKC466" s="397"/>
      <c r="SKD466" s="397"/>
      <c r="SKE466" s="397"/>
      <c r="SKF466" s="397"/>
      <c r="SKG466" s="397"/>
      <c r="SKH466" s="397"/>
      <c r="SKI466" s="397"/>
      <c r="SKJ466" s="397"/>
      <c r="SKK466" s="397"/>
      <c r="SKL466" s="397"/>
      <c r="SKM466" s="397"/>
      <c r="SKN466" s="397"/>
      <c r="SKO466" s="397"/>
      <c r="SKP466" s="397"/>
      <c r="SKQ466" s="397"/>
      <c r="SKR466" s="397"/>
      <c r="SKS466" s="397"/>
      <c r="SKT466" s="397"/>
      <c r="SKU466" s="397"/>
      <c r="SKV466" s="397"/>
      <c r="SKW466" s="397"/>
      <c r="SKX466" s="397"/>
      <c r="SKY466" s="397"/>
      <c r="SKZ466" s="397"/>
      <c r="SLA466" s="397"/>
      <c r="SLB466" s="397"/>
      <c r="SLC466" s="397"/>
      <c r="SLD466" s="397"/>
      <c r="SLE466" s="397"/>
      <c r="SLF466" s="397"/>
      <c r="SLG466" s="397"/>
      <c r="SLH466" s="397"/>
      <c r="SLI466" s="397"/>
      <c r="SLJ466" s="397"/>
      <c r="SLK466" s="397"/>
      <c r="SLL466" s="397"/>
      <c r="SLM466" s="397"/>
      <c r="SLN466" s="397"/>
      <c r="SLO466" s="397"/>
      <c r="SLP466" s="397"/>
      <c r="SLQ466" s="397"/>
      <c r="SLR466" s="397"/>
      <c r="SLS466" s="397"/>
      <c r="SLT466" s="397"/>
      <c r="SLU466" s="397"/>
      <c r="SLV466" s="397"/>
      <c r="SLW466" s="397"/>
      <c r="SLX466" s="397"/>
      <c r="SLY466" s="397"/>
      <c r="SLZ466" s="397"/>
      <c r="SMA466" s="397"/>
      <c r="SMB466" s="397"/>
      <c r="SMC466" s="397"/>
      <c r="SMD466" s="397"/>
      <c r="SME466" s="397"/>
      <c r="SMF466" s="397"/>
      <c r="SMG466" s="397"/>
      <c r="SMH466" s="397"/>
      <c r="SMI466" s="397"/>
      <c r="SMJ466" s="397"/>
      <c r="SMK466" s="397"/>
      <c r="SML466" s="397"/>
      <c r="SMM466" s="397"/>
      <c r="SMN466" s="397"/>
      <c r="SMO466" s="397"/>
      <c r="SMP466" s="397"/>
      <c r="SMQ466" s="397"/>
      <c r="SMR466" s="397"/>
      <c r="SMS466" s="397"/>
      <c r="SMT466" s="397"/>
      <c r="SMU466" s="397"/>
      <c r="SMV466" s="397"/>
      <c r="SMW466" s="397"/>
      <c r="SMX466" s="397"/>
      <c r="SMY466" s="397"/>
      <c r="SMZ466" s="397"/>
      <c r="SNA466" s="397"/>
      <c r="SNB466" s="397"/>
      <c r="SNC466" s="397"/>
      <c r="SND466" s="397"/>
      <c r="SNE466" s="397"/>
      <c r="SNF466" s="397"/>
      <c r="SNG466" s="397"/>
      <c r="SNH466" s="397"/>
      <c r="SNI466" s="397"/>
      <c r="SNJ466" s="397"/>
      <c r="SNK466" s="397"/>
      <c r="SNL466" s="397"/>
      <c r="SNM466" s="397"/>
      <c r="SNN466" s="397"/>
      <c r="SNO466" s="397"/>
      <c r="SNP466" s="397"/>
      <c r="SNQ466" s="397"/>
      <c r="SNR466" s="397"/>
      <c r="SNS466" s="397"/>
      <c r="SNT466" s="397"/>
      <c r="SNU466" s="397"/>
      <c r="SNV466" s="397"/>
      <c r="SNW466" s="397"/>
      <c r="SNX466" s="397"/>
      <c r="SNY466" s="397"/>
      <c r="SNZ466" s="397"/>
      <c r="SOA466" s="397"/>
      <c r="SOB466" s="397"/>
      <c r="SOC466" s="397"/>
      <c r="SOD466" s="397"/>
      <c r="SOE466" s="397"/>
      <c r="SOF466" s="397"/>
      <c r="SOG466" s="397"/>
      <c r="SOH466" s="397"/>
      <c r="SOI466" s="397"/>
      <c r="SOJ466" s="397"/>
      <c r="SOK466" s="397"/>
      <c r="SOL466" s="397"/>
      <c r="SOM466" s="397"/>
      <c r="SON466" s="397"/>
      <c r="SOO466" s="397"/>
      <c r="SOP466" s="397"/>
      <c r="SOQ466" s="397"/>
      <c r="SOR466" s="397"/>
      <c r="SOS466" s="397"/>
      <c r="SOT466" s="397"/>
      <c r="SOU466" s="397"/>
      <c r="SOV466" s="397"/>
      <c r="SOW466" s="397"/>
      <c r="SOX466" s="397"/>
      <c r="SOY466" s="397"/>
      <c r="SOZ466" s="397"/>
      <c r="SPA466" s="397"/>
      <c r="SPB466" s="397"/>
      <c r="SPC466" s="397"/>
      <c r="SPD466" s="397"/>
      <c r="SPE466" s="397"/>
      <c r="SPF466" s="397"/>
      <c r="SPG466" s="397"/>
      <c r="SPH466" s="397"/>
      <c r="SPI466" s="397"/>
      <c r="SPN466" s="397"/>
      <c r="SPO466" s="397"/>
      <c r="SPP466" s="397"/>
      <c r="SPQ466" s="397"/>
      <c r="SPR466" s="397"/>
      <c r="SPS466" s="397"/>
      <c r="SPT466" s="397"/>
      <c r="SPU466" s="397"/>
      <c r="SPV466" s="397"/>
      <c r="SPW466" s="397"/>
      <c r="SPX466" s="397"/>
      <c r="SRP466" s="397"/>
      <c r="SRQ466" s="397"/>
      <c r="SRR466" s="397"/>
      <c r="SRS466" s="397"/>
      <c r="SRT466" s="397"/>
      <c r="SRU466" s="397"/>
      <c r="SRV466" s="397"/>
      <c r="SRW466" s="397"/>
      <c r="SRX466" s="397"/>
      <c r="SRY466" s="397"/>
      <c r="SRZ466" s="397"/>
      <c r="SSA466" s="397"/>
      <c r="SSB466" s="397"/>
      <c r="SSC466" s="397"/>
      <c r="SSD466" s="397"/>
      <c r="SSE466" s="397"/>
      <c r="SSF466" s="397"/>
      <c r="SSG466" s="397"/>
      <c r="SSH466" s="397"/>
      <c r="SSI466" s="397"/>
      <c r="SSJ466" s="397"/>
      <c r="SSK466" s="397"/>
      <c r="SSL466" s="397"/>
      <c r="SSM466" s="397"/>
      <c r="SSN466" s="397"/>
      <c r="SSO466" s="397"/>
      <c r="SSP466" s="397"/>
      <c r="SSQ466" s="397"/>
      <c r="SSR466" s="397"/>
      <c r="SSS466" s="397"/>
      <c r="SST466" s="397"/>
      <c r="SSU466" s="397"/>
      <c r="SSV466" s="397"/>
      <c r="SSW466" s="397"/>
      <c r="SSX466" s="397"/>
      <c r="SSY466" s="397"/>
      <c r="SSZ466" s="397"/>
      <c r="STA466" s="397"/>
      <c r="STB466" s="397"/>
      <c r="STC466" s="397"/>
      <c r="STD466" s="397"/>
      <c r="STE466" s="397"/>
      <c r="STF466" s="397"/>
      <c r="STG466" s="397"/>
      <c r="STH466" s="397"/>
      <c r="STI466" s="397"/>
      <c r="STJ466" s="397"/>
      <c r="STK466" s="397"/>
      <c r="STL466" s="397"/>
      <c r="STM466" s="397"/>
      <c r="STN466" s="397"/>
      <c r="STO466" s="397"/>
      <c r="STP466" s="397"/>
      <c r="STQ466" s="397"/>
      <c r="STR466" s="397"/>
      <c r="STS466" s="397"/>
      <c r="STT466" s="397"/>
      <c r="STU466" s="397"/>
      <c r="STV466" s="397"/>
      <c r="STW466" s="397"/>
      <c r="STX466" s="397"/>
      <c r="STY466" s="397"/>
      <c r="STZ466" s="397"/>
      <c r="SUA466" s="397"/>
      <c r="SUB466" s="397"/>
      <c r="SUC466" s="397"/>
      <c r="SUD466" s="397"/>
      <c r="SUE466" s="397"/>
      <c r="SUF466" s="397"/>
      <c r="SUG466" s="397"/>
      <c r="SUH466" s="397"/>
      <c r="SUI466" s="397"/>
      <c r="SUJ466" s="397"/>
      <c r="SUK466" s="397"/>
      <c r="SUL466" s="397"/>
      <c r="SUM466" s="397"/>
      <c r="SUN466" s="397"/>
      <c r="SUO466" s="397"/>
      <c r="SUP466" s="397"/>
      <c r="SUQ466" s="397"/>
      <c r="SUR466" s="397"/>
      <c r="SUS466" s="397"/>
      <c r="SUT466" s="397"/>
      <c r="SUU466" s="397"/>
      <c r="SUV466" s="397"/>
      <c r="SUW466" s="397"/>
      <c r="SUX466" s="397"/>
      <c r="SUY466" s="397"/>
      <c r="SUZ466" s="397"/>
      <c r="SVA466" s="397"/>
      <c r="SVB466" s="397"/>
      <c r="SVC466" s="397"/>
      <c r="SVD466" s="397"/>
      <c r="SVE466" s="397"/>
      <c r="SVF466" s="397"/>
      <c r="SVG466" s="397"/>
      <c r="SVH466" s="397"/>
      <c r="SVI466" s="397"/>
      <c r="SVJ466" s="397"/>
      <c r="SVK466" s="397"/>
      <c r="SVL466" s="397"/>
      <c r="SVM466" s="397"/>
      <c r="SVN466" s="397"/>
      <c r="SVO466" s="397"/>
      <c r="SVP466" s="397"/>
      <c r="SVQ466" s="397"/>
      <c r="SVR466" s="397"/>
      <c r="SVS466" s="397"/>
      <c r="SVT466" s="397"/>
      <c r="SVU466" s="397"/>
      <c r="SVV466" s="397"/>
      <c r="SVW466" s="397"/>
      <c r="SVX466" s="397"/>
      <c r="SVY466" s="397"/>
      <c r="SVZ466" s="397"/>
      <c r="SWA466" s="397"/>
      <c r="SWB466" s="397"/>
      <c r="SWC466" s="397"/>
      <c r="SWD466" s="397"/>
      <c r="SWE466" s="397"/>
      <c r="SWF466" s="397"/>
      <c r="SWG466" s="397"/>
      <c r="SWH466" s="397"/>
      <c r="SWI466" s="397"/>
      <c r="SWJ466" s="397"/>
      <c r="SWK466" s="397"/>
      <c r="SWL466" s="397"/>
      <c r="SWM466" s="397"/>
      <c r="SWN466" s="397"/>
      <c r="SWO466" s="397"/>
      <c r="SWP466" s="397"/>
      <c r="SWQ466" s="397"/>
      <c r="SWR466" s="397"/>
      <c r="SWS466" s="397"/>
      <c r="SWT466" s="397"/>
      <c r="SWU466" s="397"/>
      <c r="SWV466" s="397"/>
      <c r="SWW466" s="397"/>
      <c r="SWX466" s="397"/>
      <c r="SWY466" s="397"/>
      <c r="SWZ466" s="397"/>
      <c r="SXA466" s="397"/>
      <c r="SXB466" s="397"/>
      <c r="SXC466" s="397"/>
      <c r="SXD466" s="397"/>
      <c r="SXE466" s="397"/>
      <c r="SXF466" s="397"/>
      <c r="SXG466" s="397"/>
      <c r="SXH466" s="397"/>
      <c r="SXI466" s="397"/>
      <c r="SXJ466" s="397"/>
      <c r="SXK466" s="397"/>
      <c r="SXL466" s="397"/>
      <c r="SXM466" s="397"/>
      <c r="SXN466" s="397"/>
      <c r="SXO466" s="397"/>
      <c r="SXP466" s="397"/>
      <c r="SXQ466" s="397"/>
      <c r="SXR466" s="397"/>
      <c r="SXS466" s="397"/>
      <c r="SXT466" s="397"/>
      <c r="SXU466" s="397"/>
      <c r="SXV466" s="397"/>
      <c r="SXW466" s="397"/>
      <c r="SXX466" s="397"/>
      <c r="SXY466" s="397"/>
      <c r="SXZ466" s="397"/>
      <c r="SYA466" s="397"/>
      <c r="SYB466" s="397"/>
      <c r="SYC466" s="397"/>
      <c r="SYD466" s="397"/>
      <c r="SYE466" s="397"/>
      <c r="SYF466" s="397"/>
      <c r="SYG466" s="397"/>
      <c r="SYH466" s="397"/>
      <c r="SYI466" s="397"/>
      <c r="SYJ466" s="397"/>
      <c r="SYK466" s="397"/>
      <c r="SYL466" s="397"/>
      <c r="SYM466" s="397"/>
      <c r="SYN466" s="397"/>
      <c r="SYO466" s="397"/>
      <c r="SYP466" s="397"/>
      <c r="SYQ466" s="397"/>
      <c r="SYR466" s="397"/>
      <c r="SYS466" s="397"/>
      <c r="SYT466" s="397"/>
      <c r="SYU466" s="397"/>
      <c r="SYV466" s="397"/>
      <c r="SYW466" s="397"/>
      <c r="SYX466" s="397"/>
      <c r="SYY466" s="397"/>
      <c r="SYZ466" s="397"/>
      <c r="SZA466" s="397"/>
      <c r="SZB466" s="397"/>
      <c r="SZC466" s="397"/>
      <c r="SZD466" s="397"/>
      <c r="SZE466" s="397"/>
      <c r="SZJ466" s="397"/>
      <c r="SZK466" s="397"/>
      <c r="SZL466" s="397"/>
      <c r="SZM466" s="397"/>
      <c r="SZN466" s="397"/>
      <c r="SZO466" s="397"/>
      <c r="SZP466" s="397"/>
      <c r="SZQ466" s="397"/>
      <c r="SZR466" s="397"/>
      <c r="SZS466" s="397"/>
      <c r="SZT466" s="397"/>
      <c r="TBL466" s="397"/>
      <c r="TBM466" s="397"/>
      <c r="TBN466" s="397"/>
      <c r="TBO466" s="397"/>
      <c r="TBP466" s="397"/>
      <c r="TBQ466" s="397"/>
      <c r="TBR466" s="397"/>
      <c r="TBS466" s="397"/>
      <c r="TBT466" s="397"/>
      <c r="TBU466" s="397"/>
      <c r="TBV466" s="397"/>
      <c r="TBW466" s="397"/>
      <c r="TBX466" s="397"/>
      <c r="TBY466" s="397"/>
      <c r="TBZ466" s="397"/>
      <c r="TCA466" s="397"/>
      <c r="TCB466" s="397"/>
      <c r="TCC466" s="397"/>
      <c r="TCD466" s="397"/>
      <c r="TCE466" s="397"/>
      <c r="TCF466" s="397"/>
      <c r="TCG466" s="397"/>
      <c r="TCH466" s="397"/>
      <c r="TCI466" s="397"/>
      <c r="TCJ466" s="397"/>
      <c r="TCK466" s="397"/>
      <c r="TCL466" s="397"/>
      <c r="TCM466" s="397"/>
      <c r="TCN466" s="397"/>
      <c r="TCO466" s="397"/>
      <c r="TCP466" s="397"/>
      <c r="TCQ466" s="397"/>
      <c r="TCR466" s="397"/>
      <c r="TCS466" s="397"/>
      <c r="TCT466" s="397"/>
      <c r="TCU466" s="397"/>
      <c r="TCV466" s="397"/>
      <c r="TCW466" s="397"/>
      <c r="TCX466" s="397"/>
      <c r="TCY466" s="397"/>
      <c r="TCZ466" s="397"/>
      <c r="TDA466" s="397"/>
      <c r="TDB466" s="397"/>
      <c r="TDC466" s="397"/>
      <c r="TDD466" s="397"/>
      <c r="TDE466" s="397"/>
      <c r="TDF466" s="397"/>
      <c r="TDG466" s="397"/>
      <c r="TDH466" s="397"/>
      <c r="TDI466" s="397"/>
      <c r="TDJ466" s="397"/>
      <c r="TDK466" s="397"/>
      <c r="TDL466" s="397"/>
      <c r="TDM466" s="397"/>
      <c r="TDN466" s="397"/>
      <c r="TDO466" s="397"/>
      <c r="TDP466" s="397"/>
      <c r="TDQ466" s="397"/>
      <c r="TDR466" s="397"/>
      <c r="TDS466" s="397"/>
      <c r="TDT466" s="397"/>
      <c r="TDU466" s="397"/>
      <c r="TDV466" s="397"/>
      <c r="TDW466" s="397"/>
      <c r="TDX466" s="397"/>
      <c r="TDY466" s="397"/>
      <c r="TDZ466" s="397"/>
      <c r="TEA466" s="397"/>
      <c r="TEB466" s="397"/>
      <c r="TEC466" s="397"/>
      <c r="TED466" s="397"/>
      <c r="TEE466" s="397"/>
      <c r="TEF466" s="397"/>
      <c r="TEG466" s="397"/>
      <c r="TEH466" s="397"/>
      <c r="TEI466" s="397"/>
      <c r="TEJ466" s="397"/>
      <c r="TEK466" s="397"/>
      <c r="TEL466" s="397"/>
      <c r="TEM466" s="397"/>
      <c r="TEN466" s="397"/>
      <c r="TEO466" s="397"/>
      <c r="TEP466" s="397"/>
      <c r="TEQ466" s="397"/>
      <c r="TER466" s="397"/>
      <c r="TES466" s="397"/>
      <c r="TET466" s="397"/>
      <c r="TEU466" s="397"/>
      <c r="TEV466" s="397"/>
      <c r="TEW466" s="397"/>
      <c r="TEX466" s="397"/>
      <c r="TEY466" s="397"/>
      <c r="TEZ466" s="397"/>
      <c r="TFA466" s="397"/>
      <c r="TFB466" s="397"/>
      <c r="TFC466" s="397"/>
      <c r="TFD466" s="397"/>
      <c r="TFE466" s="397"/>
      <c r="TFF466" s="397"/>
      <c r="TFG466" s="397"/>
      <c r="TFH466" s="397"/>
      <c r="TFI466" s="397"/>
      <c r="TFJ466" s="397"/>
      <c r="TFK466" s="397"/>
      <c r="TFL466" s="397"/>
      <c r="TFM466" s="397"/>
      <c r="TFN466" s="397"/>
      <c r="TFO466" s="397"/>
      <c r="TFP466" s="397"/>
      <c r="TFQ466" s="397"/>
      <c r="TFR466" s="397"/>
      <c r="TFS466" s="397"/>
      <c r="TFT466" s="397"/>
      <c r="TFU466" s="397"/>
      <c r="TFV466" s="397"/>
      <c r="TFW466" s="397"/>
      <c r="TFX466" s="397"/>
      <c r="TFY466" s="397"/>
      <c r="TFZ466" s="397"/>
      <c r="TGA466" s="397"/>
      <c r="TGB466" s="397"/>
      <c r="TGC466" s="397"/>
      <c r="TGD466" s="397"/>
      <c r="TGE466" s="397"/>
      <c r="TGF466" s="397"/>
      <c r="TGG466" s="397"/>
      <c r="TGH466" s="397"/>
      <c r="TGI466" s="397"/>
      <c r="TGJ466" s="397"/>
      <c r="TGK466" s="397"/>
      <c r="TGL466" s="397"/>
      <c r="TGM466" s="397"/>
      <c r="TGN466" s="397"/>
      <c r="TGO466" s="397"/>
      <c r="TGP466" s="397"/>
      <c r="TGQ466" s="397"/>
      <c r="TGR466" s="397"/>
      <c r="TGS466" s="397"/>
      <c r="TGT466" s="397"/>
      <c r="TGU466" s="397"/>
      <c r="TGV466" s="397"/>
      <c r="TGW466" s="397"/>
      <c r="TGX466" s="397"/>
      <c r="TGY466" s="397"/>
      <c r="TGZ466" s="397"/>
      <c r="THA466" s="397"/>
      <c r="THB466" s="397"/>
      <c r="THC466" s="397"/>
      <c r="THD466" s="397"/>
      <c r="THE466" s="397"/>
      <c r="THF466" s="397"/>
      <c r="THG466" s="397"/>
      <c r="THH466" s="397"/>
      <c r="THI466" s="397"/>
      <c r="THJ466" s="397"/>
      <c r="THK466" s="397"/>
      <c r="THL466" s="397"/>
      <c r="THM466" s="397"/>
      <c r="THN466" s="397"/>
      <c r="THO466" s="397"/>
      <c r="THP466" s="397"/>
      <c r="THQ466" s="397"/>
      <c r="THR466" s="397"/>
      <c r="THS466" s="397"/>
      <c r="THT466" s="397"/>
      <c r="THU466" s="397"/>
      <c r="THV466" s="397"/>
      <c r="THW466" s="397"/>
      <c r="THX466" s="397"/>
      <c r="THY466" s="397"/>
      <c r="THZ466" s="397"/>
      <c r="TIA466" s="397"/>
      <c r="TIB466" s="397"/>
      <c r="TIC466" s="397"/>
      <c r="TID466" s="397"/>
      <c r="TIE466" s="397"/>
      <c r="TIF466" s="397"/>
      <c r="TIG466" s="397"/>
      <c r="TIH466" s="397"/>
      <c r="TII466" s="397"/>
      <c r="TIJ466" s="397"/>
      <c r="TIK466" s="397"/>
      <c r="TIL466" s="397"/>
      <c r="TIM466" s="397"/>
      <c r="TIN466" s="397"/>
      <c r="TIO466" s="397"/>
      <c r="TIP466" s="397"/>
      <c r="TIQ466" s="397"/>
      <c r="TIR466" s="397"/>
      <c r="TIS466" s="397"/>
      <c r="TIT466" s="397"/>
      <c r="TIU466" s="397"/>
      <c r="TIV466" s="397"/>
      <c r="TIW466" s="397"/>
      <c r="TIX466" s="397"/>
      <c r="TIY466" s="397"/>
      <c r="TIZ466" s="397"/>
      <c r="TJA466" s="397"/>
      <c r="TJF466" s="397"/>
      <c r="TJG466" s="397"/>
      <c r="TJH466" s="397"/>
      <c r="TJI466" s="397"/>
      <c r="TJJ466" s="397"/>
      <c r="TJK466" s="397"/>
      <c r="TJL466" s="397"/>
      <c r="TJM466" s="397"/>
      <c r="TJN466" s="397"/>
      <c r="TJO466" s="397"/>
      <c r="TJP466" s="397"/>
      <c r="TLH466" s="397"/>
      <c r="TLI466" s="397"/>
      <c r="TLJ466" s="397"/>
      <c r="TLK466" s="397"/>
      <c r="TLL466" s="397"/>
      <c r="TLM466" s="397"/>
      <c r="TLN466" s="397"/>
      <c r="TLO466" s="397"/>
      <c r="TLP466" s="397"/>
      <c r="TLQ466" s="397"/>
      <c r="TLR466" s="397"/>
      <c r="TLS466" s="397"/>
      <c r="TLT466" s="397"/>
      <c r="TLU466" s="397"/>
      <c r="TLV466" s="397"/>
      <c r="TLW466" s="397"/>
      <c r="TLX466" s="397"/>
      <c r="TLY466" s="397"/>
      <c r="TLZ466" s="397"/>
      <c r="TMA466" s="397"/>
      <c r="TMB466" s="397"/>
      <c r="TMC466" s="397"/>
      <c r="TMD466" s="397"/>
      <c r="TME466" s="397"/>
      <c r="TMF466" s="397"/>
      <c r="TMG466" s="397"/>
      <c r="TMH466" s="397"/>
      <c r="TMI466" s="397"/>
      <c r="TMJ466" s="397"/>
      <c r="TMK466" s="397"/>
      <c r="TML466" s="397"/>
      <c r="TMM466" s="397"/>
      <c r="TMN466" s="397"/>
      <c r="TMO466" s="397"/>
      <c r="TMP466" s="397"/>
      <c r="TMQ466" s="397"/>
      <c r="TMR466" s="397"/>
      <c r="TMS466" s="397"/>
      <c r="TMT466" s="397"/>
      <c r="TMU466" s="397"/>
      <c r="TMV466" s="397"/>
      <c r="TMW466" s="397"/>
      <c r="TMX466" s="397"/>
      <c r="TMY466" s="397"/>
      <c r="TMZ466" s="397"/>
      <c r="TNA466" s="397"/>
      <c r="TNB466" s="397"/>
      <c r="TNC466" s="397"/>
      <c r="TND466" s="397"/>
      <c r="TNE466" s="397"/>
      <c r="TNF466" s="397"/>
      <c r="TNG466" s="397"/>
      <c r="TNH466" s="397"/>
      <c r="TNI466" s="397"/>
      <c r="TNJ466" s="397"/>
      <c r="TNK466" s="397"/>
      <c r="TNL466" s="397"/>
      <c r="TNM466" s="397"/>
      <c r="TNN466" s="397"/>
      <c r="TNO466" s="397"/>
      <c r="TNP466" s="397"/>
      <c r="TNQ466" s="397"/>
      <c r="TNR466" s="397"/>
      <c r="TNS466" s="397"/>
      <c r="TNT466" s="397"/>
      <c r="TNU466" s="397"/>
      <c r="TNV466" s="397"/>
      <c r="TNW466" s="397"/>
      <c r="TNX466" s="397"/>
      <c r="TNY466" s="397"/>
      <c r="TNZ466" s="397"/>
      <c r="TOA466" s="397"/>
      <c r="TOB466" s="397"/>
      <c r="TOC466" s="397"/>
      <c r="TOD466" s="397"/>
      <c r="TOE466" s="397"/>
      <c r="TOF466" s="397"/>
      <c r="TOG466" s="397"/>
      <c r="TOH466" s="397"/>
      <c r="TOI466" s="397"/>
      <c r="TOJ466" s="397"/>
      <c r="TOK466" s="397"/>
      <c r="TOL466" s="397"/>
      <c r="TOM466" s="397"/>
      <c r="TON466" s="397"/>
      <c r="TOO466" s="397"/>
      <c r="TOP466" s="397"/>
      <c r="TOQ466" s="397"/>
      <c r="TOR466" s="397"/>
      <c r="TOS466" s="397"/>
      <c r="TOT466" s="397"/>
      <c r="TOU466" s="397"/>
      <c r="TOV466" s="397"/>
      <c r="TOW466" s="397"/>
      <c r="TOX466" s="397"/>
      <c r="TOY466" s="397"/>
      <c r="TOZ466" s="397"/>
      <c r="TPA466" s="397"/>
      <c r="TPB466" s="397"/>
      <c r="TPC466" s="397"/>
      <c r="TPD466" s="397"/>
      <c r="TPE466" s="397"/>
      <c r="TPF466" s="397"/>
      <c r="TPG466" s="397"/>
      <c r="TPH466" s="397"/>
      <c r="TPI466" s="397"/>
      <c r="TPJ466" s="397"/>
      <c r="TPK466" s="397"/>
      <c r="TPL466" s="397"/>
      <c r="TPM466" s="397"/>
      <c r="TPN466" s="397"/>
      <c r="TPO466" s="397"/>
      <c r="TPP466" s="397"/>
      <c r="TPQ466" s="397"/>
      <c r="TPR466" s="397"/>
      <c r="TPS466" s="397"/>
      <c r="TPT466" s="397"/>
      <c r="TPU466" s="397"/>
      <c r="TPV466" s="397"/>
      <c r="TPW466" s="397"/>
      <c r="TPX466" s="397"/>
      <c r="TPY466" s="397"/>
      <c r="TPZ466" s="397"/>
      <c r="TQA466" s="397"/>
      <c r="TQB466" s="397"/>
      <c r="TQC466" s="397"/>
      <c r="TQD466" s="397"/>
      <c r="TQE466" s="397"/>
      <c r="TQF466" s="397"/>
      <c r="TQG466" s="397"/>
      <c r="TQH466" s="397"/>
      <c r="TQI466" s="397"/>
      <c r="TQJ466" s="397"/>
      <c r="TQK466" s="397"/>
      <c r="TQL466" s="397"/>
      <c r="TQM466" s="397"/>
      <c r="TQN466" s="397"/>
      <c r="TQO466" s="397"/>
      <c r="TQP466" s="397"/>
      <c r="TQQ466" s="397"/>
      <c r="TQR466" s="397"/>
      <c r="TQS466" s="397"/>
      <c r="TQT466" s="397"/>
      <c r="TQU466" s="397"/>
      <c r="TQV466" s="397"/>
      <c r="TQW466" s="397"/>
      <c r="TQX466" s="397"/>
      <c r="TQY466" s="397"/>
      <c r="TQZ466" s="397"/>
      <c r="TRA466" s="397"/>
      <c r="TRB466" s="397"/>
      <c r="TRC466" s="397"/>
      <c r="TRD466" s="397"/>
      <c r="TRE466" s="397"/>
      <c r="TRF466" s="397"/>
      <c r="TRG466" s="397"/>
      <c r="TRH466" s="397"/>
      <c r="TRI466" s="397"/>
      <c r="TRJ466" s="397"/>
      <c r="TRK466" s="397"/>
      <c r="TRL466" s="397"/>
      <c r="TRM466" s="397"/>
      <c r="TRN466" s="397"/>
      <c r="TRO466" s="397"/>
      <c r="TRP466" s="397"/>
      <c r="TRQ466" s="397"/>
      <c r="TRR466" s="397"/>
      <c r="TRS466" s="397"/>
      <c r="TRT466" s="397"/>
      <c r="TRU466" s="397"/>
      <c r="TRV466" s="397"/>
      <c r="TRW466" s="397"/>
      <c r="TRX466" s="397"/>
      <c r="TRY466" s="397"/>
      <c r="TRZ466" s="397"/>
      <c r="TSA466" s="397"/>
      <c r="TSB466" s="397"/>
      <c r="TSC466" s="397"/>
      <c r="TSD466" s="397"/>
      <c r="TSE466" s="397"/>
      <c r="TSF466" s="397"/>
      <c r="TSG466" s="397"/>
      <c r="TSH466" s="397"/>
      <c r="TSI466" s="397"/>
      <c r="TSJ466" s="397"/>
      <c r="TSK466" s="397"/>
      <c r="TSL466" s="397"/>
      <c r="TSM466" s="397"/>
      <c r="TSN466" s="397"/>
      <c r="TSO466" s="397"/>
      <c r="TSP466" s="397"/>
      <c r="TSQ466" s="397"/>
      <c r="TSR466" s="397"/>
      <c r="TSS466" s="397"/>
      <c r="TST466" s="397"/>
      <c r="TSU466" s="397"/>
      <c r="TSV466" s="397"/>
      <c r="TSW466" s="397"/>
      <c r="TTB466" s="397"/>
      <c r="TTC466" s="397"/>
      <c r="TTD466" s="397"/>
      <c r="TTE466" s="397"/>
      <c r="TTF466" s="397"/>
      <c r="TTG466" s="397"/>
      <c r="TTH466" s="397"/>
      <c r="TTI466" s="397"/>
      <c r="TTJ466" s="397"/>
      <c r="TTK466" s="397"/>
      <c r="TTL466" s="397"/>
      <c r="TVD466" s="397"/>
      <c r="TVE466" s="397"/>
      <c r="TVF466" s="397"/>
      <c r="TVG466" s="397"/>
      <c r="TVH466" s="397"/>
      <c r="TVI466" s="397"/>
      <c r="TVJ466" s="397"/>
      <c r="TVK466" s="397"/>
      <c r="TVL466" s="397"/>
      <c r="TVM466" s="397"/>
      <c r="TVN466" s="397"/>
      <c r="TVO466" s="397"/>
      <c r="TVP466" s="397"/>
      <c r="TVQ466" s="397"/>
      <c r="TVR466" s="397"/>
      <c r="TVS466" s="397"/>
      <c r="TVT466" s="397"/>
      <c r="TVU466" s="397"/>
      <c r="TVV466" s="397"/>
      <c r="TVW466" s="397"/>
      <c r="TVX466" s="397"/>
      <c r="TVY466" s="397"/>
      <c r="TVZ466" s="397"/>
      <c r="TWA466" s="397"/>
      <c r="TWB466" s="397"/>
      <c r="TWC466" s="397"/>
      <c r="TWD466" s="397"/>
      <c r="TWE466" s="397"/>
      <c r="TWF466" s="397"/>
      <c r="TWG466" s="397"/>
      <c r="TWH466" s="397"/>
      <c r="TWI466" s="397"/>
      <c r="TWJ466" s="397"/>
      <c r="TWK466" s="397"/>
      <c r="TWL466" s="397"/>
      <c r="TWM466" s="397"/>
      <c r="TWN466" s="397"/>
      <c r="TWO466" s="397"/>
      <c r="TWP466" s="397"/>
      <c r="TWQ466" s="397"/>
      <c r="TWR466" s="397"/>
      <c r="TWS466" s="397"/>
      <c r="TWT466" s="397"/>
      <c r="TWU466" s="397"/>
      <c r="TWV466" s="397"/>
      <c r="TWW466" s="397"/>
      <c r="TWX466" s="397"/>
      <c r="TWY466" s="397"/>
      <c r="TWZ466" s="397"/>
      <c r="TXA466" s="397"/>
      <c r="TXB466" s="397"/>
      <c r="TXC466" s="397"/>
      <c r="TXD466" s="397"/>
      <c r="TXE466" s="397"/>
      <c r="TXF466" s="397"/>
      <c r="TXG466" s="397"/>
      <c r="TXH466" s="397"/>
      <c r="TXI466" s="397"/>
      <c r="TXJ466" s="397"/>
      <c r="TXK466" s="397"/>
      <c r="TXL466" s="397"/>
      <c r="TXM466" s="397"/>
      <c r="TXN466" s="397"/>
      <c r="TXO466" s="397"/>
      <c r="TXP466" s="397"/>
      <c r="TXQ466" s="397"/>
      <c r="TXR466" s="397"/>
      <c r="TXS466" s="397"/>
      <c r="TXT466" s="397"/>
      <c r="TXU466" s="397"/>
      <c r="TXV466" s="397"/>
      <c r="TXW466" s="397"/>
      <c r="TXX466" s="397"/>
      <c r="TXY466" s="397"/>
      <c r="TXZ466" s="397"/>
      <c r="TYA466" s="397"/>
      <c r="TYB466" s="397"/>
      <c r="TYC466" s="397"/>
      <c r="TYD466" s="397"/>
      <c r="TYE466" s="397"/>
      <c r="TYF466" s="397"/>
      <c r="TYG466" s="397"/>
      <c r="TYH466" s="397"/>
      <c r="TYI466" s="397"/>
      <c r="TYJ466" s="397"/>
      <c r="TYK466" s="397"/>
      <c r="TYL466" s="397"/>
      <c r="TYM466" s="397"/>
      <c r="TYN466" s="397"/>
      <c r="TYO466" s="397"/>
      <c r="TYP466" s="397"/>
      <c r="TYQ466" s="397"/>
      <c r="TYR466" s="397"/>
      <c r="TYS466" s="397"/>
      <c r="TYT466" s="397"/>
      <c r="TYU466" s="397"/>
      <c r="TYV466" s="397"/>
      <c r="TYW466" s="397"/>
      <c r="TYX466" s="397"/>
      <c r="TYY466" s="397"/>
      <c r="TYZ466" s="397"/>
      <c r="TZA466" s="397"/>
      <c r="TZB466" s="397"/>
      <c r="TZC466" s="397"/>
      <c r="TZD466" s="397"/>
      <c r="TZE466" s="397"/>
      <c r="TZF466" s="397"/>
      <c r="TZG466" s="397"/>
      <c r="TZH466" s="397"/>
      <c r="TZI466" s="397"/>
      <c r="TZJ466" s="397"/>
      <c r="TZK466" s="397"/>
      <c r="TZL466" s="397"/>
      <c r="TZM466" s="397"/>
      <c r="TZN466" s="397"/>
      <c r="TZO466" s="397"/>
      <c r="TZP466" s="397"/>
      <c r="TZQ466" s="397"/>
      <c r="TZR466" s="397"/>
      <c r="TZS466" s="397"/>
      <c r="TZT466" s="397"/>
      <c r="TZU466" s="397"/>
      <c r="TZV466" s="397"/>
      <c r="TZW466" s="397"/>
      <c r="TZX466" s="397"/>
      <c r="TZY466" s="397"/>
      <c r="TZZ466" s="397"/>
      <c r="UAA466" s="397"/>
      <c r="UAB466" s="397"/>
      <c r="UAC466" s="397"/>
      <c r="UAD466" s="397"/>
      <c r="UAE466" s="397"/>
      <c r="UAF466" s="397"/>
      <c r="UAG466" s="397"/>
      <c r="UAH466" s="397"/>
      <c r="UAI466" s="397"/>
      <c r="UAJ466" s="397"/>
      <c r="UAK466" s="397"/>
      <c r="UAL466" s="397"/>
      <c r="UAM466" s="397"/>
      <c r="UAN466" s="397"/>
      <c r="UAO466" s="397"/>
      <c r="UAP466" s="397"/>
      <c r="UAQ466" s="397"/>
      <c r="UAR466" s="397"/>
      <c r="UAS466" s="397"/>
      <c r="UAT466" s="397"/>
      <c r="UAU466" s="397"/>
      <c r="UAV466" s="397"/>
      <c r="UAW466" s="397"/>
      <c r="UAX466" s="397"/>
      <c r="UAY466" s="397"/>
      <c r="UAZ466" s="397"/>
      <c r="UBA466" s="397"/>
      <c r="UBB466" s="397"/>
      <c r="UBC466" s="397"/>
      <c r="UBD466" s="397"/>
      <c r="UBE466" s="397"/>
      <c r="UBF466" s="397"/>
      <c r="UBG466" s="397"/>
      <c r="UBH466" s="397"/>
      <c r="UBI466" s="397"/>
      <c r="UBJ466" s="397"/>
      <c r="UBK466" s="397"/>
      <c r="UBL466" s="397"/>
      <c r="UBM466" s="397"/>
      <c r="UBN466" s="397"/>
      <c r="UBO466" s="397"/>
      <c r="UBP466" s="397"/>
      <c r="UBQ466" s="397"/>
      <c r="UBR466" s="397"/>
      <c r="UBS466" s="397"/>
      <c r="UBT466" s="397"/>
      <c r="UBU466" s="397"/>
      <c r="UBV466" s="397"/>
      <c r="UBW466" s="397"/>
      <c r="UBX466" s="397"/>
      <c r="UBY466" s="397"/>
      <c r="UBZ466" s="397"/>
      <c r="UCA466" s="397"/>
      <c r="UCB466" s="397"/>
      <c r="UCC466" s="397"/>
      <c r="UCD466" s="397"/>
      <c r="UCE466" s="397"/>
      <c r="UCF466" s="397"/>
      <c r="UCG466" s="397"/>
      <c r="UCH466" s="397"/>
      <c r="UCI466" s="397"/>
      <c r="UCJ466" s="397"/>
      <c r="UCK466" s="397"/>
      <c r="UCL466" s="397"/>
      <c r="UCM466" s="397"/>
      <c r="UCN466" s="397"/>
      <c r="UCO466" s="397"/>
      <c r="UCP466" s="397"/>
      <c r="UCQ466" s="397"/>
      <c r="UCR466" s="397"/>
      <c r="UCS466" s="397"/>
      <c r="UCX466" s="397"/>
      <c r="UCY466" s="397"/>
      <c r="UCZ466" s="397"/>
      <c r="UDA466" s="397"/>
      <c r="UDB466" s="397"/>
      <c r="UDC466" s="397"/>
      <c r="UDD466" s="397"/>
      <c r="UDE466" s="397"/>
      <c r="UDF466" s="397"/>
      <c r="UDG466" s="397"/>
      <c r="UDH466" s="397"/>
      <c r="UEZ466" s="397"/>
      <c r="UFA466" s="397"/>
      <c r="UFB466" s="397"/>
      <c r="UFC466" s="397"/>
      <c r="UFD466" s="397"/>
      <c r="UFE466" s="397"/>
      <c r="UFF466" s="397"/>
      <c r="UFG466" s="397"/>
      <c r="UFH466" s="397"/>
      <c r="UFI466" s="397"/>
      <c r="UFJ466" s="397"/>
      <c r="UFK466" s="397"/>
      <c r="UFL466" s="397"/>
      <c r="UFM466" s="397"/>
      <c r="UFN466" s="397"/>
      <c r="UFO466" s="397"/>
      <c r="UFP466" s="397"/>
      <c r="UFQ466" s="397"/>
      <c r="UFR466" s="397"/>
      <c r="UFS466" s="397"/>
      <c r="UFT466" s="397"/>
      <c r="UFU466" s="397"/>
      <c r="UFV466" s="397"/>
      <c r="UFW466" s="397"/>
      <c r="UFX466" s="397"/>
      <c r="UFY466" s="397"/>
      <c r="UFZ466" s="397"/>
      <c r="UGA466" s="397"/>
      <c r="UGB466" s="397"/>
      <c r="UGC466" s="397"/>
      <c r="UGD466" s="397"/>
      <c r="UGE466" s="397"/>
      <c r="UGF466" s="397"/>
      <c r="UGG466" s="397"/>
      <c r="UGH466" s="397"/>
      <c r="UGI466" s="397"/>
      <c r="UGJ466" s="397"/>
      <c r="UGK466" s="397"/>
      <c r="UGL466" s="397"/>
      <c r="UGM466" s="397"/>
      <c r="UGN466" s="397"/>
      <c r="UGO466" s="397"/>
      <c r="UGP466" s="397"/>
      <c r="UGQ466" s="397"/>
      <c r="UGR466" s="397"/>
      <c r="UGS466" s="397"/>
      <c r="UGT466" s="397"/>
      <c r="UGU466" s="397"/>
      <c r="UGV466" s="397"/>
      <c r="UGW466" s="397"/>
      <c r="UGX466" s="397"/>
      <c r="UGY466" s="397"/>
      <c r="UGZ466" s="397"/>
      <c r="UHA466" s="397"/>
      <c r="UHB466" s="397"/>
      <c r="UHC466" s="397"/>
      <c r="UHD466" s="397"/>
      <c r="UHE466" s="397"/>
      <c r="UHF466" s="397"/>
      <c r="UHG466" s="397"/>
      <c r="UHH466" s="397"/>
      <c r="UHI466" s="397"/>
      <c r="UHJ466" s="397"/>
      <c r="UHK466" s="397"/>
      <c r="UHL466" s="397"/>
      <c r="UHM466" s="397"/>
      <c r="UHN466" s="397"/>
      <c r="UHO466" s="397"/>
      <c r="UHP466" s="397"/>
      <c r="UHQ466" s="397"/>
      <c r="UHR466" s="397"/>
      <c r="UHS466" s="397"/>
      <c r="UHT466" s="397"/>
      <c r="UHU466" s="397"/>
      <c r="UHV466" s="397"/>
      <c r="UHW466" s="397"/>
      <c r="UHX466" s="397"/>
      <c r="UHY466" s="397"/>
      <c r="UHZ466" s="397"/>
      <c r="UIA466" s="397"/>
      <c r="UIB466" s="397"/>
      <c r="UIC466" s="397"/>
      <c r="UID466" s="397"/>
      <c r="UIE466" s="397"/>
      <c r="UIF466" s="397"/>
      <c r="UIG466" s="397"/>
      <c r="UIH466" s="397"/>
      <c r="UII466" s="397"/>
      <c r="UIJ466" s="397"/>
      <c r="UIK466" s="397"/>
      <c r="UIL466" s="397"/>
      <c r="UIM466" s="397"/>
      <c r="UIN466" s="397"/>
      <c r="UIO466" s="397"/>
      <c r="UIP466" s="397"/>
      <c r="UIQ466" s="397"/>
      <c r="UIR466" s="397"/>
      <c r="UIS466" s="397"/>
      <c r="UIT466" s="397"/>
      <c r="UIU466" s="397"/>
      <c r="UIV466" s="397"/>
      <c r="UIW466" s="397"/>
      <c r="UIX466" s="397"/>
      <c r="UIY466" s="397"/>
      <c r="UIZ466" s="397"/>
      <c r="UJA466" s="397"/>
      <c r="UJB466" s="397"/>
      <c r="UJC466" s="397"/>
      <c r="UJD466" s="397"/>
      <c r="UJE466" s="397"/>
      <c r="UJF466" s="397"/>
      <c r="UJG466" s="397"/>
      <c r="UJH466" s="397"/>
      <c r="UJI466" s="397"/>
      <c r="UJJ466" s="397"/>
      <c r="UJK466" s="397"/>
      <c r="UJL466" s="397"/>
      <c r="UJM466" s="397"/>
      <c r="UJN466" s="397"/>
      <c r="UJO466" s="397"/>
      <c r="UJP466" s="397"/>
      <c r="UJQ466" s="397"/>
      <c r="UJR466" s="397"/>
      <c r="UJS466" s="397"/>
      <c r="UJT466" s="397"/>
      <c r="UJU466" s="397"/>
      <c r="UJV466" s="397"/>
      <c r="UJW466" s="397"/>
      <c r="UJX466" s="397"/>
      <c r="UJY466" s="397"/>
      <c r="UJZ466" s="397"/>
      <c r="UKA466" s="397"/>
      <c r="UKB466" s="397"/>
      <c r="UKC466" s="397"/>
      <c r="UKD466" s="397"/>
      <c r="UKE466" s="397"/>
      <c r="UKF466" s="397"/>
      <c r="UKG466" s="397"/>
      <c r="UKH466" s="397"/>
      <c r="UKI466" s="397"/>
      <c r="UKJ466" s="397"/>
      <c r="UKK466" s="397"/>
      <c r="UKL466" s="397"/>
      <c r="UKM466" s="397"/>
      <c r="UKN466" s="397"/>
      <c r="UKO466" s="397"/>
      <c r="UKP466" s="397"/>
      <c r="UKQ466" s="397"/>
      <c r="UKR466" s="397"/>
      <c r="UKS466" s="397"/>
      <c r="UKT466" s="397"/>
      <c r="UKU466" s="397"/>
      <c r="UKV466" s="397"/>
      <c r="UKW466" s="397"/>
      <c r="UKX466" s="397"/>
      <c r="UKY466" s="397"/>
      <c r="UKZ466" s="397"/>
      <c r="ULA466" s="397"/>
      <c r="ULB466" s="397"/>
      <c r="ULC466" s="397"/>
      <c r="ULD466" s="397"/>
      <c r="ULE466" s="397"/>
      <c r="ULF466" s="397"/>
      <c r="ULG466" s="397"/>
      <c r="ULH466" s="397"/>
      <c r="ULI466" s="397"/>
      <c r="ULJ466" s="397"/>
      <c r="ULK466" s="397"/>
      <c r="ULL466" s="397"/>
      <c r="ULM466" s="397"/>
      <c r="ULN466" s="397"/>
      <c r="ULO466" s="397"/>
      <c r="ULP466" s="397"/>
      <c r="ULQ466" s="397"/>
      <c r="ULR466" s="397"/>
      <c r="ULS466" s="397"/>
      <c r="ULT466" s="397"/>
      <c r="ULU466" s="397"/>
      <c r="ULV466" s="397"/>
      <c r="ULW466" s="397"/>
      <c r="ULX466" s="397"/>
      <c r="ULY466" s="397"/>
      <c r="ULZ466" s="397"/>
      <c r="UMA466" s="397"/>
      <c r="UMB466" s="397"/>
      <c r="UMC466" s="397"/>
      <c r="UMD466" s="397"/>
      <c r="UME466" s="397"/>
      <c r="UMF466" s="397"/>
      <c r="UMG466" s="397"/>
      <c r="UMH466" s="397"/>
      <c r="UMI466" s="397"/>
      <c r="UMJ466" s="397"/>
      <c r="UMK466" s="397"/>
      <c r="UML466" s="397"/>
      <c r="UMM466" s="397"/>
      <c r="UMN466" s="397"/>
      <c r="UMO466" s="397"/>
      <c r="UMT466" s="397"/>
      <c r="UMU466" s="397"/>
      <c r="UMV466" s="397"/>
      <c r="UMW466" s="397"/>
      <c r="UMX466" s="397"/>
      <c r="UMY466" s="397"/>
      <c r="UMZ466" s="397"/>
      <c r="UNA466" s="397"/>
      <c r="UNB466" s="397"/>
      <c r="UNC466" s="397"/>
      <c r="UND466" s="397"/>
      <c r="UOV466" s="397"/>
      <c r="UOW466" s="397"/>
      <c r="UOX466" s="397"/>
      <c r="UOY466" s="397"/>
      <c r="UOZ466" s="397"/>
      <c r="UPA466" s="397"/>
      <c r="UPB466" s="397"/>
      <c r="UPC466" s="397"/>
      <c r="UPD466" s="397"/>
      <c r="UPE466" s="397"/>
      <c r="UPF466" s="397"/>
      <c r="UPG466" s="397"/>
      <c r="UPH466" s="397"/>
      <c r="UPI466" s="397"/>
      <c r="UPJ466" s="397"/>
      <c r="UPK466" s="397"/>
      <c r="UPL466" s="397"/>
      <c r="UPM466" s="397"/>
      <c r="UPN466" s="397"/>
      <c r="UPO466" s="397"/>
      <c r="UPP466" s="397"/>
      <c r="UPQ466" s="397"/>
      <c r="UPR466" s="397"/>
      <c r="UPS466" s="397"/>
      <c r="UPT466" s="397"/>
      <c r="UPU466" s="397"/>
      <c r="UPV466" s="397"/>
      <c r="UPW466" s="397"/>
      <c r="UPX466" s="397"/>
      <c r="UPY466" s="397"/>
      <c r="UPZ466" s="397"/>
      <c r="UQA466" s="397"/>
      <c r="UQB466" s="397"/>
      <c r="UQC466" s="397"/>
      <c r="UQD466" s="397"/>
      <c r="UQE466" s="397"/>
      <c r="UQF466" s="397"/>
      <c r="UQG466" s="397"/>
      <c r="UQH466" s="397"/>
      <c r="UQI466" s="397"/>
      <c r="UQJ466" s="397"/>
      <c r="UQK466" s="397"/>
      <c r="UQL466" s="397"/>
      <c r="UQM466" s="397"/>
      <c r="UQN466" s="397"/>
      <c r="UQO466" s="397"/>
      <c r="UQP466" s="397"/>
      <c r="UQQ466" s="397"/>
      <c r="UQR466" s="397"/>
      <c r="UQS466" s="397"/>
      <c r="UQT466" s="397"/>
      <c r="UQU466" s="397"/>
      <c r="UQV466" s="397"/>
      <c r="UQW466" s="397"/>
      <c r="UQX466" s="397"/>
      <c r="UQY466" s="397"/>
      <c r="UQZ466" s="397"/>
      <c r="URA466" s="397"/>
      <c r="URB466" s="397"/>
      <c r="URC466" s="397"/>
      <c r="URD466" s="397"/>
      <c r="URE466" s="397"/>
      <c r="URF466" s="397"/>
      <c r="URG466" s="397"/>
      <c r="URH466" s="397"/>
      <c r="URI466" s="397"/>
      <c r="URJ466" s="397"/>
      <c r="URK466" s="397"/>
      <c r="URL466" s="397"/>
      <c r="URM466" s="397"/>
      <c r="URN466" s="397"/>
      <c r="URO466" s="397"/>
      <c r="URP466" s="397"/>
      <c r="URQ466" s="397"/>
      <c r="URR466" s="397"/>
      <c r="URS466" s="397"/>
      <c r="URT466" s="397"/>
      <c r="URU466" s="397"/>
      <c r="URV466" s="397"/>
      <c r="URW466" s="397"/>
      <c r="URX466" s="397"/>
      <c r="URY466" s="397"/>
      <c r="URZ466" s="397"/>
      <c r="USA466" s="397"/>
      <c r="USB466" s="397"/>
      <c r="USC466" s="397"/>
      <c r="USD466" s="397"/>
      <c r="USE466" s="397"/>
      <c r="USF466" s="397"/>
      <c r="USG466" s="397"/>
      <c r="USH466" s="397"/>
      <c r="USI466" s="397"/>
      <c r="USJ466" s="397"/>
      <c r="USK466" s="397"/>
      <c r="USL466" s="397"/>
      <c r="USM466" s="397"/>
      <c r="USN466" s="397"/>
      <c r="USO466" s="397"/>
      <c r="USP466" s="397"/>
      <c r="USQ466" s="397"/>
      <c r="USR466" s="397"/>
      <c r="USS466" s="397"/>
      <c r="UST466" s="397"/>
      <c r="USU466" s="397"/>
      <c r="USV466" s="397"/>
      <c r="USW466" s="397"/>
      <c r="USX466" s="397"/>
      <c r="USY466" s="397"/>
      <c r="USZ466" s="397"/>
      <c r="UTA466" s="397"/>
      <c r="UTB466" s="397"/>
      <c r="UTC466" s="397"/>
      <c r="UTD466" s="397"/>
      <c r="UTE466" s="397"/>
      <c r="UTF466" s="397"/>
      <c r="UTG466" s="397"/>
      <c r="UTH466" s="397"/>
      <c r="UTI466" s="397"/>
      <c r="UTJ466" s="397"/>
      <c r="UTK466" s="397"/>
      <c r="UTL466" s="397"/>
      <c r="UTM466" s="397"/>
      <c r="UTN466" s="397"/>
      <c r="UTO466" s="397"/>
      <c r="UTP466" s="397"/>
      <c r="UTQ466" s="397"/>
      <c r="UTR466" s="397"/>
      <c r="UTS466" s="397"/>
      <c r="UTT466" s="397"/>
      <c r="UTU466" s="397"/>
      <c r="UTV466" s="397"/>
      <c r="UTW466" s="397"/>
      <c r="UTX466" s="397"/>
      <c r="UTY466" s="397"/>
      <c r="UTZ466" s="397"/>
      <c r="UUA466" s="397"/>
      <c r="UUB466" s="397"/>
      <c r="UUC466" s="397"/>
      <c r="UUD466" s="397"/>
      <c r="UUE466" s="397"/>
      <c r="UUF466" s="397"/>
      <c r="UUG466" s="397"/>
      <c r="UUH466" s="397"/>
      <c r="UUI466" s="397"/>
      <c r="UUJ466" s="397"/>
      <c r="UUK466" s="397"/>
      <c r="UUL466" s="397"/>
      <c r="UUM466" s="397"/>
      <c r="UUN466" s="397"/>
      <c r="UUO466" s="397"/>
      <c r="UUP466" s="397"/>
      <c r="UUQ466" s="397"/>
      <c r="UUR466" s="397"/>
      <c r="UUS466" s="397"/>
      <c r="UUT466" s="397"/>
      <c r="UUU466" s="397"/>
      <c r="UUV466" s="397"/>
      <c r="UUW466" s="397"/>
      <c r="UUX466" s="397"/>
      <c r="UUY466" s="397"/>
      <c r="UUZ466" s="397"/>
      <c r="UVA466" s="397"/>
      <c r="UVB466" s="397"/>
      <c r="UVC466" s="397"/>
      <c r="UVD466" s="397"/>
      <c r="UVE466" s="397"/>
      <c r="UVF466" s="397"/>
      <c r="UVG466" s="397"/>
      <c r="UVH466" s="397"/>
      <c r="UVI466" s="397"/>
      <c r="UVJ466" s="397"/>
      <c r="UVK466" s="397"/>
      <c r="UVL466" s="397"/>
      <c r="UVM466" s="397"/>
      <c r="UVN466" s="397"/>
      <c r="UVO466" s="397"/>
      <c r="UVP466" s="397"/>
      <c r="UVQ466" s="397"/>
      <c r="UVR466" s="397"/>
      <c r="UVS466" s="397"/>
      <c r="UVT466" s="397"/>
      <c r="UVU466" s="397"/>
      <c r="UVV466" s="397"/>
      <c r="UVW466" s="397"/>
      <c r="UVX466" s="397"/>
      <c r="UVY466" s="397"/>
      <c r="UVZ466" s="397"/>
      <c r="UWA466" s="397"/>
      <c r="UWB466" s="397"/>
      <c r="UWC466" s="397"/>
      <c r="UWD466" s="397"/>
      <c r="UWE466" s="397"/>
      <c r="UWF466" s="397"/>
      <c r="UWG466" s="397"/>
      <c r="UWH466" s="397"/>
      <c r="UWI466" s="397"/>
      <c r="UWJ466" s="397"/>
      <c r="UWK466" s="397"/>
      <c r="UWP466" s="397"/>
      <c r="UWQ466" s="397"/>
      <c r="UWR466" s="397"/>
      <c r="UWS466" s="397"/>
      <c r="UWT466" s="397"/>
      <c r="UWU466" s="397"/>
      <c r="UWV466" s="397"/>
      <c r="UWW466" s="397"/>
      <c r="UWX466" s="397"/>
      <c r="UWY466" s="397"/>
      <c r="UWZ466" s="397"/>
      <c r="UYR466" s="397"/>
      <c r="UYS466" s="397"/>
      <c r="UYT466" s="397"/>
      <c r="UYU466" s="397"/>
      <c r="UYV466" s="397"/>
      <c r="UYW466" s="397"/>
      <c r="UYX466" s="397"/>
      <c r="UYY466" s="397"/>
      <c r="UYZ466" s="397"/>
      <c r="UZA466" s="397"/>
      <c r="UZB466" s="397"/>
      <c r="UZC466" s="397"/>
      <c r="UZD466" s="397"/>
      <c r="UZE466" s="397"/>
      <c r="UZF466" s="397"/>
      <c r="UZG466" s="397"/>
      <c r="UZH466" s="397"/>
      <c r="UZI466" s="397"/>
      <c r="UZJ466" s="397"/>
      <c r="UZK466" s="397"/>
      <c r="UZL466" s="397"/>
      <c r="UZM466" s="397"/>
      <c r="UZN466" s="397"/>
      <c r="UZO466" s="397"/>
      <c r="UZP466" s="397"/>
      <c r="UZQ466" s="397"/>
      <c r="UZR466" s="397"/>
      <c r="UZS466" s="397"/>
      <c r="UZT466" s="397"/>
      <c r="UZU466" s="397"/>
      <c r="UZV466" s="397"/>
      <c r="UZW466" s="397"/>
      <c r="UZX466" s="397"/>
      <c r="UZY466" s="397"/>
      <c r="UZZ466" s="397"/>
      <c r="VAA466" s="397"/>
      <c r="VAB466" s="397"/>
      <c r="VAC466" s="397"/>
      <c r="VAD466" s="397"/>
      <c r="VAE466" s="397"/>
      <c r="VAF466" s="397"/>
      <c r="VAG466" s="397"/>
      <c r="VAH466" s="397"/>
      <c r="VAI466" s="397"/>
      <c r="VAJ466" s="397"/>
      <c r="VAK466" s="397"/>
      <c r="VAL466" s="397"/>
      <c r="VAM466" s="397"/>
      <c r="VAN466" s="397"/>
      <c r="VAO466" s="397"/>
      <c r="VAP466" s="397"/>
      <c r="VAQ466" s="397"/>
      <c r="VAR466" s="397"/>
      <c r="VAS466" s="397"/>
      <c r="VAT466" s="397"/>
      <c r="VAU466" s="397"/>
      <c r="VAV466" s="397"/>
      <c r="VAW466" s="397"/>
      <c r="VAX466" s="397"/>
      <c r="VAY466" s="397"/>
      <c r="VAZ466" s="397"/>
      <c r="VBA466" s="397"/>
      <c r="VBB466" s="397"/>
      <c r="VBC466" s="397"/>
      <c r="VBD466" s="397"/>
      <c r="VBE466" s="397"/>
      <c r="VBF466" s="397"/>
      <c r="VBG466" s="397"/>
      <c r="VBH466" s="397"/>
      <c r="VBI466" s="397"/>
      <c r="VBJ466" s="397"/>
      <c r="VBK466" s="397"/>
      <c r="VBL466" s="397"/>
      <c r="VBM466" s="397"/>
      <c r="VBN466" s="397"/>
      <c r="VBO466" s="397"/>
      <c r="VBP466" s="397"/>
      <c r="VBQ466" s="397"/>
      <c r="VBR466" s="397"/>
      <c r="VBS466" s="397"/>
      <c r="VBT466" s="397"/>
      <c r="VBU466" s="397"/>
      <c r="VBV466" s="397"/>
      <c r="VBW466" s="397"/>
      <c r="VBX466" s="397"/>
      <c r="VBY466" s="397"/>
      <c r="VBZ466" s="397"/>
      <c r="VCA466" s="397"/>
      <c r="VCB466" s="397"/>
      <c r="VCC466" s="397"/>
      <c r="VCD466" s="397"/>
      <c r="VCE466" s="397"/>
      <c r="VCF466" s="397"/>
      <c r="VCG466" s="397"/>
      <c r="VCH466" s="397"/>
      <c r="VCI466" s="397"/>
      <c r="VCJ466" s="397"/>
      <c r="VCK466" s="397"/>
      <c r="VCL466" s="397"/>
      <c r="VCM466" s="397"/>
      <c r="VCN466" s="397"/>
      <c r="VCO466" s="397"/>
      <c r="VCP466" s="397"/>
      <c r="VCQ466" s="397"/>
      <c r="VCR466" s="397"/>
      <c r="VCS466" s="397"/>
      <c r="VCT466" s="397"/>
      <c r="VCU466" s="397"/>
      <c r="VCV466" s="397"/>
      <c r="VCW466" s="397"/>
      <c r="VCX466" s="397"/>
      <c r="VCY466" s="397"/>
      <c r="VCZ466" s="397"/>
      <c r="VDA466" s="397"/>
      <c r="VDB466" s="397"/>
      <c r="VDC466" s="397"/>
      <c r="VDD466" s="397"/>
      <c r="VDE466" s="397"/>
      <c r="VDF466" s="397"/>
      <c r="VDG466" s="397"/>
      <c r="VDH466" s="397"/>
      <c r="VDI466" s="397"/>
      <c r="VDJ466" s="397"/>
      <c r="VDK466" s="397"/>
      <c r="VDL466" s="397"/>
      <c r="VDM466" s="397"/>
      <c r="VDN466" s="397"/>
      <c r="VDO466" s="397"/>
      <c r="VDP466" s="397"/>
      <c r="VDQ466" s="397"/>
      <c r="VDR466" s="397"/>
      <c r="VDS466" s="397"/>
      <c r="VDT466" s="397"/>
      <c r="VDU466" s="397"/>
      <c r="VDV466" s="397"/>
      <c r="VDW466" s="397"/>
      <c r="VDX466" s="397"/>
      <c r="VDY466" s="397"/>
      <c r="VDZ466" s="397"/>
      <c r="VEA466" s="397"/>
      <c r="VEB466" s="397"/>
      <c r="VEC466" s="397"/>
      <c r="VED466" s="397"/>
      <c r="VEE466" s="397"/>
      <c r="VEF466" s="397"/>
      <c r="VEG466" s="397"/>
      <c r="VEH466" s="397"/>
      <c r="VEI466" s="397"/>
      <c r="VEJ466" s="397"/>
      <c r="VEK466" s="397"/>
      <c r="VEL466" s="397"/>
      <c r="VEM466" s="397"/>
      <c r="VEN466" s="397"/>
      <c r="VEO466" s="397"/>
      <c r="VEP466" s="397"/>
      <c r="VEQ466" s="397"/>
      <c r="VER466" s="397"/>
      <c r="VES466" s="397"/>
      <c r="VET466" s="397"/>
      <c r="VEU466" s="397"/>
      <c r="VEV466" s="397"/>
      <c r="VEW466" s="397"/>
      <c r="VEX466" s="397"/>
      <c r="VEY466" s="397"/>
      <c r="VEZ466" s="397"/>
      <c r="VFA466" s="397"/>
      <c r="VFB466" s="397"/>
      <c r="VFC466" s="397"/>
      <c r="VFD466" s="397"/>
      <c r="VFE466" s="397"/>
      <c r="VFF466" s="397"/>
      <c r="VFG466" s="397"/>
      <c r="VFH466" s="397"/>
      <c r="VFI466" s="397"/>
      <c r="VFJ466" s="397"/>
      <c r="VFK466" s="397"/>
      <c r="VFL466" s="397"/>
      <c r="VFM466" s="397"/>
      <c r="VFN466" s="397"/>
      <c r="VFO466" s="397"/>
      <c r="VFP466" s="397"/>
      <c r="VFQ466" s="397"/>
      <c r="VFR466" s="397"/>
      <c r="VFS466" s="397"/>
      <c r="VFT466" s="397"/>
      <c r="VFU466" s="397"/>
      <c r="VFV466" s="397"/>
      <c r="VFW466" s="397"/>
      <c r="VFX466" s="397"/>
      <c r="VFY466" s="397"/>
      <c r="VFZ466" s="397"/>
      <c r="VGA466" s="397"/>
      <c r="VGB466" s="397"/>
      <c r="VGC466" s="397"/>
      <c r="VGD466" s="397"/>
      <c r="VGE466" s="397"/>
      <c r="VGF466" s="397"/>
      <c r="VGG466" s="397"/>
      <c r="VGL466" s="397"/>
      <c r="VGM466" s="397"/>
      <c r="VGN466" s="397"/>
      <c r="VGO466" s="397"/>
      <c r="VGP466" s="397"/>
      <c r="VGQ466" s="397"/>
      <c r="VGR466" s="397"/>
      <c r="VGS466" s="397"/>
      <c r="VGT466" s="397"/>
      <c r="VGU466" s="397"/>
      <c r="VGV466" s="397"/>
      <c r="VIN466" s="397"/>
      <c r="VIO466" s="397"/>
      <c r="VIP466" s="397"/>
      <c r="VIQ466" s="397"/>
      <c r="VIR466" s="397"/>
      <c r="VIS466" s="397"/>
      <c r="VIT466" s="397"/>
      <c r="VIU466" s="397"/>
      <c r="VIV466" s="397"/>
      <c r="VIW466" s="397"/>
      <c r="VIX466" s="397"/>
      <c r="VIY466" s="397"/>
      <c r="VIZ466" s="397"/>
      <c r="VJA466" s="397"/>
      <c r="VJB466" s="397"/>
      <c r="VJC466" s="397"/>
      <c r="VJD466" s="397"/>
      <c r="VJE466" s="397"/>
      <c r="VJF466" s="397"/>
      <c r="VJG466" s="397"/>
      <c r="VJH466" s="397"/>
      <c r="VJI466" s="397"/>
      <c r="VJJ466" s="397"/>
      <c r="VJK466" s="397"/>
      <c r="VJL466" s="397"/>
      <c r="VJM466" s="397"/>
      <c r="VJN466" s="397"/>
      <c r="VJO466" s="397"/>
      <c r="VJP466" s="397"/>
      <c r="VJQ466" s="397"/>
      <c r="VJR466" s="397"/>
      <c r="VJS466" s="397"/>
      <c r="VJT466" s="397"/>
      <c r="VJU466" s="397"/>
      <c r="VJV466" s="397"/>
      <c r="VJW466" s="397"/>
      <c r="VJX466" s="397"/>
      <c r="VJY466" s="397"/>
      <c r="VJZ466" s="397"/>
      <c r="VKA466" s="397"/>
      <c r="VKB466" s="397"/>
      <c r="VKC466" s="397"/>
      <c r="VKD466" s="397"/>
      <c r="VKE466" s="397"/>
      <c r="VKF466" s="397"/>
      <c r="VKG466" s="397"/>
      <c r="VKH466" s="397"/>
      <c r="VKI466" s="397"/>
      <c r="VKJ466" s="397"/>
      <c r="VKK466" s="397"/>
      <c r="VKL466" s="397"/>
      <c r="VKM466" s="397"/>
      <c r="VKN466" s="397"/>
      <c r="VKO466" s="397"/>
      <c r="VKP466" s="397"/>
      <c r="VKQ466" s="397"/>
      <c r="VKR466" s="397"/>
      <c r="VKS466" s="397"/>
      <c r="VKT466" s="397"/>
      <c r="VKU466" s="397"/>
      <c r="VKV466" s="397"/>
      <c r="VKW466" s="397"/>
      <c r="VKX466" s="397"/>
      <c r="VKY466" s="397"/>
      <c r="VKZ466" s="397"/>
      <c r="VLA466" s="397"/>
      <c r="VLB466" s="397"/>
      <c r="VLC466" s="397"/>
      <c r="VLD466" s="397"/>
      <c r="VLE466" s="397"/>
      <c r="VLF466" s="397"/>
      <c r="VLG466" s="397"/>
      <c r="VLH466" s="397"/>
      <c r="VLI466" s="397"/>
      <c r="VLJ466" s="397"/>
      <c r="VLK466" s="397"/>
      <c r="VLL466" s="397"/>
      <c r="VLM466" s="397"/>
      <c r="VLN466" s="397"/>
      <c r="VLO466" s="397"/>
      <c r="VLP466" s="397"/>
      <c r="VLQ466" s="397"/>
      <c r="VLR466" s="397"/>
      <c r="VLS466" s="397"/>
      <c r="VLT466" s="397"/>
      <c r="VLU466" s="397"/>
      <c r="VLV466" s="397"/>
      <c r="VLW466" s="397"/>
      <c r="VLX466" s="397"/>
      <c r="VLY466" s="397"/>
      <c r="VLZ466" s="397"/>
      <c r="VMA466" s="397"/>
      <c r="VMB466" s="397"/>
      <c r="VMC466" s="397"/>
      <c r="VMD466" s="397"/>
      <c r="VME466" s="397"/>
      <c r="VMF466" s="397"/>
      <c r="VMG466" s="397"/>
      <c r="VMH466" s="397"/>
      <c r="VMI466" s="397"/>
      <c r="VMJ466" s="397"/>
      <c r="VMK466" s="397"/>
      <c r="VML466" s="397"/>
      <c r="VMM466" s="397"/>
      <c r="VMN466" s="397"/>
      <c r="VMO466" s="397"/>
      <c r="VMP466" s="397"/>
      <c r="VMQ466" s="397"/>
      <c r="VMR466" s="397"/>
      <c r="VMS466" s="397"/>
      <c r="VMT466" s="397"/>
      <c r="VMU466" s="397"/>
      <c r="VMV466" s="397"/>
      <c r="VMW466" s="397"/>
      <c r="VMX466" s="397"/>
      <c r="VMY466" s="397"/>
      <c r="VMZ466" s="397"/>
      <c r="VNA466" s="397"/>
      <c r="VNB466" s="397"/>
      <c r="VNC466" s="397"/>
      <c r="VND466" s="397"/>
      <c r="VNE466" s="397"/>
      <c r="VNF466" s="397"/>
      <c r="VNG466" s="397"/>
      <c r="VNH466" s="397"/>
      <c r="VNI466" s="397"/>
      <c r="VNJ466" s="397"/>
      <c r="VNK466" s="397"/>
      <c r="VNL466" s="397"/>
      <c r="VNM466" s="397"/>
      <c r="VNN466" s="397"/>
      <c r="VNO466" s="397"/>
      <c r="VNP466" s="397"/>
      <c r="VNQ466" s="397"/>
      <c r="VNR466" s="397"/>
      <c r="VNS466" s="397"/>
      <c r="VNT466" s="397"/>
      <c r="VNU466" s="397"/>
      <c r="VNV466" s="397"/>
      <c r="VNW466" s="397"/>
      <c r="VNX466" s="397"/>
      <c r="VNY466" s="397"/>
      <c r="VNZ466" s="397"/>
      <c r="VOA466" s="397"/>
      <c r="VOB466" s="397"/>
      <c r="VOC466" s="397"/>
      <c r="VOD466" s="397"/>
      <c r="VOE466" s="397"/>
      <c r="VOF466" s="397"/>
      <c r="VOG466" s="397"/>
      <c r="VOH466" s="397"/>
      <c r="VOI466" s="397"/>
      <c r="VOJ466" s="397"/>
      <c r="VOK466" s="397"/>
      <c r="VOL466" s="397"/>
      <c r="VOM466" s="397"/>
      <c r="VON466" s="397"/>
      <c r="VOO466" s="397"/>
      <c r="VOP466" s="397"/>
      <c r="VOQ466" s="397"/>
      <c r="VOR466" s="397"/>
      <c r="VOS466" s="397"/>
      <c r="VOT466" s="397"/>
      <c r="VOU466" s="397"/>
      <c r="VOV466" s="397"/>
      <c r="VOW466" s="397"/>
      <c r="VOX466" s="397"/>
      <c r="VOY466" s="397"/>
      <c r="VOZ466" s="397"/>
      <c r="VPA466" s="397"/>
      <c r="VPB466" s="397"/>
      <c r="VPC466" s="397"/>
      <c r="VPD466" s="397"/>
      <c r="VPE466" s="397"/>
      <c r="VPF466" s="397"/>
      <c r="VPG466" s="397"/>
      <c r="VPH466" s="397"/>
      <c r="VPI466" s="397"/>
      <c r="VPJ466" s="397"/>
      <c r="VPK466" s="397"/>
      <c r="VPL466" s="397"/>
      <c r="VPM466" s="397"/>
      <c r="VPN466" s="397"/>
      <c r="VPO466" s="397"/>
      <c r="VPP466" s="397"/>
      <c r="VPQ466" s="397"/>
      <c r="VPR466" s="397"/>
      <c r="VPS466" s="397"/>
      <c r="VPT466" s="397"/>
      <c r="VPU466" s="397"/>
      <c r="VPV466" s="397"/>
      <c r="VPW466" s="397"/>
      <c r="VPX466" s="397"/>
      <c r="VPY466" s="397"/>
      <c r="VPZ466" s="397"/>
      <c r="VQA466" s="397"/>
      <c r="VQB466" s="397"/>
      <c r="VQC466" s="397"/>
      <c r="VQH466" s="397"/>
      <c r="VQI466" s="397"/>
      <c r="VQJ466" s="397"/>
      <c r="VQK466" s="397"/>
      <c r="VQL466" s="397"/>
      <c r="VQM466" s="397"/>
      <c r="VQN466" s="397"/>
      <c r="VQO466" s="397"/>
      <c r="VQP466" s="397"/>
      <c r="VQQ466" s="397"/>
      <c r="VQR466" s="397"/>
      <c r="VSJ466" s="397"/>
      <c r="VSK466" s="397"/>
      <c r="VSL466" s="397"/>
      <c r="VSM466" s="397"/>
      <c r="VSN466" s="397"/>
      <c r="VSO466" s="397"/>
      <c r="VSP466" s="397"/>
      <c r="VSQ466" s="397"/>
      <c r="VSR466" s="397"/>
      <c r="VSS466" s="397"/>
      <c r="VST466" s="397"/>
      <c r="VSU466" s="397"/>
      <c r="VSV466" s="397"/>
      <c r="VSW466" s="397"/>
      <c r="VSX466" s="397"/>
      <c r="VSY466" s="397"/>
      <c r="VSZ466" s="397"/>
      <c r="VTA466" s="397"/>
      <c r="VTB466" s="397"/>
      <c r="VTC466" s="397"/>
      <c r="VTD466" s="397"/>
      <c r="VTE466" s="397"/>
      <c r="VTF466" s="397"/>
      <c r="VTG466" s="397"/>
      <c r="VTH466" s="397"/>
      <c r="VTI466" s="397"/>
      <c r="VTJ466" s="397"/>
      <c r="VTK466" s="397"/>
      <c r="VTL466" s="397"/>
      <c r="VTM466" s="397"/>
      <c r="VTN466" s="397"/>
      <c r="VTO466" s="397"/>
      <c r="VTP466" s="397"/>
      <c r="VTQ466" s="397"/>
      <c r="VTR466" s="397"/>
      <c r="VTS466" s="397"/>
      <c r="VTT466" s="397"/>
      <c r="VTU466" s="397"/>
      <c r="VTV466" s="397"/>
      <c r="VTW466" s="397"/>
      <c r="VTX466" s="397"/>
      <c r="VTY466" s="397"/>
      <c r="VTZ466" s="397"/>
      <c r="VUA466" s="397"/>
      <c r="VUB466" s="397"/>
      <c r="VUC466" s="397"/>
      <c r="VUD466" s="397"/>
      <c r="VUE466" s="397"/>
      <c r="VUF466" s="397"/>
      <c r="VUG466" s="397"/>
      <c r="VUH466" s="397"/>
      <c r="VUI466" s="397"/>
      <c r="VUJ466" s="397"/>
      <c r="VUK466" s="397"/>
      <c r="VUL466" s="397"/>
      <c r="VUM466" s="397"/>
      <c r="VUN466" s="397"/>
      <c r="VUO466" s="397"/>
      <c r="VUP466" s="397"/>
      <c r="VUQ466" s="397"/>
      <c r="VUR466" s="397"/>
      <c r="VUS466" s="397"/>
      <c r="VUT466" s="397"/>
      <c r="VUU466" s="397"/>
      <c r="VUV466" s="397"/>
      <c r="VUW466" s="397"/>
      <c r="VUX466" s="397"/>
      <c r="VUY466" s="397"/>
      <c r="VUZ466" s="397"/>
      <c r="VVA466" s="397"/>
      <c r="VVB466" s="397"/>
      <c r="VVC466" s="397"/>
      <c r="VVD466" s="397"/>
      <c r="VVE466" s="397"/>
      <c r="VVF466" s="397"/>
      <c r="VVG466" s="397"/>
      <c r="VVH466" s="397"/>
      <c r="VVI466" s="397"/>
      <c r="VVJ466" s="397"/>
      <c r="VVK466" s="397"/>
      <c r="VVL466" s="397"/>
      <c r="VVM466" s="397"/>
      <c r="VVN466" s="397"/>
      <c r="VVO466" s="397"/>
      <c r="VVP466" s="397"/>
      <c r="VVQ466" s="397"/>
      <c r="VVR466" s="397"/>
      <c r="VVS466" s="397"/>
      <c r="VVT466" s="397"/>
      <c r="VVU466" s="397"/>
      <c r="VVV466" s="397"/>
      <c r="VVW466" s="397"/>
      <c r="VVX466" s="397"/>
      <c r="VVY466" s="397"/>
      <c r="VVZ466" s="397"/>
      <c r="VWA466" s="397"/>
      <c r="VWB466" s="397"/>
      <c r="VWC466" s="397"/>
      <c r="VWD466" s="397"/>
      <c r="VWE466" s="397"/>
      <c r="VWF466" s="397"/>
      <c r="VWG466" s="397"/>
      <c r="VWH466" s="397"/>
      <c r="VWI466" s="397"/>
      <c r="VWJ466" s="397"/>
      <c r="VWK466" s="397"/>
      <c r="VWL466" s="397"/>
      <c r="VWM466" s="397"/>
      <c r="VWN466" s="397"/>
      <c r="VWO466" s="397"/>
      <c r="VWP466" s="397"/>
      <c r="VWQ466" s="397"/>
      <c r="VWR466" s="397"/>
      <c r="VWS466" s="397"/>
      <c r="VWT466" s="397"/>
      <c r="VWU466" s="397"/>
      <c r="VWV466" s="397"/>
      <c r="VWW466" s="397"/>
      <c r="VWX466" s="397"/>
      <c r="VWY466" s="397"/>
      <c r="VWZ466" s="397"/>
      <c r="VXA466" s="397"/>
      <c r="VXB466" s="397"/>
      <c r="VXC466" s="397"/>
      <c r="VXD466" s="397"/>
      <c r="VXE466" s="397"/>
      <c r="VXF466" s="397"/>
      <c r="VXG466" s="397"/>
      <c r="VXH466" s="397"/>
      <c r="VXI466" s="397"/>
      <c r="VXJ466" s="397"/>
      <c r="VXK466" s="397"/>
      <c r="VXL466" s="397"/>
      <c r="VXM466" s="397"/>
      <c r="VXN466" s="397"/>
      <c r="VXO466" s="397"/>
      <c r="VXP466" s="397"/>
      <c r="VXQ466" s="397"/>
      <c r="VXR466" s="397"/>
      <c r="VXS466" s="397"/>
      <c r="VXT466" s="397"/>
      <c r="VXU466" s="397"/>
      <c r="VXV466" s="397"/>
      <c r="VXW466" s="397"/>
      <c r="VXX466" s="397"/>
      <c r="VXY466" s="397"/>
      <c r="VXZ466" s="397"/>
      <c r="VYA466" s="397"/>
      <c r="VYB466" s="397"/>
      <c r="VYC466" s="397"/>
      <c r="VYD466" s="397"/>
      <c r="VYE466" s="397"/>
      <c r="VYF466" s="397"/>
      <c r="VYG466" s="397"/>
      <c r="VYH466" s="397"/>
      <c r="VYI466" s="397"/>
      <c r="VYJ466" s="397"/>
      <c r="VYK466" s="397"/>
      <c r="VYL466" s="397"/>
      <c r="VYM466" s="397"/>
      <c r="VYN466" s="397"/>
      <c r="VYO466" s="397"/>
      <c r="VYP466" s="397"/>
      <c r="VYQ466" s="397"/>
      <c r="VYR466" s="397"/>
      <c r="VYS466" s="397"/>
      <c r="VYT466" s="397"/>
      <c r="VYU466" s="397"/>
      <c r="VYV466" s="397"/>
      <c r="VYW466" s="397"/>
      <c r="VYX466" s="397"/>
      <c r="VYY466" s="397"/>
      <c r="VYZ466" s="397"/>
      <c r="VZA466" s="397"/>
      <c r="VZB466" s="397"/>
      <c r="VZC466" s="397"/>
      <c r="VZD466" s="397"/>
      <c r="VZE466" s="397"/>
      <c r="VZF466" s="397"/>
      <c r="VZG466" s="397"/>
      <c r="VZH466" s="397"/>
      <c r="VZI466" s="397"/>
      <c r="VZJ466" s="397"/>
      <c r="VZK466" s="397"/>
      <c r="VZL466" s="397"/>
      <c r="VZM466" s="397"/>
      <c r="VZN466" s="397"/>
      <c r="VZO466" s="397"/>
      <c r="VZP466" s="397"/>
      <c r="VZQ466" s="397"/>
      <c r="VZR466" s="397"/>
      <c r="VZS466" s="397"/>
      <c r="VZT466" s="397"/>
      <c r="VZU466" s="397"/>
      <c r="VZV466" s="397"/>
      <c r="VZW466" s="397"/>
      <c r="VZX466" s="397"/>
      <c r="VZY466" s="397"/>
      <c r="WAD466" s="397"/>
      <c r="WAE466" s="397"/>
      <c r="WAF466" s="397"/>
      <c r="WAG466" s="397"/>
      <c r="WAH466" s="397"/>
      <c r="WAI466" s="397"/>
      <c r="WAJ466" s="397"/>
      <c r="WAK466" s="397"/>
      <c r="WAL466" s="397"/>
      <c r="WAM466" s="397"/>
      <c r="WAN466" s="397"/>
      <c r="WCF466" s="397"/>
      <c r="WCG466" s="397"/>
      <c r="WCH466" s="397"/>
      <c r="WCI466" s="397"/>
      <c r="WCJ466" s="397"/>
      <c r="WCK466" s="397"/>
      <c r="WCL466" s="397"/>
      <c r="WCM466" s="397"/>
      <c r="WCN466" s="397"/>
      <c r="WCO466" s="397"/>
      <c r="WCP466" s="397"/>
      <c r="WCQ466" s="397"/>
      <c r="WCR466" s="397"/>
      <c r="WCS466" s="397"/>
      <c r="WCT466" s="397"/>
      <c r="WCU466" s="397"/>
      <c r="WCV466" s="397"/>
      <c r="WCW466" s="397"/>
      <c r="WCX466" s="397"/>
      <c r="WCY466" s="397"/>
      <c r="WCZ466" s="397"/>
      <c r="WDA466" s="397"/>
      <c r="WDB466" s="397"/>
      <c r="WDC466" s="397"/>
      <c r="WDD466" s="397"/>
      <c r="WDE466" s="397"/>
      <c r="WDF466" s="397"/>
      <c r="WDG466" s="397"/>
      <c r="WDH466" s="397"/>
      <c r="WDI466" s="397"/>
      <c r="WDJ466" s="397"/>
      <c r="WDK466" s="397"/>
      <c r="WDL466" s="397"/>
      <c r="WDM466" s="397"/>
      <c r="WDN466" s="397"/>
      <c r="WDO466" s="397"/>
      <c r="WDP466" s="397"/>
      <c r="WDQ466" s="397"/>
      <c r="WDR466" s="397"/>
      <c r="WDS466" s="397"/>
      <c r="WDT466" s="397"/>
      <c r="WDU466" s="397"/>
      <c r="WDV466" s="397"/>
      <c r="WDW466" s="397"/>
      <c r="WDX466" s="397"/>
      <c r="WDY466" s="397"/>
      <c r="WDZ466" s="397"/>
      <c r="WEA466" s="397"/>
      <c r="WEB466" s="397"/>
      <c r="WEC466" s="397"/>
      <c r="WED466" s="397"/>
      <c r="WEE466" s="397"/>
      <c r="WEF466" s="397"/>
      <c r="WEG466" s="397"/>
      <c r="WEH466" s="397"/>
      <c r="WEI466" s="397"/>
      <c r="WEJ466" s="397"/>
      <c r="WEK466" s="397"/>
      <c r="WEL466" s="397"/>
      <c r="WEM466" s="397"/>
      <c r="WEN466" s="397"/>
      <c r="WEO466" s="397"/>
      <c r="WEP466" s="397"/>
      <c r="WEQ466" s="397"/>
      <c r="WER466" s="397"/>
      <c r="WES466" s="397"/>
      <c r="WET466" s="397"/>
      <c r="WEU466" s="397"/>
      <c r="WEV466" s="397"/>
      <c r="WEW466" s="397"/>
      <c r="WEX466" s="397"/>
      <c r="WEY466" s="397"/>
      <c r="WEZ466" s="397"/>
      <c r="WFA466" s="397"/>
      <c r="WFB466" s="397"/>
      <c r="WFC466" s="397"/>
      <c r="WFD466" s="397"/>
      <c r="WFE466" s="397"/>
      <c r="WFF466" s="397"/>
      <c r="WFG466" s="397"/>
      <c r="WFH466" s="397"/>
      <c r="WFI466" s="397"/>
      <c r="WFJ466" s="397"/>
      <c r="WFK466" s="397"/>
      <c r="WFL466" s="397"/>
      <c r="WFM466" s="397"/>
      <c r="WFN466" s="397"/>
      <c r="WFO466" s="397"/>
      <c r="WFP466" s="397"/>
      <c r="WFQ466" s="397"/>
      <c r="WFR466" s="397"/>
      <c r="WFS466" s="397"/>
      <c r="WFT466" s="397"/>
      <c r="WFU466" s="397"/>
      <c r="WFV466" s="397"/>
      <c r="WFW466" s="397"/>
      <c r="WFX466" s="397"/>
      <c r="WFY466" s="397"/>
      <c r="WFZ466" s="397"/>
      <c r="WGA466" s="397"/>
      <c r="WGB466" s="397"/>
      <c r="WGC466" s="397"/>
      <c r="WGD466" s="397"/>
      <c r="WGE466" s="397"/>
      <c r="WGF466" s="397"/>
      <c r="WGG466" s="397"/>
      <c r="WGH466" s="397"/>
      <c r="WGI466" s="397"/>
      <c r="WGJ466" s="397"/>
      <c r="WGK466" s="397"/>
      <c r="WGL466" s="397"/>
      <c r="WGM466" s="397"/>
      <c r="WGN466" s="397"/>
      <c r="WGO466" s="397"/>
      <c r="WGP466" s="397"/>
      <c r="WGQ466" s="397"/>
      <c r="WGR466" s="397"/>
      <c r="WGS466" s="397"/>
      <c r="WGT466" s="397"/>
      <c r="WGU466" s="397"/>
      <c r="WGV466" s="397"/>
      <c r="WGW466" s="397"/>
      <c r="WGX466" s="397"/>
      <c r="WGY466" s="397"/>
      <c r="WGZ466" s="397"/>
      <c r="WHA466" s="397"/>
      <c r="WHB466" s="397"/>
      <c r="WHC466" s="397"/>
      <c r="WHD466" s="397"/>
      <c r="WHE466" s="397"/>
      <c r="WHF466" s="397"/>
      <c r="WHG466" s="397"/>
      <c r="WHH466" s="397"/>
      <c r="WHI466" s="397"/>
      <c r="WHJ466" s="397"/>
      <c r="WHK466" s="397"/>
      <c r="WHL466" s="397"/>
      <c r="WHM466" s="397"/>
      <c r="WHN466" s="397"/>
      <c r="WHO466" s="397"/>
      <c r="WHP466" s="397"/>
      <c r="WHQ466" s="397"/>
      <c r="WHR466" s="397"/>
      <c r="WHS466" s="397"/>
      <c r="WHT466" s="397"/>
      <c r="WHU466" s="397"/>
      <c r="WHV466" s="397"/>
      <c r="WHW466" s="397"/>
      <c r="WHX466" s="397"/>
      <c r="WHY466" s="397"/>
      <c r="WHZ466" s="397"/>
      <c r="WIA466" s="397"/>
      <c r="WIB466" s="397"/>
      <c r="WIC466" s="397"/>
      <c r="WID466" s="397"/>
      <c r="WIE466" s="397"/>
      <c r="WIF466" s="397"/>
      <c r="WIG466" s="397"/>
      <c r="WIH466" s="397"/>
      <c r="WII466" s="397"/>
      <c r="WIJ466" s="397"/>
      <c r="WIK466" s="397"/>
      <c r="WIL466" s="397"/>
      <c r="WIM466" s="397"/>
      <c r="WIN466" s="397"/>
      <c r="WIO466" s="397"/>
      <c r="WIP466" s="397"/>
      <c r="WIQ466" s="397"/>
      <c r="WIR466" s="397"/>
      <c r="WIS466" s="397"/>
      <c r="WIT466" s="397"/>
      <c r="WIU466" s="397"/>
      <c r="WIV466" s="397"/>
      <c r="WIW466" s="397"/>
      <c r="WIX466" s="397"/>
      <c r="WIY466" s="397"/>
      <c r="WIZ466" s="397"/>
      <c r="WJA466" s="397"/>
      <c r="WJB466" s="397"/>
      <c r="WJC466" s="397"/>
      <c r="WJD466" s="397"/>
      <c r="WJE466" s="397"/>
      <c r="WJF466" s="397"/>
      <c r="WJG466" s="397"/>
      <c r="WJH466" s="397"/>
      <c r="WJI466" s="397"/>
      <c r="WJJ466" s="397"/>
      <c r="WJK466" s="397"/>
      <c r="WJL466" s="397"/>
      <c r="WJM466" s="397"/>
      <c r="WJN466" s="397"/>
      <c r="WJO466" s="397"/>
      <c r="WJP466" s="397"/>
      <c r="WJQ466" s="397"/>
      <c r="WJR466" s="397"/>
      <c r="WJS466" s="397"/>
      <c r="WJT466" s="397"/>
      <c r="WJU466" s="397"/>
      <c r="WJZ466" s="397"/>
      <c r="WKA466" s="397"/>
      <c r="WKB466" s="397"/>
      <c r="WKC466" s="397"/>
      <c r="WKD466" s="397"/>
      <c r="WKE466" s="397"/>
      <c r="WKF466" s="397"/>
      <c r="WKG466" s="397"/>
      <c r="WKH466" s="397"/>
      <c r="WKI466" s="397"/>
      <c r="WKJ466" s="397"/>
      <c r="WMB466" s="397"/>
      <c r="WMC466" s="397"/>
      <c r="WMD466" s="397"/>
      <c r="WME466" s="397"/>
      <c r="WMF466" s="397"/>
      <c r="WMG466" s="397"/>
      <c r="WMH466" s="397"/>
      <c r="WMI466" s="397"/>
      <c r="WMJ466" s="397"/>
      <c r="WMK466" s="397"/>
      <c r="WML466" s="397"/>
      <c r="WMM466" s="397"/>
      <c r="WMN466" s="397"/>
      <c r="WMO466" s="397"/>
      <c r="WMP466" s="397"/>
      <c r="WMQ466" s="397"/>
      <c r="WMR466" s="397"/>
      <c r="WMS466" s="397"/>
      <c r="WMT466" s="397"/>
      <c r="WMU466" s="397"/>
      <c r="WMV466" s="397"/>
      <c r="WMW466" s="397"/>
      <c r="WMX466" s="397"/>
      <c r="WMY466" s="397"/>
      <c r="WMZ466" s="397"/>
      <c r="WNA466" s="397"/>
      <c r="WNB466" s="397"/>
      <c r="WNC466" s="397"/>
      <c r="WND466" s="397"/>
      <c r="WNE466" s="397"/>
      <c r="WNF466" s="397"/>
      <c r="WNG466" s="397"/>
      <c r="WNH466" s="397"/>
      <c r="WNI466" s="397"/>
      <c r="WNJ466" s="397"/>
      <c r="WNK466" s="397"/>
      <c r="WNL466" s="397"/>
      <c r="WNM466" s="397"/>
      <c r="WNN466" s="397"/>
      <c r="WNO466" s="397"/>
      <c r="WNP466" s="397"/>
      <c r="WNQ466" s="397"/>
      <c r="WNR466" s="397"/>
      <c r="WNS466" s="397"/>
      <c r="WNT466" s="397"/>
      <c r="WNU466" s="397"/>
      <c r="WNV466" s="397"/>
      <c r="WNW466" s="397"/>
      <c r="WNX466" s="397"/>
      <c r="WNY466" s="397"/>
      <c r="WNZ466" s="397"/>
      <c r="WOA466" s="397"/>
      <c r="WOB466" s="397"/>
      <c r="WOC466" s="397"/>
      <c r="WOD466" s="397"/>
      <c r="WOE466" s="397"/>
      <c r="WOF466" s="397"/>
      <c r="WOG466" s="397"/>
      <c r="WOH466" s="397"/>
      <c r="WOI466" s="397"/>
      <c r="WOJ466" s="397"/>
      <c r="WOK466" s="397"/>
      <c r="WOL466" s="397"/>
      <c r="WOM466" s="397"/>
      <c r="WON466" s="397"/>
      <c r="WOO466" s="397"/>
      <c r="WOP466" s="397"/>
      <c r="WOQ466" s="397"/>
      <c r="WOR466" s="397"/>
      <c r="WOS466" s="397"/>
      <c r="WOT466" s="397"/>
      <c r="WOU466" s="397"/>
      <c r="WOV466" s="397"/>
      <c r="WOW466" s="397"/>
      <c r="WOX466" s="397"/>
      <c r="WOY466" s="397"/>
      <c r="WOZ466" s="397"/>
      <c r="WPA466" s="397"/>
      <c r="WPB466" s="397"/>
      <c r="WPC466" s="397"/>
      <c r="WPD466" s="397"/>
      <c r="WPE466" s="397"/>
      <c r="WPF466" s="397"/>
      <c r="WPG466" s="397"/>
      <c r="WPH466" s="397"/>
      <c r="WPI466" s="397"/>
      <c r="WPJ466" s="397"/>
      <c r="WPK466" s="397"/>
      <c r="WPL466" s="397"/>
      <c r="WPM466" s="397"/>
      <c r="WPN466" s="397"/>
      <c r="WPO466" s="397"/>
      <c r="WPP466" s="397"/>
      <c r="WPQ466" s="397"/>
      <c r="WPR466" s="397"/>
      <c r="WPS466" s="397"/>
      <c r="WPT466" s="397"/>
      <c r="WPU466" s="397"/>
      <c r="WPV466" s="397"/>
      <c r="WPW466" s="397"/>
      <c r="WPX466" s="397"/>
      <c r="WPY466" s="397"/>
      <c r="WPZ466" s="397"/>
      <c r="WQA466" s="397"/>
      <c r="WQB466" s="397"/>
      <c r="WQC466" s="397"/>
      <c r="WQD466" s="397"/>
      <c r="WQE466" s="397"/>
      <c r="WQF466" s="397"/>
      <c r="WQG466" s="397"/>
      <c r="WQH466" s="397"/>
      <c r="WQI466" s="397"/>
      <c r="WQJ466" s="397"/>
      <c r="WQK466" s="397"/>
      <c r="WQL466" s="397"/>
      <c r="WQM466" s="397"/>
      <c r="WQN466" s="397"/>
      <c r="WQO466" s="397"/>
      <c r="WQP466" s="397"/>
      <c r="WQQ466" s="397"/>
      <c r="WQR466" s="397"/>
      <c r="WQS466" s="397"/>
      <c r="WQT466" s="397"/>
      <c r="WQU466" s="397"/>
      <c r="WQV466" s="397"/>
      <c r="WQW466" s="397"/>
      <c r="WQX466" s="397"/>
      <c r="WQY466" s="397"/>
      <c r="WQZ466" s="397"/>
      <c r="WRA466" s="397"/>
      <c r="WRB466" s="397"/>
      <c r="WRC466" s="397"/>
      <c r="WRD466" s="397"/>
      <c r="WRE466" s="397"/>
      <c r="WRF466" s="397"/>
      <c r="WRG466" s="397"/>
      <c r="WRH466" s="397"/>
      <c r="WRI466" s="397"/>
      <c r="WRJ466" s="397"/>
      <c r="WRK466" s="397"/>
      <c r="WRL466" s="397"/>
      <c r="WRM466" s="397"/>
      <c r="WRN466" s="397"/>
      <c r="WRO466" s="397"/>
      <c r="WRP466" s="397"/>
      <c r="WRQ466" s="397"/>
      <c r="WRR466" s="397"/>
      <c r="WRS466" s="397"/>
      <c r="WRT466" s="397"/>
      <c r="WRU466" s="397"/>
      <c r="WRV466" s="397"/>
      <c r="WRW466" s="397"/>
      <c r="WRX466" s="397"/>
      <c r="WRY466" s="397"/>
      <c r="WRZ466" s="397"/>
      <c r="WSA466" s="397"/>
      <c r="WSB466" s="397"/>
      <c r="WSC466" s="397"/>
      <c r="WSD466" s="397"/>
      <c r="WSE466" s="397"/>
      <c r="WSF466" s="397"/>
      <c r="WSG466" s="397"/>
      <c r="WSH466" s="397"/>
      <c r="WSI466" s="397"/>
      <c r="WSJ466" s="397"/>
      <c r="WSK466" s="397"/>
      <c r="WSL466" s="397"/>
      <c r="WSM466" s="397"/>
      <c r="WSN466" s="397"/>
      <c r="WSO466" s="397"/>
      <c r="WSP466" s="397"/>
      <c r="WSQ466" s="397"/>
      <c r="WSR466" s="397"/>
      <c r="WSS466" s="397"/>
      <c r="WST466" s="397"/>
      <c r="WSU466" s="397"/>
      <c r="WSV466" s="397"/>
      <c r="WSW466" s="397"/>
      <c r="WSX466" s="397"/>
      <c r="WSY466" s="397"/>
      <c r="WSZ466" s="397"/>
      <c r="WTA466" s="397"/>
      <c r="WTB466" s="397"/>
      <c r="WTC466" s="397"/>
      <c r="WTD466" s="397"/>
      <c r="WTE466" s="397"/>
      <c r="WTF466" s="397"/>
      <c r="WTG466" s="397"/>
      <c r="WTH466" s="397"/>
      <c r="WTI466" s="397"/>
      <c r="WTJ466" s="397"/>
      <c r="WTK466" s="397"/>
      <c r="WTL466" s="397"/>
      <c r="WTM466" s="397"/>
      <c r="WTN466" s="397"/>
      <c r="WTO466" s="397"/>
      <c r="WTP466" s="397"/>
      <c r="WTQ466" s="397"/>
      <c r="WTV466" s="397"/>
      <c r="WTW466" s="397"/>
      <c r="WTX466" s="397"/>
      <c r="WTY466" s="397"/>
      <c r="WTZ466" s="397"/>
      <c r="WUA466" s="397"/>
      <c r="WUB466" s="397"/>
      <c r="WUC466" s="397"/>
      <c r="WUD466" s="397"/>
      <c r="WUE466" s="397"/>
      <c r="WUF466" s="397"/>
      <c r="WVX466" s="397"/>
      <c r="WVY466" s="397"/>
      <c r="WVZ466" s="397"/>
      <c r="WWA466" s="397"/>
      <c r="WWB466" s="397"/>
      <c r="WWC466" s="397"/>
      <c r="WWD466" s="397"/>
      <c r="WWE466" s="397"/>
      <c r="WWF466" s="397"/>
      <c r="WWG466" s="397"/>
      <c r="WWH466" s="397"/>
      <c r="WWI466" s="397"/>
      <c r="WWJ466" s="397"/>
      <c r="WWK466" s="397"/>
      <c r="WWL466" s="397"/>
      <c r="WWM466" s="397"/>
      <c r="WWN466" s="397"/>
      <c r="WWO466" s="397"/>
      <c r="WWP466" s="397"/>
      <c r="WWQ466" s="397"/>
      <c r="WWR466" s="397"/>
      <c r="WWS466" s="397"/>
      <c r="WWT466" s="397"/>
      <c r="WWU466" s="397"/>
      <c r="WWV466" s="397"/>
      <c r="WWW466" s="397"/>
      <c r="WWX466" s="397"/>
      <c r="WWY466" s="397"/>
      <c r="WWZ466" s="397"/>
      <c r="WXA466" s="397"/>
      <c r="WXB466" s="397"/>
      <c r="WXC466" s="397"/>
      <c r="WXD466" s="397"/>
      <c r="WXE466" s="397"/>
      <c r="WXF466" s="397"/>
      <c r="WXG466" s="397"/>
      <c r="WXH466" s="397"/>
      <c r="WXI466" s="397"/>
      <c r="WXJ466" s="397"/>
      <c r="WXK466" s="397"/>
      <c r="WXL466" s="397"/>
      <c r="WXM466" s="397"/>
      <c r="WXN466" s="397"/>
      <c r="WXO466" s="397"/>
      <c r="WXP466" s="397"/>
      <c r="WXQ466" s="397"/>
      <c r="WXR466" s="397"/>
      <c r="WXS466" s="397"/>
      <c r="WXT466" s="397"/>
      <c r="WXU466" s="397"/>
      <c r="WXV466" s="397"/>
      <c r="WXW466" s="397"/>
      <c r="WXX466" s="397"/>
      <c r="WXY466" s="397"/>
      <c r="WXZ466" s="397"/>
      <c r="WYA466" s="397"/>
      <c r="WYB466" s="397"/>
      <c r="WYC466" s="397"/>
      <c r="WYD466" s="397"/>
      <c r="WYE466" s="397"/>
      <c r="WYF466" s="397"/>
      <c r="WYG466" s="397"/>
      <c r="WYH466" s="397"/>
      <c r="WYI466" s="397"/>
      <c r="WYJ466" s="397"/>
      <c r="WYK466" s="397"/>
      <c r="WYL466" s="397"/>
      <c r="WYM466" s="397"/>
      <c r="WYN466" s="397"/>
      <c r="WYO466" s="397"/>
      <c r="WYP466" s="397"/>
      <c r="WYQ466" s="397"/>
      <c r="WYR466" s="397"/>
      <c r="WYS466" s="397"/>
      <c r="WYT466" s="397"/>
      <c r="WYU466" s="397"/>
      <c r="WYV466" s="397"/>
      <c r="WYW466" s="397"/>
      <c r="WYX466" s="397"/>
      <c r="WYY466" s="397"/>
      <c r="WYZ466" s="397"/>
      <c r="WZA466" s="397"/>
      <c r="WZB466" s="397"/>
      <c r="WZC466" s="397"/>
      <c r="WZD466" s="397"/>
      <c r="WZE466" s="397"/>
      <c r="WZF466" s="397"/>
      <c r="WZG466" s="397"/>
      <c r="WZH466" s="397"/>
      <c r="WZI466" s="397"/>
      <c r="WZJ466" s="397"/>
      <c r="WZK466" s="397"/>
      <c r="WZL466" s="397"/>
      <c r="WZM466" s="397"/>
      <c r="WZN466" s="397"/>
      <c r="WZO466" s="397"/>
      <c r="WZP466" s="397"/>
      <c r="WZQ466" s="397"/>
      <c r="WZR466" s="397"/>
      <c r="WZS466" s="397"/>
      <c r="WZT466" s="397"/>
      <c r="WZU466" s="397"/>
      <c r="WZV466" s="397"/>
      <c r="WZW466" s="397"/>
      <c r="WZX466" s="397"/>
      <c r="WZY466" s="397"/>
      <c r="WZZ466" s="397"/>
      <c r="XAA466" s="397"/>
      <c r="XAB466" s="397"/>
      <c r="XAC466" s="397"/>
      <c r="XAD466" s="397"/>
      <c r="XAE466" s="397"/>
      <c r="XAF466" s="397"/>
      <c r="XAG466" s="397"/>
      <c r="XAH466" s="397"/>
      <c r="XAI466" s="397"/>
      <c r="XAJ466" s="397"/>
      <c r="XAK466" s="397"/>
      <c r="XAL466" s="397"/>
      <c r="XAM466" s="397"/>
      <c r="XAN466" s="397"/>
      <c r="XAO466" s="397"/>
      <c r="XAP466" s="397"/>
      <c r="XAQ466" s="397"/>
      <c r="XAR466" s="397"/>
      <c r="XAS466" s="397"/>
      <c r="XAT466" s="397"/>
      <c r="XAU466" s="397"/>
      <c r="XAV466" s="397"/>
      <c r="XAW466" s="397"/>
      <c r="XAX466" s="397"/>
      <c r="XAY466" s="397"/>
      <c r="XAZ466" s="397"/>
      <c r="XBA466" s="397"/>
      <c r="XBB466" s="397"/>
      <c r="XBC466" s="397"/>
      <c r="XBD466" s="397"/>
      <c r="XBE466" s="397"/>
      <c r="XBF466" s="397"/>
      <c r="XBG466" s="397"/>
      <c r="XBH466" s="397"/>
      <c r="XBI466" s="397"/>
      <c r="XBJ466" s="397"/>
      <c r="XBK466" s="397"/>
      <c r="XBL466" s="397"/>
      <c r="XBM466" s="397"/>
      <c r="XBN466" s="397"/>
      <c r="XBO466" s="397"/>
      <c r="XBP466" s="397"/>
      <c r="XBQ466" s="397"/>
      <c r="XBR466" s="397"/>
      <c r="XBS466" s="397"/>
      <c r="XBT466" s="397"/>
      <c r="XBU466" s="397"/>
      <c r="XBV466" s="397"/>
      <c r="XBW466" s="397"/>
      <c r="XBX466" s="397"/>
      <c r="XBY466" s="397"/>
      <c r="XBZ466" s="397"/>
      <c r="XCA466" s="397"/>
      <c r="XCB466" s="397"/>
      <c r="XCC466" s="397"/>
      <c r="XCD466" s="397"/>
      <c r="XCE466" s="397"/>
      <c r="XCF466" s="397"/>
      <c r="XCG466" s="397"/>
      <c r="XCH466" s="397"/>
      <c r="XCI466" s="397"/>
      <c r="XCJ466" s="397"/>
      <c r="XCK466" s="397"/>
      <c r="XCL466" s="397"/>
      <c r="XCM466" s="397"/>
      <c r="XCN466" s="397"/>
      <c r="XCO466" s="397"/>
      <c r="XCP466" s="397"/>
      <c r="XCQ466" s="397"/>
      <c r="XCR466" s="397"/>
      <c r="XCS466" s="397"/>
      <c r="XCT466" s="397"/>
      <c r="XCU466" s="397"/>
      <c r="XCV466" s="397"/>
      <c r="XCW466" s="397"/>
      <c r="XCX466" s="397"/>
      <c r="XCY466" s="397"/>
      <c r="XCZ466" s="397"/>
      <c r="XDA466" s="397"/>
      <c r="XDB466" s="397"/>
      <c r="XDC466" s="397"/>
      <c r="XDD466" s="397"/>
      <c r="XDE466" s="397"/>
      <c r="XDF466" s="397"/>
      <c r="XDG466" s="397"/>
      <c r="XDH466" s="397"/>
      <c r="XDI466" s="397"/>
      <c r="XDJ466" s="397"/>
      <c r="XDK466" s="397"/>
      <c r="XDL466" s="397"/>
      <c r="XDM466" s="397"/>
      <c r="XDN466" s="397"/>
      <c r="XDO466" s="397"/>
      <c r="XDP466" s="397"/>
      <c r="XDQ466" s="397"/>
      <c r="XDR466" s="397"/>
      <c r="XDS466" s="397"/>
      <c r="XDT466" s="397"/>
      <c r="XDU466" s="397"/>
      <c r="XDV466" s="397"/>
      <c r="XDW466" s="397"/>
      <c r="XDX466" s="397"/>
      <c r="XDY466" s="397"/>
      <c r="XDZ466" s="397"/>
      <c r="XEA466" s="397"/>
      <c r="XEB466" s="397"/>
      <c r="XEC466" s="397"/>
      <c r="XED466" s="397"/>
      <c r="XEE466" s="397"/>
      <c r="XEF466" s="397"/>
      <c r="XEG466" s="397"/>
      <c r="XEH466" s="397"/>
      <c r="XEI466" s="397"/>
      <c r="XEJ466" s="397"/>
      <c r="XEK466" s="397"/>
      <c r="XEL466" s="397"/>
      <c r="XEM466" s="397"/>
      <c r="XEN466" s="397"/>
      <c r="XEO466" s="397"/>
      <c r="XEP466" s="397"/>
      <c r="XEQ466" s="397"/>
      <c r="XER466" s="397"/>
      <c r="XES466" s="397"/>
      <c r="XET466" s="397"/>
      <c r="XEU466" s="397"/>
      <c r="XEV466" s="397"/>
      <c r="XEW466" s="397"/>
      <c r="XEX466" s="397"/>
      <c r="XEY466" s="397"/>
      <c r="XEZ466" s="397"/>
      <c r="XFA466" s="397"/>
      <c r="XFB466" s="397"/>
      <c r="XFC466" s="397"/>
      <c r="XFD466" s="397"/>
    </row>
    <row r="467" spans="1:996 1040:2020 2064:3044 3088:4068 4112:5092 5136:6116 6160:7140 7184:8164 8208:9188 9232:10212 10256:11236 11280:12260 12304:13284 13328:14308 14352:15332 15376:16384" ht="110.25" customHeight="1" x14ac:dyDescent="0.25">
      <c r="A467" s="55">
        <v>457</v>
      </c>
      <c r="B467" s="55" t="s">
        <v>20</v>
      </c>
      <c r="C467" s="461" t="s">
        <v>7044</v>
      </c>
      <c r="D467" s="462"/>
      <c r="E467" s="463"/>
      <c r="F467" s="403">
        <v>250</v>
      </c>
      <c r="G467" s="403">
        <v>230</v>
      </c>
      <c r="H467" s="403">
        <v>625</v>
      </c>
      <c r="I467" s="403">
        <v>575</v>
      </c>
      <c r="J467" s="404">
        <v>2.5</v>
      </c>
      <c r="K467" s="57">
        <v>280</v>
      </c>
      <c r="L467" s="57">
        <v>250</v>
      </c>
      <c r="M467" s="57">
        <v>220</v>
      </c>
      <c r="N467" s="57">
        <v>180</v>
      </c>
      <c r="O467" s="82">
        <v>933.33333333333337</v>
      </c>
      <c r="P467" s="82">
        <v>625</v>
      </c>
      <c r="Q467" s="82">
        <v>484.00000000000006</v>
      </c>
      <c r="R467" s="82">
        <v>324</v>
      </c>
      <c r="S467" s="18">
        <v>2</v>
      </c>
      <c r="T467" s="18">
        <v>250</v>
      </c>
      <c r="U467" s="18">
        <v>230</v>
      </c>
      <c r="V467" s="18">
        <v>200</v>
      </c>
      <c r="W467" s="18">
        <v>150</v>
      </c>
      <c r="X467" s="18">
        <v>833.33333333333337</v>
      </c>
      <c r="Y467" s="18">
        <v>575</v>
      </c>
      <c r="Z467" s="18">
        <v>440.00000000000006</v>
      </c>
      <c r="AA467" s="18">
        <v>270</v>
      </c>
    </row>
    <row r="468" spans="1:996 1040:2020 2064:3044 3088:4068 4112:5092 5136:6116 6160:7140 7184:8164 8208:9188 9232:10212 10256:11236 11280:12260 12304:13284 13328:14308 14352:15332 15376:16384" ht="126" customHeight="1" x14ac:dyDescent="0.25">
      <c r="A468" s="55">
        <v>458</v>
      </c>
      <c r="B468" s="55" t="s">
        <v>21</v>
      </c>
      <c r="C468" s="461" t="s">
        <v>7045</v>
      </c>
      <c r="D468" s="462"/>
      <c r="E468" s="463"/>
      <c r="F468" s="403">
        <v>220</v>
      </c>
      <c r="G468" s="403">
        <v>200</v>
      </c>
      <c r="H468" s="403">
        <v>484.00000000000006</v>
      </c>
      <c r="I468" s="403">
        <v>440.00000000000006</v>
      </c>
      <c r="J468" s="404">
        <v>2.2000000000000002</v>
      </c>
      <c r="K468" s="57">
        <v>280</v>
      </c>
      <c r="L468" s="57">
        <v>250</v>
      </c>
      <c r="M468" s="57">
        <v>220</v>
      </c>
      <c r="N468" s="57">
        <v>180</v>
      </c>
      <c r="O468" s="82">
        <v>933.33333333333337</v>
      </c>
      <c r="P468" s="82">
        <v>625</v>
      </c>
      <c r="Q468" s="82">
        <v>484.00000000000006</v>
      </c>
      <c r="R468" s="82">
        <v>324</v>
      </c>
      <c r="S468" s="18">
        <v>2</v>
      </c>
      <c r="T468" s="18">
        <v>250</v>
      </c>
      <c r="U468" s="18">
        <v>230</v>
      </c>
      <c r="V468" s="18">
        <v>200</v>
      </c>
      <c r="W468" s="18">
        <v>150</v>
      </c>
      <c r="X468" s="18">
        <v>833.33333333333337</v>
      </c>
      <c r="Y468" s="18">
        <v>575</v>
      </c>
      <c r="Z468" s="18">
        <v>440.00000000000006</v>
      </c>
      <c r="AA468" s="18">
        <v>270</v>
      </c>
    </row>
    <row r="469" spans="1:996 1040:2020 2064:3044 3088:4068 4112:5092 5136:6116 6160:7140 7184:8164 8208:9188 9232:10212 10256:11236 11280:12260 12304:13284 13328:14308 14352:15332 15376:16384" ht="63" customHeight="1" x14ac:dyDescent="0.25">
      <c r="A469" s="55">
        <v>459</v>
      </c>
      <c r="B469" s="55" t="s">
        <v>22</v>
      </c>
      <c r="C469" s="461" t="s">
        <v>7046</v>
      </c>
      <c r="D469" s="462"/>
      <c r="E469" s="463"/>
      <c r="F469" s="403">
        <v>180</v>
      </c>
      <c r="G469" s="403">
        <v>150</v>
      </c>
      <c r="H469" s="403">
        <v>324</v>
      </c>
      <c r="I469" s="403">
        <v>270</v>
      </c>
      <c r="J469" s="404">
        <v>1.8</v>
      </c>
      <c r="K469" s="57">
        <v>280</v>
      </c>
      <c r="L469" s="57">
        <v>250</v>
      </c>
      <c r="M469" s="57">
        <v>220</v>
      </c>
      <c r="N469" s="57">
        <v>180</v>
      </c>
      <c r="O469" s="82">
        <v>933.33333333333337</v>
      </c>
      <c r="P469" s="82">
        <v>625</v>
      </c>
      <c r="Q469" s="82">
        <v>484.00000000000006</v>
      </c>
      <c r="R469" s="82">
        <v>324</v>
      </c>
      <c r="S469" s="18">
        <v>2</v>
      </c>
      <c r="T469" s="18">
        <v>250</v>
      </c>
      <c r="U469" s="18">
        <v>230</v>
      </c>
      <c r="V469" s="18">
        <v>200</v>
      </c>
      <c r="W469" s="18">
        <v>150</v>
      </c>
      <c r="X469" s="18">
        <v>833.33333333333337</v>
      </c>
      <c r="Y469" s="18">
        <v>575</v>
      </c>
      <c r="Z469" s="18">
        <v>440.00000000000006</v>
      </c>
      <c r="AA469" s="18">
        <v>270</v>
      </c>
    </row>
    <row r="470" spans="1:996 1040:2020 2064:3044 3088:4068 4112:5092 5136:6116 6160:7140 7184:8164 8208:9188 9232:10212 10256:11236 11280:12260 12304:13284 13328:14308 14352:15332 15376:16384" ht="110.25" customHeight="1" x14ac:dyDescent="0.25">
      <c r="A470" s="55">
        <v>460</v>
      </c>
      <c r="B470" s="55" t="s">
        <v>92</v>
      </c>
      <c r="C470" s="461" t="s">
        <v>7047</v>
      </c>
      <c r="D470" s="462"/>
      <c r="E470" s="463"/>
      <c r="F470" s="403">
        <v>250</v>
      </c>
      <c r="G470" s="403">
        <v>230</v>
      </c>
      <c r="H470" s="403">
        <v>625</v>
      </c>
      <c r="I470" s="403">
        <v>575</v>
      </c>
      <c r="J470" s="404">
        <v>2.5</v>
      </c>
      <c r="K470" s="57">
        <v>280</v>
      </c>
      <c r="L470" s="57">
        <v>250</v>
      </c>
      <c r="M470" s="57">
        <v>220</v>
      </c>
      <c r="N470" s="57">
        <v>180</v>
      </c>
      <c r="O470" s="82">
        <v>933.33333333333337</v>
      </c>
      <c r="P470" s="82">
        <v>625</v>
      </c>
      <c r="Q470" s="82">
        <v>484.00000000000006</v>
      </c>
      <c r="R470" s="82">
        <v>324</v>
      </c>
      <c r="S470" s="18">
        <v>2</v>
      </c>
      <c r="T470" s="18">
        <v>250</v>
      </c>
      <c r="U470" s="18">
        <v>230</v>
      </c>
      <c r="V470" s="18">
        <v>200</v>
      </c>
      <c r="W470" s="18">
        <v>150</v>
      </c>
      <c r="X470" s="18">
        <v>833.33333333333337</v>
      </c>
      <c r="Y470" s="18">
        <v>575</v>
      </c>
      <c r="Z470" s="18">
        <v>440.00000000000006</v>
      </c>
      <c r="AA470" s="18">
        <v>270</v>
      </c>
    </row>
    <row r="471" spans="1:996 1040:2020 2064:3044 3088:4068 4112:5092 5136:6116 6160:7140 7184:8164 8208:9188 9232:10212 10256:11236 11280:12260 12304:13284 13328:14308 14352:15332 15376:16384" ht="126" customHeight="1" x14ac:dyDescent="0.25">
      <c r="A471" s="55">
        <v>461</v>
      </c>
      <c r="B471" s="55" t="s">
        <v>93</v>
      </c>
      <c r="C471" s="461" t="s">
        <v>7048</v>
      </c>
      <c r="D471" s="462"/>
      <c r="E471" s="463"/>
      <c r="F471" s="403">
        <v>220</v>
      </c>
      <c r="G471" s="403">
        <v>200</v>
      </c>
      <c r="H471" s="403">
        <v>484.00000000000006</v>
      </c>
      <c r="I471" s="403">
        <v>440.00000000000006</v>
      </c>
      <c r="J471" s="404">
        <v>2.2000000000000002</v>
      </c>
      <c r="K471" s="57">
        <v>280</v>
      </c>
      <c r="L471" s="57">
        <v>250</v>
      </c>
      <c r="M471" s="57">
        <v>220</v>
      </c>
      <c r="N471" s="57">
        <v>180</v>
      </c>
      <c r="O471" s="82">
        <v>933.33333333333337</v>
      </c>
      <c r="P471" s="82">
        <v>625</v>
      </c>
      <c r="Q471" s="82">
        <v>484.00000000000006</v>
      </c>
      <c r="R471" s="82">
        <v>324</v>
      </c>
      <c r="S471" s="18">
        <v>2</v>
      </c>
      <c r="T471" s="18">
        <v>250</v>
      </c>
      <c r="U471" s="18">
        <v>230</v>
      </c>
      <c r="V471" s="18">
        <v>200</v>
      </c>
      <c r="W471" s="18">
        <v>150</v>
      </c>
      <c r="X471" s="18">
        <v>833.33333333333337</v>
      </c>
      <c r="Y471" s="18">
        <v>575</v>
      </c>
      <c r="Z471" s="18">
        <v>440.00000000000006</v>
      </c>
      <c r="AA471" s="18">
        <v>270</v>
      </c>
    </row>
    <row r="472" spans="1:996 1040:2020 2064:3044 3088:4068 4112:5092 5136:6116 6160:7140 7184:8164 8208:9188 9232:10212 10256:11236 11280:12260 12304:13284 13328:14308 14352:15332 15376:16384" ht="63" customHeight="1" x14ac:dyDescent="0.25">
      <c r="A472" s="55">
        <v>462</v>
      </c>
      <c r="B472" s="55" t="s">
        <v>94</v>
      </c>
      <c r="C472" s="461" t="s">
        <v>7049</v>
      </c>
      <c r="D472" s="462"/>
      <c r="E472" s="463"/>
      <c r="F472" s="403">
        <v>180</v>
      </c>
      <c r="G472" s="403">
        <v>150</v>
      </c>
      <c r="H472" s="403">
        <v>324</v>
      </c>
      <c r="I472" s="403">
        <v>270</v>
      </c>
      <c r="J472" s="404">
        <v>1.8</v>
      </c>
      <c r="K472" s="57">
        <v>280</v>
      </c>
      <c r="L472" s="57">
        <v>250</v>
      </c>
      <c r="M472" s="57">
        <v>220</v>
      </c>
      <c r="N472" s="57">
        <v>180</v>
      </c>
      <c r="O472" s="82">
        <v>933.33333333333337</v>
      </c>
      <c r="P472" s="82">
        <v>625</v>
      </c>
      <c r="Q472" s="82">
        <v>484.00000000000006</v>
      </c>
      <c r="R472" s="82">
        <v>324</v>
      </c>
      <c r="S472" s="18">
        <v>2</v>
      </c>
      <c r="T472" s="18">
        <v>250</v>
      </c>
      <c r="U472" s="18">
        <v>230</v>
      </c>
      <c r="V472" s="18">
        <v>200</v>
      </c>
      <c r="W472" s="18">
        <v>150</v>
      </c>
      <c r="X472" s="18">
        <v>833.33333333333337</v>
      </c>
      <c r="Y472" s="18">
        <v>575</v>
      </c>
      <c r="Z472" s="18">
        <v>440.00000000000006</v>
      </c>
      <c r="AA472" s="18">
        <v>270</v>
      </c>
    </row>
    <row r="473" spans="1:996 1040:2020 2064:3044 3088:4068 4112:5092 5136:6116 6160:7140 7184:8164 8208:9188 9232:10212 10256:11236 11280:12260 12304:13284 13328:14308 14352:15332 15376:16384" x14ac:dyDescent="0.25">
      <c r="A473" s="55">
        <v>463</v>
      </c>
      <c r="B473" s="55" t="s">
        <v>5247</v>
      </c>
      <c r="C473" s="56" t="s">
        <v>211</v>
      </c>
      <c r="D473" s="56" t="s">
        <v>546</v>
      </c>
      <c r="E473" s="56" t="s">
        <v>6639</v>
      </c>
      <c r="F473" s="400">
        <v>280</v>
      </c>
      <c r="G473" s="400">
        <v>250</v>
      </c>
      <c r="H473" s="400">
        <v>933.33333333333337</v>
      </c>
      <c r="I473" s="400">
        <v>833.33333333333337</v>
      </c>
      <c r="J473" s="396">
        <v>3.3333333333333335</v>
      </c>
      <c r="K473" s="216">
        <v>280</v>
      </c>
      <c r="L473" s="216">
        <v>250</v>
      </c>
      <c r="M473" s="216">
        <v>220</v>
      </c>
      <c r="N473" s="216">
        <v>180</v>
      </c>
      <c r="O473" s="401">
        <v>933.33333333333337</v>
      </c>
      <c r="P473" s="401">
        <v>625</v>
      </c>
      <c r="Q473" s="401">
        <v>484.00000000000006</v>
      </c>
      <c r="R473" s="401">
        <v>324</v>
      </c>
      <c r="S473" s="18">
        <v>3</v>
      </c>
      <c r="T473" s="402">
        <v>250</v>
      </c>
      <c r="U473" s="402">
        <v>230</v>
      </c>
      <c r="V473" s="402">
        <v>200</v>
      </c>
      <c r="W473" s="402">
        <v>150</v>
      </c>
      <c r="X473" s="401">
        <v>833.33333333333337</v>
      </c>
      <c r="Y473" s="401">
        <v>575</v>
      </c>
      <c r="Z473" s="401">
        <v>440.00000000000006</v>
      </c>
      <c r="AA473" s="401">
        <v>270</v>
      </c>
      <c r="AB473" s="397"/>
      <c r="AC473" s="397"/>
      <c r="AD473" s="397"/>
      <c r="AE473" s="397"/>
      <c r="AF473" s="397"/>
      <c r="AG473" s="397"/>
      <c r="AH473" s="397"/>
      <c r="AI473" s="397"/>
      <c r="AJ473" s="397"/>
      <c r="AK473" s="397"/>
      <c r="AL473" s="397"/>
      <c r="AM473" s="397"/>
      <c r="AN473" s="397"/>
      <c r="AO473" s="397"/>
      <c r="AP473" s="397"/>
      <c r="AQ473" s="397"/>
      <c r="AR473" s="397"/>
      <c r="AS473" s="397"/>
      <c r="AT473" s="397"/>
      <c r="AU473" s="397"/>
      <c r="AV473" s="397"/>
      <c r="AW473" s="397"/>
      <c r="AX473" s="397"/>
      <c r="AY473" s="397"/>
      <c r="AZ473" s="397"/>
      <c r="BA473" s="397"/>
      <c r="BB473" s="397"/>
      <c r="BC473" s="397"/>
      <c r="BD473" s="397"/>
      <c r="BE473" s="397"/>
      <c r="BF473" s="397"/>
      <c r="BG473" s="397"/>
      <c r="BH473" s="397"/>
      <c r="BI473" s="397"/>
      <c r="BJ473" s="397"/>
      <c r="BK473" s="397"/>
      <c r="BL473" s="397"/>
      <c r="BM473" s="397"/>
      <c r="BN473" s="397"/>
      <c r="BO473" s="397"/>
      <c r="BP473" s="397"/>
      <c r="BQ473" s="397"/>
      <c r="BR473" s="397"/>
      <c r="BS473" s="397"/>
      <c r="BT473" s="397"/>
      <c r="BU473" s="397"/>
      <c r="BV473" s="397"/>
      <c r="BW473" s="397"/>
      <c r="BX473" s="397"/>
      <c r="BY473" s="397"/>
      <c r="BZ473" s="397"/>
      <c r="CA473" s="397"/>
      <c r="CB473" s="397"/>
      <c r="CC473" s="397"/>
      <c r="CD473" s="397"/>
      <c r="CE473" s="397"/>
      <c r="CF473" s="397"/>
      <c r="CG473" s="397"/>
      <c r="CH473" s="397"/>
      <c r="CI473" s="397"/>
      <c r="CJ473" s="397"/>
      <c r="CK473" s="397"/>
      <c r="CL473" s="397"/>
      <c r="CM473" s="397"/>
      <c r="CN473" s="397"/>
      <c r="CO473" s="397"/>
      <c r="CP473" s="397"/>
      <c r="CQ473" s="397"/>
      <c r="CR473" s="397"/>
      <c r="CS473" s="397"/>
      <c r="CT473" s="397"/>
      <c r="CU473" s="397"/>
      <c r="CV473" s="397"/>
      <c r="CW473" s="397"/>
      <c r="CX473" s="397"/>
      <c r="CY473" s="397"/>
      <c r="CZ473" s="397"/>
      <c r="DA473" s="397"/>
      <c r="DB473" s="397"/>
      <c r="DC473" s="397"/>
      <c r="DD473" s="397"/>
      <c r="DE473" s="397"/>
      <c r="DF473" s="397"/>
      <c r="DG473" s="397"/>
      <c r="DH473" s="397"/>
      <c r="DI473" s="397"/>
      <c r="DJ473" s="397"/>
      <c r="DK473" s="397"/>
      <c r="DL473" s="397"/>
      <c r="DM473" s="397"/>
      <c r="DN473" s="397"/>
      <c r="DO473" s="397"/>
      <c r="DP473" s="397"/>
      <c r="DQ473" s="397"/>
      <c r="DR473" s="397"/>
      <c r="DS473" s="397"/>
      <c r="DT473" s="397"/>
      <c r="DU473" s="397"/>
      <c r="DV473" s="397"/>
      <c r="DW473" s="397"/>
      <c r="DX473" s="397"/>
      <c r="DY473" s="397"/>
      <c r="DZ473" s="397"/>
      <c r="EA473" s="397"/>
      <c r="EB473" s="397"/>
      <c r="EC473" s="397"/>
      <c r="ED473" s="397"/>
      <c r="EE473" s="397"/>
      <c r="EF473" s="397"/>
      <c r="EG473" s="397"/>
      <c r="EH473" s="397"/>
      <c r="EI473" s="397"/>
      <c r="EJ473" s="397"/>
      <c r="EK473" s="397"/>
      <c r="EL473" s="397"/>
      <c r="EM473" s="397"/>
      <c r="EN473" s="397"/>
      <c r="EO473" s="397"/>
      <c r="EP473" s="397"/>
      <c r="EQ473" s="397"/>
      <c r="ER473" s="397"/>
      <c r="ES473" s="397"/>
      <c r="ET473" s="397"/>
      <c r="EU473" s="397"/>
      <c r="EV473" s="397"/>
      <c r="EW473" s="397"/>
      <c r="EX473" s="397"/>
      <c r="EY473" s="397"/>
      <c r="EZ473" s="397"/>
      <c r="FA473" s="397"/>
      <c r="FB473" s="397"/>
      <c r="FC473" s="397"/>
      <c r="FD473" s="397"/>
      <c r="FE473" s="397"/>
      <c r="FF473" s="397"/>
      <c r="FG473" s="397"/>
      <c r="FH473" s="397"/>
      <c r="FI473" s="397"/>
      <c r="FJ473" s="397"/>
      <c r="FK473" s="397"/>
      <c r="FL473" s="397"/>
      <c r="FM473" s="397"/>
      <c r="FN473" s="397"/>
      <c r="FO473" s="397"/>
      <c r="FP473" s="397"/>
      <c r="FQ473" s="397"/>
      <c r="FR473" s="397"/>
      <c r="FS473" s="397"/>
      <c r="FT473" s="397"/>
      <c r="FU473" s="397"/>
      <c r="FV473" s="397"/>
      <c r="FW473" s="397"/>
      <c r="FX473" s="397"/>
      <c r="FY473" s="397"/>
      <c r="FZ473" s="397"/>
      <c r="GA473" s="397"/>
      <c r="GB473" s="397"/>
      <c r="GC473" s="397"/>
      <c r="GD473" s="397"/>
      <c r="GE473" s="397"/>
      <c r="GF473" s="397"/>
      <c r="GG473" s="397"/>
      <c r="GH473" s="397"/>
      <c r="GI473" s="397"/>
      <c r="GJ473" s="397"/>
      <c r="GK473" s="397"/>
      <c r="GL473" s="397"/>
      <c r="GM473" s="397"/>
      <c r="GN473" s="397"/>
      <c r="GO473" s="397"/>
      <c r="GP473" s="397"/>
      <c r="GQ473" s="397"/>
      <c r="GR473" s="397"/>
      <c r="GS473" s="397"/>
      <c r="GT473" s="397"/>
      <c r="GU473" s="397"/>
      <c r="GV473" s="397"/>
      <c r="GW473" s="397"/>
      <c r="GX473" s="397"/>
      <c r="GY473" s="397"/>
      <c r="GZ473" s="397"/>
      <c r="HA473" s="397"/>
      <c r="HB473" s="397"/>
      <c r="HC473" s="397"/>
      <c r="HD473" s="397"/>
      <c r="HE473" s="397"/>
      <c r="HJ473" s="397"/>
      <c r="HK473" s="397"/>
      <c r="HL473" s="397"/>
      <c r="HM473" s="397"/>
      <c r="HN473" s="397"/>
      <c r="HO473" s="397"/>
      <c r="HP473" s="397"/>
      <c r="HQ473" s="397"/>
      <c r="HR473" s="397"/>
      <c r="HS473" s="397"/>
      <c r="HT473" s="397"/>
      <c r="JL473" s="397"/>
      <c r="JM473" s="397"/>
      <c r="JN473" s="397"/>
      <c r="JO473" s="397"/>
      <c r="JP473" s="397"/>
      <c r="JQ473" s="397"/>
      <c r="JR473" s="397"/>
      <c r="JS473" s="397"/>
      <c r="JT473" s="397"/>
      <c r="JU473" s="397"/>
      <c r="JV473" s="397"/>
      <c r="JW473" s="397"/>
      <c r="JX473" s="397"/>
      <c r="JY473" s="397"/>
      <c r="JZ473" s="397"/>
      <c r="KA473" s="397"/>
      <c r="KB473" s="397"/>
      <c r="KC473" s="397"/>
      <c r="KD473" s="397"/>
      <c r="KE473" s="397"/>
      <c r="KF473" s="397"/>
      <c r="KG473" s="397"/>
      <c r="KH473" s="397"/>
      <c r="KI473" s="397"/>
      <c r="KJ473" s="397"/>
      <c r="KK473" s="397"/>
      <c r="KL473" s="397"/>
      <c r="KM473" s="397"/>
      <c r="KN473" s="397"/>
      <c r="KO473" s="397"/>
      <c r="KP473" s="397"/>
      <c r="KQ473" s="397"/>
      <c r="KR473" s="397"/>
      <c r="KS473" s="397"/>
      <c r="KT473" s="397"/>
      <c r="KU473" s="397"/>
      <c r="KV473" s="397"/>
      <c r="KW473" s="397"/>
      <c r="KX473" s="397"/>
      <c r="KY473" s="397"/>
      <c r="KZ473" s="397"/>
      <c r="LA473" s="397"/>
      <c r="LB473" s="397"/>
      <c r="LC473" s="397"/>
      <c r="LD473" s="397"/>
      <c r="LE473" s="397"/>
      <c r="LF473" s="397"/>
      <c r="LG473" s="397"/>
      <c r="LH473" s="397"/>
      <c r="LI473" s="397"/>
      <c r="LJ473" s="397"/>
      <c r="LK473" s="397"/>
      <c r="LL473" s="397"/>
      <c r="LM473" s="397"/>
      <c r="LN473" s="397"/>
      <c r="LO473" s="397"/>
      <c r="LP473" s="397"/>
      <c r="LQ473" s="397"/>
      <c r="LR473" s="397"/>
      <c r="LS473" s="397"/>
      <c r="LT473" s="397"/>
      <c r="LU473" s="397"/>
      <c r="LV473" s="397"/>
      <c r="LW473" s="397"/>
      <c r="LX473" s="397"/>
      <c r="LY473" s="397"/>
      <c r="LZ473" s="397"/>
      <c r="MA473" s="397"/>
      <c r="MB473" s="397"/>
      <c r="MC473" s="397"/>
      <c r="MD473" s="397"/>
      <c r="ME473" s="397"/>
      <c r="MF473" s="397"/>
      <c r="MG473" s="397"/>
      <c r="MH473" s="397"/>
      <c r="MI473" s="397"/>
      <c r="MJ473" s="397"/>
      <c r="MK473" s="397"/>
      <c r="ML473" s="397"/>
      <c r="MM473" s="397"/>
      <c r="MN473" s="397"/>
      <c r="MO473" s="397"/>
      <c r="MP473" s="397"/>
      <c r="MQ473" s="397"/>
      <c r="MR473" s="397"/>
      <c r="MS473" s="397"/>
      <c r="MT473" s="397"/>
      <c r="MU473" s="397"/>
      <c r="MV473" s="397"/>
      <c r="MW473" s="397"/>
      <c r="MX473" s="397"/>
      <c r="MY473" s="397"/>
      <c r="MZ473" s="397"/>
      <c r="NA473" s="397"/>
      <c r="NB473" s="397"/>
      <c r="NC473" s="397"/>
      <c r="ND473" s="397"/>
      <c r="NE473" s="397"/>
      <c r="NF473" s="397"/>
      <c r="NG473" s="397"/>
      <c r="NH473" s="397"/>
      <c r="NI473" s="397"/>
      <c r="NJ473" s="397"/>
      <c r="NK473" s="397"/>
      <c r="NL473" s="397"/>
      <c r="NM473" s="397"/>
      <c r="NN473" s="397"/>
      <c r="NO473" s="397"/>
      <c r="NP473" s="397"/>
      <c r="NQ473" s="397"/>
      <c r="NR473" s="397"/>
      <c r="NS473" s="397"/>
      <c r="NT473" s="397"/>
      <c r="NU473" s="397"/>
      <c r="NV473" s="397"/>
      <c r="NW473" s="397"/>
      <c r="NX473" s="397"/>
      <c r="NY473" s="397"/>
      <c r="NZ473" s="397"/>
      <c r="OA473" s="397"/>
      <c r="OB473" s="397"/>
      <c r="OC473" s="397"/>
      <c r="OD473" s="397"/>
      <c r="OE473" s="397"/>
      <c r="OF473" s="397"/>
      <c r="OG473" s="397"/>
      <c r="OH473" s="397"/>
      <c r="OI473" s="397"/>
      <c r="OJ473" s="397"/>
      <c r="OK473" s="397"/>
      <c r="OL473" s="397"/>
      <c r="OM473" s="397"/>
      <c r="ON473" s="397"/>
      <c r="OO473" s="397"/>
      <c r="OP473" s="397"/>
      <c r="OQ473" s="397"/>
      <c r="OR473" s="397"/>
      <c r="OS473" s="397"/>
      <c r="OT473" s="397"/>
      <c r="OU473" s="397"/>
      <c r="OV473" s="397"/>
      <c r="OW473" s="397"/>
      <c r="OX473" s="397"/>
      <c r="OY473" s="397"/>
      <c r="OZ473" s="397"/>
      <c r="PA473" s="397"/>
      <c r="PB473" s="397"/>
      <c r="PC473" s="397"/>
      <c r="PD473" s="397"/>
      <c r="PE473" s="397"/>
      <c r="PF473" s="397"/>
      <c r="PG473" s="397"/>
      <c r="PH473" s="397"/>
      <c r="PI473" s="397"/>
      <c r="PJ473" s="397"/>
      <c r="PK473" s="397"/>
      <c r="PL473" s="397"/>
      <c r="PM473" s="397"/>
      <c r="PN473" s="397"/>
      <c r="PO473" s="397"/>
      <c r="PP473" s="397"/>
      <c r="PQ473" s="397"/>
      <c r="PR473" s="397"/>
      <c r="PS473" s="397"/>
      <c r="PT473" s="397"/>
      <c r="PU473" s="397"/>
      <c r="PV473" s="397"/>
      <c r="PW473" s="397"/>
      <c r="PX473" s="397"/>
      <c r="PY473" s="397"/>
      <c r="PZ473" s="397"/>
      <c r="QA473" s="397"/>
      <c r="QB473" s="397"/>
      <c r="QC473" s="397"/>
      <c r="QD473" s="397"/>
      <c r="QE473" s="397"/>
      <c r="QF473" s="397"/>
      <c r="QG473" s="397"/>
      <c r="QH473" s="397"/>
      <c r="QI473" s="397"/>
      <c r="QJ473" s="397"/>
      <c r="QK473" s="397"/>
      <c r="QL473" s="397"/>
      <c r="QM473" s="397"/>
      <c r="QN473" s="397"/>
      <c r="QO473" s="397"/>
      <c r="QP473" s="397"/>
      <c r="QQ473" s="397"/>
      <c r="QR473" s="397"/>
      <c r="QS473" s="397"/>
      <c r="QT473" s="397"/>
      <c r="QU473" s="397"/>
      <c r="QV473" s="397"/>
      <c r="QW473" s="397"/>
      <c r="QX473" s="397"/>
      <c r="QY473" s="397"/>
      <c r="QZ473" s="397"/>
      <c r="RA473" s="397"/>
      <c r="RF473" s="397"/>
      <c r="RG473" s="397"/>
      <c r="RH473" s="397"/>
      <c r="RI473" s="397"/>
      <c r="RJ473" s="397"/>
      <c r="RK473" s="397"/>
      <c r="RL473" s="397"/>
      <c r="RM473" s="397"/>
      <c r="RN473" s="397"/>
      <c r="RO473" s="397"/>
      <c r="RP473" s="397"/>
      <c r="TH473" s="397"/>
      <c r="TI473" s="397"/>
      <c r="TJ473" s="397"/>
      <c r="TK473" s="397"/>
      <c r="TL473" s="397"/>
      <c r="TM473" s="397"/>
      <c r="TN473" s="397"/>
      <c r="TO473" s="397"/>
      <c r="TP473" s="397"/>
      <c r="TQ473" s="397"/>
      <c r="TR473" s="397"/>
      <c r="TS473" s="397"/>
      <c r="TT473" s="397"/>
      <c r="TU473" s="397"/>
      <c r="TV473" s="397"/>
      <c r="TW473" s="397"/>
      <c r="TX473" s="397"/>
      <c r="TY473" s="397"/>
      <c r="TZ473" s="397"/>
      <c r="UA473" s="397"/>
      <c r="UB473" s="397"/>
      <c r="UC473" s="397"/>
      <c r="UD473" s="397"/>
      <c r="UE473" s="397"/>
      <c r="UF473" s="397"/>
      <c r="UG473" s="397"/>
      <c r="UH473" s="397"/>
      <c r="UI473" s="397"/>
      <c r="UJ473" s="397"/>
      <c r="UK473" s="397"/>
      <c r="UL473" s="397"/>
      <c r="UM473" s="397"/>
      <c r="UN473" s="397"/>
      <c r="UO473" s="397"/>
      <c r="UP473" s="397"/>
      <c r="UQ473" s="397"/>
      <c r="UR473" s="397"/>
      <c r="US473" s="397"/>
      <c r="UT473" s="397"/>
      <c r="UU473" s="397"/>
      <c r="UV473" s="397"/>
      <c r="UW473" s="397"/>
      <c r="UX473" s="397"/>
      <c r="UY473" s="397"/>
      <c r="UZ473" s="397"/>
      <c r="VA473" s="397"/>
      <c r="VB473" s="397"/>
      <c r="VC473" s="397"/>
      <c r="VD473" s="397"/>
      <c r="VE473" s="397"/>
      <c r="VF473" s="397"/>
      <c r="VG473" s="397"/>
      <c r="VH473" s="397"/>
      <c r="VI473" s="397"/>
      <c r="VJ473" s="397"/>
      <c r="VK473" s="397"/>
      <c r="VL473" s="397"/>
      <c r="VM473" s="397"/>
      <c r="VN473" s="397"/>
      <c r="VO473" s="397"/>
      <c r="VP473" s="397"/>
      <c r="VQ473" s="397"/>
      <c r="VR473" s="397"/>
      <c r="VS473" s="397"/>
      <c r="VT473" s="397"/>
      <c r="VU473" s="397"/>
      <c r="VV473" s="397"/>
      <c r="VW473" s="397"/>
      <c r="VX473" s="397"/>
      <c r="VY473" s="397"/>
      <c r="VZ473" s="397"/>
      <c r="WA473" s="397"/>
      <c r="WB473" s="397"/>
      <c r="WC473" s="397"/>
      <c r="WD473" s="397"/>
      <c r="WE473" s="397"/>
      <c r="WF473" s="397"/>
      <c r="WG473" s="397"/>
      <c r="WH473" s="397"/>
      <c r="WI473" s="397"/>
      <c r="WJ473" s="397"/>
      <c r="WK473" s="397"/>
      <c r="WL473" s="397"/>
      <c r="WM473" s="397"/>
      <c r="WN473" s="397"/>
      <c r="WO473" s="397"/>
      <c r="WP473" s="397"/>
      <c r="WQ473" s="397"/>
      <c r="WR473" s="397"/>
      <c r="WS473" s="397"/>
      <c r="WT473" s="397"/>
      <c r="WU473" s="397"/>
      <c r="WV473" s="397"/>
      <c r="WW473" s="397"/>
      <c r="WX473" s="397"/>
      <c r="WY473" s="397"/>
      <c r="WZ473" s="397"/>
      <c r="XA473" s="397"/>
      <c r="XB473" s="397"/>
      <c r="XC473" s="397"/>
      <c r="XD473" s="397"/>
      <c r="XE473" s="397"/>
      <c r="XF473" s="397"/>
      <c r="XG473" s="397"/>
      <c r="XH473" s="397"/>
      <c r="XI473" s="397"/>
      <c r="XJ473" s="397"/>
      <c r="XK473" s="397"/>
      <c r="XL473" s="397"/>
      <c r="XM473" s="397"/>
      <c r="XN473" s="397"/>
      <c r="XO473" s="397"/>
      <c r="XP473" s="397"/>
      <c r="XQ473" s="397"/>
      <c r="XR473" s="397"/>
      <c r="XS473" s="397"/>
      <c r="XT473" s="397"/>
      <c r="XU473" s="397"/>
      <c r="XV473" s="397"/>
      <c r="XW473" s="397"/>
      <c r="XX473" s="397"/>
      <c r="XY473" s="397"/>
      <c r="XZ473" s="397"/>
      <c r="YA473" s="397"/>
      <c r="YB473" s="397"/>
      <c r="YC473" s="397"/>
      <c r="YD473" s="397"/>
      <c r="YE473" s="397"/>
      <c r="YF473" s="397"/>
      <c r="YG473" s="397"/>
      <c r="YH473" s="397"/>
      <c r="YI473" s="397"/>
      <c r="YJ473" s="397"/>
      <c r="YK473" s="397"/>
      <c r="YL473" s="397"/>
      <c r="YM473" s="397"/>
      <c r="YN473" s="397"/>
      <c r="YO473" s="397"/>
      <c r="YP473" s="397"/>
      <c r="YQ473" s="397"/>
      <c r="YR473" s="397"/>
      <c r="YS473" s="397"/>
      <c r="YT473" s="397"/>
      <c r="YU473" s="397"/>
      <c r="YV473" s="397"/>
      <c r="YW473" s="397"/>
      <c r="YX473" s="397"/>
      <c r="YY473" s="397"/>
      <c r="YZ473" s="397"/>
      <c r="ZA473" s="397"/>
      <c r="ZB473" s="397"/>
      <c r="ZC473" s="397"/>
      <c r="ZD473" s="397"/>
      <c r="ZE473" s="397"/>
      <c r="ZF473" s="397"/>
      <c r="ZG473" s="397"/>
      <c r="ZH473" s="397"/>
      <c r="ZI473" s="397"/>
      <c r="ZJ473" s="397"/>
      <c r="ZK473" s="397"/>
      <c r="ZL473" s="397"/>
      <c r="ZM473" s="397"/>
      <c r="ZN473" s="397"/>
      <c r="ZO473" s="397"/>
      <c r="ZP473" s="397"/>
      <c r="ZQ473" s="397"/>
      <c r="ZR473" s="397"/>
      <c r="ZS473" s="397"/>
      <c r="ZT473" s="397"/>
      <c r="ZU473" s="397"/>
      <c r="ZV473" s="397"/>
      <c r="ZW473" s="397"/>
      <c r="ZX473" s="397"/>
      <c r="ZY473" s="397"/>
      <c r="ZZ473" s="397"/>
      <c r="AAA473" s="397"/>
      <c r="AAB473" s="397"/>
      <c r="AAC473" s="397"/>
      <c r="AAD473" s="397"/>
      <c r="AAE473" s="397"/>
      <c r="AAF473" s="397"/>
      <c r="AAG473" s="397"/>
      <c r="AAH473" s="397"/>
      <c r="AAI473" s="397"/>
      <c r="AAJ473" s="397"/>
      <c r="AAK473" s="397"/>
      <c r="AAL473" s="397"/>
      <c r="AAM473" s="397"/>
      <c r="AAN473" s="397"/>
      <c r="AAO473" s="397"/>
      <c r="AAP473" s="397"/>
      <c r="AAQ473" s="397"/>
      <c r="AAR473" s="397"/>
      <c r="AAS473" s="397"/>
      <c r="AAT473" s="397"/>
      <c r="AAU473" s="397"/>
      <c r="AAV473" s="397"/>
      <c r="AAW473" s="397"/>
      <c r="ABB473" s="397"/>
      <c r="ABC473" s="397"/>
      <c r="ABD473" s="397"/>
      <c r="ABE473" s="397"/>
      <c r="ABF473" s="397"/>
      <c r="ABG473" s="397"/>
      <c r="ABH473" s="397"/>
      <c r="ABI473" s="397"/>
      <c r="ABJ473" s="397"/>
      <c r="ABK473" s="397"/>
      <c r="ABL473" s="397"/>
      <c r="ADD473" s="397"/>
      <c r="ADE473" s="397"/>
      <c r="ADF473" s="397"/>
      <c r="ADG473" s="397"/>
      <c r="ADH473" s="397"/>
      <c r="ADI473" s="397"/>
      <c r="ADJ473" s="397"/>
      <c r="ADK473" s="397"/>
      <c r="ADL473" s="397"/>
      <c r="ADM473" s="397"/>
      <c r="ADN473" s="397"/>
      <c r="ADO473" s="397"/>
      <c r="ADP473" s="397"/>
      <c r="ADQ473" s="397"/>
      <c r="ADR473" s="397"/>
      <c r="ADS473" s="397"/>
      <c r="ADT473" s="397"/>
      <c r="ADU473" s="397"/>
      <c r="ADV473" s="397"/>
      <c r="ADW473" s="397"/>
      <c r="ADX473" s="397"/>
      <c r="ADY473" s="397"/>
      <c r="ADZ473" s="397"/>
      <c r="AEA473" s="397"/>
      <c r="AEB473" s="397"/>
      <c r="AEC473" s="397"/>
      <c r="AED473" s="397"/>
      <c r="AEE473" s="397"/>
      <c r="AEF473" s="397"/>
      <c r="AEG473" s="397"/>
      <c r="AEH473" s="397"/>
      <c r="AEI473" s="397"/>
      <c r="AEJ473" s="397"/>
      <c r="AEK473" s="397"/>
      <c r="AEL473" s="397"/>
      <c r="AEM473" s="397"/>
      <c r="AEN473" s="397"/>
      <c r="AEO473" s="397"/>
      <c r="AEP473" s="397"/>
      <c r="AEQ473" s="397"/>
      <c r="AER473" s="397"/>
      <c r="AES473" s="397"/>
      <c r="AET473" s="397"/>
      <c r="AEU473" s="397"/>
      <c r="AEV473" s="397"/>
      <c r="AEW473" s="397"/>
      <c r="AEX473" s="397"/>
      <c r="AEY473" s="397"/>
      <c r="AEZ473" s="397"/>
      <c r="AFA473" s="397"/>
      <c r="AFB473" s="397"/>
      <c r="AFC473" s="397"/>
      <c r="AFD473" s="397"/>
      <c r="AFE473" s="397"/>
      <c r="AFF473" s="397"/>
      <c r="AFG473" s="397"/>
      <c r="AFH473" s="397"/>
      <c r="AFI473" s="397"/>
      <c r="AFJ473" s="397"/>
      <c r="AFK473" s="397"/>
      <c r="AFL473" s="397"/>
      <c r="AFM473" s="397"/>
      <c r="AFN473" s="397"/>
      <c r="AFO473" s="397"/>
      <c r="AFP473" s="397"/>
      <c r="AFQ473" s="397"/>
      <c r="AFR473" s="397"/>
      <c r="AFS473" s="397"/>
      <c r="AFT473" s="397"/>
      <c r="AFU473" s="397"/>
      <c r="AFV473" s="397"/>
      <c r="AFW473" s="397"/>
      <c r="AFX473" s="397"/>
      <c r="AFY473" s="397"/>
      <c r="AFZ473" s="397"/>
      <c r="AGA473" s="397"/>
      <c r="AGB473" s="397"/>
      <c r="AGC473" s="397"/>
      <c r="AGD473" s="397"/>
      <c r="AGE473" s="397"/>
      <c r="AGF473" s="397"/>
      <c r="AGG473" s="397"/>
      <c r="AGH473" s="397"/>
      <c r="AGI473" s="397"/>
      <c r="AGJ473" s="397"/>
      <c r="AGK473" s="397"/>
      <c r="AGL473" s="397"/>
      <c r="AGM473" s="397"/>
      <c r="AGN473" s="397"/>
      <c r="AGO473" s="397"/>
      <c r="AGP473" s="397"/>
      <c r="AGQ473" s="397"/>
      <c r="AGR473" s="397"/>
      <c r="AGS473" s="397"/>
      <c r="AGT473" s="397"/>
      <c r="AGU473" s="397"/>
      <c r="AGV473" s="397"/>
      <c r="AGW473" s="397"/>
      <c r="AGX473" s="397"/>
      <c r="AGY473" s="397"/>
      <c r="AGZ473" s="397"/>
      <c r="AHA473" s="397"/>
      <c r="AHB473" s="397"/>
      <c r="AHC473" s="397"/>
      <c r="AHD473" s="397"/>
      <c r="AHE473" s="397"/>
      <c r="AHF473" s="397"/>
      <c r="AHG473" s="397"/>
      <c r="AHH473" s="397"/>
      <c r="AHI473" s="397"/>
      <c r="AHJ473" s="397"/>
      <c r="AHK473" s="397"/>
      <c r="AHL473" s="397"/>
      <c r="AHM473" s="397"/>
      <c r="AHN473" s="397"/>
      <c r="AHO473" s="397"/>
      <c r="AHP473" s="397"/>
      <c r="AHQ473" s="397"/>
      <c r="AHR473" s="397"/>
      <c r="AHS473" s="397"/>
      <c r="AHT473" s="397"/>
      <c r="AHU473" s="397"/>
      <c r="AHV473" s="397"/>
      <c r="AHW473" s="397"/>
      <c r="AHX473" s="397"/>
      <c r="AHY473" s="397"/>
      <c r="AHZ473" s="397"/>
      <c r="AIA473" s="397"/>
      <c r="AIB473" s="397"/>
      <c r="AIC473" s="397"/>
      <c r="AID473" s="397"/>
      <c r="AIE473" s="397"/>
      <c r="AIF473" s="397"/>
      <c r="AIG473" s="397"/>
      <c r="AIH473" s="397"/>
      <c r="AII473" s="397"/>
      <c r="AIJ473" s="397"/>
      <c r="AIK473" s="397"/>
      <c r="AIL473" s="397"/>
      <c r="AIM473" s="397"/>
      <c r="AIN473" s="397"/>
      <c r="AIO473" s="397"/>
      <c r="AIP473" s="397"/>
      <c r="AIQ473" s="397"/>
      <c r="AIR473" s="397"/>
      <c r="AIS473" s="397"/>
      <c r="AIT473" s="397"/>
      <c r="AIU473" s="397"/>
      <c r="AIV473" s="397"/>
      <c r="AIW473" s="397"/>
      <c r="AIX473" s="397"/>
      <c r="AIY473" s="397"/>
      <c r="AIZ473" s="397"/>
      <c r="AJA473" s="397"/>
      <c r="AJB473" s="397"/>
      <c r="AJC473" s="397"/>
      <c r="AJD473" s="397"/>
      <c r="AJE473" s="397"/>
      <c r="AJF473" s="397"/>
      <c r="AJG473" s="397"/>
      <c r="AJH473" s="397"/>
      <c r="AJI473" s="397"/>
      <c r="AJJ473" s="397"/>
      <c r="AJK473" s="397"/>
      <c r="AJL473" s="397"/>
      <c r="AJM473" s="397"/>
      <c r="AJN473" s="397"/>
      <c r="AJO473" s="397"/>
      <c r="AJP473" s="397"/>
      <c r="AJQ473" s="397"/>
      <c r="AJR473" s="397"/>
      <c r="AJS473" s="397"/>
      <c r="AJT473" s="397"/>
      <c r="AJU473" s="397"/>
      <c r="AJV473" s="397"/>
      <c r="AJW473" s="397"/>
      <c r="AJX473" s="397"/>
      <c r="AJY473" s="397"/>
      <c r="AJZ473" s="397"/>
      <c r="AKA473" s="397"/>
      <c r="AKB473" s="397"/>
      <c r="AKC473" s="397"/>
      <c r="AKD473" s="397"/>
      <c r="AKE473" s="397"/>
      <c r="AKF473" s="397"/>
      <c r="AKG473" s="397"/>
      <c r="AKH473" s="397"/>
      <c r="AKI473" s="397"/>
      <c r="AKJ473" s="397"/>
      <c r="AKK473" s="397"/>
      <c r="AKL473" s="397"/>
      <c r="AKM473" s="397"/>
      <c r="AKN473" s="397"/>
      <c r="AKO473" s="397"/>
      <c r="AKP473" s="397"/>
      <c r="AKQ473" s="397"/>
      <c r="AKR473" s="397"/>
      <c r="AKS473" s="397"/>
      <c r="AKX473" s="397"/>
      <c r="AKY473" s="397"/>
      <c r="AKZ473" s="397"/>
      <c r="ALA473" s="397"/>
      <c r="ALB473" s="397"/>
      <c r="ALC473" s="397"/>
      <c r="ALD473" s="397"/>
      <c r="ALE473" s="397"/>
      <c r="ALF473" s="397"/>
      <c r="ALG473" s="397"/>
      <c r="ALH473" s="397"/>
      <c r="AMZ473" s="397"/>
      <c r="ANA473" s="397"/>
      <c r="ANB473" s="397"/>
      <c r="ANC473" s="397"/>
      <c r="AND473" s="397"/>
      <c r="ANE473" s="397"/>
      <c r="ANF473" s="397"/>
      <c r="ANG473" s="397"/>
      <c r="ANH473" s="397"/>
      <c r="ANI473" s="397"/>
      <c r="ANJ473" s="397"/>
      <c r="ANK473" s="397"/>
      <c r="ANL473" s="397"/>
      <c r="ANM473" s="397"/>
      <c r="ANN473" s="397"/>
      <c r="ANO473" s="397"/>
      <c r="ANP473" s="397"/>
      <c r="ANQ473" s="397"/>
      <c r="ANR473" s="397"/>
      <c r="ANS473" s="397"/>
      <c r="ANT473" s="397"/>
      <c r="ANU473" s="397"/>
      <c r="ANV473" s="397"/>
      <c r="ANW473" s="397"/>
      <c r="ANX473" s="397"/>
      <c r="ANY473" s="397"/>
      <c r="ANZ473" s="397"/>
      <c r="AOA473" s="397"/>
      <c r="AOB473" s="397"/>
      <c r="AOC473" s="397"/>
      <c r="AOD473" s="397"/>
      <c r="AOE473" s="397"/>
      <c r="AOF473" s="397"/>
      <c r="AOG473" s="397"/>
      <c r="AOH473" s="397"/>
      <c r="AOI473" s="397"/>
      <c r="AOJ473" s="397"/>
      <c r="AOK473" s="397"/>
      <c r="AOL473" s="397"/>
      <c r="AOM473" s="397"/>
      <c r="AON473" s="397"/>
      <c r="AOO473" s="397"/>
      <c r="AOP473" s="397"/>
      <c r="AOQ473" s="397"/>
      <c r="AOR473" s="397"/>
      <c r="AOS473" s="397"/>
      <c r="AOT473" s="397"/>
      <c r="AOU473" s="397"/>
      <c r="AOV473" s="397"/>
      <c r="AOW473" s="397"/>
      <c r="AOX473" s="397"/>
      <c r="AOY473" s="397"/>
      <c r="AOZ473" s="397"/>
      <c r="APA473" s="397"/>
      <c r="APB473" s="397"/>
      <c r="APC473" s="397"/>
      <c r="APD473" s="397"/>
      <c r="APE473" s="397"/>
      <c r="APF473" s="397"/>
      <c r="APG473" s="397"/>
      <c r="APH473" s="397"/>
      <c r="API473" s="397"/>
      <c r="APJ473" s="397"/>
      <c r="APK473" s="397"/>
      <c r="APL473" s="397"/>
      <c r="APM473" s="397"/>
      <c r="APN473" s="397"/>
      <c r="APO473" s="397"/>
      <c r="APP473" s="397"/>
      <c r="APQ473" s="397"/>
      <c r="APR473" s="397"/>
      <c r="APS473" s="397"/>
      <c r="APT473" s="397"/>
      <c r="APU473" s="397"/>
      <c r="APV473" s="397"/>
      <c r="APW473" s="397"/>
      <c r="APX473" s="397"/>
      <c r="APY473" s="397"/>
      <c r="APZ473" s="397"/>
      <c r="AQA473" s="397"/>
      <c r="AQB473" s="397"/>
      <c r="AQC473" s="397"/>
      <c r="AQD473" s="397"/>
      <c r="AQE473" s="397"/>
      <c r="AQF473" s="397"/>
      <c r="AQG473" s="397"/>
      <c r="AQH473" s="397"/>
      <c r="AQI473" s="397"/>
      <c r="AQJ473" s="397"/>
      <c r="AQK473" s="397"/>
      <c r="AQL473" s="397"/>
      <c r="AQM473" s="397"/>
      <c r="AQN473" s="397"/>
      <c r="AQO473" s="397"/>
      <c r="AQP473" s="397"/>
      <c r="AQQ473" s="397"/>
      <c r="AQR473" s="397"/>
      <c r="AQS473" s="397"/>
      <c r="AQT473" s="397"/>
      <c r="AQU473" s="397"/>
      <c r="AQV473" s="397"/>
      <c r="AQW473" s="397"/>
      <c r="AQX473" s="397"/>
      <c r="AQY473" s="397"/>
      <c r="AQZ473" s="397"/>
      <c r="ARA473" s="397"/>
      <c r="ARB473" s="397"/>
      <c r="ARC473" s="397"/>
      <c r="ARD473" s="397"/>
      <c r="ARE473" s="397"/>
      <c r="ARF473" s="397"/>
      <c r="ARG473" s="397"/>
      <c r="ARH473" s="397"/>
      <c r="ARI473" s="397"/>
      <c r="ARJ473" s="397"/>
      <c r="ARK473" s="397"/>
      <c r="ARL473" s="397"/>
      <c r="ARM473" s="397"/>
      <c r="ARN473" s="397"/>
      <c r="ARO473" s="397"/>
      <c r="ARP473" s="397"/>
      <c r="ARQ473" s="397"/>
      <c r="ARR473" s="397"/>
      <c r="ARS473" s="397"/>
      <c r="ART473" s="397"/>
      <c r="ARU473" s="397"/>
      <c r="ARV473" s="397"/>
      <c r="ARW473" s="397"/>
      <c r="ARX473" s="397"/>
      <c r="ARY473" s="397"/>
      <c r="ARZ473" s="397"/>
      <c r="ASA473" s="397"/>
      <c r="ASB473" s="397"/>
      <c r="ASC473" s="397"/>
      <c r="ASD473" s="397"/>
      <c r="ASE473" s="397"/>
      <c r="ASF473" s="397"/>
      <c r="ASG473" s="397"/>
      <c r="ASH473" s="397"/>
      <c r="ASI473" s="397"/>
      <c r="ASJ473" s="397"/>
      <c r="ASK473" s="397"/>
      <c r="ASL473" s="397"/>
      <c r="ASM473" s="397"/>
      <c r="ASN473" s="397"/>
      <c r="ASO473" s="397"/>
      <c r="ASP473" s="397"/>
      <c r="ASQ473" s="397"/>
      <c r="ASR473" s="397"/>
      <c r="ASS473" s="397"/>
      <c r="AST473" s="397"/>
      <c r="ASU473" s="397"/>
      <c r="ASV473" s="397"/>
      <c r="ASW473" s="397"/>
      <c r="ASX473" s="397"/>
      <c r="ASY473" s="397"/>
      <c r="ASZ473" s="397"/>
      <c r="ATA473" s="397"/>
      <c r="ATB473" s="397"/>
      <c r="ATC473" s="397"/>
      <c r="ATD473" s="397"/>
      <c r="ATE473" s="397"/>
      <c r="ATF473" s="397"/>
      <c r="ATG473" s="397"/>
      <c r="ATH473" s="397"/>
      <c r="ATI473" s="397"/>
      <c r="ATJ473" s="397"/>
      <c r="ATK473" s="397"/>
      <c r="ATL473" s="397"/>
      <c r="ATM473" s="397"/>
      <c r="ATN473" s="397"/>
      <c r="ATO473" s="397"/>
      <c r="ATP473" s="397"/>
      <c r="ATQ473" s="397"/>
      <c r="ATR473" s="397"/>
      <c r="ATS473" s="397"/>
      <c r="ATT473" s="397"/>
      <c r="ATU473" s="397"/>
      <c r="ATV473" s="397"/>
      <c r="ATW473" s="397"/>
      <c r="ATX473" s="397"/>
      <c r="ATY473" s="397"/>
      <c r="ATZ473" s="397"/>
      <c r="AUA473" s="397"/>
      <c r="AUB473" s="397"/>
      <c r="AUC473" s="397"/>
      <c r="AUD473" s="397"/>
      <c r="AUE473" s="397"/>
      <c r="AUF473" s="397"/>
      <c r="AUG473" s="397"/>
      <c r="AUH473" s="397"/>
      <c r="AUI473" s="397"/>
      <c r="AUJ473" s="397"/>
      <c r="AUK473" s="397"/>
      <c r="AUL473" s="397"/>
      <c r="AUM473" s="397"/>
      <c r="AUN473" s="397"/>
      <c r="AUO473" s="397"/>
      <c r="AUT473" s="397"/>
      <c r="AUU473" s="397"/>
      <c r="AUV473" s="397"/>
      <c r="AUW473" s="397"/>
      <c r="AUX473" s="397"/>
      <c r="AUY473" s="397"/>
      <c r="AUZ473" s="397"/>
      <c r="AVA473" s="397"/>
      <c r="AVB473" s="397"/>
      <c r="AVC473" s="397"/>
      <c r="AVD473" s="397"/>
      <c r="AWV473" s="397"/>
      <c r="AWW473" s="397"/>
      <c r="AWX473" s="397"/>
      <c r="AWY473" s="397"/>
      <c r="AWZ473" s="397"/>
      <c r="AXA473" s="397"/>
      <c r="AXB473" s="397"/>
      <c r="AXC473" s="397"/>
      <c r="AXD473" s="397"/>
      <c r="AXE473" s="397"/>
      <c r="AXF473" s="397"/>
      <c r="AXG473" s="397"/>
      <c r="AXH473" s="397"/>
      <c r="AXI473" s="397"/>
      <c r="AXJ473" s="397"/>
      <c r="AXK473" s="397"/>
      <c r="AXL473" s="397"/>
      <c r="AXM473" s="397"/>
      <c r="AXN473" s="397"/>
      <c r="AXO473" s="397"/>
      <c r="AXP473" s="397"/>
      <c r="AXQ473" s="397"/>
      <c r="AXR473" s="397"/>
      <c r="AXS473" s="397"/>
      <c r="AXT473" s="397"/>
      <c r="AXU473" s="397"/>
      <c r="AXV473" s="397"/>
      <c r="AXW473" s="397"/>
      <c r="AXX473" s="397"/>
      <c r="AXY473" s="397"/>
      <c r="AXZ473" s="397"/>
      <c r="AYA473" s="397"/>
      <c r="AYB473" s="397"/>
      <c r="AYC473" s="397"/>
      <c r="AYD473" s="397"/>
      <c r="AYE473" s="397"/>
      <c r="AYF473" s="397"/>
      <c r="AYG473" s="397"/>
      <c r="AYH473" s="397"/>
      <c r="AYI473" s="397"/>
      <c r="AYJ473" s="397"/>
      <c r="AYK473" s="397"/>
      <c r="AYL473" s="397"/>
      <c r="AYM473" s="397"/>
      <c r="AYN473" s="397"/>
      <c r="AYO473" s="397"/>
      <c r="AYP473" s="397"/>
      <c r="AYQ473" s="397"/>
      <c r="AYR473" s="397"/>
      <c r="AYS473" s="397"/>
      <c r="AYT473" s="397"/>
      <c r="AYU473" s="397"/>
      <c r="AYV473" s="397"/>
      <c r="AYW473" s="397"/>
      <c r="AYX473" s="397"/>
      <c r="AYY473" s="397"/>
      <c r="AYZ473" s="397"/>
      <c r="AZA473" s="397"/>
      <c r="AZB473" s="397"/>
      <c r="AZC473" s="397"/>
      <c r="AZD473" s="397"/>
      <c r="AZE473" s="397"/>
      <c r="AZF473" s="397"/>
      <c r="AZG473" s="397"/>
      <c r="AZH473" s="397"/>
      <c r="AZI473" s="397"/>
      <c r="AZJ473" s="397"/>
      <c r="AZK473" s="397"/>
      <c r="AZL473" s="397"/>
      <c r="AZM473" s="397"/>
      <c r="AZN473" s="397"/>
      <c r="AZO473" s="397"/>
      <c r="AZP473" s="397"/>
      <c r="AZQ473" s="397"/>
      <c r="AZR473" s="397"/>
      <c r="AZS473" s="397"/>
      <c r="AZT473" s="397"/>
      <c r="AZU473" s="397"/>
      <c r="AZV473" s="397"/>
      <c r="AZW473" s="397"/>
      <c r="AZX473" s="397"/>
      <c r="AZY473" s="397"/>
      <c r="AZZ473" s="397"/>
      <c r="BAA473" s="397"/>
      <c r="BAB473" s="397"/>
      <c r="BAC473" s="397"/>
      <c r="BAD473" s="397"/>
      <c r="BAE473" s="397"/>
      <c r="BAF473" s="397"/>
      <c r="BAG473" s="397"/>
      <c r="BAH473" s="397"/>
      <c r="BAI473" s="397"/>
      <c r="BAJ473" s="397"/>
      <c r="BAK473" s="397"/>
      <c r="BAL473" s="397"/>
      <c r="BAM473" s="397"/>
      <c r="BAN473" s="397"/>
      <c r="BAO473" s="397"/>
      <c r="BAP473" s="397"/>
      <c r="BAQ473" s="397"/>
      <c r="BAR473" s="397"/>
      <c r="BAS473" s="397"/>
      <c r="BAT473" s="397"/>
      <c r="BAU473" s="397"/>
      <c r="BAV473" s="397"/>
      <c r="BAW473" s="397"/>
      <c r="BAX473" s="397"/>
      <c r="BAY473" s="397"/>
      <c r="BAZ473" s="397"/>
      <c r="BBA473" s="397"/>
      <c r="BBB473" s="397"/>
      <c r="BBC473" s="397"/>
      <c r="BBD473" s="397"/>
      <c r="BBE473" s="397"/>
      <c r="BBF473" s="397"/>
      <c r="BBG473" s="397"/>
      <c r="BBH473" s="397"/>
      <c r="BBI473" s="397"/>
      <c r="BBJ473" s="397"/>
      <c r="BBK473" s="397"/>
      <c r="BBL473" s="397"/>
      <c r="BBM473" s="397"/>
      <c r="BBN473" s="397"/>
      <c r="BBO473" s="397"/>
      <c r="BBP473" s="397"/>
      <c r="BBQ473" s="397"/>
      <c r="BBR473" s="397"/>
      <c r="BBS473" s="397"/>
      <c r="BBT473" s="397"/>
      <c r="BBU473" s="397"/>
      <c r="BBV473" s="397"/>
      <c r="BBW473" s="397"/>
      <c r="BBX473" s="397"/>
      <c r="BBY473" s="397"/>
      <c r="BBZ473" s="397"/>
      <c r="BCA473" s="397"/>
      <c r="BCB473" s="397"/>
      <c r="BCC473" s="397"/>
      <c r="BCD473" s="397"/>
      <c r="BCE473" s="397"/>
      <c r="BCF473" s="397"/>
      <c r="BCG473" s="397"/>
      <c r="BCH473" s="397"/>
      <c r="BCI473" s="397"/>
      <c r="BCJ473" s="397"/>
      <c r="BCK473" s="397"/>
      <c r="BCL473" s="397"/>
      <c r="BCM473" s="397"/>
      <c r="BCN473" s="397"/>
      <c r="BCO473" s="397"/>
      <c r="BCP473" s="397"/>
      <c r="BCQ473" s="397"/>
      <c r="BCR473" s="397"/>
      <c r="BCS473" s="397"/>
      <c r="BCT473" s="397"/>
      <c r="BCU473" s="397"/>
      <c r="BCV473" s="397"/>
      <c r="BCW473" s="397"/>
      <c r="BCX473" s="397"/>
      <c r="BCY473" s="397"/>
      <c r="BCZ473" s="397"/>
      <c r="BDA473" s="397"/>
      <c r="BDB473" s="397"/>
      <c r="BDC473" s="397"/>
      <c r="BDD473" s="397"/>
      <c r="BDE473" s="397"/>
      <c r="BDF473" s="397"/>
      <c r="BDG473" s="397"/>
      <c r="BDH473" s="397"/>
      <c r="BDI473" s="397"/>
      <c r="BDJ473" s="397"/>
      <c r="BDK473" s="397"/>
      <c r="BDL473" s="397"/>
      <c r="BDM473" s="397"/>
      <c r="BDN473" s="397"/>
      <c r="BDO473" s="397"/>
      <c r="BDP473" s="397"/>
      <c r="BDQ473" s="397"/>
      <c r="BDR473" s="397"/>
      <c r="BDS473" s="397"/>
      <c r="BDT473" s="397"/>
      <c r="BDU473" s="397"/>
      <c r="BDV473" s="397"/>
      <c r="BDW473" s="397"/>
      <c r="BDX473" s="397"/>
      <c r="BDY473" s="397"/>
      <c r="BDZ473" s="397"/>
      <c r="BEA473" s="397"/>
      <c r="BEB473" s="397"/>
      <c r="BEC473" s="397"/>
      <c r="BED473" s="397"/>
      <c r="BEE473" s="397"/>
      <c r="BEF473" s="397"/>
      <c r="BEG473" s="397"/>
      <c r="BEH473" s="397"/>
      <c r="BEI473" s="397"/>
      <c r="BEJ473" s="397"/>
      <c r="BEK473" s="397"/>
      <c r="BEP473" s="397"/>
      <c r="BEQ473" s="397"/>
      <c r="BER473" s="397"/>
      <c r="BES473" s="397"/>
      <c r="BET473" s="397"/>
      <c r="BEU473" s="397"/>
      <c r="BEV473" s="397"/>
      <c r="BEW473" s="397"/>
      <c r="BEX473" s="397"/>
      <c r="BEY473" s="397"/>
      <c r="BEZ473" s="397"/>
      <c r="BGR473" s="397"/>
      <c r="BGS473" s="397"/>
      <c r="BGT473" s="397"/>
      <c r="BGU473" s="397"/>
      <c r="BGV473" s="397"/>
      <c r="BGW473" s="397"/>
      <c r="BGX473" s="397"/>
      <c r="BGY473" s="397"/>
      <c r="BGZ473" s="397"/>
      <c r="BHA473" s="397"/>
      <c r="BHB473" s="397"/>
      <c r="BHC473" s="397"/>
      <c r="BHD473" s="397"/>
      <c r="BHE473" s="397"/>
      <c r="BHF473" s="397"/>
      <c r="BHG473" s="397"/>
      <c r="BHH473" s="397"/>
      <c r="BHI473" s="397"/>
      <c r="BHJ473" s="397"/>
      <c r="BHK473" s="397"/>
      <c r="BHL473" s="397"/>
      <c r="BHM473" s="397"/>
      <c r="BHN473" s="397"/>
      <c r="BHO473" s="397"/>
      <c r="BHP473" s="397"/>
      <c r="BHQ473" s="397"/>
      <c r="BHR473" s="397"/>
      <c r="BHS473" s="397"/>
      <c r="BHT473" s="397"/>
      <c r="BHU473" s="397"/>
      <c r="BHV473" s="397"/>
      <c r="BHW473" s="397"/>
      <c r="BHX473" s="397"/>
      <c r="BHY473" s="397"/>
      <c r="BHZ473" s="397"/>
      <c r="BIA473" s="397"/>
      <c r="BIB473" s="397"/>
      <c r="BIC473" s="397"/>
      <c r="BID473" s="397"/>
      <c r="BIE473" s="397"/>
      <c r="BIF473" s="397"/>
      <c r="BIG473" s="397"/>
      <c r="BIH473" s="397"/>
      <c r="BII473" s="397"/>
      <c r="BIJ473" s="397"/>
      <c r="BIK473" s="397"/>
      <c r="BIL473" s="397"/>
      <c r="BIM473" s="397"/>
      <c r="BIN473" s="397"/>
      <c r="BIO473" s="397"/>
      <c r="BIP473" s="397"/>
      <c r="BIQ473" s="397"/>
      <c r="BIR473" s="397"/>
      <c r="BIS473" s="397"/>
      <c r="BIT473" s="397"/>
      <c r="BIU473" s="397"/>
      <c r="BIV473" s="397"/>
      <c r="BIW473" s="397"/>
      <c r="BIX473" s="397"/>
      <c r="BIY473" s="397"/>
      <c r="BIZ473" s="397"/>
      <c r="BJA473" s="397"/>
      <c r="BJB473" s="397"/>
      <c r="BJC473" s="397"/>
      <c r="BJD473" s="397"/>
      <c r="BJE473" s="397"/>
      <c r="BJF473" s="397"/>
      <c r="BJG473" s="397"/>
      <c r="BJH473" s="397"/>
      <c r="BJI473" s="397"/>
      <c r="BJJ473" s="397"/>
      <c r="BJK473" s="397"/>
      <c r="BJL473" s="397"/>
      <c r="BJM473" s="397"/>
      <c r="BJN473" s="397"/>
      <c r="BJO473" s="397"/>
      <c r="BJP473" s="397"/>
      <c r="BJQ473" s="397"/>
      <c r="BJR473" s="397"/>
      <c r="BJS473" s="397"/>
      <c r="BJT473" s="397"/>
      <c r="BJU473" s="397"/>
      <c r="BJV473" s="397"/>
      <c r="BJW473" s="397"/>
      <c r="BJX473" s="397"/>
      <c r="BJY473" s="397"/>
      <c r="BJZ473" s="397"/>
      <c r="BKA473" s="397"/>
      <c r="BKB473" s="397"/>
      <c r="BKC473" s="397"/>
      <c r="BKD473" s="397"/>
      <c r="BKE473" s="397"/>
      <c r="BKF473" s="397"/>
      <c r="BKG473" s="397"/>
      <c r="BKH473" s="397"/>
      <c r="BKI473" s="397"/>
      <c r="BKJ473" s="397"/>
      <c r="BKK473" s="397"/>
      <c r="BKL473" s="397"/>
      <c r="BKM473" s="397"/>
      <c r="BKN473" s="397"/>
      <c r="BKO473" s="397"/>
      <c r="BKP473" s="397"/>
      <c r="BKQ473" s="397"/>
      <c r="BKR473" s="397"/>
      <c r="BKS473" s="397"/>
      <c r="BKT473" s="397"/>
      <c r="BKU473" s="397"/>
      <c r="BKV473" s="397"/>
      <c r="BKW473" s="397"/>
      <c r="BKX473" s="397"/>
      <c r="BKY473" s="397"/>
      <c r="BKZ473" s="397"/>
      <c r="BLA473" s="397"/>
      <c r="BLB473" s="397"/>
      <c r="BLC473" s="397"/>
      <c r="BLD473" s="397"/>
      <c r="BLE473" s="397"/>
      <c r="BLF473" s="397"/>
      <c r="BLG473" s="397"/>
      <c r="BLH473" s="397"/>
      <c r="BLI473" s="397"/>
      <c r="BLJ473" s="397"/>
      <c r="BLK473" s="397"/>
      <c r="BLL473" s="397"/>
      <c r="BLM473" s="397"/>
      <c r="BLN473" s="397"/>
      <c r="BLO473" s="397"/>
      <c r="BLP473" s="397"/>
      <c r="BLQ473" s="397"/>
      <c r="BLR473" s="397"/>
      <c r="BLS473" s="397"/>
      <c r="BLT473" s="397"/>
      <c r="BLU473" s="397"/>
      <c r="BLV473" s="397"/>
      <c r="BLW473" s="397"/>
      <c r="BLX473" s="397"/>
      <c r="BLY473" s="397"/>
      <c r="BLZ473" s="397"/>
      <c r="BMA473" s="397"/>
      <c r="BMB473" s="397"/>
      <c r="BMC473" s="397"/>
      <c r="BMD473" s="397"/>
      <c r="BME473" s="397"/>
      <c r="BMF473" s="397"/>
      <c r="BMG473" s="397"/>
      <c r="BMH473" s="397"/>
      <c r="BMI473" s="397"/>
      <c r="BMJ473" s="397"/>
      <c r="BMK473" s="397"/>
      <c r="BML473" s="397"/>
      <c r="BMM473" s="397"/>
      <c r="BMN473" s="397"/>
      <c r="BMO473" s="397"/>
      <c r="BMP473" s="397"/>
      <c r="BMQ473" s="397"/>
      <c r="BMR473" s="397"/>
      <c r="BMS473" s="397"/>
      <c r="BMT473" s="397"/>
      <c r="BMU473" s="397"/>
      <c r="BMV473" s="397"/>
      <c r="BMW473" s="397"/>
      <c r="BMX473" s="397"/>
      <c r="BMY473" s="397"/>
      <c r="BMZ473" s="397"/>
      <c r="BNA473" s="397"/>
      <c r="BNB473" s="397"/>
      <c r="BNC473" s="397"/>
      <c r="BND473" s="397"/>
      <c r="BNE473" s="397"/>
      <c r="BNF473" s="397"/>
      <c r="BNG473" s="397"/>
      <c r="BNH473" s="397"/>
      <c r="BNI473" s="397"/>
      <c r="BNJ473" s="397"/>
      <c r="BNK473" s="397"/>
      <c r="BNL473" s="397"/>
      <c r="BNM473" s="397"/>
      <c r="BNN473" s="397"/>
      <c r="BNO473" s="397"/>
      <c r="BNP473" s="397"/>
      <c r="BNQ473" s="397"/>
      <c r="BNR473" s="397"/>
      <c r="BNS473" s="397"/>
      <c r="BNT473" s="397"/>
      <c r="BNU473" s="397"/>
      <c r="BNV473" s="397"/>
      <c r="BNW473" s="397"/>
      <c r="BNX473" s="397"/>
      <c r="BNY473" s="397"/>
      <c r="BNZ473" s="397"/>
      <c r="BOA473" s="397"/>
      <c r="BOB473" s="397"/>
      <c r="BOC473" s="397"/>
      <c r="BOD473" s="397"/>
      <c r="BOE473" s="397"/>
      <c r="BOF473" s="397"/>
      <c r="BOG473" s="397"/>
      <c r="BOL473" s="397"/>
      <c r="BOM473" s="397"/>
      <c r="BON473" s="397"/>
      <c r="BOO473" s="397"/>
      <c r="BOP473" s="397"/>
      <c r="BOQ473" s="397"/>
      <c r="BOR473" s="397"/>
      <c r="BOS473" s="397"/>
      <c r="BOT473" s="397"/>
      <c r="BOU473" s="397"/>
      <c r="BOV473" s="397"/>
      <c r="BQN473" s="397"/>
      <c r="BQO473" s="397"/>
      <c r="BQP473" s="397"/>
      <c r="BQQ473" s="397"/>
      <c r="BQR473" s="397"/>
      <c r="BQS473" s="397"/>
      <c r="BQT473" s="397"/>
      <c r="BQU473" s="397"/>
      <c r="BQV473" s="397"/>
      <c r="BQW473" s="397"/>
      <c r="BQX473" s="397"/>
      <c r="BQY473" s="397"/>
      <c r="BQZ473" s="397"/>
      <c r="BRA473" s="397"/>
      <c r="BRB473" s="397"/>
      <c r="BRC473" s="397"/>
      <c r="BRD473" s="397"/>
      <c r="BRE473" s="397"/>
      <c r="BRF473" s="397"/>
      <c r="BRG473" s="397"/>
      <c r="BRH473" s="397"/>
      <c r="BRI473" s="397"/>
      <c r="BRJ473" s="397"/>
      <c r="BRK473" s="397"/>
      <c r="BRL473" s="397"/>
      <c r="BRM473" s="397"/>
      <c r="BRN473" s="397"/>
      <c r="BRO473" s="397"/>
      <c r="BRP473" s="397"/>
      <c r="BRQ473" s="397"/>
      <c r="BRR473" s="397"/>
      <c r="BRS473" s="397"/>
      <c r="BRT473" s="397"/>
      <c r="BRU473" s="397"/>
      <c r="BRV473" s="397"/>
      <c r="BRW473" s="397"/>
      <c r="BRX473" s="397"/>
      <c r="BRY473" s="397"/>
      <c r="BRZ473" s="397"/>
      <c r="BSA473" s="397"/>
      <c r="BSB473" s="397"/>
      <c r="BSC473" s="397"/>
      <c r="BSD473" s="397"/>
      <c r="BSE473" s="397"/>
      <c r="BSF473" s="397"/>
      <c r="BSG473" s="397"/>
      <c r="BSH473" s="397"/>
      <c r="BSI473" s="397"/>
      <c r="BSJ473" s="397"/>
      <c r="BSK473" s="397"/>
      <c r="BSL473" s="397"/>
      <c r="BSM473" s="397"/>
      <c r="BSN473" s="397"/>
      <c r="BSO473" s="397"/>
      <c r="BSP473" s="397"/>
      <c r="BSQ473" s="397"/>
      <c r="BSR473" s="397"/>
      <c r="BSS473" s="397"/>
      <c r="BST473" s="397"/>
      <c r="BSU473" s="397"/>
      <c r="BSV473" s="397"/>
      <c r="BSW473" s="397"/>
      <c r="BSX473" s="397"/>
      <c r="BSY473" s="397"/>
      <c r="BSZ473" s="397"/>
      <c r="BTA473" s="397"/>
      <c r="BTB473" s="397"/>
      <c r="BTC473" s="397"/>
      <c r="BTD473" s="397"/>
      <c r="BTE473" s="397"/>
      <c r="BTF473" s="397"/>
      <c r="BTG473" s="397"/>
      <c r="BTH473" s="397"/>
      <c r="BTI473" s="397"/>
      <c r="BTJ473" s="397"/>
      <c r="BTK473" s="397"/>
      <c r="BTL473" s="397"/>
      <c r="BTM473" s="397"/>
      <c r="BTN473" s="397"/>
      <c r="BTO473" s="397"/>
      <c r="BTP473" s="397"/>
      <c r="BTQ473" s="397"/>
      <c r="BTR473" s="397"/>
      <c r="BTS473" s="397"/>
      <c r="BTT473" s="397"/>
      <c r="BTU473" s="397"/>
      <c r="BTV473" s="397"/>
      <c r="BTW473" s="397"/>
      <c r="BTX473" s="397"/>
      <c r="BTY473" s="397"/>
      <c r="BTZ473" s="397"/>
      <c r="BUA473" s="397"/>
      <c r="BUB473" s="397"/>
      <c r="BUC473" s="397"/>
      <c r="BUD473" s="397"/>
      <c r="BUE473" s="397"/>
      <c r="BUF473" s="397"/>
      <c r="BUG473" s="397"/>
      <c r="BUH473" s="397"/>
      <c r="BUI473" s="397"/>
      <c r="BUJ473" s="397"/>
      <c r="BUK473" s="397"/>
      <c r="BUL473" s="397"/>
      <c r="BUM473" s="397"/>
      <c r="BUN473" s="397"/>
      <c r="BUO473" s="397"/>
      <c r="BUP473" s="397"/>
      <c r="BUQ473" s="397"/>
      <c r="BUR473" s="397"/>
      <c r="BUS473" s="397"/>
      <c r="BUT473" s="397"/>
      <c r="BUU473" s="397"/>
      <c r="BUV473" s="397"/>
      <c r="BUW473" s="397"/>
      <c r="BUX473" s="397"/>
      <c r="BUY473" s="397"/>
      <c r="BUZ473" s="397"/>
      <c r="BVA473" s="397"/>
      <c r="BVB473" s="397"/>
      <c r="BVC473" s="397"/>
      <c r="BVD473" s="397"/>
      <c r="BVE473" s="397"/>
      <c r="BVF473" s="397"/>
      <c r="BVG473" s="397"/>
      <c r="BVH473" s="397"/>
      <c r="BVI473" s="397"/>
      <c r="BVJ473" s="397"/>
      <c r="BVK473" s="397"/>
      <c r="BVL473" s="397"/>
      <c r="BVM473" s="397"/>
      <c r="BVN473" s="397"/>
      <c r="BVO473" s="397"/>
      <c r="BVP473" s="397"/>
      <c r="BVQ473" s="397"/>
      <c r="BVR473" s="397"/>
      <c r="BVS473" s="397"/>
      <c r="BVT473" s="397"/>
      <c r="BVU473" s="397"/>
      <c r="BVV473" s="397"/>
      <c r="BVW473" s="397"/>
      <c r="BVX473" s="397"/>
      <c r="BVY473" s="397"/>
      <c r="BVZ473" s="397"/>
      <c r="BWA473" s="397"/>
      <c r="BWB473" s="397"/>
      <c r="BWC473" s="397"/>
      <c r="BWD473" s="397"/>
      <c r="BWE473" s="397"/>
      <c r="BWF473" s="397"/>
      <c r="BWG473" s="397"/>
      <c r="BWH473" s="397"/>
      <c r="BWI473" s="397"/>
      <c r="BWJ473" s="397"/>
      <c r="BWK473" s="397"/>
      <c r="BWL473" s="397"/>
      <c r="BWM473" s="397"/>
      <c r="BWN473" s="397"/>
      <c r="BWO473" s="397"/>
      <c r="BWP473" s="397"/>
      <c r="BWQ473" s="397"/>
      <c r="BWR473" s="397"/>
      <c r="BWS473" s="397"/>
      <c r="BWT473" s="397"/>
      <c r="BWU473" s="397"/>
      <c r="BWV473" s="397"/>
      <c r="BWW473" s="397"/>
      <c r="BWX473" s="397"/>
      <c r="BWY473" s="397"/>
      <c r="BWZ473" s="397"/>
      <c r="BXA473" s="397"/>
      <c r="BXB473" s="397"/>
      <c r="BXC473" s="397"/>
      <c r="BXD473" s="397"/>
      <c r="BXE473" s="397"/>
      <c r="BXF473" s="397"/>
      <c r="BXG473" s="397"/>
      <c r="BXH473" s="397"/>
      <c r="BXI473" s="397"/>
      <c r="BXJ473" s="397"/>
      <c r="BXK473" s="397"/>
      <c r="BXL473" s="397"/>
      <c r="BXM473" s="397"/>
      <c r="BXN473" s="397"/>
      <c r="BXO473" s="397"/>
      <c r="BXP473" s="397"/>
      <c r="BXQ473" s="397"/>
      <c r="BXR473" s="397"/>
      <c r="BXS473" s="397"/>
      <c r="BXT473" s="397"/>
      <c r="BXU473" s="397"/>
      <c r="BXV473" s="397"/>
      <c r="BXW473" s="397"/>
      <c r="BXX473" s="397"/>
      <c r="BXY473" s="397"/>
      <c r="BXZ473" s="397"/>
      <c r="BYA473" s="397"/>
      <c r="BYB473" s="397"/>
      <c r="BYC473" s="397"/>
      <c r="BYH473" s="397"/>
      <c r="BYI473" s="397"/>
      <c r="BYJ473" s="397"/>
      <c r="BYK473" s="397"/>
      <c r="BYL473" s="397"/>
      <c r="BYM473" s="397"/>
      <c r="BYN473" s="397"/>
      <c r="BYO473" s="397"/>
      <c r="BYP473" s="397"/>
      <c r="BYQ473" s="397"/>
      <c r="BYR473" s="397"/>
      <c r="CAJ473" s="397"/>
      <c r="CAK473" s="397"/>
      <c r="CAL473" s="397"/>
      <c r="CAM473" s="397"/>
      <c r="CAN473" s="397"/>
      <c r="CAO473" s="397"/>
      <c r="CAP473" s="397"/>
      <c r="CAQ473" s="397"/>
      <c r="CAR473" s="397"/>
      <c r="CAS473" s="397"/>
      <c r="CAT473" s="397"/>
      <c r="CAU473" s="397"/>
      <c r="CAV473" s="397"/>
      <c r="CAW473" s="397"/>
      <c r="CAX473" s="397"/>
      <c r="CAY473" s="397"/>
      <c r="CAZ473" s="397"/>
      <c r="CBA473" s="397"/>
      <c r="CBB473" s="397"/>
      <c r="CBC473" s="397"/>
      <c r="CBD473" s="397"/>
      <c r="CBE473" s="397"/>
      <c r="CBF473" s="397"/>
      <c r="CBG473" s="397"/>
      <c r="CBH473" s="397"/>
      <c r="CBI473" s="397"/>
      <c r="CBJ473" s="397"/>
      <c r="CBK473" s="397"/>
      <c r="CBL473" s="397"/>
      <c r="CBM473" s="397"/>
      <c r="CBN473" s="397"/>
      <c r="CBO473" s="397"/>
      <c r="CBP473" s="397"/>
      <c r="CBQ473" s="397"/>
      <c r="CBR473" s="397"/>
      <c r="CBS473" s="397"/>
      <c r="CBT473" s="397"/>
      <c r="CBU473" s="397"/>
      <c r="CBV473" s="397"/>
      <c r="CBW473" s="397"/>
      <c r="CBX473" s="397"/>
      <c r="CBY473" s="397"/>
      <c r="CBZ473" s="397"/>
      <c r="CCA473" s="397"/>
      <c r="CCB473" s="397"/>
      <c r="CCC473" s="397"/>
      <c r="CCD473" s="397"/>
      <c r="CCE473" s="397"/>
      <c r="CCF473" s="397"/>
      <c r="CCG473" s="397"/>
      <c r="CCH473" s="397"/>
      <c r="CCI473" s="397"/>
      <c r="CCJ473" s="397"/>
      <c r="CCK473" s="397"/>
      <c r="CCL473" s="397"/>
      <c r="CCM473" s="397"/>
      <c r="CCN473" s="397"/>
      <c r="CCO473" s="397"/>
      <c r="CCP473" s="397"/>
      <c r="CCQ473" s="397"/>
      <c r="CCR473" s="397"/>
      <c r="CCS473" s="397"/>
      <c r="CCT473" s="397"/>
      <c r="CCU473" s="397"/>
      <c r="CCV473" s="397"/>
      <c r="CCW473" s="397"/>
      <c r="CCX473" s="397"/>
      <c r="CCY473" s="397"/>
      <c r="CCZ473" s="397"/>
      <c r="CDA473" s="397"/>
      <c r="CDB473" s="397"/>
      <c r="CDC473" s="397"/>
      <c r="CDD473" s="397"/>
      <c r="CDE473" s="397"/>
      <c r="CDF473" s="397"/>
      <c r="CDG473" s="397"/>
      <c r="CDH473" s="397"/>
      <c r="CDI473" s="397"/>
      <c r="CDJ473" s="397"/>
      <c r="CDK473" s="397"/>
      <c r="CDL473" s="397"/>
      <c r="CDM473" s="397"/>
      <c r="CDN473" s="397"/>
      <c r="CDO473" s="397"/>
      <c r="CDP473" s="397"/>
      <c r="CDQ473" s="397"/>
      <c r="CDR473" s="397"/>
      <c r="CDS473" s="397"/>
      <c r="CDT473" s="397"/>
      <c r="CDU473" s="397"/>
      <c r="CDV473" s="397"/>
      <c r="CDW473" s="397"/>
      <c r="CDX473" s="397"/>
      <c r="CDY473" s="397"/>
      <c r="CDZ473" s="397"/>
      <c r="CEA473" s="397"/>
      <c r="CEB473" s="397"/>
      <c r="CEC473" s="397"/>
      <c r="CED473" s="397"/>
      <c r="CEE473" s="397"/>
      <c r="CEF473" s="397"/>
      <c r="CEG473" s="397"/>
      <c r="CEH473" s="397"/>
      <c r="CEI473" s="397"/>
      <c r="CEJ473" s="397"/>
      <c r="CEK473" s="397"/>
      <c r="CEL473" s="397"/>
      <c r="CEM473" s="397"/>
      <c r="CEN473" s="397"/>
      <c r="CEO473" s="397"/>
      <c r="CEP473" s="397"/>
      <c r="CEQ473" s="397"/>
      <c r="CER473" s="397"/>
      <c r="CES473" s="397"/>
      <c r="CET473" s="397"/>
      <c r="CEU473" s="397"/>
      <c r="CEV473" s="397"/>
      <c r="CEW473" s="397"/>
      <c r="CEX473" s="397"/>
      <c r="CEY473" s="397"/>
      <c r="CEZ473" s="397"/>
      <c r="CFA473" s="397"/>
      <c r="CFB473" s="397"/>
      <c r="CFC473" s="397"/>
      <c r="CFD473" s="397"/>
      <c r="CFE473" s="397"/>
      <c r="CFF473" s="397"/>
      <c r="CFG473" s="397"/>
      <c r="CFH473" s="397"/>
      <c r="CFI473" s="397"/>
      <c r="CFJ473" s="397"/>
      <c r="CFK473" s="397"/>
      <c r="CFL473" s="397"/>
      <c r="CFM473" s="397"/>
      <c r="CFN473" s="397"/>
      <c r="CFO473" s="397"/>
      <c r="CFP473" s="397"/>
      <c r="CFQ473" s="397"/>
      <c r="CFR473" s="397"/>
      <c r="CFS473" s="397"/>
      <c r="CFT473" s="397"/>
      <c r="CFU473" s="397"/>
      <c r="CFV473" s="397"/>
      <c r="CFW473" s="397"/>
      <c r="CFX473" s="397"/>
      <c r="CFY473" s="397"/>
      <c r="CFZ473" s="397"/>
      <c r="CGA473" s="397"/>
      <c r="CGB473" s="397"/>
      <c r="CGC473" s="397"/>
      <c r="CGD473" s="397"/>
      <c r="CGE473" s="397"/>
      <c r="CGF473" s="397"/>
      <c r="CGG473" s="397"/>
      <c r="CGH473" s="397"/>
      <c r="CGI473" s="397"/>
      <c r="CGJ473" s="397"/>
      <c r="CGK473" s="397"/>
      <c r="CGL473" s="397"/>
      <c r="CGM473" s="397"/>
      <c r="CGN473" s="397"/>
      <c r="CGO473" s="397"/>
      <c r="CGP473" s="397"/>
      <c r="CGQ473" s="397"/>
      <c r="CGR473" s="397"/>
      <c r="CGS473" s="397"/>
      <c r="CGT473" s="397"/>
      <c r="CGU473" s="397"/>
      <c r="CGV473" s="397"/>
      <c r="CGW473" s="397"/>
      <c r="CGX473" s="397"/>
      <c r="CGY473" s="397"/>
      <c r="CGZ473" s="397"/>
      <c r="CHA473" s="397"/>
      <c r="CHB473" s="397"/>
      <c r="CHC473" s="397"/>
      <c r="CHD473" s="397"/>
      <c r="CHE473" s="397"/>
      <c r="CHF473" s="397"/>
      <c r="CHG473" s="397"/>
      <c r="CHH473" s="397"/>
      <c r="CHI473" s="397"/>
      <c r="CHJ473" s="397"/>
      <c r="CHK473" s="397"/>
      <c r="CHL473" s="397"/>
      <c r="CHM473" s="397"/>
      <c r="CHN473" s="397"/>
      <c r="CHO473" s="397"/>
      <c r="CHP473" s="397"/>
      <c r="CHQ473" s="397"/>
      <c r="CHR473" s="397"/>
      <c r="CHS473" s="397"/>
      <c r="CHT473" s="397"/>
      <c r="CHU473" s="397"/>
      <c r="CHV473" s="397"/>
      <c r="CHW473" s="397"/>
      <c r="CHX473" s="397"/>
      <c r="CHY473" s="397"/>
      <c r="CID473" s="397"/>
      <c r="CIE473" s="397"/>
      <c r="CIF473" s="397"/>
      <c r="CIG473" s="397"/>
      <c r="CIH473" s="397"/>
      <c r="CII473" s="397"/>
      <c r="CIJ473" s="397"/>
      <c r="CIK473" s="397"/>
      <c r="CIL473" s="397"/>
      <c r="CIM473" s="397"/>
      <c r="CIN473" s="397"/>
      <c r="CKF473" s="397"/>
      <c r="CKG473" s="397"/>
      <c r="CKH473" s="397"/>
      <c r="CKI473" s="397"/>
      <c r="CKJ473" s="397"/>
      <c r="CKK473" s="397"/>
      <c r="CKL473" s="397"/>
      <c r="CKM473" s="397"/>
      <c r="CKN473" s="397"/>
      <c r="CKO473" s="397"/>
      <c r="CKP473" s="397"/>
      <c r="CKQ473" s="397"/>
      <c r="CKR473" s="397"/>
      <c r="CKS473" s="397"/>
      <c r="CKT473" s="397"/>
      <c r="CKU473" s="397"/>
      <c r="CKV473" s="397"/>
      <c r="CKW473" s="397"/>
      <c r="CKX473" s="397"/>
      <c r="CKY473" s="397"/>
      <c r="CKZ473" s="397"/>
      <c r="CLA473" s="397"/>
      <c r="CLB473" s="397"/>
      <c r="CLC473" s="397"/>
      <c r="CLD473" s="397"/>
      <c r="CLE473" s="397"/>
      <c r="CLF473" s="397"/>
      <c r="CLG473" s="397"/>
      <c r="CLH473" s="397"/>
      <c r="CLI473" s="397"/>
      <c r="CLJ473" s="397"/>
      <c r="CLK473" s="397"/>
      <c r="CLL473" s="397"/>
      <c r="CLM473" s="397"/>
      <c r="CLN473" s="397"/>
      <c r="CLO473" s="397"/>
      <c r="CLP473" s="397"/>
      <c r="CLQ473" s="397"/>
      <c r="CLR473" s="397"/>
      <c r="CLS473" s="397"/>
      <c r="CLT473" s="397"/>
      <c r="CLU473" s="397"/>
      <c r="CLV473" s="397"/>
      <c r="CLW473" s="397"/>
      <c r="CLX473" s="397"/>
      <c r="CLY473" s="397"/>
      <c r="CLZ473" s="397"/>
      <c r="CMA473" s="397"/>
      <c r="CMB473" s="397"/>
      <c r="CMC473" s="397"/>
      <c r="CMD473" s="397"/>
      <c r="CME473" s="397"/>
      <c r="CMF473" s="397"/>
      <c r="CMG473" s="397"/>
      <c r="CMH473" s="397"/>
      <c r="CMI473" s="397"/>
      <c r="CMJ473" s="397"/>
      <c r="CMK473" s="397"/>
      <c r="CML473" s="397"/>
      <c r="CMM473" s="397"/>
      <c r="CMN473" s="397"/>
      <c r="CMO473" s="397"/>
      <c r="CMP473" s="397"/>
      <c r="CMQ473" s="397"/>
      <c r="CMR473" s="397"/>
      <c r="CMS473" s="397"/>
      <c r="CMT473" s="397"/>
      <c r="CMU473" s="397"/>
      <c r="CMV473" s="397"/>
      <c r="CMW473" s="397"/>
      <c r="CMX473" s="397"/>
      <c r="CMY473" s="397"/>
      <c r="CMZ473" s="397"/>
      <c r="CNA473" s="397"/>
      <c r="CNB473" s="397"/>
      <c r="CNC473" s="397"/>
      <c r="CND473" s="397"/>
      <c r="CNE473" s="397"/>
      <c r="CNF473" s="397"/>
      <c r="CNG473" s="397"/>
      <c r="CNH473" s="397"/>
      <c r="CNI473" s="397"/>
      <c r="CNJ473" s="397"/>
      <c r="CNK473" s="397"/>
      <c r="CNL473" s="397"/>
      <c r="CNM473" s="397"/>
      <c r="CNN473" s="397"/>
      <c r="CNO473" s="397"/>
      <c r="CNP473" s="397"/>
      <c r="CNQ473" s="397"/>
      <c r="CNR473" s="397"/>
      <c r="CNS473" s="397"/>
      <c r="CNT473" s="397"/>
      <c r="CNU473" s="397"/>
      <c r="CNV473" s="397"/>
      <c r="CNW473" s="397"/>
      <c r="CNX473" s="397"/>
      <c r="CNY473" s="397"/>
      <c r="CNZ473" s="397"/>
      <c r="COA473" s="397"/>
      <c r="COB473" s="397"/>
      <c r="COC473" s="397"/>
      <c r="COD473" s="397"/>
      <c r="COE473" s="397"/>
      <c r="COF473" s="397"/>
      <c r="COG473" s="397"/>
      <c r="COH473" s="397"/>
      <c r="COI473" s="397"/>
      <c r="COJ473" s="397"/>
      <c r="COK473" s="397"/>
      <c r="COL473" s="397"/>
      <c r="COM473" s="397"/>
      <c r="CON473" s="397"/>
      <c r="COO473" s="397"/>
      <c r="COP473" s="397"/>
      <c r="COQ473" s="397"/>
      <c r="COR473" s="397"/>
      <c r="COS473" s="397"/>
      <c r="COT473" s="397"/>
      <c r="COU473" s="397"/>
      <c r="COV473" s="397"/>
      <c r="COW473" s="397"/>
      <c r="COX473" s="397"/>
      <c r="COY473" s="397"/>
      <c r="COZ473" s="397"/>
      <c r="CPA473" s="397"/>
      <c r="CPB473" s="397"/>
      <c r="CPC473" s="397"/>
      <c r="CPD473" s="397"/>
      <c r="CPE473" s="397"/>
      <c r="CPF473" s="397"/>
      <c r="CPG473" s="397"/>
      <c r="CPH473" s="397"/>
      <c r="CPI473" s="397"/>
      <c r="CPJ473" s="397"/>
      <c r="CPK473" s="397"/>
      <c r="CPL473" s="397"/>
      <c r="CPM473" s="397"/>
      <c r="CPN473" s="397"/>
      <c r="CPO473" s="397"/>
      <c r="CPP473" s="397"/>
      <c r="CPQ473" s="397"/>
      <c r="CPR473" s="397"/>
      <c r="CPS473" s="397"/>
      <c r="CPT473" s="397"/>
      <c r="CPU473" s="397"/>
      <c r="CPV473" s="397"/>
      <c r="CPW473" s="397"/>
      <c r="CPX473" s="397"/>
      <c r="CPY473" s="397"/>
      <c r="CPZ473" s="397"/>
      <c r="CQA473" s="397"/>
      <c r="CQB473" s="397"/>
      <c r="CQC473" s="397"/>
      <c r="CQD473" s="397"/>
      <c r="CQE473" s="397"/>
      <c r="CQF473" s="397"/>
      <c r="CQG473" s="397"/>
      <c r="CQH473" s="397"/>
      <c r="CQI473" s="397"/>
      <c r="CQJ473" s="397"/>
      <c r="CQK473" s="397"/>
      <c r="CQL473" s="397"/>
      <c r="CQM473" s="397"/>
      <c r="CQN473" s="397"/>
      <c r="CQO473" s="397"/>
      <c r="CQP473" s="397"/>
      <c r="CQQ473" s="397"/>
      <c r="CQR473" s="397"/>
      <c r="CQS473" s="397"/>
      <c r="CQT473" s="397"/>
      <c r="CQU473" s="397"/>
      <c r="CQV473" s="397"/>
      <c r="CQW473" s="397"/>
      <c r="CQX473" s="397"/>
      <c r="CQY473" s="397"/>
      <c r="CQZ473" s="397"/>
      <c r="CRA473" s="397"/>
      <c r="CRB473" s="397"/>
      <c r="CRC473" s="397"/>
      <c r="CRD473" s="397"/>
      <c r="CRE473" s="397"/>
      <c r="CRF473" s="397"/>
      <c r="CRG473" s="397"/>
      <c r="CRH473" s="397"/>
      <c r="CRI473" s="397"/>
      <c r="CRJ473" s="397"/>
      <c r="CRK473" s="397"/>
      <c r="CRL473" s="397"/>
      <c r="CRM473" s="397"/>
      <c r="CRN473" s="397"/>
      <c r="CRO473" s="397"/>
      <c r="CRP473" s="397"/>
      <c r="CRQ473" s="397"/>
      <c r="CRR473" s="397"/>
      <c r="CRS473" s="397"/>
      <c r="CRT473" s="397"/>
      <c r="CRU473" s="397"/>
      <c r="CRZ473" s="397"/>
      <c r="CSA473" s="397"/>
      <c r="CSB473" s="397"/>
      <c r="CSC473" s="397"/>
      <c r="CSD473" s="397"/>
      <c r="CSE473" s="397"/>
      <c r="CSF473" s="397"/>
      <c r="CSG473" s="397"/>
      <c r="CSH473" s="397"/>
      <c r="CSI473" s="397"/>
      <c r="CSJ473" s="397"/>
      <c r="CUB473" s="397"/>
      <c r="CUC473" s="397"/>
      <c r="CUD473" s="397"/>
      <c r="CUE473" s="397"/>
      <c r="CUF473" s="397"/>
      <c r="CUG473" s="397"/>
      <c r="CUH473" s="397"/>
      <c r="CUI473" s="397"/>
      <c r="CUJ473" s="397"/>
      <c r="CUK473" s="397"/>
      <c r="CUL473" s="397"/>
      <c r="CUM473" s="397"/>
      <c r="CUN473" s="397"/>
      <c r="CUO473" s="397"/>
      <c r="CUP473" s="397"/>
      <c r="CUQ473" s="397"/>
      <c r="CUR473" s="397"/>
      <c r="CUS473" s="397"/>
      <c r="CUT473" s="397"/>
      <c r="CUU473" s="397"/>
      <c r="CUV473" s="397"/>
      <c r="CUW473" s="397"/>
      <c r="CUX473" s="397"/>
      <c r="CUY473" s="397"/>
      <c r="CUZ473" s="397"/>
      <c r="CVA473" s="397"/>
      <c r="CVB473" s="397"/>
      <c r="CVC473" s="397"/>
      <c r="CVD473" s="397"/>
      <c r="CVE473" s="397"/>
      <c r="CVF473" s="397"/>
      <c r="CVG473" s="397"/>
      <c r="CVH473" s="397"/>
      <c r="CVI473" s="397"/>
      <c r="CVJ473" s="397"/>
      <c r="CVK473" s="397"/>
      <c r="CVL473" s="397"/>
      <c r="CVM473" s="397"/>
      <c r="CVN473" s="397"/>
      <c r="CVO473" s="397"/>
      <c r="CVP473" s="397"/>
      <c r="CVQ473" s="397"/>
      <c r="CVR473" s="397"/>
      <c r="CVS473" s="397"/>
      <c r="CVT473" s="397"/>
      <c r="CVU473" s="397"/>
      <c r="CVV473" s="397"/>
      <c r="CVW473" s="397"/>
      <c r="CVX473" s="397"/>
      <c r="CVY473" s="397"/>
      <c r="CVZ473" s="397"/>
      <c r="CWA473" s="397"/>
      <c r="CWB473" s="397"/>
      <c r="CWC473" s="397"/>
      <c r="CWD473" s="397"/>
      <c r="CWE473" s="397"/>
      <c r="CWF473" s="397"/>
      <c r="CWG473" s="397"/>
      <c r="CWH473" s="397"/>
      <c r="CWI473" s="397"/>
      <c r="CWJ473" s="397"/>
      <c r="CWK473" s="397"/>
      <c r="CWL473" s="397"/>
      <c r="CWM473" s="397"/>
      <c r="CWN473" s="397"/>
      <c r="CWO473" s="397"/>
      <c r="CWP473" s="397"/>
      <c r="CWQ473" s="397"/>
      <c r="CWR473" s="397"/>
      <c r="CWS473" s="397"/>
      <c r="CWT473" s="397"/>
      <c r="CWU473" s="397"/>
      <c r="CWV473" s="397"/>
      <c r="CWW473" s="397"/>
      <c r="CWX473" s="397"/>
      <c r="CWY473" s="397"/>
      <c r="CWZ473" s="397"/>
      <c r="CXA473" s="397"/>
      <c r="CXB473" s="397"/>
      <c r="CXC473" s="397"/>
      <c r="CXD473" s="397"/>
      <c r="CXE473" s="397"/>
      <c r="CXF473" s="397"/>
      <c r="CXG473" s="397"/>
      <c r="CXH473" s="397"/>
      <c r="CXI473" s="397"/>
      <c r="CXJ473" s="397"/>
      <c r="CXK473" s="397"/>
      <c r="CXL473" s="397"/>
      <c r="CXM473" s="397"/>
      <c r="CXN473" s="397"/>
      <c r="CXO473" s="397"/>
      <c r="CXP473" s="397"/>
      <c r="CXQ473" s="397"/>
      <c r="CXR473" s="397"/>
      <c r="CXS473" s="397"/>
      <c r="CXT473" s="397"/>
      <c r="CXU473" s="397"/>
      <c r="CXV473" s="397"/>
      <c r="CXW473" s="397"/>
      <c r="CXX473" s="397"/>
      <c r="CXY473" s="397"/>
      <c r="CXZ473" s="397"/>
      <c r="CYA473" s="397"/>
      <c r="CYB473" s="397"/>
      <c r="CYC473" s="397"/>
      <c r="CYD473" s="397"/>
      <c r="CYE473" s="397"/>
      <c r="CYF473" s="397"/>
      <c r="CYG473" s="397"/>
      <c r="CYH473" s="397"/>
      <c r="CYI473" s="397"/>
      <c r="CYJ473" s="397"/>
      <c r="CYK473" s="397"/>
      <c r="CYL473" s="397"/>
      <c r="CYM473" s="397"/>
      <c r="CYN473" s="397"/>
      <c r="CYO473" s="397"/>
      <c r="CYP473" s="397"/>
      <c r="CYQ473" s="397"/>
      <c r="CYR473" s="397"/>
      <c r="CYS473" s="397"/>
      <c r="CYT473" s="397"/>
      <c r="CYU473" s="397"/>
      <c r="CYV473" s="397"/>
      <c r="CYW473" s="397"/>
      <c r="CYX473" s="397"/>
      <c r="CYY473" s="397"/>
      <c r="CYZ473" s="397"/>
      <c r="CZA473" s="397"/>
      <c r="CZB473" s="397"/>
      <c r="CZC473" s="397"/>
      <c r="CZD473" s="397"/>
      <c r="CZE473" s="397"/>
      <c r="CZF473" s="397"/>
      <c r="CZG473" s="397"/>
      <c r="CZH473" s="397"/>
      <c r="CZI473" s="397"/>
      <c r="CZJ473" s="397"/>
      <c r="CZK473" s="397"/>
      <c r="CZL473" s="397"/>
      <c r="CZM473" s="397"/>
      <c r="CZN473" s="397"/>
      <c r="CZO473" s="397"/>
      <c r="CZP473" s="397"/>
      <c r="CZQ473" s="397"/>
      <c r="CZR473" s="397"/>
      <c r="CZS473" s="397"/>
      <c r="CZT473" s="397"/>
      <c r="CZU473" s="397"/>
      <c r="CZV473" s="397"/>
      <c r="CZW473" s="397"/>
      <c r="CZX473" s="397"/>
      <c r="CZY473" s="397"/>
      <c r="CZZ473" s="397"/>
      <c r="DAA473" s="397"/>
      <c r="DAB473" s="397"/>
      <c r="DAC473" s="397"/>
      <c r="DAD473" s="397"/>
      <c r="DAE473" s="397"/>
      <c r="DAF473" s="397"/>
      <c r="DAG473" s="397"/>
      <c r="DAH473" s="397"/>
      <c r="DAI473" s="397"/>
      <c r="DAJ473" s="397"/>
      <c r="DAK473" s="397"/>
      <c r="DAL473" s="397"/>
      <c r="DAM473" s="397"/>
      <c r="DAN473" s="397"/>
      <c r="DAO473" s="397"/>
      <c r="DAP473" s="397"/>
      <c r="DAQ473" s="397"/>
      <c r="DAR473" s="397"/>
      <c r="DAS473" s="397"/>
      <c r="DAT473" s="397"/>
      <c r="DAU473" s="397"/>
      <c r="DAV473" s="397"/>
      <c r="DAW473" s="397"/>
      <c r="DAX473" s="397"/>
      <c r="DAY473" s="397"/>
      <c r="DAZ473" s="397"/>
      <c r="DBA473" s="397"/>
      <c r="DBB473" s="397"/>
      <c r="DBC473" s="397"/>
      <c r="DBD473" s="397"/>
      <c r="DBE473" s="397"/>
      <c r="DBF473" s="397"/>
      <c r="DBG473" s="397"/>
      <c r="DBH473" s="397"/>
      <c r="DBI473" s="397"/>
      <c r="DBJ473" s="397"/>
      <c r="DBK473" s="397"/>
      <c r="DBL473" s="397"/>
      <c r="DBM473" s="397"/>
      <c r="DBN473" s="397"/>
      <c r="DBO473" s="397"/>
      <c r="DBP473" s="397"/>
      <c r="DBQ473" s="397"/>
      <c r="DBV473" s="397"/>
      <c r="DBW473" s="397"/>
      <c r="DBX473" s="397"/>
      <c r="DBY473" s="397"/>
      <c r="DBZ473" s="397"/>
      <c r="DCA473" s="397"/>
      <c r="DCB473" s="397"/>
      <c r="DCC473" s="397"/>
      <c r="DCD473" s="397"/>
      <c r="DCE473" s="397"/>
      <c r="DCF473" s="397"/>
      <c r="DDX473" s="397"/>
      <c r="DDY473" s="397"/>
      <c r="DDZ473" s="397"/>
      <c r="DEA473" s="397"/>
      <c r="DEB473" s="397"/>
      <c r="DEC473" s="397"/>
      <c r="DED473" s="397"/>
      <c r="DEE473" s="397"/>
      <c r="DEF473" s="397"/>
      <c r="DEG473" s="397"/>
      <c r="DEH473" s="397"/>
      <c r="DEI473" s="397"/>
      <c r="DEJ473" s="397"/>
      <c r="DEK473" s="397"/>
      <c r="DEL473" s="397"/>
      <c r="DEM473" s="397"/>
      <c r="DEN473" s="397"/>
      <c r="DEO473" s="397"/>
      <c r="DEP473" s="397"/>
      <c r="DEQ473" s="397"/>
      <c r="DER473" s="397"/>
      <c r="DES473" s="397"/>
      <c r="DET473" s="397"/>
      <c r="DEU473" s="397"/>
      <c r="DEV473" s="397"/>
      <c r="DEW473" s="397"/>
      <c r="DEX473" s="397"/>
      <c r="DEY473" s="397"/>
      <c r="DEZ473" s="397"/>
      <c r="DFA473" s="397"/>
      <c r="DFB473" s="397"/>
      <c r="DFC473" s="397"/>
      <c r="DFD473" s="397"/>
      <c r="DFE473" s="397"/>
      <c r="DFF473" s="397"/>
      <c r="DFG473" s="397"/>
      <c r="DFH473" s="397"/>
      <c r="DFI473" s="397"/>
      <c r="DFJ473" s="397"/>
      <c r="DFK473" s="397"/>
      <c r="DFL473" s="397"/>
      <c r="DFM473" s="397"/>
      <c r="DFN473" s="397"/>
      <c r="DFO473" s="397"/>
      <c r="DFP473" s="397"/>
      <c r="DFQ473" s="397"/>
      <c r="DFR473" s="397"/>
      <c r="DFS473" s="397"/>
      <c r="DFT473" s="397"/>
      <c r="DFU473" s="397"/>
      <c r="DFV473" s="397"/>
      <c r="DFW473" s="397"/>
      <c r="DFX473" s="397"/>
      <c r="DFY473" s="397"/>
      <c r="DFZ473" s="397"/>
      <c r="DGA473" s="397"/>
      <c r="DGB473" s="397"/>
      <c r="DGC473" s="397"/>
      <c r="DGD473" s="397"/>
      <c r="DGE473" s="397"/>
      <c r="DGF473" s="397"/>
      <c r="DGG473" s="397"/>
      <c r="DGH473" s="397"/>
      <c r="DGI473" s="397"/>
      <c r="DGJ473" s="397"/>
      <c r="DGK473" s="397"/>
      <c r="DGL473" s="397"/>
      <c r="DGM473" s="397"/>
      <c r="DGN473" s="397"/>
      <c r="DGO473" s="397"/>
      <c r="DGP473" s="397"/>
      <c r="DGQ473" s="397"/>
      <c r="DGR473" s="397"/>
      <c r="DGS473" s="397"/>
      <c r="DGT473" s="397"/>
      <c r="DGU473" s="397"/>
      <c r="DGV473" s="397"/>
      <c r="DGW473" s="397"/>
      <c r="DGX473" s="397"/>
      <c r="DGY473" s="397"/>
      <c r="DGZ473" s="397"/>
      <c r="DHA473" s="397"/>
      <c r="DHB473" s="397"/>
      <c r="DHC473" s="397"/>
      <c r="DHD473" s="397"/>
      <c r="DHE473" s="397"/>
      <c r="DHF473" s="397"/>
      <c r="DHG473" s="397"/>
      <c r="DHH473" s="397"/>
      <c r="DHI473" s="397"/>
      <c r="DHJ473" s="397"/>
      <c r="DHK473" s="397"/>
      <c r="DHL473" s="397"/>
      <c r="DHM473" s="397"/>
      <c r="DHN473" s="397"/>
      <c r="DHO473" s="397"/>
      <c r="DHP473" s="397"/>
      <c r="DHQ473" s="397"/>
      <c r="DHR473" s="397"/>
      <c r="DHS473" s="397"/>
      <c r="DHT473" s="397"/>
      <c r="DHU473" s="397"/>
      <c r="DHV473" s="397"/>
      <c r="DHW473" s="397"/>
      <c r="DHX473" s="397"/>
      <c r="DHY473" s="397"/>
      <c r="DHZ473" s="397"/>
      <c r="DIA473" s="397"/>
      <c r="DIB473" s="397"/>
      <c r="DIC473" s="397"/>
      <c r="DID473" s="397"/>
      <c r="DIE473" s="397"/>
      <c r="DIF473" s="397"/>
      <c r="DIG473" s="397"/>
      <c r="DIH473" s="397"/>
      <c r="DII473" s="397"/>
      <c r="DIJ473" s="397"/>
      <c r="DIK473" s="397"/>
      <c r="DIL473" s="397"/>
      <c r="DIM473" s="397"/>
      <c r="DIN473" s="397"/>
      <c r="DIO473" s="397"/>
      <c r="DIP473" s="397"/>
      <c r="DIQ473" s="397"/>
      <c r="DIR473" s="397"/>
      <c r="DIS473" s="397"/>
      <c r="DIT473" s="397"/>
      <c r="DIU473" s="397"/>
      <c r="DIV473" s="397"/>
      <c r="DIW473" s="397"/>
      <c r="DIX473" s="397"/>
      <c r="DIY473" s="397"/>
      <c r="DIZ473" s="397"/>
      <c r="DJA473" s="397"/>
      <c r="DJB473" s="397"/>
      <c r="DJC473" s="397"/>
      <c r="DJD473" s="397"/>
      <c r="DJE473" s="397"/>
      <c r="DJF473" s="397"/>
      <c r="DJG473" s="397"/>
      <c r="DJH473" s="397"/>
      <c r="DJI473" s="397"/>
      <c r="DJJ473" s="397"/>
      <c r="DJK473" s="397"/>
      <c r="DJL473" s="397"/>
      <c r="DJM473" s="397"/>
      <c r="DJN473" s="397"/>
      <c r="DJO473" s="397"/>
      <c r="DJP473" s="397"/>
      <c r="DJQ473" s="397"/>
      <c r="DJR473" s="397"/>
      <c r="DJS473" s="397"/>
      <c r="DJT473" s="397"/>
      <c r="DJU473" s="397"/>
      <c r="DJV473" s="397"/>
      <c r="DJW473" s="397"/>
      <c r="DJX473" s="397"/>
      <c r="DJY473" s="397"/>
      <c r="DJZ473" s="397"/>
      <c r="DKA473" s="397"/>
      <c r="DKB473" s="397"/>
      <c r="DKC473" s="397"/>
      <c r="DKD473" s="397"/>
      <c r="DKE473" s="397"/>
      <c r="DKF473" s="397"/>
      <c r="DKG473" s="397"/>
      <c r="DKH473" s="397"/>
      <c r="DKI473" s="397"/>
      <c r="DKJ473" s="397"/>
      <c r="DKK473" s="397"/>
      <c r="DKL473" s="397"/>
      <c r="DKM473" s="397"/>
      <c r="DKN473" s="397"/>
      <c r="DKO473" s="397"/>
      <c r="DKP473" s="397"/>
      <c r="DKQ473" s="397"/>
      <c r="DKR473" s="397"/>
      <c r="DKS473" s="397"/>
      <c r="DKT473" s="397"/>
      <c r="DKU473" s="397"/>
      <c r="DKV473" s="397"/>
      <c r="DKW473" s="397"/>
      <c r="DKX473" s="397"/>
      <c r="DKY473" s="397"/>
      <c r="DKZ473" s="397"/>
      <c r="DLA473" s="397"/>
      <c r="DLB473" s="397"/>
      <c r="DLC473" s="397"/>
      <c r="DLD473" s="397"/>
      <c r="DLE473" s="397"/>
      <c r="DLF473" s="397"/>
      <c r="DLG473" s="397"/>
      <c r="DLH473" s="397"/>
      <c r="DLI473" s="397"/>
      <c r="DLJ473" s="397"/>
      <c r="DLK473" s="397"/>
      <c r="DLL473" s="397"/>
      <c r="DLM473" s="397"/>
      <c r="DLR473" s="397"/>
      <c r="DLS473" s="397"/>
      <c r="DLT473" s="397"/>
      <c r="DLU473" s="397"/>
      <c r="DLV473" s="397"/>
      <c r="DLW473" s="397"/>
      <c r="DLX473" s="397"/>
      <c r="DLY473" s="397"/>
      <c r="DLZ473" s="397"/>
      <c r="DMA473" s="397"/>
      <c r="DMB473" s="397"/>
      <c r="DNT473" s="397"/>
      <c r="DNU473" s="397"/>
      <c r="DNV473" s="397"/>
      <c r="DNW473" s="397"/>
      <c r="DNX473" s="397"/>
      <c r="DNY473" s="397"/>
      <c r="DNZ473" s="397"/>
      <c r="DOA473" s="397"/>
      <c r="DOB473" s="397"/>
      <c r="DOC473" s="397"/>
      <c r="DOD473" s="397"/>
      <c r="DOE473" s="397"/>
      <c r="DOF473" s="397"/>
      <c r="DOG473" s="397"/>
      <c r="DOH473" s="397"/>
      <c r="DOI473" s="397"/>
      <c r="DOJ473" s="397"/>
      <c r="DOK473" s="397"/>
      <c r="DOL473" s="397"/>
      <c r="DOM473" s="397"/>
      <c r="DON473" s="397"/>
      <c r="DOO473" s="397"/>
      <c r="DOP473" s="397"/>
      <c r="DOQ473" s="397"/>
      <c r="DOR473" s="397"/>
      <c r="DOS473" s="397"/>
      <c r="DOT473" s="397"/>
      <c r="DOU473" s="397"/>
      <c r="DOV473" s="397"/>
      <c r="DOW473" s="397"/>
      <c r="DOX473" s="397"/>
      <c r="DOY473" s="397"/>
      <c r="DOZ473" s="397"/>
      <c r="DPA473" s="397"/>
      <c r="DPB473" s="397"/>
      <c r="DPC473" s="397"/>
      <c r="DPD473" s="397"/>
      <c r="DPE473" s="397"/>
      <c r="DPF473" s="397"/>
      <c r="DPG473" s="397"/>
      <c r="DPH473" s="397"/>
      <c r="DPI473" s="397"/>
      <c r="DPJ473" s="397"/>
      <c r="DPK473" s="397"/>
      <c r="DPL473" s="397"/>
      <c r="DPM473" s="397"/>
      <c r="DPN473" s="397"/>
      <c r="DPO473" s="397"/>
      <c r="DPP473" s="397"/>
      <c r="DPQ473" s="397"/>
      <c r="DPR473" s="397"/>
      <c r="DPS473" s="397"/>
      <c r="DPT473" s="397"/>
      <c r="DPU473" s="397"/>
      <c r="DPV473" s="397"/>
      <c r="DPW473" s="397"/>
      <c r="DPX473" s="397"/>
      <c r="DPY473" s="397"/>
      <c r="DPZ473" s="397"/>
      <c r="DQA473" s="397"/>
      <c r="DQB473" s="397"/>
      <c r="DQC473" s="397"/>
      <c r="DQD473" s="397"/>
      <c r="DQE473" s="397"/>
      <c r="DQF473" s="397"/>
      <c r="DQG473" s="397"/>
      <c r="DQH473" s="397"/>
      <c r="DQI473" s="397"/>
      <c r="DQJ473" s="397"/>
      <c r="DQK473" s="397"/>
      <c r="DQL473" s="397"/>
      <c r="DQM473" s="397"/>
      <c r="DQN473" s="397"/>
      <c r="DQO473" s="397"/>
      <c r="DQP473" s="397"/>
      <c r="DQQ473" s="397"/>
      <c r="DQR473" s="397"/>
      <c r="DQS473" s="397"/>
      <c r="DQT473" s="397"/>
      <c r="DQU473" s="397"/>
      <c r="DQV473" s="397"/>
      <c r="DQW473" s="397"/>
      <c r="DQX473" s="397"/>
      <c r="DQY473" s="397"/>
      <c r="DQZ473" s="397"/>
      <c r="DRA473" s="397"/>
      <c r="DRB473" s="397"/>
      <c r="DRC473" s="397"/>
      <c r="DRD473" s="397"/>
      <c r="DRE473" s="397"/>
      <c r="DRF473" s="397"/>
      <c r="DRG473" s="397"/>
      <c r="DRH473" s="397"/>
      <c r="DRI473" s="397"/>
      <c r="DRJ473" s="397"/>
      <c r="DRK473" s="397"/>
      <c r="DRL473" s="397"/>
      <c r="DRM473" s="397"/>
      <c r="DRN473" s="397"/>
      <c r="DRO473" s="397"/>
      <c r="DRP473" s="397"/>
      <c r="DRQ473" s="397"/>
      <c r="DRR473" s="397"/>
      <c r="DRS473" s="397"/>
      <c r="DRT473" s="397"/>
      <c r="DRU473" s="397"/>
      <c r="DRV473" s="397"/>
      <c r="DRW473" s="397"/>
      <c r="DRX473" s="397"/>
      <c r="DRY473" s="397"/>
      <c r="DRZ473" s="397"/>
      <c r="DSA473" s="397"/>
      <c r="DSB473" s="397"/>
      <c r="DSC473" s="397"/>
      <c r="DSD473" s="397"/>
      <c r="DSE473" s="397"/>
      <c r="DSF473" s="397"/>
      <c r="DSG473" s="397"/>
      <c r="DSH473" s="397"/>
      <c r="DSI473" s="397"/>
      <c r="DSJ473" s="397"/>
      <c r="DSK473" s="397"/>
      <c r="DSL473" s="397"/>
      <c r="DSM473" s="397"/>
      <c r="DSN473" s="397"/>
      <c r="DSO473" s="397"/>
      <c r="DSP473" s="397"/>
      <c r="DSQ473" s="397"/>
      <c r="DSR473" s="397"/>
      <c r="DSS473" s="397"/>
      <c r="DST473" s="397"/>
      <c r="DSU473" s="397"/>
      <c r="DSV473" s="397"/>
      <c r="DSW473" s="397"/>
      <c r="DSX473" s="397"/>
      <c r="DSY473" s="397"/>
      <c r="DSZ473" s="397"/>
      <c r="DTA473" s="397"/>
      <c r="DTB473" s="397"/>
      <c r="DTC473" s="397"/>
      <c r="DTD473" s="397"/>
      <c r="DTE473" s="397"/>
      <c r="DTF473" s="397"/>
      <c r="DTG473" s="397"/>
      <c r="DTH473" s="397"/>
      <c r="DTI473" s="397"/>
      <c r="DTJ473" s="397"/>
      <c r="DTK473" s="397"/>
      <c r="DTL473" s="397"/>
      <c r="DTM473" s="397"/>
      <c r="DTN473" s="397"/>
      <c r="DTO473" s="397"/>
      <c r="DTP473" s="397"/>
      <c r="DTQ473" s="397"/>
      <c r="DTR473" s="397"/>
      <c r="DTS473" s="397"/>
      <c r="DTT473" s="397"/>
      <c r="DTU473" s="397"/>
      <c r="DTV473" s="397"/>
      <c r="DTW473" s="397"/>
      <c r="DTX473" s="397"/>
      <c r="DTY473" s="397"/>
      <c r="DTZ473" s="397"/>
      <c r="DUA473" s="397"/>
      <c r="DUB473" s="397"/>
      <c r="DUC473" s="397"/>
      <c r="DUD473" s="397"/>
      <c r="DUE473" s="397"/>
      <c r="DUF473" s="397"/>
      <c r="DUG473" s="397"/>
      <c r="DUH473" s="397"/>
      <c r="DUI473" s="397"/>
      <c r="DUJ473" s="397"/>
      <c r="DUK473" s="397"/>
      <c r="DUL473" s="397"/>
      <c r="DUM473" s="397"/>
      <c r="DUN473" s="397"/>
      <c r="DUO473" s="397"/>
      <c r="DUP473" s="397"/>
      <c r="DUQ473" s="397"/>
      <c r="DUR473" s="397"/>
      <c r="DUS473" s="397"/>
      <c r="DUT473" s="397"/>
      <c r="DUU473" s="397"/>
      <c r="DUV473" s="397"/>
      <c r="DUW473" s="397"/>
      <c r="DUX473" s="397"/>
      <c r="DUY473" s="397"/>
      <c r="DUZ473" s="397"/>
      <c r="DVA473" s="397"/>
      <c r="DVB473" s="397"/>
      <c r="DVC473" s="397"/>
      <c r="DVD473" s="397"/>
      <c r="DVE473" s="397"/>
      <c r="DVF473" s="397"/>
      <c r="DVG473" s="397"/>
      <c r="DVH473" s="397"/>
      <c r="DVI473" s="397"/>
      <c r="DVN473" s="397"/>
      <c r="DVO473" s="397"/>
      <c r="DVP473" s="397"/>
      <c r="DVQ473" s="397"/>
      <c r="DVR473" s="397"/>
      <c r="DVS473" s="397"/>
      <c r="DVT473" s="397"/>
      <c r="DVU473" s="397"/>
      <c r="DVV473" s="397"/>
      <c r="DVW473" s="397"/>
      <c r="DVX473" s="397"/>
      <c r="DXP473" s="397"/>
      <c r="DXQ473" s="397"/>
      <c r="DXR473" s="397"/>
      <c r="DXS473" s="397"/>
      <c r="DXT473" s="397"/>
      <c r="DXU473" s="397"/>
      <c r="DXV473" s="397"/>
      <c r="DXW473" s="397"/>
      <c r="DXX473" s="397"/>
      <c r="DXY473" s="397"/>
      <c r="DXZ473" s="397"/>
      <c r="DYA473" s="397"/>
      <c r="DYB473" s="397"/>
      <c r="DYC473" s="397"/>
      <c r="DYD473" s="397"/>
      <c r="DYE473" s="397"/>
      <c r="DYF473" s="397"/>
      <c r="DYG473" s="397"/>
      <c r="DYH473" s="397"/>
      <c r="DYI473" s="397"/>
      <c r="DYJ473" s="397"/>
      <c r="DYK473" s="397"/>
      <c r="DYL473" s="397"/>
      <c r="DYM473" s="397"/>
      <c r="DYN473" s="397"/>
      <c r="DYO473" s="397"/>
      <c r="DYP473" s="397"/>
      <c r="DYQ473" s="397"/>
      <c r="DYR473" s="397"/>
      <c r="DYS473" s="397"/>
      <c r="DYT473" s="397"/>
      <c r="DYU473" s="397"/>
      <c r="DYV473" s="397"/>
      <c r="DYW473" s="397"/>
      <c r="DYX473" s="397"/>
      <c r="DYY473" s="397"/>
      <c r="DYZ473" s="397"/>
      <c r="DZA473" s="397"/>
      <c r="DZB473" s="397"/>
      <c r="DZC473" s="397"/>
      <c r="DZD473" s="397"/>
      <c r="DZE473" s="397"/>
      <c r="DZF473" s="397"/>
      <c r="DZG473" s="397"/>
      <c r="DZH473" s="397"/>
      <c r="DZI473" s="397"/>
      <c r="DZJ473" s="397"/>
      <c r="DZK473" s="397"/>
      <c r="DZL473" s="397"/>
      <c r="DZM473" s="397"/>
      <c r="DZN473" s="397"/>
      <c r="DZO473" s="397"/>
      <c r="DZP473" s="397"/>
      <c r="DZQ473" s="397"/>
      <c r="DZR473" s="397"/>
      <c r="DZS473" s="397"/>
      <c r="DZT473" s="397"/>
      <c r="DZU473" s="397"/>
      <c r="DZV473" s="397"/>
      <c r="DZW473" s="397"/>
      <c r="DZX473" s="397"/>
      <c r="DZY473" s="397"/>
      <c r="DZZ473" s="397"/>
      <c r="EAA473" s="397"/>
      <c r="EAB473" s="397"/>
      <c r="EAC473" s="397"/>
      <c r="EAD473" s="397"/>
      <c r="EAE473" s="397"/>
      <c r="EAF473" s="397"/>
      <c r="EAG473" s="397"/>
      <c r="EAH473" s="397"/>
      <c r="EAI473" s="397"/>
      <c r="EAJ473" s="397"/>
      <c r="EAK473" s="397"/>
      <c r="EAL473" s="397"/>
      <c r="EAM473" s="397"/>
      <c r="EAN473" s="397"/>
      <c r="EAO473" s="397"/>
      <c r="EAP473" s="397"/>
      <c r="EAQ473" s="397"/>
      <c r="EAR473" s="397"/>
      <c r="EAS473" s="397"/>
      <c r="EAT473" s="397"/>
      <c r="EAU473" s="397"/>
      <c r="EAV473" s="397"/>
      <c r="EAW473" s="397"/>
      <c r="EAX473" s="397"/>
      <c r="EAY473" s="397"/>
      <c r="EAZ473" s="397"/>
      <c r="EBA473" s="397"/>
      <c r="EBB473" s="397"/>
      <c r="EBC473" s="397"/>
      <c r="EBD473" s="397"/>
      <c r="EBE473" s="397"/>
      <c r="EBF473" s="397"/>
      <c r="EBG473" s="397"/>
      <c r="EBH473" s="397"/>
      <c r="EBI473" s="397"/>
      <c r="EBJ473" s="397"/>
      <c r="EBK473" s="397"/>
      <c r="EBL473" s="397"/>
      <c r="EBM473" s="397"/>
      <c r="EBN473" s="397"/>
      <c r="EBO473" s="397"/>
      <c r="EBP473" s="397"/>
      <c r="EBQ473" s="397"/>
      <c r="EBR473" s="397"/>
      <c r="EBS473" s="397"/>
      <c r="EBT473" s="397"/>
      <c r="EBU473" s="397"/>
      <c r="EBV473" s="397"/>
      <c r="EBW473" s="397"/>
      <c r="EBX473" s="397"/>
      <c r="EBY473" s="397"/>
      <c r="EBZ473" s="397"/>
      <c r="ECA473" s="397"/>
      <c r="ECB473" s="397"/>
      <c r="ECC473" s="397"/>
      <c r="ECD473" s="397"/>
      <c r="ECE473" s="397"/>
      <c r="ECF473" s="397"/>
      <c r="ECG473" s="397"/>
      <c r="ECH473" s="397"/>
      <c r="ECI473" s="397"/>
      <c r="ECJ473" s="397"/>
      <c r="ECK473" s="397"/>
      <c r="ECL473" s="397"/>
      <c r="ECM473" s="397"/>
      <c r="ECN473" s="397"/>
      <c r="ECO473" s="397"/>
      <c r="ECP473" s="397"/>
      <c r="ECQ473" s="397"/>
      <c r="ECR473" s="397"/>
      <c r="ECS473" s="397"/>
      <c r="ECT473" s="397"/>
      <c r="ECU473" s="397"/>
      <c r="ECV473" s="397"/>
      <c r="ECW473" s="397"/>
      <c r="ECX473" s="397"/>
      <c r="ECY473" s="397"/>
      <c r="ECZ473" s="397"/>
      <c r="EDA473" s="397"/>
      <c r="EDB473" s="397"/>
      <c r="EDC473" s="397"/>
      <c r="EDD473" s="397"/>
      <c r="EDE473" s="397"/>
      <c r="EDF473" s="397"/>
      <c r="EDG473" s="397"/>
      <c r="EDH473" s="397"/>
      <c r="EDI473" s="397"/>
      <c r="EDJ473" s="397"/>
      <c r="EDK473" s="397"/>
      <c r="EDL473" s="397"/>
      <c r="EDM473" s="397"/>
      <c r="EDN473" s="397"/>
      <c r="EDO473" s="397"/>
      <c r="EDP473" s="397"/>
      <c r="EDQ473" s="397"/>
      <c r="EDR473" s="397"/>
      <c r="EDS473" s="397"/>
      <c r="EDT473" s="397"/>
      <c r="EDU473" s="397"/>
      <c r="EDV473" s="397"/>
      <c r="EDW473" s="397"/>
      <c r="EDX473" s="397"/>
      <c r="EDY473" s="397"/>
      <c r="EDZ473" s="397"/>
      <c r="EEA473" s="397"/>
      <c r="EEB473" s="397"/>
      <c r="EEC473" s="397"/>
      <c r="EED473" s="397"/>
      <c r="EEE473" s="397"/>
      <c r="EEF473" s="397"/>
      <c r="EEG473" s="397"/>
      <c r="EEH473" s="397"/>
      <c r="EEI473" s="397"/>
      <c r="EEJ473" s="397"/>
      <c r="EEK473" s="397"/>
      <c r="EEL473" s="397"/>
      <c r="EEM473" s="397"/>
      <c r="EEN473" s="397"/>
      <c r="EEO473" s="397"/>
      <c r="EEP473" s="397"/>
      <c r="EEQ473" s="397"/>
      <c r="EER473" s="397"/>
      <c r="EES473" s="397"/>
      <c r="EET473" s="397"/>
      <c r="EEU473" s="397"/>
      <c r="EEV473" s="397"/>
      <c r="EEW473" s="397"/>
      <c r="EEX473" s="397"/>
      <c r="EEY473" s="397"/>
      <c r="EEZ473" s="397"/>
      <c r="EFA473" s="397"/>
      <c r="EFB473" s="397"/>
      <c r="EFC473" s="397"/>
      <c r="EFD473" s="397"/>
      <c r="EFE473" s="397"/>
      <c r="EFJ473" s="397"/>
      <c r="EFK473" s="397"/>
      <c r="EFL473" s="397"/>
      <c r="EFM473" s="397"/>
      <c r="EFN473" s="397"/>
      <c r="EFO473" s="397"/>
      <c r="EFP473" s="397"/>
      <c r="EFQ473" s="397"/>
      <c r="EFR473" s="397"/>
      <c r="EFS473" s="397"/>
      <c r="EFT473" s="397"/>
      <c r="EHL473" s="397"/>
      <c r="EHM473" s="397"/>
      <c r="EHN473" s="397"/>
      <c r="EHO473" s="397"/>
      <c r="EHP473" s="397"/>
      <c r="EHQ473" s="397"/>
      <c r="EHR473" s="397"/>
      <c r="EHS473" s="397"/>
      <c r="EHT473" s="397"/>
      <c r="EHU473" s="397"/>
      <c r="EHV473" s="397"/>
      <c r="EHW473" s="397"/>
      <c r="EHX473" s="397"/>
      <c r="EHY473" s="397"/>
      <c r="EHZ473" s="397"/>
      <c r="EIA473" s="397"/>
      <c r="EIB473" s="397"/>
      <c r="EIC473" s="397"/>
      <c r="EID473" s="397"/>
      <c r="EIE473" s="397"/>
      <c r="EIF473" s="397"/>
      <c r="EIG473" s="397"/>
      <c r="EIH473" s="397"/>
      <c r="EII473" s="397"/>
      <c r="EIJ473" s="397"/>
      <c r="EIK473" s="397"/>
      <c r="EIL473" s="397"/>
      <c r="EIM473" s="397"/>
      <c r="EIN473" s="397"/>
      <c r="EIO473" s="397"/>
      <c r="EIP473" s="397"/>
      <c r="EIQ473" s="397"/>
      <c r="EIR473" s="397"/>
      <c r="EIS473" s="397"/>
      <c r="EIT473" s="397"/>
      <c r="EIU473" s="397"/>
      <c r="EIV473" s="397"/>
      <c r="EIW473" s="397"/>
      <c r="EIX473" s="397"/>
      <c r="EIY473" s="397"/>
      <c r="EIZ473" s="397"/>
      <c r="EJA473" s="397"/>
      <c r="EJB473" s="397"/>
      <c r="EJC473" s="397"/>
      <c r="EJD473" s="397"/>
      <c r="EJE473" s="397"/>
      <c r="EJF473" s="397"/>
      <c r="EJG473" s="397"/>
      <c r="EJH473" s="397"/>
      <c r="EJI473" s="397"/>
      <c r="EJJ473" s="397"/>
      <c r="EJK473" s="397"/>
      <c r="EJL473" s="397"/>
      <c r="EJM473" s="397"/>
      <c r="EJN473" s="397"/>
      <c r="EJO473" s="397"/>
      <c r="EJP473" s="397"/>
      <c r="EJQ473" s="397"/>
      <c r="EJR473" s="397"/>
      <c r="EJS473" s="397"/>
      <c r="EJT473" s="397"/>
      <c r="EJU473" s="397"/>
      <c r="EJV473" s="397"/>
      <c r="EJW473" s="397"/>
      <c r="EJX473" s="397"/>
      <c r="EJY473" s="397"/>
      <c r="EJZ473" s="397"/>
      <c r="EKA473" s="397"/>
      <c r="EKB473" s="397"/>
      <c r="EKC473" s="397"/>
      <c r="EKD473" s="397"/>
      <c r="EKE473" s="397"/>
      <c r="EKF473" s="397"/>
      <c r="EKG473" s="397"/>
      <c r="EKH473" s="397"/>
      <c r="EKI473" s="397"/>
      <c r="EKJ473" s="397"/>
      <c r="EKK473" s="397"/>
      <c r="EKL473" s="397"/>
      <c r="EKM473" s="397"/>
      <c r="EKN473" s="397"/>
      <c r="EKO473" s="397"/>
      <c r="EKP473" s="397"/>
      <c r="EKQ473" s="397"/>
      <c r="EKR473" s="397"/>
      <c r="EKS473" s="397"/>
      <c r="EKT473" s="397"/>
      <c r="EKU473" s="397"/>
      <c r="EKV473" s="397"/>
      <c r="EKW473" s="397"/>
      <c r="EKX473" s="397"/>
      <c r="EKY473" s="397"/>
      <c r="EKZ473" s="397"/>
      <c r="ELA473" s="397"/>
      <c r="ELB473" s="397"/>
      <c r="ELC473" s="397"/>
      <c r="ELD473" s="397"/>
      <c r="ELE473" s="397"/>
      <c r="ELF473" s="397"/>
      <c r="ELG473" s="397"/>
      <c r="ELH473" s="397"/>
      <c r="ELI473" s="397"/>
      <c r="ELJ473" s="397"/>
      <c r="ELK473" s="397"/>
      <c r="ELL473" s="397"/>
      <c r="ELM473" s="397"/>
      <c r="ELN473" s="397"/>
      <c r="ELO473" s="397"/>
      <c r="ELP473" s="397"/>
      <c r="ELQ473" s="397"/>
      <c r="ELR473" s="397"/>
      <c r="ELS473" s="397"/>
      <c r="ELT473" s="397"/>
      <c r="ELU473" s="397"/>
      <c r="ELV473" s="397"/>
      <c r="ELW473" s="397"/>
      <c r="ELX473" s="397"/>
      <c r="ELY473" s="397"/>
      <c r="ELZ473" s="397"/>
      <c r="EMA473" s="397"/>
      <c r="EMB473" s="397"/>
      <c r="EMC473" s="397"/>
      <c r="EMD473" s="397"/>
      <c r="EME473" s="397"/>
      <c r="EMF473" s="397"/>
      <c r="EMG473" s="397"/>
      <c r="EMH473" s="397"/>
      <c r="EMI473" s="397"/>
      <c r="EMJ473" s="397"/>
      <c r="EMK473" s="397"/>
      <c r="EML473" s="397"/>
      <c r="EMM473" s="397"/>
      <c r="EMN473" s="397"/>
      <c r="EMO473" s="397"/>
      <c r="EMP473" s="397"/>
      <c r="EMQ473" s="397"/>
      <c r="EMR473" s="397"/>
      <c r="EMS473" s="397"/>
      <c r="EMT473" s="397"/>
      <c r="EMU473" s="397"/>
      <c r="EMV473" s="397"/>
      <c r="EMW473" s="397"/>
      <c r="EMX473" s="397"/>
      <c r="EMY473" s="397"/>
      <c r="EMZ473" s="397"/>
      <c r="ENA473" s="397"/>
      <c r="ENB473" s="397"/>
      <c r="ENC473" s="397"/>
      <c r="END473" s="397"/>
      <c r="ENE473" s="397"/>
      <c r="ENF473" s="397"/>
      <c r="ENG473" s="397"/>
      <c r="ENH473" s="397"/>
      <c r="ENI473" s="397"/>
      <c r="ENJ473" s="397"/>
      <c r="ENK473" s="397"/>
      <c r="ENL473" s="397"/>
      <c r="ENM473" s="397"/>
      <c r="ENN473" s="397"/>
      <c r="ENO473" s="397"/>
      <c r="ENP473" s="397"/>
      <c r="ENQ473" s="397"/>
      <c r="ENR473" s="397"/>
      <c r="ENS473" s="397"/>
      <c r="ENT473" s="397"/>
      <c r="ENU473" s="397"/>
      <c r="ENV473" s="397"/>
      <c r="ENW473" s="397"/>
      <c r="ENX473" s="397"/>
      <c r="ENY473" s="397"/>
      <c r="ENZ473" s="397"/>
      <c r="EOA473" s="397"/>
      <c r="EOB473" s="397"/>
      <c r="EOC473" s="397"/>
      <c r="EOD473" s="397"/>
      <c r="EOE473" s="397"/>
      <c r="EOF473" s="397"/>
      <c r="EOG473" s="397"/>
      <c r="EOH473" s="397"/>
      <c r="EOI473" s="397"/>
      <c r="EOJ473" s="397"/>
      <c r="EOK473" s="397"/>
      <c r="EOL473" s="397"/>
      <c r="EOM473" s="397"/>
      <c r="EON473" s="397"/>
      <c r="EOO473" s="397"/>
      <c r="EOP473" s="397"/>
      <c r="EOQ473" s="397"/>
      <c r="EOR473" s="397"/>
      <c r="EOS473" s="397"/>
      <c r="EOT473" s="397"/>
      <c r="EOU473" s="397"/>
      <c r="EOV473" s="397"/>
      <c r="EOW473" s="397"/>
      <c r="EOX473" s="397"/>
      <c r="EOY473" s="397"/>
      <c r="EOZ473" s="397"/>
      <c r="EPA473" s="397"/>
      <c r="EPF473" s="397"/>
      <c r="EPG473" s="397"/>
      <c r="EPH473" s="397"/>
      <c r="EPI473" s="397"/>
      <c r="EPJ473" s="397"/>
      <c r="EPK473" s="397"/>
      <c r="EPL473" s="397"/>
      <c r="EPM473" s="397"/>
      <c r="EPN473" s="397"/>
      <c r="EPO473" s="397"/>
      <c r="EPP473" s="397"/>
      <c r="ERH473" s="397"/>
      <c r="ERI473" s="397"/>
      <c r="ERJ473" s="397"/>
      <c r="ERK473" s="397"/>
      <c r="ERL473" s="397"/>
      <c r="ERM473" s="397"/>
      <c r="ERN473" s="397"/>
      <c r="ERO473" s="397"/>
      <c r="ERP473" s="397"/>
      <c r="ERQ473" s="397"/>
      <c r="ERR473" s="397"/>
      <c r="ERS473" s="397"/>
      <c r="ERT473" s="397"/>
      <c r="ERU473" s="397"/>
      <c r="ERV473" s="397"/>
      <c r="ERW473" s="397"/>
      <c r="ERX473" s="397"/>
      <c r="ERY473" s="397"/>
      <c r="ERZ473" s="397"/>
      <c r="ESA473" s="397"/>
      <c r="ESB473" s="397"/>
      <c r="ESC473" s="397"/>
      <c r="ESD473" s="397"/>
      <c r="ESE473" s="397"/>
      <c r="ESF473" s="397"/>
      <c r="ESG473" s="397"/>
      <c r="ESH473" s="397"/>
      <c r="ESI473" s="397"/>
      <c r="ESJ473" s="397"/>
      <c r="ESK473" s="397"/>
      <c r="ESL473" s="397"/>
      <c r="ESM473" s="397"/>
      <c r="ESN473" s="397"/>
      <c r="ESO473" s="397"/>
      <c r="ESP473" s="397"/>
      <c r="ESQ473" s="397"/>
      <c r="ESR473" s="397"/>
      <c r="ESS473" s="397"/>
      <c r="EST473" s="397"/>
      <c r="ESU473" s="397"/>
      <c r="ESV473" s="397"/>
      <c r="ESW473" s="397"/>
      <c r="ESX473" s="397"/>
      <c r="ESY473" s="397"/>
      <c r="ESZ473" s="397"/>
      <c r="ETA473" s="397"/>
      <c r="ETB473" s="397"/>
      <c r="ETC473" s="397"/>
      <c r="ETD473" s="397"/>
      <c r="ETE473" s="397"/>
      <c r="ETF473" s="397"/>
      <c r="ETG473" s="397"/>
      <c r="ETH473" s="397"/>
      <c r="ETI473" s="397"/>
      <c r="ETJ473" s="397"/>
      <c r="ETK473" s="397"/>
      <c r="ETL473" s="397"/>
      <c r="ETM473" s="397"/>
      <c r="ETN473" s="397"/>
      <c r="ETO473" s="397"/>
      <c r="ETP473" s="397"/>
      <c r="ETQ473" s="397"/>
      <c r="ETR473" s="397"/>
      <c r="ETS473" s="397"/>
      <c r="ETT473" s="397"/>
      <c r="ETU473" s="397"/>
      <c r="ETV473" s="397"/>
      <c r="ETW473" s="397"/>
      <c r="ETX473" s="397"/>
      <c r="ETY473" s="397"/>
      <c r="ETZ473" s="397"/>
      <c r="EUA473" s="397"/>
      <c r="EUB473" s="397"/>
      <c r="EUC473" s="397"/>
      <c r="EUD473" s="397"/>
      <c r="EUE473" s="397"/>
      <c r="EUF473" s="397"/>
      <c r="EUG473" s="397"/>
      <c r="EUH473" s="397"/>
      <c r="EUI473" s="397"/>
      <c r="EUJ473" s="397"/>
      <c r="EUK473" s="397"/>
      <c r="EUL473" s="397"/>
      <c r="EUM473" s="397"/>
      <c r="EUN473" s="397"/>
      <c r="EUO473" s="397"/>
      <c r="EUP473" s="397"/>
      <c r="EUQ473" s="397"/>
      <c r="EUR473" s="397"/>
      <c r="EUS473" s="397"/>
      <c r="EUT473" s="397"/>
      <c r="EUU473" s="397"/>
      <c r="EUV473" s="397"/>
      <c r="EUW473" s="397"/>
      <c r="EUX473" s="397"/>
      <c r="EUY473" s="397"/>
      <c r="EUZ473" s="397"/>
      <c r="EVA473" s="397"/>
      <c r="EVB473" s="397"/>
      <c r="EVC473" s="397"/>
      <c r="EVD473" s="397"/>
      <c r="EVE473" s="397"/>
      <c r="EVF473" s="397"/>
      <c r="EVG473" s="397"/>
      <c r="EVH473" s="397"/>
      <c r="EVI473" s="397"/>
      <c r="EVJ473" s="397"/>
      <c r="EVK473" s="397"/>
      <c r="EVL473" s="397"/>
      <c r="EVM473" s="397"/>
      <c r="EVN473" s="397"/>
      <c r="EVO473" s="397"/>
      <c r="EVP473" s="397"/>
      <c r="EVQ473" s="397"/>
      <c r="EVR473" s="397"/>
      <c r="EVS473" s="397"/>
      <c r="EVT473" s="397"/>
      <c r="EVU473" s="397"/>
      <c r="EVV473" s="397"/>
      <c r="EVW473" s="397"/>
      <c r="EVX473" s="397"/>
      <c r="EVY473" s="397"/>
      <c r="EVZ473" s="397"/>
      <c r="EWA473" s="397"/>
      <c r="EWB473" s="397"/>
      <c r="EWC473" s="397"/>
      <c r="EWD473" s="397"/>
      <c r="EWE473" s="397"/>
      <c r="EWF473" s="397"/>
      <c r="EWG473" s="397"/>
      <c r="EWH473" s="397"/>
      <c r="EWI473" s="397"/>
      <c r="EWJ473" s="397"/>
      <c r="EWK473" s="397"/>
      <c r="EWL473" s="397"/>
      <c r="EWM473" s="397"/>
      <c r="EWN473" s="397"/>
      <c r="EWO473" s="397"/>
      <c r="EWP473" s="397"/>
      <c r="EWQ473" s="397"/>
      <c r="EWR473" s="397"/>
      <c r="EWS473" s="397"/>
      <c r="EWT473" s="397"/>
      <c r="EWU473" s="397"/>
      <c r="EWV473" s="397"/>
      <c r="EWW473" s="397"/>
      <c r="EWX473" s="397"/>
      <c r="EWY473" s="397"/>
      <c r="EWZ473" s="397"/>
      <c r="EXA473" s="397"/>
      <c r="EXB473" s="397"/>
      <c r="EXC473" s="397"/>
      <c r="EXD473" s="397"/>
      <c r="EXE473" s="397"/>
      <c r="EXF473" s="397"/>
      <c r="EXG473" s="397"/>
      <c r="EXH473" s="397"/>
      <c r="EXI473" s="397"/>
      <c r="EXJ473" s="397"/>
      <c r="EXK473" s="397"/>
      <c r="EXL473" s="397"/>
      <c r="EXM473" s="397"/>
      <c r="EXN473" s="397"/>
      <c r="EXO473" s="397"/>
      <c r="EXP473" s="397"/>
      <c r="EXQ473" s="397"/>
      <c r="EXR473" s="397"/>
      <c r="EXS473" s="397"/>
      <c r="EXT473" s="397"/>
      <c r="EXU473" s="397"/>
      <c r="EXV473" s="397"/>
      <c r="EXW473" s="397"/>
      <c r="EXX473" s="397"/>
      <c r="EXY473" s="397"/>
      <c r="EXZ473" s="397"/>
      <c r="EYA473" s="397"/>
      <c r="EYB473" s="397"/>
      <c r="EYC473" s="397"/>
      <c r="EYD473" s="397"/>
      <c r="EYE473" s="397"/>
      <c r="EYF473" s="397"/>
      <c r="EYG473" s="397"/>
      <c r="EYH473" s="397"/>
      <c r="EYI473" s="397"/>
      <c r="EYJ473" s="397"/>
      <c r="EYK473" s="397"/>
      <c r="EYL473" s="397"/>
      <c r="EYM473" s="397"/>
      <c r="EYN473" s="397"/>
      <c r="EYO473" s="397"/>
      <c r="EYP473" s="397"/>
      <c r="EYQ473" s="397"/>
      <c r="EYR473" s="397"/>
      <c r="EYS473" s="397"/>
      <c r="EYT473" s="397"/>
      <c r="EYU473" s="397"/>
      <c r="EYV473" s="397"/>
      <c r="EYW473" s="397"/>
      <c r="EZB473" s="397"/>
      <c r="EZC473" s="397"/>
      <c r="EZD473" s="397"/>
      <c r="EZE473" s="397"/>
      <c r="EZF473" s="397"/>
      <c r="EZG473" s="397"/>
      <c r="EZH473" s="397"/>
      <c r="EZI473" s="397"/>
      <c r="EZJ473" s="397"/>
      <c r="EZK473" s="397"/>
      <c r="EZL473" s="397"/>
      <c r="FBD473" s="397"/>
      <c r="FBE473" s="397"/>
      <c r="FBF473" s="397"/>
      <c r="FBG473" s="397"/>
      <c r="FBH473" s="397"/>
      <c r="FBI473" s="397"/>
      <c r="FBJ473" s="397"/>
      <c r="FBK473" s="397"/>
      <c r="FBL473" s="397"/>
      <c r="FBM473" s="397"/>
      <c r="FBN473" s="397"/>
      <c r="FBO473" s="397"/>
      <c r="FBP473" s="397"/>
      <c r="FBQ473" s="397"/>
      <c r="FBR473" s="397"/>
      <c r="FBS473" s="397"/>
      <c r="FBT473" s="397"/>
      <c r="FBU473" s="397"/>
      <c r="FBV473" s="397"/>
      <c r="FBW473" s="397"/>
      <c r="FBX473" s="397"/>
      <c r="FBY473" s="397"/>
      <c r="FBZ473" s="397"/>
      <c r="FCA473" s="397"/>
      <c r="FCB473" s="397"/>
      <c r="FCC473" s="397"/>
      <c r="FCD473" s="397"/>
      <c r="FCE473" s="397"/>
      <c r="FCF473" s="397"/>
      <c r="FCG473" s="397"/>
      <c r="FCH473" s="397"/>
      <c r="FCI473" s="397"/>
      <c r="FCJ473" s="397"/>
      <c r="FCK473" s="397"/>
      <c r="FCL473" s="397"/>
      <c r="FCM473" s="397"/>
      <c r="FCN473" s="397"/>
      <c r="FCO473" s="397"/>
      <c r="FCP473" s="397"/>
      <c r="FCQ473" s="397"/>
      <c r="FCR473" s="397"/>
      <c r="FCS473" s="397"/>
      <c r="FCT473" s="397"/>
      <c r="FCU473" s="397"/>
      <c r="FCV473" s="397"/>
      <c r="FCW473" s="397"/>
      <c r="FCX473" s="397"/>
      <c r="FCY473" s="397"/>
      <c r="FCZ473" s="397"/>
      <c r="FDA473" s="397"/>
      <c r="FDB473" s="397"/>
      <c r="FDC473" s="397"/>
      <c r="FDD473" s="397"/>
      <c r="FDE473" s="397"/>
      <c r="FDF473" s="397"/>
      <c r="FDG473" s="397"/>
      <c r="FDH473" s="397"/>
      <c r="FDI473" s="397"/>
      <c r="FDJ473" s="397"/>
      <c r="FDK473" s="397"/>
      <c r="FDL473" s="397"/>
      <c r="FDM473" s="397"/>
      <c r="FDN473" s="397"/>
      <c r="FDO473" s="397"/>
      <c r="FDP473" s="397"/>
      <c r="FDQ473" s="397"/>
      <c r="FDR473" s="397"/>
      <c r="FDS473" s="397"/>
      <c r="FDT473" s="397"/>
      <c r="FDU473" s="397"/>
      <c r="FDV473" s="397"/>
      <c r="FDW473" s="397"/>
      <c r="FDX473" s="397"/>
      <c r="FDY473" s="397"/>
      <c r="FDZ473" s="397"/>
      <c r="FEA473" s="397"/>
      <c r="FEB473" s="397"/>
      <c r="FEC473" s="397"/>
      <c r="FED473" s="397"/>
      <c r="FEE473" s="397"/>
      <c r="FEF473" s="397"/>
      <c r="FEG473" s="397"/>
      <c r="FEH473" s="397"/>
      <c r="FEI473" s="397"/>
      <c r="FEJ473" s="397"/>
      <c r="FEK473" s="397"/>
      <c r="FEL473" s="397"/>
      <c r="FEM473" s="397"/>
      <c r="FEN473" s="397"/>
      <c r="FEO473" s="397"/>
      <c r="FEP473" s="397"/>
      <c r="FEQ473" s="397"/>
      <c r="FER473" s="397"/>
      <c r="FES473" s="397"/>
      <c r="FET473" s="397"/>
      <c r="FEU473" s="397"/>
      <c r="FEV473" s="397"/>
      <c r="FEW473" s="397"/>
      <c r="FEX473" s="397"/>
      <c r="FEY473" s="397"/>
      <c r="FEZ473" s="397"/>
      <c r="FFA473" s="397"/>
      <c r="FFB473" s="397"/>
      <c r="FFC473" s="397"/>
      <c r="FFD473" s="397"/>
      <c r="FFE473" s="397"/>
      <c r="FFF473" s="397"/>
      <c r="FFG473" s="397"/>
      <c r="FFH473" s="397"/>
      <c r="FFI473" s="397"/>
      <c r="FFJ473" s="397"/>
      <c r="FFK473" s="397"/>
      <c r="FFL473" s="397"/>
      <c r="FFM473" s="397"/>
      <c r="FFN473" s="397"/>
      <c r="FFO473" s="397"/>
      <c r="FFP473" s="397"/>
      <c r="FFQ473" s="397"/>
      <c r="FFR473" s="397"/>
      <c r="FFS473" s="397"/>
      <c r="FFT473" s="397"/>
      <c r="FFU473" s="397"/>
      <c r="FFV473" s="397"/>
      <c r="FFW473" s="397"/>
      <c r="FFX473" s="397"/>
      <c r="FFY473" s="397"/>
      <c r="FFZ473" s="397"/>
      <c r="FGA473" s="397"/>
      <c r="FGB473" s="397"/>
      <c r="FGC473" s="397"/>
      <c r="FGD473" s="397"/>
      <c r="FGE473" s="397"/>
      <c r="FGF473" s="397"/>
      <c r="FGG473" s="397"/>
      <c r="FGH473" s="397"/>
      <c r="FGI473" s="397"/>
      <c r="FGJ473" s="397"/>
      <c r="FGK473" s="397"/>
      <c r="FGL473" s="397"/>
      <c r="FGM473" s="397"/>
      <c r="FGN473" s="397"/>
      <c r="FGO473" s="397"/>
      <c r="FGP473" s="397"/>
      <c r="FGQ473" s="397"/>
      <c r="FGR473" s="397"/>
      <c r="FGS473" s="397"/>
      <c r="FGT473" s="397"/>
      <c r="FGU473" s="397"/>
      <c r="FGV473" s="397"/>
      <c r="FGW473" s="397"/>
      <c r="FGX473" s="397"/>
      <c r="FGY473" s="397"/>
      <c r="FGZ473" s="397"/>
      <c r="FHA473" s="397"/>
      <c r="FHB473" s="397"/>
      <c r="FHC473" s="397"/>
      <c r="FHD473" s="397"/>
      <c r="FHE473" s="397"/>
      <c r="FHF473" s="397"/>
      <c r="FHG473" s="397"/>
      <c r="FHH473" s="397"/>
      <c r="FHI473" s="397"/>
      <c r="FHJ473" s="397"/>
      <c r="FHK473" s="397"/>
      <c r="FHL473" s="397"/>
      <c r="FHM473" s="397"/>
      <c r="FHN473" s="397"/>
      <c r="FHO473" s="397"/>
      <c r="FHP473" s="397"/>
      <c r="FHQ473" s="397"/>
      <c r="FHR473" s="397"/>
      <c r="FHS473" s="397"/>
      <c r="FHT473" s="397"/>
      <c r="FHU473" s="397"/>
      <c r="FHV473" s="397"/>
      <c r="FHW473" s="397"/>
      <c r="FHX473" s="397"/>
      <c r="FHY473" s="397"/>
      <c r="FHZ473" s="397"/>
      <c r="FIA473" s="397"/>
      <c r="FIB473" s="397"/>
      <c r="FIC473" s="397"/>
      <c r="FID473" s="397"/>
      <c r="FIE473" s="397"/>
      <c r="FIF473" s="397"/>
      <c r="FIG473" s="397"/>
      <c r="FIH473" s="397"/>
      <c r="FII473" s="397"/>
      <c r="FIJ473" s="397"/>
      <c r="FIK473" s="397"/>
      <c r="FIL473" s="397"/>
      <c r="FIM473" s="397"/>
      <c r="FIN473" s="397"/>
      <c r="FIO473" s="397"/>
      <c r="FIP473" s="397"/>
      <c r="FIQ473" s="397"/>
      <c r="FIR473" s="397"/>
      <c r="FIS473" s="397"/>
      <c r="FIX473" s="397"/>
      <c r="FIY473" s="397"/>
      <c r="FIZ473" s="397"/>
      <c r="FJA473" s="397"/>
      <c r="FJB473" s="397"/>
      <c r="FJC473" s="397"/>
      <c r="FJD473" s="397"/>
      <c r="FJE473" s="397"/>
      <c r="FJF473" s="397"/>
      <c r="FJG473" s="397"/>
      <c r="FJH473" s="397"/>
      <c r="FKZ473" s="397"/>
      <c r="FLA473" s="397"/>
      <c r="FLB473" s="397"/>
      <c r="FLC473" s="397"/>
      <c r="FLD473" s="397"/>
      <c r="FLE473" s="397"/>
      <c r="FLF473" s="397"/>
      <c r="FLG473" s="397"/>
      <c r="FLH473" s="397"/>
      <c r="FLI473" s="397"/>
      <c r="FLJ473" s="397"/>
      <c r="FLK473" s="397"/>
      <c r="FLL473" s="397"/>
      <c r="FLM473" s="397"/>
      <c r="FLN473" s="397"/>
      <c r="FLO473" s="397"/>
      <c r="FLP473" s="397"/>
      <c r="FLQ473" s="397"/>
      <c r="FLR473" s="397"/>
      <c r="FLS473" s="397"/>
      <c r="FLT473" s="397"/>
      <c r="FLU473" s="397"/>
      <c r="FLV473" s="397"/>
      <c r="FLW473" s="397"/>
      <c r="FLX473" s="397"/>
      <c r="FLY473" s="397"/>
      <c r="FLZ473" s="397"/>
      <c r="FMA473" s="397"/>
      <c r="FMB473" s="397"/>
      <c r="FMC473" s="397"/>
      <c r="FMD473" s="397"/>
      <c r="FME473" s="397"/>
      <c r="FMF473" s="397"/>
      <c r="FMG473" s="397"/>
      <c r="FMH473" s="397"/>
      <c r="FMI473" s="397"/>
      <c r="FMJ473" s="397"/>
      <c r="FMK473" s="397"/>
      <c r="FML473" s="397"/>
      <c r="FMM473" s="397"/>
      <c r="FMN473" s="397"/>
      <c r="FMO473" s="397"/>
      <c r="FMP473" s="397"/>
      <c r="FMQ473" s="397"/>
      <c r="FMR473" s="397"/>
      <c r="FMS473" s="397"/>
      <c r="FMT473" s="397"/>
      <c r="FMU473" s="397"/>
      <c r="FMV473" s="397"/>
      <c r="FMW473" s="397"/>
      <c r="FMX473" s="397"/>
      <c r="FMY473" s="397"/>
      <c r="FMZ473" s="397"/>
      <c r="FNA473" s="397"/>
      <c r="FNB473" s="397"/>
      <c r="FNC473" s="397"/>
      <c r="FND473" s="397"/>
      <c r="FNE473" s="397"/>
      <c r="FNF473" s="397"/>
      <c r="FNG473" s="397"/>
      <c r="FNH473" s="397"/>
      <c r="FNI473" s="397"/>
      <c r="FNJ473" s="397"/>
      <c r="FNK473" s="397"/>
      <c r="FNL473" s="397"/>
      <c r="FNM473" s="397"/>
      <c r="FNN473" s="397"/>
      <c r="FNO473" s="397"/>
      <c r="FNP473" s="397"/>
      <c r="FNQ473" s="397"/>
      <c r="FNR473" s="397"/>
      <c r="FNS473" s="397"/>
      <c r="FNT473" s="397"/>
      <c r="FNU473" s="397"/>
      <c r="FNV473" s="397"/>
      <c r="FNW473" s="397"/>
      <c r="FNX473" s="397"/>
      <c r="FNY473" s="397"/>
      <c r="FNZ473" s="397"/>
      <c r="FOA473" s="397"/>
      <c r="FOB473" s="397"/>
      <c r="FOC473" s="397"/>
      <c r="FOD473" s="397"/>
      <c r="FOE473" s="397"/>
      <c r="FOF473" s="397"/>
      <c r="FOG473" s="397"/>
      <c r="FOH473" s="397"/>
      <c r="FOI473" s="397"/>
      <c r="FOJ473" s="397"/>
      <c r="FOK473" s="397"/>
      <c r="FOL473" s="397"/>
      <c r="FOM473" s="397"/>
      <c r="FON473" s="397"/>
      <c r="FOO473" s="397"/>
      <c r="FOP473" s="397"/>
      <c r="FOQ473" s="397"/>
      <c r="FOR473" s="397"/>
      <c r="FOS473" s="397"/>
      <c r="FOT473" s="397"/>
      <c r="FOU473" s="397"/>
      <c r="FOV473" s="397"/>
      <c r="FOW473" s="397"/>
      <c r="FOX473" s="397"/>
      <c r="FOY473" s="397"/>
      <c r="FOZ473" s="397"/>
      <c r="FPA473" s="397"/>
      <c r="FPB473" s="397"/>
      <c r="FPC473" s="397"/>
      <c r="FPD473" s="397"/>
      <c r="FPE473" s="397"/>
      <c r="FPF473" s="397"/>
      <c r="FPG473" s="397"/>
      <c r="FPH473" s="397"/>
      <c r="FPI473" s="397"/>
      <c r="FPJ473" s="397"/>
      <c r="FPK473" s="397"/>
      <c r="FPL473" s="397"/>
      <c r="FPM473" s="397"/>
      <c r="FPN473" s="397"/>
      <c r="FPO473" s="397"/>
      <c r="FPP473" s="397"/>
      <c r="FPQ473" s="397"/>
      <c r="FPR473" s="397"/>
      <c r="FPS473" s="397"/>
      <c r="FPT473" s="397"/>
      <c r="FPU473" s="397"/>
      <c r="FPV473" s="397"/>
      <c r="FPW473" s="397"/>
      <c r="FPX473" s="397"/>
      <c r="FPY473" s="397"/>
      <c r="FPZ473" s="397"/>
      <c r="FQA473" s="397"/>
      <c r="FQB473" s="397"/>
      <c r="FQC473" s="397"/>
      <c r="FQD473" s="397"/>
      <c r="FQE473" s="397"/>
      <c r="FQF473" s="397"/>
      <c r="FQG473" s="397"/>
      <c r="FQH473" s="397"/>
      <c r="FQI473" s="397"/>
      <c r="FQJ473" s="397"/>
      <c r="FQK473" s="397"/>
      <c r="FQL473" s="397"/>
      <c r="FQM473" s="397"/>
      <c r="FQN473" s="397"/>
      <c r="FQO473" s="397"/>
      <c r="FQP473" s="397"/>
      <c r="FQQ473" s="397"/>
      <c r="FQR473" s="397"/>
      <c r="FQS473" s="397"/>
      <c r="FQT473" s="397"/>
      <c r="FQU473" s="397"/>
      <c r="FQV473" s="397"/>
      <c r="FQW473" s="397"/>
      <c r="FQX473" s="397"/>
      <c r="FQY473" s="397"/>
      <c r="FQZ473" s="397"/>
      <c r="FRA473" s="397"/>
      <c r="FRB473" s="397"/>
      <c r="FRC473" s="397"/>
      <c r="FRD473" s="397"/>
      <c r="FRE473" s="397"/>
      <c r="FRF473" s="397"/>
      <c r="FRG473" s="397"/>
      <c r="FRH473" s="397"/>
      <c r="FRI473" s="397"/>
      <c r="FRJ473" s="397"/>
      <c r="FRK473" s="397"/>
      <c r="FRL473" s="397"/>
      <c r="FRM473" s="397"/>
      <c r="FRN473" s="397"/>
      <c r="FRO473" s="397"/>
      <c r="FRP473" s="397"/>
      <c r="FRQ473" s="397"/>
      <c r="FRR473" s="397"/>
      <c r="FRS473" s="397"/>
      <c r="FRT473" s="397"/>
      <c r="FRU473" s="397"/>
      <c r="FRV473" s="397"/>
      <c r="FRW473" s="397"/>
      <c r="FRX473" s="397"/>
      <c r="FRY473" s="397"/>
      <c r="FRZ473" s="397"/>
      <c r="FSA473" s="397"/>
      <c r="FSB473" s="397"/>
      <c r="FSC473" s="397"/>
      <c r="FSD473" s="397"/>
      <c r="FSE473" s="397"/>
      <c r="FSF473" s="397"/>
      <c r="FSG473" s="397"/>
      <c r="FSH473" s="397"/>
      <c r="FSI473" s="397"/>
      <c r="FSJ473" s="397"/>
      <c r="FSK473" s="397"/>
      <c r="FSL473" s="397"/>
      <c r="FSM473" s="397"/>
      <c r="FSN473" s="397"/>
      <c r="FSO473" s="397"/>
      <c r="FST473" s="397"/>
      <c r="FSU473" s="397"/>
      <c r="FSV473" s="397"/>
      <c r="FSW473" s="397"/>
      <c r="FSX473" s="397"/>
      <c r="FSY473" s="397"/>
      <c r="FSZ473" s="397"/>
      <c r="FTA473" s="397"/>
      <c r="FTB473" s="397"/>
      <c r="FTC473" s="397"/>
      <c r="FTD473" s="397"/>
      <c r="FUV473" s="397"/>
      <c r="FUW473" s="397"/>
      <c r="FUX473" s="397"/>
      <c r="FUY473" s="397"/>
      <c r="FUZ473" s="397"/>
      <c r="FVA473" s="397"/>
      <c r="FVB473" s="397"/>
      <c r="FVC473" s="397"/>
      <c r="FVD473" s="397"/>
      <c r="FVE473" s="397"/>
      <c r="FVF473" s="397"/>
      <c r="FVG473" s="397"/>
      <c r="FVH473" s="397"/>
      <c r="FVI473" s="397"/>
      <c r="FVJ473" s="397"/>
      <c r="FVK473" s="397"/>
      <c r="FVL473" s="397"/>
      <c r="FVM473" s="397"/>
      <c r="FVN473" s="397"/>
      <c r="FVO473" s="397"/>
      <c r="FVP473" s="397"/>
      <c r="FVQ473" s="397"/>
      <c r="FVR473" s="397"/>
      <c r="FVS473" s="397"/>
      <c r="FVT473" s="397"/>
      <c r="FVU473" s="397"/>
      <c r="FVV473" s="397"/>
      <c r="FVW473" s="397"/>
      <c r="FVX473" s="397"/>
      <c r="FVY473" s="397"/>
      <c r="FVZ473" s="397"/>
      <c r="FWA473" s="397"/>
      <c r="FWB473" s="397"/>
      <c r="FWC473" s="397"/>
      <c r="FWD473" s="397"/>
      <c r="FWE473" s="397"/>
      <c r="FWF473" s="397"/>
      <c r="FWG473" s="397"/>
      <c r="FWH473" s="397"/>
      <c r="FWI473" s="397"/>
      <c r="FWJ473" s="397"/>
      <c r="FWK473" s="397"/>
      <c r="FWL473" s="397"/>
      <c r="FWM473" s="397"/>
      <c r="FWN473" s="397"/>
      <c r="FWO473" s="397"/>
      <c r="FWP473" s="397"/>
      <c r="FWQ473" s="397"/>
      <c r="FWR473" s="397"/>
      <c r="FWS473" s="397"/>
      <c r="FWT473" s="397"/>
      <c r="FWU473" s="397"/>
      <c r="FWV473" s="397"/>
      <c r="FWW473" s="397"/>
      <c r="FWX473" s="397"/>
      <c r="FWY473" s="397"/>
      <c r="FWZ473" s="397"/>
      <c r="FXA473" s="397"/>
      <c r="FXB473" s="397"/>
      <c r="FXC473" s="397"/>
      <c r="FXD473" s="397"/>
      <c r="FXE473" s="397"/>
      <c r="FXF473" s="397"/>
      <c r="FXG473" s="397"/>
      <c r="FXH473" s="397"/>
      <c r="FXI473" s="397"/>
      <c r="FXJ473" s="397"/>
      <c r="FXK473" s="397"/>
      <c r="FXL473" s="397"/>
      <c r="FXM473" s="397"/>
      <c r="FXN473" s="397"/>
      <c r="FXO473" s="397"/>
      <c r="FXP473" s="397"/>
      <c r="FXQ473" s="397"/>
      <c r="FXR473" s="397"/>
      <c r="FXS473" s="397"/>
      <c r="FXT473" s="397"/>
      <c r="FXU473" s="397"/>
      <c r="FXV473" s="397"/>
      <c r="FXW473" s="397"/>
      <c r="FXX473" s="397"/>
      <c r="FXY473" s="397"/>
      <c r="FXZ473" s="397"/>
      <c r="FYA473" s="397"/>
      <c r="FYB473" s="397"/>
      <c r="FYC473" s="397"/>
      <c r="FYD473" s="397"/>
      <c r="FYE473" s="397"/>
      <c r="FYF473" s="397"/>
      <c r="FYG473" s="397"/>
      <c r="FYH473" s="397"/>
      <c r="FYI473" s="397"/>
      <c r="FYJ473" s="397"/>
      <c r="FYK473" s="397"/>
      <c r="FYL473" s="397"/>
      <c r="FYM473" s="397"/>
      <c r="FYN473" s="397"/>
      <c r="FYO473" s="397"/>
      <c r="FYP473" s="397"/>
      <c r="FYQ473" s="397"/>
      <c r="FYR473" s="397"/>
      <c r="FYS473" s="397"/>
      <c r="FYT473" s="397"/>
      <c r="FYU473" s="397"/>
      <c r="FYV473" s="397"/>
      <c r="FYW473" s="397"/>
      <c r="FYX473" s="397"/>
      <c r="FYY473" s="397"/>
      <c r="FYZ473" s="397"/>
      <c r="FZA473" s="397"/>
      <c r="FZB473" s="397"/>
      <c r="FZC473" s="397"/>
      <c r="FZD473" s="397"/>
      <c r="FZE473" s="397"/>
      <c r="FZF473" s="397"/>
      <c r="FZG473" s="397"/>
      <c r="FZH473" s="397"/>
      <c r="FZI473" s="397"/>
      <c r="FZJ473" s="397"/>
      <c r="FZK473" s="397"/>
      <c r="FZL473" s="397"/>
      <c r="FZM473" s="397"/>
      <c r="FZN473" s="397"/>
      <c r="FZO473" s="397"/>
      <c r="FZP473" s="397"/>
      <c r="FZQ473" s="397"/>
      <c r="FZR473" s="397"/>
      <c r="FZS473" s="397"/>
      <c r="FZT473" s="397"/>
      <c r="FZU473" s="397"/>
      <c r="FZV473" s="397"/>
      <c r="FZW473" s="397"/>
      <c r="FZX473" s="397"/>
      <c r="FZY473" s="397"/>
      <c r="FZZ473" s="397"/>
      <c r="GAA473" s="397"/>
      <c r="GAB473" s="397"/>
      <c r="GAC473" s="397"/>
      <c r="GAD473" s="397"/>
      <c r="GAE473" s="397"/>
      <c r="GAF473" s="397"/>
      <c r="GAG473" s="397"/>
      <c r="GAH473" s="397"/>
      <c r="GAI473" s="397"/>
      <c r="GAJ473" s="397"/>
      <c r="GAK473" s="397"/>
      <c r="GAL473" s="397"/>
      <c r="GAM473" s="397"/>
      <c r="GAN473" s="397"/>
      <c r="GAO473" s="397"/>
      <c r="GAP473" s="397"/>
      <c r="GAQ473" s="397"/>
      <c r="GAR473" s="397"/>
      <c r="GAS473" s="397"/>
      <c r="GAT473" s="397"/>
      <c r="GAU473" s="397"/>
      <c r="GAV473" s="397"/>
      <c r="GAW473" s="397"/>
      <c r="GAX473" s="397"/>
      <c r="GAY473" s="397"/>
      <c r="GAZ473" s="397"/>
      <c r="GBA473" s="397"/>
      <c r="GBB473" s="397"/>
      <c r="GBC473" s="397"/>
      <c r="GBD473" s="397"/>
      <c r="GBE473" s="397"/>
      <c r="GBF473" s="397"/>
      <c r="GBG473" s="397"/>
      <c r="GBH473" s="397"/>
      <c r="GBI473" s="397"/>
      <c r="GBJ473" s="397"/>
      <c r="GBK473" s="397"/>
      <c r="GBL473" s="397"/>
      <c r="GBM473" s="397"/>
      <c r="GBN473" s="397"/>
      <c r="GBO473" s="397"/>
      <c r="GBP473" s="397"/>
      <c r="GBQ473" s="397"/>
      <c r="GBR473" s="397"/>
      <c r="GBS473" s="397"/>
      <c r="GBT473" s="397"/>
      <c r="GBU473" s="397"/>
      <c r="GBV473" s="397"/>
      <c r="GBW473" s="397"/>
      <c r="GBX473" s="397"/>
      <c r="GBY473" s="397"/>
      <c r="GBZ473" s="397"/>
      <c r="GCA473" s="397"/>
      <c r="GCB473" s="397"/>
      <c r="GCC473" s="397"/>
      <c r="GCD473" s="397"/>
      <c r="GCE473" s="397"/>
      <c r="GCF473" s="397"/>
      <c r="GCG473" s="397"/>
      <c r="GCH473" s="397"/>
      <c r="GCI473" s="397"/>
      <c r="GCJ473" s="397"/>
      <c r="GCK473" s="397"/>
      <c r="GCP473" s="397"/>
      <c r="GCQ473" s="397"/>
      <c r="GCR473" s="397"/>
      <c r="GCS473" s="397"/>
      <c r="GCT473" s="397"/>
      <c r="GCU473" s="397"/>
      <c r="GCV473" s="397"/>
      <c r="GCW473" s="397"/>
      <c r="GCX473" s="397"/>
      <c r="GCY473" s="397"/>
      <c r="GCZ473" s="397"/>
      <c r="GER473" s="397"/>
      <c r="GES473" s="397"/>
      <c r="GET473" s="397"/>
      <c r="GEU473" s="397"/>
      <c r="GEV473" s="397"/>
      <c r="GEW473" s="397"/>
      <c r="GEX473" s="397"/>
      <c r="GEY473" s="397"/>
      <c r="GEZ473" s="397"/>
      <c r="GFA473" s="397"/>
      <c r="GFB473" s="397"/>
      <c r="GFC473" s="397"/>
      <c r="GFD473" s="397"/>
      <c r="GFE473" s="397"/>
      <c r="GFF473" s="397"/>
      <c r="GFG473" s="397"/>
      <c r="GFH473" s="397"/>
      <c r="GFI473" s="397"/>
      <c r="GFJ473" s="397"/>
      <c r="GFK473" s="397"/>
      <c r="GFL473" s="397"/>
      <c r="GFM473" s="397"/>
      <c r="GFN473" s="397"/>
      <c r="GFO473" s="397"/>
      <c r="GFP473" s="397"/>
      <c r="GFQ473" s="397"/>
      <c r="GFR473" s="397"/>
      <c r="GFS473" s="397"/>
      <c r="GFT473" s="397"/>
      <c r="GFU473" s="397"/>
      <c r="GFV473" s="397"/>
      <c r="GFW473" s="397"/>
      <c r="GFX473" s="397"/>
      <c r="GFY473" s="397"/>
      <c r="GFZ473" s="397"/>
      <c r="GGA473" s="397"/>
      <c r="GGB473" s="397"/>
      <c r="GGC473" s="397"/>
      <c r="GGD473" s="397"/>
      <c r="GGE473" s="397"/>
      <c r="GGF473" s="397"/>
      <c r="GGG473" s="397"/>
      <c r="GGH473" s="397"/>
      <c r="GGI473" s="397"/>
      <c r="GGJ473" s="397"/>
      <c r="GGK473" s="397"/>
      <c r="GGL473" s="397"/>
      <c r="GGM473" s="397"/>
      <c r="GGN473" s="397"/>
      <c r="GGO473" s="397"/>
      <c r="GGP473" s="397"/>
      <c r="GGQ473" s="397"/>
      <c r="GGR473" s="397"/>
      <c r="GGS473" s="397"/>
      <c r="GGT473" s="397"/>
      <c r="GGU473" s="397"/>
      <c r="GGV473" s="397"/>
      <c r="GGW473" s="397"/>
      <c r="GGX473" s="397"/>
      <c r="GGY473" s="397"/>
      <c r="GGZ473" s="397"/>
      <c r="GHA473" s="397"/>
      <c r="GHB473" s="397"/>
      <c r="GHC473" s="397"/>
      <c r="GHD473" s="397"/>
      <c r="GHE473" s="397"/>
      <c r="GHF473" s="397"/>
      <c r="GHG473" s="397"/>
      <c r="GHH473" s="397"/>
      <c r="GHI473" s="397"/>
      <c r="GHJ473" s="397"/>
      <c r="GHK473" s="397"/>
      <c r="GHL473" s="397"/>
      <c r="GHM473" s="397"/>
      <c r="GHN473" s="397"/>
      <c r="GHO473" s="397"/>
      <c r="GHP473" s="397"/>
      <c r="GHQ473" s="397"/>
      <c r="GHR473" s="397"/>
      <c r="GHS473" s="397"/>
      <c r="GHT473" s="397"/>
      <c r="GHU473" s="397"/>
      <c r="GHV473" s="397"/>
      <c r="GHW473" s="397"/>
      <c r="GHX473" s="397"/>
      <c r="GHY473" s="397"/>
      <c r="GHZ473" s="397"/>
      <c r="GIA473" s="397"/>
      <c r="GIB473" s="397"/>
      <c r="GIC473" s="397"/>
      <c r="GID473" s="397"/>
      <c r="GIE473" s="397"/>
      <c r="GIF473" s="397"/>
      <c r="GIG473" s="397"/>
      <c r="GIH473" s="397"/>
      <c r="GII473" s="397"/>
      <c r="GIJ473" s="397"/>
      <c r="GIK473" s="397"/>
      <c r="GIL473" s="397"/>
      <c r="GIM473" s="397"/>
      <c r="GIN473" s="397"/>
      <c r="GIO473" s="397"/>
      <c r="GIP473" s="397"/>
      <c r="GIQ473" s="397"/>
      <c r="GIR473" s="397"/>
      <c r="GIS473" s="397"/>
      <c r="GIT473" s="397"/>
      <c r="GIU473" s="397"/>
      <c r="GIV473" s="397"/>
      <c r="GIW473" s="397"/>
      <c r="GIX473" s="397"/>
      <c r="GIY473" s="397"/>
      <c r="GIZ473" s="397"/>
      <c r="GJA473" s="397"/>
      <c r="GJB473" s="397"/>
      <c r="GJC473" s="397"/>
      <c r="GJD473" s="397"/>
      <c r="GJE473" s="397"/>
      <c r="GJF473" s="397"/>
      <c r="GJG473" s="397"/>
      <c r="GJH473" s="397"/>
      <c r="GJI473" s="397"/>
      <c r="GJJ473" s="397"/>
      <c r="GJK473" s="397"/>
      <c r="GJL473" s="397"/>
      <c r="GJM473" s="397"/>
      <c r="GJN473" s="397"/>
      <c r="GJO473" s="397"/>
      <c r="GJP473" s="397"/>
      <c r="GJQ473" s="397"/>
      <c r="GJR473" s="397"/>
      <c r="GJS473" s="397"/>
      <c r="GJT473" s="397"/>
      <c r="GJU473" s="397"/>
      <c r="GJV473" s="397"/>
      <c r="GJW473" s="397"/>
      <c r="GJX473" s="397"/>
      <c r="GJY473" s="397"/>
      <c r="GJZ473" s="397"/>
      <c r="GKA473" s="397"/>
      <c r="GKB473" s="397"/>
      <c r="GKC473" s="397"/>
      <c r="GKD473" s="397"/>
      <c r="GKE473" s="397"/>
      <c r="GKF473" s="397"/>
      <c r="GKG473" s="397"/>
      <c r="GKH473" s="397"/>
      <c r="GKI473" s="397"/>
      <c r="GKJ473" s="397"/>
      <c r="GKK473" s="397"/>
      <c r="GKL473" s="397"/>
      <c r="GKM473" s="397"/>
      <c r="GKN473" s="397"/>
      <c r="GKO473" s="397"/>
      <c r="GKP473" s="397"/>
      <c r="GKQ473" s="397"/>
      <c r="GKR473" s="397"/>
      <c r="GKS473" s="397"/>
      <c r="GKT473" s="397"/>
      <c r="GKU473" s="397"/>
      <c r="GKV473" s="397"/>
      <c r="GKW473" s="397"/>
      <c r="GKX473" s="397"/>
      <c r="GKY473" s="397"/>
      <c r="GKZ473" s="397"/>
      <c r="GLA473" s="397"/>
      <c r="GLB473" s="397"/>
      <c r="GLC473" s="397"/>
      <c r="GLD473" s="397"/>
      <c r="GLE473" s="397"/>
      <c r="GLF473" s="397"/>
      <c r="GLG473" s="397"/>
      <c r="GLH473" s="397"/>
      <c r="GLI473" s="397"/>
      <c r="GLJ473" s="397"/>
      <c r="GLK473" s="397"/>
      <c r="GLL473" s="397"/>
      <c r="GLM473" s="397"/>
      <c r="GLN473" s="397"/>
      <c r="GLO473" s="397"/>
      <c r="GLP473" s="397"/>
      <c r="GLQ473" s="397"/>
      <c r="GLR473" s="397"/>
      <c r="GLS473" s="397"/>
      <c r="GLT473" s="397"/>
      <c r="GLU473" s="397"/>
      <c r="GLV473" s="397"/>
      <c r="GLW473" s="397"/>
      <c r="GLX473" s="397"/>
      <c r="GLY473" s="397"/>
      <c r="GLZ473" s="397"/>
      <c r="GMA473" s="397"/>
      <c r="GMB473" s="397"/>
      <c r="GMC473" s="397"/>
      <c r="GMD473" s="397"/>
      <c r="GME473" s="397"/>
      <c r="GMF473" s="397"/>
      <c r="GMG473" s="397"/>
      <c r="GML473" s="397"/>
      <c r="GMM473" s="397"/>
      <c r="GMN473" s="397"/>
      <c r="GMO473" s="397"/>
      <c r="GMP473" s="397"/>
      <c r="GMQ473" s="397"/>
      <c r="GMR473" s="397"/>
      <c r="GMS473" s="397"/>
      <c r="GMT473" s="397"/>
      <c r="GMU473" s="397"/>
      <c r="GMV473" s="397"/>
      <c r="GON473" s="397"/>
      <c r="GOO473" s="397"/>
      <c r="GOP473" s="397"/>
      <c r="GOQ473" s="397"/>
      <c r="GOR473" s="397"/>
      <c r="GOS473" s="397"/>
      <c r="GOT473" s="397"/>
      <c r="GOU473" s="397"/>
      <c r="GOV473" s="397"/>
      <c r="GOW473" s="397"/>
      <c r="GOX473" s="397"/>
      <c r="GOY473" s="397"/>
      <c r="GOZ473" s="397"/>
      <c r="GPA473" s="397"/>
      <c r="GPB473" s="397"/>
      <c r="GPC473" s="397"/>
      <c r="GPD473" s="397"/>
      <c r="GPE473" s="397"/>
      <c r="GPF473" s="397"/>
      <c r="GPG473" s="397"/>
      <c r="GPH473" s="397"/>
      <c r="GPI473" s="397"/>
      <c r="GPJ473" s="397"/>
      <c r="GPK473" s="397"/>
      <c r="GPL473" s="397"/>
      <c r="GPM473" s="397"/>
      <c r="GPN473" s="397"/>
      <c r="GPO473" s="397"/>
      <c r="GPP473" s="397"/>
      <c r="GPQ473" s="397"/>
      <c r="GPR473" s="397"/>
      <c r="GPS473" s="397"/>
      <c r="GPT473" s="397"/>
      <c r="GPU473" s="397"/>
      <c r="GPV473" s="397"/>
      <c r="GPW473" s="397"/>
      <c r="GPX473" s="397"/>
      <c r="GPY473" s="397"/>
      <c r="GPZ473" s="397"/>
      <c r="GQA473" s="397"/>
      <c r="GQB473" s="397"/>
      <c r="GQC473" s="397"/>
      <c r="GQD473" s="397"/>
      <c r="GQE473" s="397"/>
      <c r="GQF473" s="397"/>
      <c r="GQG473" s="397"/>
      <c r="GQH473" s="397"/>
      <c r="GQI473" s="397"/>
      <c r="GQJ473" s="397"/>
      <c r="GQK473" s="397"/>
      <c r="GQL473" s="397"/>
      <c r="GQM473" s="397"/>
      <c r="GQN473" s="397"/>
      <c r="GQO473" s="397"/>
      <c r="GQP473" s="397"/>
      <c r="GQQ473" s="397"/>
      <c r="GQR473" s="397"/>
      <c r="GQS473" s="397"/>
      <c r="GQT473" s="397"/>
      <c r="GQU473" s="397"/>
      <c r="GQV473" s="397"/>
      <c r="GQW473" s="397"/>
      <c r="GQX473" s="397"/>
      <c r="GQY473" s="397"/>
      <c r="GQZ473" s="397"/>
      <c r="GRA473" s="397"/>
      <c r="GRB473" s="397"/>
      <c r="GRC473" s="397"/>
      <c r="GRD473" s="397"/>
      <c r="GRE473" s="397"/>
      <c r="GRF473" s="397"/>
      <c r="GRG473" s="397"/>
      <c r="GRH473" s="397"/>
      <c r="GRI473" s="397"/>
      <c r="GRJ473" s="397"/>
      <c r="GRK473" s="397"/>
      <c r="GRL473" s="397"/>
      <c r="GRM473" s="397"/>
      <c r="GRN473" s="397"/>
      <c r="GRO473" s="397"/>
      <c r="GRP473" s="397"/>
      <c r="GRQ473" s="397"/>
      <c r="GRR473" s="397"/>
      <c r="GRS473" s="397"/>
      <c r="GRT473" s="397"/>
      <c r="GRU473" s="397"/>
      <c r="GRV473" s="397"/>
      <c r="GRW473" s="397"/>
      <c r="GRX473" s="397"/>
      <c r="GRY473" s="397"/>
      <c r="GRZ473" s="397"/>
      <c r="GSA473" s="397"/>
      <c r="GSB473" s="397"/>
      <c r="GSC473" s="397"/>
      <c r="GSD473" s="397"/>
      <c r="GSE473" s="397"/>
      <c r="GSF473" s="397"/>
      <c r="GSG473" s="397"/>
      <c r="GSH473" s="397"/>
      <c r="GSI473" s="397"/>
      <c r="GSJ473" s="397"/>
      <c r="GSK473" s="397"/>
      <c r="GSL473" s="397"/>
      <c r="GSM473" s="397"/>
      <c r="GSN473" s="397"/>
      <c r="GSO473" s="397"/>
      <c r="GSP473" s="397"/>
      <c r="GSQ473" s="397"/>
      <c r="GSR473" s="397"/>
      <c r="GSS473" s="397"/>
      <c r="GST473" s="397"/>
      <c r="GSU473" s="397"/>
      <c r="GSV473" s="397"/>
      <c r="GSW473" s="397"/>
      <c r="GSX473" s="397"/>
      <c r="GSY473" s="397"/>
      <c r="GSZ473" s="397"/>
      <c r="GTA473" s="397"/>
      <c r="GTB473" s="397"/>
      <c r="GTC473" s="397"/>
      <c r="GTD473" s="397"/>
      <c r="GTE473" s="397"/>
      <c r="GTF473" s="397"/>
      <c r="GTG473" s="397"/>
      <c r="GTH473" s="397"/>
      <c r="GTI473" s="397"/>
      <c r="GTJ473" s="397"/>
      <c r="GTK473" s="397"/>
      <c r="GTL473" s="397"/>
      <c r="GTM473" s="397"/>
      <c r="GTN473" s="397"/>
      <c r="GTO473" s="397"/>
      <c r="GTP473" s="397"/>
      <c r="GTQ473" s="397"/>
      <c r="GTR473" s="397"/>
      <c r="GTS473" s="397"/>
      <c r="GTT473" s="397"/>
      <c r="GTU473" s="397"/>
      <c r="GTV473" s="397"/>
      <c r="GTW473" s="397"/>
      <c r="GTX473" s="397"/>
      <c r="GTY473" s="397"/>
      <c r="GTZ473" s="397"/>
      <c r="GUA473" s="397"/>
      <c r="GUB473" s="397"/>
      <c r="GUC473" s="397"/>
      <c r="GUD473" s="397"/>
      <c r="GUE473" s="397"/>
      <c r="GUF473" s="397"/>
      <c r="GUG473" s="397"/>
      <c r="GUH473" s="397"/>
      <c r="GUI473" s="397"/>
      <c r="GUJ473" s="397"/>
      <c r="GUK473" s="397"/>
      <c r="GUL473" s="397"/>
      <c r="GUM473" s="397"/>
      <c r="GUN473" s="397"/>
      <c r="GUO473" s="397"/>
      <c r="GUP473" s="397"/>
      <c r="GUQ473" s="397"/>
      <c r="GUR473" s="397"/>
      <c r="GUS473" s="397"/>
      <c r="GUT473" s="397"/>
      <c r="GUU473" s="397"/>
      <c r="GUV473" s="397"/>
      <c r="GUW473" s="397"/>
      <c r="GUX473" s="397"/>
      <c r="GUY473" s="397"/>
      <c r="GUZ473" s="397"/>
      <c r="GVA473" s="397"/>
      <c r="GVB473" s="397"/>
      <c r="GVC473" s="397"/>
      <c r="GVD473" s="397"/>
      <c r="GVE473" s="397"/>
      <c r="GVF473" s="397"/>
      <c r="GVG473" s="397"/>
      <c r="GVH473" s="397"/>
      <c r="GVI473" s="397"/>
      <c r="GVJ473" s="397"/>
      <c r="GVK473" s="397"/>
      <c r="GVL473" s="397"/>
      <c r="GVM473" s="397"/>
      <c r="GVN473" s="397"/>
      <c r="GVO473" s="397"/>
      <c r="GVP473" s="397"/>
      <c r="GVQ473" s="397"/>
      <c r="GVR473" s="397"/>
      <c r="GVS473" s="397"/>
      <c r="GVT473" s="397"/>
      <c r="GVU473" s="397"/>
      <c r="GVV473" s="397"/>
      <c r="GVW473" s="397"/>
      <c r="GVX473" s="397"/>
      <c r="GVY473" s="397"/>
      <c r="GVZ473" s="397"/>
      <c r="GWA473" s="397"/>
      <c r="GWB473" s="397"/>
      <c r="GWC473" s="397"/>
      <c r="GWH473" s="397"/>
      <c r="GWI473" s="397"/>
      <c r="GWJ473" s="397"/>
      <c r="GWK473" s="397"/>
      <c r="GWL473" s="397"/>
      <c r="GWM473" s="397"/>
      <c r="GWN473" s="397"/>
      <c r="GWO473" s="397"/>
      <c r="GWP473" s="397"/>
      <c r="GWQ473" s="397"/>
      <c r="GWR473" s="397"/>
      <c r="GYJ473" s="397"/>
      <c r="GYK473" s="397"/>
      <c r="GYL473" s="397"/>
      <c r="GYM473" s="397"/>
      <c r="GYN473" s="397"/>
      <c r="GYO473" s="397"/>
      <c r="GYP473" s="397"/>
      <c r="GYQ473" s="397"/>
      <c r="GYR473" s="397"/>
      <c r="GYS473" s="397"/>
      <c r="GYT473" s="397"/>
      <c r="GYU473" s="397"/>
      <c r="GYV473" s="397"/>
      <c r="GYW473" s="397"/>
      <c r="GYX473" s="397"/>
      <c r="GYY473" s="397"/>
      <c r="GYZ473" s="397"/>
      <c r="GZA473" s="397"/>
      <c r="GZB473" s="397"/>
      <c r="GZC473" s="397"/>
      <c r="GZD473" s="397"/>
      <c r="GZE473" s="397"/>
      <c r="GZF473" s="397"/>
      <c r="GZG473" s="397"/>
      <c r="GZH473" s="397"/>
      <c r="GZI473" s="397"/>
      <c r="GZJ473" s="397"/>
      <c r="GZK473" s="397"/>
      <c r="GZL473" s="397"/>
      <c r="GZM473" s="397"/>
      <c r="GZN473" s="397"/>
      <c r="GZO473" s="397"/>
      <c r="GZP473" s="397"/>
      <c r="GZQ473" s="397"/>
      <c r="GZR473" s="397"/>
      <c r="GZS473" s="397"/>
      <c r="GZT473" s="397"/>
      <c r="GZU473" s="397"/>
      <c r="GZV473" s="397"/>
      <c r="GZW473" s="397"/>
      <c r="GZX473" s="397"/>
      <c r="GZY473" s="397"/>
      <c r="GZZ473" s="397"/>
      <c r="HAA473" s="397"/>
      <c r="HAB473" s="397"/>
      <c r="HAC473" s="397"/>
      <c r="HAD473" s="397"/>
      <c r="HAE473" s="397"/>
      <c r="HAF473" s="397"/>
      <c r="HAG473" s="397"/>
      <c r="HAH473" s="397"/>
      <c r="HAI473" s="397"/>
      <c r="HAJ473" s="397"/>
      <c r="HAK473" s="397"/>
      <c r="HAL473" s="397"/>
      <c r="HAM473" s="397"/>
      <c r="HAN473" s="397"/>
      <c r="HAO473" s="397"/>
      <c r="HAP473" s="397"/>
      <c r="HAQ473" s="397"/>
      <c r="HAR473" s="397"/>
      <c r="HAS473" s="397"/>
      <c r="HAT473" s="397"/>
      <c r="HAU473" s="397"/>
      <c r="HAV473" s="397"/>
      <c r="HAW473" s="397"/>
      <c r="HAX473" s="397"/>
      <c r="HAY473" s="397"/>
      <c r="HAZ473" s="397"/>
      <c r="HBA473" s="397"/>
      <c r="HBB473" s="397"/>
      <c r="HBC473" s="397"/>
      <c r="HBD473" s="397"/>
      <c r="HBE473" s="397"/>
      <c r="HBF473" s="397"/>
      <c r="HBG473" s="397"/>
      <c r="HBH473" s="397"/>
      <c r="HBI473" s="397"/>
      <c r="HBJ473" s="397"/>
      <c r="HBK473" s="397"/>
      <c r="HBL473" s="397"/>
      <c r="HBM473" s="397"/>
      <c r="HBN473" s="397"/>
      <c r="HBO473" s="397"/>
      <c r="HBP473" s="397"/>
      <c r="HBQ473" s="397"/>
      <c r="HBR473" s="397"/>
      <c r="HBS473" s="397"/>
      <c r="HBT473" s="397"/>
      <c r="HBU473" s="397"/>
      <c r="HBV473" s="397"/>
      <c r="HBW473" s="397"/>
      <c r="HBX473" s="397"/>
      <c r="HBY473" s="397"/>
      <c r="HBZ473" s="397"/>
      <c r="HCA473" s="397"/>
      <c r="HCB473" s="397"/>
      <c r="HCC473" s="397"/>
      <c r="HCD473" s="397"/>
      <c r="HCE473" s="397"/>
      <c r="HCF473" s="397"/>
      <c r="HCG473" s="397"/>
      <c r="HCH473" s="397"/>
      <c r="HCI473" s="397"/>
      <c r="HCJ473" s="397"/>
      <c r="HCK473" s="397"/>
      <c r="HCL473" s="397"/>
      <c r="HCM473" s="397"/>
      <c r="HCN473" s="397"/>
      <c r="HCO473" s="397"/>
      <c r="HCP473" s="397"/>
      <c r="HCQ473" s="397"/>
      <c r="HCR473" s="397"/>
      <c r="HCS473" s="397"/>
      <c r="HCT473" s="397"/>
      <c r="HCU473" s="397"/>
      <c r="HCV473" s="397"/>
      <c r="HCW473" s="397"/>
      <c r="HCX473" s="397"/>
      <c r="HCY473" s="397"/>
      <c r="HCZ473" s="397"/>
      <c r="HDA473" s="397"/>
      <c r="HDB473" s="397"/>
      <c r="HDC473" s="397"/>
      <c r="HDD473" s="397"/>
      <c r="HDE473" s="397"/>
      <c r="HDF473" s="397"/>
      <c r="HDG473" s="397"/>
      <c r="HDH473" s="397"/>
      <c r="HDI473" s="397"/>
      <c r="HDJ473" s="397"/>
      <c r="HDK473" s="397"/>
      <c r="HDL473" s="397"/>
      <c r="HDM473" s="397"/>
      <c r="HDN473" s="397"/>
      <c r="HDO473" s="397"/>
      <c r="HDP473" s="397"/>
      <c r="HDQ473" s="397"/>
      <c r="HDR473" s="397"/>
      <c r="HDS473" s="397"/>
      <c r="HDT473" s="397"/>
      <c r="HDU473" s="397"/>
      <c r="HDV473" s="397"/>
      <c r="HDW473" s="397"/>
      <c r="HDX473" s="397"/>
      <c r="HDY473" s="397"/>
      <c r="HDZ473" s="397"/>
      <c r="HEA473" s="397"/>
      <c r="HEB473" s="397"/>
      <c r="HEC473" s="397"/>
      <c r="HED473" s="397"/>
      <c r="HEE473" s="397"/>
      <c r="HEF473" s="397"/>
      <c r="HEG473" s="397"/>
      <c r="HEH473" s="397"/>
      <c r="HEI473" s="397"/>
      <c r="HEJ473" s="397"/>
      <c r="HEK473" s="397"/>
      <c r="HEL473" s="397"/>
      <c r="HEM473" s="397"/>
      <c r="HEN473" s="397"/>
      <c r="HEO473" s="397"/>
      <c r="HEP473" s="397"/>
      <c r="HEQ473" s="397"/>
      <c r="HER473" s="397"/>
      <c r="HES473" s="397"/>
      <c r="HET473" s="397"/>
      <c r="HEU473" s="397"/>
      <c r="HEV473" s="397"/>
      <c r="HEW473" s="397"/>
      <c r="HEX473" s="397"/>
      <c r="HEY473" s="397"/>
      <c r="HEZ473" s="397"/>
      <c r="HFA473" s="397"/>
      <c r="HFB473" s="397"/>
      <c r="HFC473" s="397"/>
      <c r="HFD473" s="397"/>
      <c r="HFE473" s="397"/>
      <c r="HFF473" s="397"/>
      <c r="HFG473" s="397"/>
      <c r="HFH473" s="397"/>
      <c r="HFI473" s="397"/>
      <c r="HFJ473" s="397"/>
      <c r="HFK473" s="397"/>
      <c r="HFL473" s="397"/>
      <c r="HFM473" s="397"/>
      <c r="HFN473" s="397"/>
      <c r="HFO473" s="397"/>
      <c r="HFP473" s="397"/>
      <c r="HFQ473" s="397"/>
      <c r="HFR473" s="397"/>
      <c r="HFS473" s="397"/>
      <c r="HFT473" s="397"/>
      <c r="HFU473" s="397"/>
      <c r="HFV473" s="397"/>
      <c r="HFW473" s="397"/>
      <c r="HFX473" s="397"/>
      <c r="HFY473" s="397"/>
      <c r="HGD473" s="397"/>
      <c r="HGE473" s="397"/>
      <c r="HGF473" s="397"/>
      <c r="HGG473" s="397"/>
      <c r="HGH473" s="397"/>
      <c r="HGI473" s="397"/>
      <c r="HGJ473" s="397"/>
      <c r="HGK473" s="397"/>
      <c r="HGL473" s="397"/>
      <c r="HGM473" s="397"/>
      <c r="HGN473" s="397"/>
      <c r="HIF473" s="397"/>
      <c r="HIG473" s="397"/>
      <c r="HIH473" s="397"/>
      <c r="HII473" s="397"/>
      <c r="HIJ473" s="397"/>
      <c r="HIK473" s="397"/>
      <c r="HIL473" s="397"/>
      <c r="HIM473" s="397"/>
      <c r="HIN473" s="397"/>
      <c r="HIO473" s="397"/>
      <c r="HIP473" s="397"/>
      <c r="HIQ473" s="397"/>
      <c r="HIR473" s="397"/>
      <c r="HIS473" s="397"/>
      <c r="HIT473" s="397"/>
      <c r="HIU473" s="397"/>
      <c r="HIV473" s="397"/>
      <c r="HIW473" s="397"/>
      <c r="HIX473" s="397"/>
      <c r="HIY473" s="397"/>
      <c r="HIZ473" s="397"/>
      <c r="HJA473" s="397"/>
      <c r="HJB473" s="397"/>
      <c r="HJC473" s="397"/>
      <c r="HJD473" s="397"/>
      <c r="HJE473" s="397"/>
      <c r="HJF473" s="397"/>
      <c r="HJG473" s="397"/>
      <c r="HJH473" s="397"/>
      <c r="HJI473" s="397"/>
      <c r="HJJ473" s="397"/>
      <c r="HJK473" s="397"/>
      <c r="HJL473" s="397"/>
      <c r="HJM473" s="397"/>
      <c r="HJN473" s="397"/>
      <c r="HJO473" s="397"/>
      <c r="HJP473" s="397"/>
      <c r="HJQ473" s="397"/>
      <c r="HJR473" s="397"/>
      <c r="HJS473" s="397"/>
      <c r="HJT473" s="397"/>
      <c r="HJU473" s="397"/>
      <c r="HJV473" s="397"/>
      <c r="HJW473" s="397"/>
      <c r="HJX473" s="397"/>
      <c r="HJY473" s="397"/>
      <c r="HJZ473" s="397"/>
      <c r="HKA473" s="397"/>
      <c r="HKB473" s="397"/>
      <c r="HKC473" s="397"/>
      <c r="HKD473" s="397"/>
      <c r="HKE473" s="397"/>
      <c r="HKF473" s="397"/>
      <c r="HKG473" s="397"/>
      <c r="HKH473" s="397"/>
      <c r="HKI473" s="397"/>
      <c r="HKJ473" s="397"/>
      <c r="HKK473" s="397"/>
      <c r="HKL473" s="397"/>
      <c r="HKM473" s="397"/>
      <c r="HKN473" s="397"/>
      <c r="HKO473" s="397"/>
      <c r="HKP473" s="397"/>
      <c r="HKQ473" s="397"/>
      <c r="HKR473" s="397"/>
      <c r="HKS473" s="397"/>
      <c r="HKT473" s="397"/>
      <c r="HKU473" s="397"/>
      <c r="HKV473" s="397"/>
      <c r="HKW473" s="397"/>
      <c r="HKX473" s="397"/>
      <c r="HKY473" s="397"/>
      <c r="HKZ473" s="397"/>
      <c r="HLA473" s="397"/>
      <c r="HLB473" s="397"/>
      <c r="HLC473" s="397"/>
      <c r="HLD473" s="397"/>
      <c r="HLE473" s="397"/>
      <c r="HLF473" s="397"/>
      <c r="HLG473" s="397"/>
      <c r="HLH473" s="397"/>
      <c r="HLI473" s="397"/>
      <c r="HLJ473" s="397"/>
      <c r="HLK473" s="397"/>
      <c r="HLL473" s="397"/>
      <c r="HLM473" s="397"/>
      <c r="HLN473" s="397"/>
      <c r="HLO473" s="397"/>
      <c r="HLP473" s="397"/>
      <c r="HLQ473" s="397"/>
      <c r="HLR473" s="397"/>
      <c r="HLS473" s="397"/>
      <c r="HLT473" s="397"/>
      <c r="HLU473" s="397"/>
      <c r="HLV473" s="397"/>
      <c r="HLW473" s="397"/>
      <c r="HLX473" s="397"/>
      <c r="HLY473" s="397"/>
      <c r="HLZ473" s="397"/>
      <c r="HMA473" s="397"/>
      <c r="HMB473" s="397"/>
      <c r="HMC473" s="397"/>
      <c r="HMD473" s="397"/>
      <c r="HME473" s="397"/>
      <c r="HMF473" s="397"/>
      <c r="HMG473" s="397"/>
      <c r="HMH473" s="397"/>
      <c r="HMI473" s="397"/>
      <c r="HMJ473" s="397"/>
      <c r="HMK473" s="397"/>
      <c r="HML473" s="397"/>
      <c r="HMM473" s="397"/>
      <c r="HMN473" s="397"/>
      <c r="HMO473" s="397"/>
      <c r="HMP473" s="397"/>
      <c r="HMQ473" s="397"/>
      <c r="HMR473" s="397"/>
      <c r="HMS473" s="397"/>
      <c r="HMT473" s="397"/>
      <c r="HMU473" s="397"/>
      <c r="HMV473" s="397"/>
      <c r="HMW473" s="397"/>
      <c r="HMX473" s="397"/>
      <c r="HMY473" s="397"/>
      <c r="HMZ473" s="397"/>
      <c r="HNA473" s="397"/>
      <c r="HNB473" s="397"/>
      <c r="HNC473" s="397"/>
      <c r="HND473" s="397"/>
      <c r="HNE473" s="397"/>
      <c r="HNF473" s="397"/>
      <c r="HNG473" s="397"/>
      <c r="HNH473" s="397"/>
      <c r="HNI473" s="397"/>
      <c r="HNJ473" s="397"/>
      <c r="HNK473" s="397"/>
      <c r="HNL473" s="397"/>
      <c r="HNM473" s="397"/>
      <c r="HNN473" s="397"/>
      <c r="HNO473" s="397"/>
      <c r="HNP473" s="397"/>
      <c r="HNQ473" s="397"/>
      <c r="HNR473" s="397"/>
      <c r="HNS473" s="397"/>
      <c r="HNT473" s="397"/>
      <c r="HNU473" s="397"/>
      <c r="HNV473" s="397"/>
      <c r="HNW473" s="397"/>
      <c r="HNX473" s="397"/>
      <c r="HNY473" s="397"/>
      <c r="HNZ473" s="397"/>
      <c r="HOA473" s="397"/>
      <c r="HOB473" s="397"/>
      <c r="HOC473" s="397"/>
      <c r="HOD473" s="397"/>
      <c r="HOE473" s="397"/>
      <c r="HOF473" s="397"/>
      <c r="HOG473" s="397"/>
      <c r="HOH473" s="397"/>
      <c r="HOI473" s="397"/>
      <c r="HOJ473" s="397"/>
      <c r="HOK473" s="397"/>
      <c r="HOL473" s="397"/>
      <c r="HOM473" s="397"/>
      <c r="HON473" s="397"/>
      <c r="HOO473" s="397"/>
      <c r="HOP473" s="397"/>
      <c r="HOQ473" s="397"/>
      <c r="HOR473" s="397"/>
      <c r="HOS473" s="397"/>
      <c r="HOT473" s="397"/>
      <c r="HOU473" s="397"/>
      <c r="HOV473" s="397"/>
      <c r="HOW473" s="397"/>
      <c r="HOX473" s="397"/>
      <c r="HOY473" s="397"/>
      <c r="HOZ473" s="397"/>
      <c r="HPA473" s="397"/>
      <c r="HPB473" s="397"/>
      <c r="HPC473" s="397"/>
      <c r="HPD473" s="397"/>
      <c r="HPE473" s="397"/>
      <c r="HPF473" s="397"/>
      <c r="HPG473" s="397"/>
      <c r="HPH473" s="397"/>
      <c r="HPI473" s="397"/>
      <c r="HPJ473" s="397"/>
      <c r="HPK473" s="397"/>
      <c r="HPL473" s="397"/>
      <c r="HPM473" s="397"/>
      <c r="HPN473" s="397"/>
      <c r="HPO473" s="397"/>
      <c r="HPP473" s="397"/>
      <c r="HPQ473" s="397"/>
      <c r="HPR473" s="397"/>
      <c r="HPS473" s="397"/>
      <c r="HPT473" s="397"/>
      <c r="HPU473" s="397"/>
      <c r="HPZ473" s="397"/>
      <c r="HQA473" s="397"/>
      <c r="HQB473" s="397"/>
      <c r="HQC473" s="397"/>
      <c r="HQD473" s="397"/>
      <c r="HQE473" s="397"/>
      <c r="HQF473" s="397"/>
      <c r="HQG473" s="397"/>
      <c r="HQH473" s="397"/>
      <c r="HQI473" s="397"/>
      <c r="HQJ473" s="397"/>
      <c r="HSB473" s="397"/>
      <c r="HSC473" s="397"/>
      <c r="HSD473" s="397"/>
      <c r="HSE473" s="397"/>
      <c r="HSF473" s="397"/>
      <c r="HSG473" s="397"/>
      <c r="HSH473" s="397"/>
      <c r="HSI473" s="397"/>
      <c r="HSJ473" s="397"/>
      <c r="HSK473" s="397"/>
      <c r="HSL473" s="397"/>
      <c r="HSM473" s="397"/>
      <c r="HSN473" s="397"/>
      <c r="HSO473" s="397"/>
      <c r="HSP473" s="397"/>
      <c r="HSQ473" s="397"/>
      <c r="HSR473" s="397"/>
      <c r="HSS473" s="397"/>
      <c r="HST473" s="397"/>
      <c r="HSU473" s="397"/>
      <c r="HSV473" s="397"/>
      <c r="HSW473" s="397"/>
      <c r="HSX473" s="397"/>
      <c r="HSY473" s="397"/>
      <c r="HSZ473" s="397"/>
      <c r="HTA473" s="397"/>
      <c r="HTB473" s="397"/>
      <c r="HTC473" s="397"/>
      <c r="HTD473" s="397"/>
      <c r="HTE473" s="397"/>
      <c r="HTF473" s="397"/>
      <c r="HTG473" s="397"/>
      <c r="HTH473" s="397"/>
      <c r="HTI473" s="397"/>
      <c r="HTJ473" s="397"/>
      <c r="HTK473" s="397"/>
      <c r="HTL473" s="397"/>
      <c r="HTM473" s="397"/>
      <c r="HTN473" s="397"/>
      <c r="HTO473" s="397"/>
      <c r="HTP473" s="397"/>
      <c r="HTQ473" s="397"/>
      <c r="HTR473" s="397"/>
      <c r="HTS473" s="397"/>
      <c r="HTT473" s="397"/>
      <c r="HTU473" s="397"/>
      <c r="HTV473" s="397"/>
      <c r="HTW473" s="397"/>
      <c r="HTX473" s="397"/>
      <c r="HTY473" s="397"/>
      <c r="HTZ473" s="397"/>
      <c r="HUA473" s="397"/>
      <c r="HUB473" s="397"/>
      <c r="HUC473" s="397"/>
      <c r="HUD473" s="397"/>
      <c r="HUE473" s="397"/>
      <c r="HUF473" s="397"/>
      <c r="HUG473" s="397"/>
      <c r="HUH473" s="397"/>
      <c r="HUI473" s="397"/>
      <c r="HUJ473" s="397"/>
      <c r="HUK473" s="397"/>
      <c r="HUL473" s="397"/>
      <c r="HUM473" s="397"/>
      <c r="HUN473" s="397"/>
      <c r="HUO473" s="397"/>
      <c r="HUP473" s="397"/>
      <c r="HUQ473" s="397"/>
      <c r="HUR473" s="397"/>
      <c r="HUS473" s="397"/>
      <c r="HUT473" s="397"/>
      <c r="HUU473" s="397"/>
      <c r="HUV473" s="397"/>
      <c r="HUW473" s="397"/>
      <c r="HUX473" s="397"/>
      <c r="HUY473" s="397"/>
      <c r="HUZ473" s="397"/>
      <c r="HVA473" s="397"/>
      <c r="HVB473" s="397"/>
      <c r="HVC473" s="397"/>
      <c r="HVD473" s="397"/>
      <c r="HVE473" s="397"/>
      <c r="HVF473" s="397"/>
      <c r="HVG473" s="397"/>
      <c r="HVH473" s="397"/>
      <c r="HVI473" s="397"/>
      <c r="HVJ473" s="397"/>
      <c r="HVK473" s="397"/>
      <c r="HVL473" s="397"/>
      <c r="HVM473" s="397"/>
      <c r="HVN473" s="397"/>
      <c r="HVO473" s="397"/>
      <c r="HVP473" s="397"/>
      <c r="HVQ473" s="397"/>
      <c r="HVR473" s="397"/>
      <c r="HVS473" s="397"/>
      <c r="HVT473" s="397"/>
      <c r="HVU473" s="397"/>
      <c r="HVV473" s="397"/>
      <c r="HVW473" s="397"/>
      <c r="HVX473" s="397"/>
      <c r="HVY473" s="397"/>
      <c r="HVZ473" s="397"/>
      <c r="HWA473" s="397"/>
      <c r="HWB473" s="397"/>
      <c r="HWC473" s="397"/>
      <c r="HWD473" s="397"/>
      <c r="HWE473" s="397"/>
      <c r="HWF473" s="397"/>
      <c r="HWG473" s="397"/>
      <c r="HWH473" s="397"/>
      <c r="HWI473" s="397"/>
      <c r="HWJ473" s="397"/>
      <c r="HWK473" s="397"/>
      <c r="HWL473" s="397"/>
      <c r="HWM473" s="397"/>
      <c r="HWN473" s="397"/>
      <c r="HWO473" s="397"/>
      <c r="HWP473" s="397"/>
      <c r="HWQ473" s="397"/>
      <c r="HWR473" s="397"/>
      <c r="HWS473" s="397"/>
      <c r="HWT473" s="397"/>
      <c r="HWU473" s="397"/>
      <c r="HWV473" s="397"/>
      <c r="HWW473" s="397"/>
      <c r="HWX473" s="397"/>
      <c r="HWY473" s="397"/>
      <c r="HWZ473" s="397"/>
      <c r="HXA473" s="397"/>
      <c r="HXB473" s="397"/>
      <c r="HXC473" s="397"/>
      <c r="HXD473" s="397"/>
      <c r="HXE473" s="397"/>
      <c r="HXF473" s="397"/>
      <c r="HXG473" s="397"/>
      <c r="HXH473" s="397"/>
      <c r="HXI473" s="397"/>
      <c r="HXJ473" s="397"/>
      <c r="HXK473" s="397"/>
      <c r="HXL473" s="397"/>
      <c r="HXM473" s="397"/>
      <c r="HXN473" s="397"/>
      <c r="HXO473" s="397"/>
      <c r="HXP473" s="397"/>
      <c r="HXQ473" s="397"/>
      <c r="HXR473" s="397"/>
      <c r="HXS473" s="397"/>
      <c r="HXT473" s="397"/>
      <c r="HXU473" s="397"/>
      <c r="HXV473" s="397"/>
      <c r="HXW473" s="397"/>
      <c r="HXX473" s="397"/>
      <c r="HXY473" s="397"/>
      <c r="HXZ473" s="397"/>
      <c r="HYA473" s="397"/>
      <c r="HYB473" s="397"/>
      <c r="HYC473" s="397"/>
      <c r="HYD473" s="397"/>
      <c r="HYE473" s="397"/>
      <c r="HYF473" s="397"/>
      <c r="HYG473" s="397"/>
      <c r="HYH473" s="397"/>
      <c r="HYI473" s="397"/>
      <c r="HYJ473" s="397"/>
      <c r="HYK473" s="397"/>
      <c r="HYL473" s="397"/>
      <c r="HYM473" s="397"/>
      <c r="HYN473" s="397"/>
      <c r="HYO473" s="397"/>
      <c r="HYP473" s="397"/>
      <c r="HYQ473" s="397"/>
      <c r="HYR473" s="397"/>
      <c r="HYS473" s="397"/>
      <c r="HYT473" s="397"/>
      <c r="HYU473" s="397"/>
      <c r="HYV473" s="397"/>
      <c r="HYW473" s="397"/>
      <c r="HYX473" s="397"/>
      <c r="HYY473" s="397"/>
      <c r="HYZ473" s="397"/>
      <c r="HZA473" s="397"/>
      <c r="HZB473" s="397"/>
      <c r="HZC473" s="397"/>
      <c r="HZD473" s="397"/>
      <c r="HZE473" s="397"/>
      <c r="HZF473" s="397"/>
      <c r="HZG473" s="397"/>
      <c r="HZH473" s="397"/>
      <c r="HZI473" s="397"/>
      <c r="HZJ473" s="397"/>
      <c r="HZK473" s="397"/>
      <c r="HZL473" s="397"/>
      <c r="HZM473" s="397"/>
      <c r="HZN473" s="397"/>
      <c r="HZO473" s="397"/>
      <c r="HZP473" s="397"/>
      <c r="HZQ473" s="397"/>
      <c r="HZV473" s="397"/>
      <c r="HZW473" s="397"/>
      <c r="HZX473" s="397"/>
      <c r="HZY473" s="397"/>
      <c r="HZZ473" s="397"/>
      <c r="IAA473" s="397"/>
      <c r="IAB473" s="397"/>
      <c r="IAC473" s="397"/>
      <c r="IAD473" s="397"/>
      <c r="IAE473" s="397"/>
      <c r="IAF473" s="397"/>
      <c r="IBX473" s="397"/>
      <c r="IBY473" s="397"/>
      <c r="IBZ473" s="397"/>
      <c r="ICA473" s="397"/>
      <c r="ICB473" s="397"/>
      <c r="ICC473" s="397"/>
      <c r="ICD473" s="397"/>
      <c r="ICE473" s="397"/>
      <c r="ICF473" s="397"/>
      <c r="ICG473" s="397"/>
      <c r="ICH473" s="397"/>
      <c r="ICI473" s="397"/>
      <c r="ICJ473" s="397"/>
      <c r="ICK473" s="397"/>
      <c r="ICL473" s="397"/>
      <c r="ICM473" s="397"/>
      <c r="ICN473" s="397"/>
      <c r="ICO473" s="397"/>
      <c r="ICP473" s="397"/>
      <c r="ICQ473" s="397"/>
      <c r="ICR473" s="397"/>
      <c r="ICS473" s="397"/>
      <c r="ICT473" s="397"/>
      <c r="ICU473" s="397"/>
      <c r="ICV473" s="397"/>
      <c r="ICW473" s="397"/>
      <c r="ICX473" s="397"/>
      <c r="ICY473" s="397"/>
      <c r="ICZ473" s="397"/>
      <c r="IDA473" s="397"/>
      <c r="IDB473" s="397"/>
      <c r="IDC473" s="397"/>
      <c r="IDD473" s="397"/>
      <c r="IDE473" s="397"/>
      <c r="IDF473" s="397"/>
      <c r="IDG473" s="397"/>
      <c r="IDH473" s="397"/>
      <c r="IDI473" s="397"/>
      <c r="IDJ473" s="397"/>
      <c r="IDK473" s="397"/>
      <c r="IDL473" s="397"/>
      <c r="IDM473" s="397"/>
      <c r="IDN473" s="397"/>
      <c r="IDO473" s="397"/>
      <c r="IDP473" s="397"/>
      <c r="IDQ473" s="397"/>
      <c r="IDR473" s="397"/>
      <c r="IDS473" s="397"/>
      <c r="IDT473" s="397"/>
      <c r="IDU473" s="397"/>
      <c r="IDV473" s="397"/>
      <c r="IDW473" s="397"/>
      <c r="IDX473" s="397"/>
      <c r="IDY473" s="397"/>
      <c r="IDZ473" s="397"/>
      <c r="IEA473" s="397"/>
      <c r="IEB473" s="397"/>
      <c r="IEC473" s="397"/>
      <c r="IED473" s="397"/>
      <c r="IEE473" s="397"/>
      <c r="IEF473" s="397"/>
      <c r="IEG473" s="397"/>
      <c r="IEH473" s="397"/>
      <c r="IEI473" s="397"/>
      <c r="IEJ473" s="397"/>
      <c r="IEK473" s="397"/>
      <c r="IEL473" s="397"/>
      <c r="IEM473" s="397"/>
      <c r="IEN473" s="397"/>
      <c r="IEO473" s="397"/>
      <c r="IEP473" s="397"/>
      <c r="IEQ473" s="397"/>
      <c r="IER473" s="397"/>
      <c r="IES473" s="397"/>
      <c r="IET473" s="397"/>
      <c r="IEU473" s="397"/>
      <c r="IEV473" s="397"/>
      <c r="IEW473" s="397"/>
      <c r="IEX473" s="397"/>
      <c r="IEY473" s="397"/>
      <c r="IEZ473" s="397"/>
      <c r="IFA473" s="397"/>
      <c r="IFB473" s="397"/>
      <c r="IFC473" s="397"/>
      <c r="IFD473" s="397"/>
      <c r="IFE473" s="397"/>
      <c r="IFF473" s="397"/>
      <c r="IFG473" s="397"/>
      <c r="IFH473" s="397"/>
      <c r="IFI473" s="397"/>
      <c r="IFJ473" s="397"/>
      <c r="IFK473" s="397"/>
      <c r="IFL473" s="397"/>
      <c r="IFM473" s="397"/>
      <c r="IFN473" s="397"/>
      <c r="IFO473" s="397"/>
      <c r="IFP473" s="397"/>
      <c r="IFQ473" s="397"/>
      <c r="IFR473" s="397"/>
      <c r="IFS473" s="397"/>
      <c r="IFT473" s="397"/>
      <c r="IFU473" s="397"/>
      <c r="IFV473" s="397"/>
      <c r="IFW473" s="397"/>
      <c r="IFX473" s="397"/>
      <c r="IFY473" s="397"/>
      <c r="IFZ473" s="397"/>
      <c r="IGA473" s="397"/>
      <c r="IGB473" s="397"/>
      <c r="IGC473" s="397"/>
      <c r="IGD473" s="397"/>
      <c r="IGE473" s="397"/>
      <c r="IGF473" s="397"/>
      <c r="IGG473" s="397"/>
      <c r="IGH473" s="397"/>
      <c r="IGI473" s="397"/>
      <c r="IGJ473" s="397"/>
      <c r="IGK473" s="397"/>
      <c r="IGL473" s="397"/>
      <c r="IGM473" s="397"/>
      <c r="IGN473" s="397"/>
      <c r="IGO473" s="397"/>
      <c r="IGP473" s="397"/>
      <c r="IGQ473" s="397"/>
      <c r="IGR473" s="397"/>
      <c r="IGS473" s="397"/>
      <c r="IGT473" s="397"/>
      <c r="IGU473" s="397"/>
      <c r="IGV473" s="397"/>
      <c r="IGW473" s="397"/>
      <c r="IGX473" s="397"/>
      <c r="IGY473" s="397"/>
      <c r="IGZ473" s="397"/>
      <c r="IHA473" s="397"/>
      <c r="IHB473" s="397"/>
      <c r="IHC473" s="397"/>
      <c r="IHD473" s="397"/>
      <c r="IHE473" s="397"/>
      <c r="IHF473" s="397"/>
      <c r="IHG473" s="397"/>
      <c r="IHH473" s="397"/>
      <c r="IHI473" s="397"/>
      <c r="IHJ473" s="397"/>
      <c r="IHK473" s="397"/>
      <c r="IHL473" s="397"/>
      <c r="IHM473" s="397"/>
      <c r="IHN473" s="397"/>
      <c r="IHO473" s="397"/>
      <c r="IHP473" s="397"/>
      <c r="IHQ473" s="397"/>
      <c r="IHR473" s="397"/>
      <c r="IHS473" s="397"/>
      <c r="IHT473" s="397"/>
      <c r="IHU473" s="397"/>
      <c r="IHV473" s="397"/>
      <c r="IHW473" s="397"/>
      <c r="IHX473" s="397"/>
      <c r="IHY473" s="397"/>
      <c r="IHZ473" s="397"/>
      <c r="IIA473" s="397"/>
      <c r="IIB473" s="397"/>
      <c r="IIC473" s="397"/>
      <c r="IID473" s="397"/>
      <c r="IIE473" s="397"/>
      <c r="IIF473" s="397"/>
      <c r="IIG473" s="397"/>
      <c r="IIH473" s="397"/>
      <c r="III473" s="397"/>
      <c r="IIJ473" s="397"/>
      <c r="IIK473" s="397"/>
      <c r="IIL473" s="397"/>
      <c r="IIM473" s="397"/>
      <c r="IIN473" s="397"/>
      <c r="IIO473" s="397"/>
      <c r="IIP473" s="397"/>
      <c r="IIQ473" s="397"/>
      <c r="IIR473" s="397"/>
      <c r="IIS473" s="397"/>
      <c r="IIT473" s="397"/>
      <c r="IIU473" s="397"/>
      <c r="IIV473" s="397"/>
      <c r="IIW473" s="397"/>
      <c r="IIX473" s="397"/>
      <c r="IIY473" s="397"/>
      <c r="IIZ473" s="397"/>
      <c r="IJA473" s="397"/>
      <c r="IJB473" s="397"/>
      <c r="IJC473" s="397"/>
      <c r="IJD473" s="397"/>
      <c r="IJE473" s="397"/>
      <c r="IJF473" s="397"/>
      <c r="IJG473" s="397"/>
      <c r="IJH473" s="397"/>
      <c r="IJI473" s="397"/>
      <c r="IJJ473" s="397"/>
      <c r="IJK473" s="397"/>
      <c r="IJL473" s="397"/>
      <c r="IJM473" s="397"/>
      <c r="IJR473" s="397"/>
      <c r="IJS473" s="397"/>
      <c r="IJT473" s="397"/>
      <c r="IJU473" s="397"/>
      <c r="IJV473" s="397"/>
      <c r="IJW473" s="397"/>
      <c r="IJX473" s="397"/>
      <c r="IJY473" s="397"/>
      <c r="IJZ473" s="397"/>
      <c r="IKA473" s="397"/>
      <c r="IKB473" s="397"/>
      <c r="ILT473" s="397"/>
      <c r="ILU473" s="397"/>
      <c r="ILV473" s="397"/>
      <c r="ILW473" s="397"/>
      <c r="ILX473" s="397"/>
      <c r="ILY473" s="397"/>
      <c r="ILZ473" s="397"/>
      <c r="IMA473" s="397"/>
      <c r="IMB473" s="397"/>
      <c r="IMC473" s="397"/>
      <c r="IMD473" s="397"/>
      <c r="IME473" s="397"/>
      <c r="IMF473" s="397"/>
      <c r="IMG473" s="397"/>
      <c r="IMH473" s="397"/>
      <c r="IMI473" s="397"/>
      <c r="IMJ473" s="397"/>
      <c r="IMK473" s="397"/>
      <c r="IML473" s="397"/>
      <c r="IMM473" s="397"/>
      <c r="IMN473" s="397"/>
      <c r="IMO473" s="397"/>
      <c r="IMP473" s="397"/>
      <c r="IMQ473" s="397"/>
      <c r="IMR473" s="397"/>
      <c r="IMS473" s="397"/>
      <c r="IMT473" s="397"/>
      <c r="IMU473" s="397"/>
      <c r="IMV473" s="397"/>
      <c r="IMW473" s="397"/>
      <c r="IMX473" s="397"/>
      <c r="IMY473" s="397"/>
      <c r="IMZ473" s="397"/>
      <c r="INA473" s="397"/>
      <c r="INB473" s="397"/>
      <c r="INC473" s="397"/>
      <c r="IND473" s="397"/>
      <c r="INE473" s="397"/>
      <c r="INF473" s="397"/>
      <c r="ING473" s="397"/>
      <c r="INH473" s="397"/>
      <c r="INI473" s="397"/>
      <c r="INJ473" s="397"/>
      <c r="INK473" s="397"/>
      <c r="INL473" s="397"/>
      <c r="INM473" s="397"/>
      <c r="INN473" s="397"/>
      <c r="INO473" s="397"/>
      <c r="INP473" s="397"/>
      <c r="INQ473" s="397"/>
      <c r="INR473" s="397"/>
      <c r="INS473" s="397"/>
      <c r="INT473" s="397"/>
      <c r="INU473" s="397"/>
      <c r="INV473" s="397"/>
      <c r="INW473" s="397"/>
      <c r="INX473" s="397"/>
      <c r="INY473" s="397"/>
      <c r="INZ473" s="397"/>
      <c r="IOA473" s="397"/>
      <c r="IOB473" s="397"/>
      <c r="IOC473" s="397"/>
      <c r="IOD473" s="397"/>
      <c r="IOE473" s="397"/>
      <c r="IOF473" s="397"/>
      <c r="IOG473" s="397"/>
      <c r="IOH473" s="397"/>
      <c r="IOI473" s="397"/>
      <c r="IOJ473" s="397"/>
      <c r="IOK473" s="397"/>
      <c r="IOL473" s="397"/>
      <c r="IOM473" s="397"/>
      <c r="ION473" s="397"/>
      <c r="IOO473" s="397"/>
      <c r="IOP473" s="397"/>
      <c r="IOQ473" s="397"/>
      <c r="IOR473" s="397"/>
      <c r="IOS473" s="397"/>
      <c r="IOT473" s="397"/>
      <c r="IOU473" s="397"/>
      <c r="IOV473" s="397"/>
      <c r="IOW473" s="397"/>
      <c r="IOX473" s="397"/>
      <c r="IOY473" s="397"/>
      <c r="IOZ473" s="397"/>
      <c r="IPA473" s="397"/>
      <c r="IPB473" s="397"/>
      <c r="IPC473" s="397"/>
      <c r="IPD473" s="397"/>
      <c r="IPE473" s="397"/>
      <c r="IPF473" s="397"/>
      <c r="IPG473" s="397"/>
      <c r="IPH473" s="397"/>
      <c r="IPI473" s="397"/>
      <c r="IPJ473" s="397"/>
      <c r="IPK473" s="397"/>
      <c r="IPL473" s="397"/>
      <c r="IPM473" s="397"/>
      <c r="IPN473" s="397"/>
      <c r="IPO473" s="397"/>
      <c r="IPP473" s="397"/>
      <c r="IPQ473" s="397"/>
      <c r="IPR473" s="397"/>
      <c r="IPS473" s="397"/>
      <c r="IPT473" s="397"/>
      <c r="IPU473" s="397"/>
      <c r="IPV473" s="397"/>
      <c r="IPW473" s="397"/>
      <c r="IPX473" s="397"/>
      <c r="IPY473" s="397"/>
      <c r="IPZ473" s="397"/>
      <c r="IQA473" s="397"/>
      <c r="IQB473" s="397"/>
      <c r="IQC473" s="397"/>
      <c r="IQD473" s="397"/>
      <c r="IQE473" s="397"/>
      <c r="IQF473" s="397"/>
      <c r="IQG473" s="397"/>
      <c r="IQH473" s="397"/>
      <c r="IQI473" s="397"/>
      <c r="IQJ473" s="397"/>
      <c r="IQK473" s="397"/>
      <c r="IQL473" s="397"/>
      <c r="IQM473" s="397"/>
      <c r="IQN473" s="397"/>
      <c r="IQO473" s="397"/>
      <c r="IQP473" s="397"/>
      <c r="IQQ473" s="397"/>
      <c r="IQR473" s="397"/>
      <c r="IQS473" s="397"/>
      <c r="IQT473" s="397"/>
      <c r="IQU473" s="397"/>
      <c r="IQV473" s="397"/>
      <c r="IQW473" s="397"/>
      <c r="IQX473" s="397"/>
      <c r="IQY473" s="397"/>
      <c r="IQZ473" s="397"/>
      <c r="IRA473" s="397"/>
      <c r="IRB473" s="397"/>
      <c r="IRC473" s="397"/>
      <c r="IRD473" s="397"/>
      <c r="IRE473" s="397"/>
      <c r="IRF473" s="397"/>
      <c r="IRG473" s="397"/>
      <c r="IRH473" s="397"/>
      <c r="IRI473" s="397"/>
      <c r="IRJ473" s="397"/>
      <c r="IRK473" s="397"/>
      <c r="IRL473" s="397"/>
      <c r="IRM473" s="397"/>
      <c r="IRN473" s="397"/>
      <c r="IRO473" s="397"/>
      <c r="IRP473" s="397"/>
      <c r="IRQ473" s="397"/>
      <c r="IRR473" s="397"/>
      <c r="IRS473" s="397"/>
      <c r="IRT473" s="397"/>
      <c r="IRU473" s="397"/>
      <c r="IRV473" s="397"/>
      <c r="IRW473" s="397"/>
      <c r="IRX473" s="397"/>
      <c r="IRY473" s="397"/>
      <c r="IRZ473" s="397"/>
      <c r="ISA473" s="397"/>
      <c r="ISB473" s="397"/>
      <c r="ISC473" s="397"/>
      <c r="ISD473" s="397"/>
      <c r="ISE473" s="397"/>
      <c r="ISF473" s="397"/>
      <c r="ISG473" s="397"/>
      <c r="ISH473" s="397"/>
      <c r="ISI473" s="397"/>
      <c r="ISJ473" s="397"/>
      <c r="ISK473" s="397"/>
      <c r="ISL473" s="397"/>
      <c r="ISM473" s="397"/>
      <c r="ISN473" s="397"/>
      <c r="ISO473" s="397"/>
      <c r="ISP473" s="397"/>
      <c r="ISQ473" s="397"/>
      <c r="ISR473" s="397"/>
      <c r="ISS473" s="397"/>
      <c r="IST473" s="397"/>
      <c r="ISU473" s="397"/>
      <c r="ISV473" s="397"/>
      <c r="ISW473" s="397"/>
      <c r="ISX473" s="397"/>
      <c r="ISY473" s="397"/>
      <c r="ISZ473" s="397"/>
      <c r="ITA473" s="397"/>
      <c r="ITB473" s="397"/>
      <c r="ITC473" s="397"/>
      <c r="ITD473" s="397"/>
      <c r="ITE473" s="397"/>
      <c r="ITF473" s="397"/>
      <c r="ITG473" s="397"/>
      <c r="ITH473" s="397"/>
      <c r="ITI473" s="397"/>
      <c r="ITN473" s="397"/>
      <c r="ITO473" s="397"/>
      <c r="ITP473" s="397"/>
      <c r="ITQ473" s="397"/>
      <c r="ITR473" s="397"/>
      <c r="ITS473" s="397"/>
      <c r="ITT473" s="397"/>
      <c r="ITU473" s="397"/>
      <c r="ITV473" s="397"/>
      <c r="ITW473" s="397"/>
      <c r="ITX473" s="397"/>
      <c r="IVP473" s="397"/>
      <c r="IVQ473" s="397"/>
      <c r="IVR473" s="397"/>
      <c r="IVS473" s="397"/>
      <c r="IVT473" s="397"/>
      <c r="IVU473" s="397"/>
      <c r="IVV473" s="397"/>
      <c r="IVW473" s="397"/>
      <c r="IVX473" s="397"/>
      <c r="IVY473" s="397"/>
      <c r="IVZ473" s="397"/>
      <c r="IWA473" s="397"/>
      <c r="IWB473" s="397"/>
      <c r="IWC473" s="397"/>
      <c r="IWD473" s="397"/>
      <c r="IWE473" s="397"/>
      <c r="IWF473" s="397"/>
      <c r="IWG473" s="397"/>
      <c r="IWH473" s="397"/>
      <c r="IWI473" s="397"/>
      <c r="IWJ473" s="397"/>
      <c r="IWK473" s="397"/>
      <c r="IWL473" s="397"/>
      <c r="IWM473" s="397"/>
      <c r="IWN473" s="397"/>
      <c r="IWO473" s="397"/>
      <c r="IWP473" s="397"/>
      <c r="IWQ473" s="397"/>
      <c r="IWR473" s="397"/>
      <c r="IWS473" s="397"/>
      <c r="IWT473" s="397"/>
      <c r="IWU473" s="397"/>
      <c r="IWV473" s="397"/>
      <c r="IWW473" s="397"/>
      <c r="IWX473" s="397"/>
      <c r="IWY473" s="397"/>
      <c r="IWZ473" s="397"/>
      <c r="IXA473" s="397"/>
      <c r="IXB473" s="397"/>
      <c r="IXC473" s="397"/>
      <c r="IXD473" s="397"/>
      <c r="IXE473" s="397"/>
      <c r="IXF473" s="397"/>
      <c r="IXG473" s="397"/>
      <c r="IXH473" s="397"/>
      <c r="IXI473" s="397"/>
      <c r="IXJ473" s="397"/>
      <c r="IXK473" s="397"/>
      <c r="IXL473" s="397"/>
      <c r="IXM473" s="397"/>
      <c r="IXN473" s="397"/>
      <c r="IXO473" s="397"/>
      <c r="IXP473" s="397"/>
      <c r="IXQ473" s="397"/>
      <c r="IXR473" s="397"/>
      <c r="IXS473" s="397"/>
      <c r="IXT473" s="397"/>
      <c r="IXU473" s="397"/>
      <c r="IXV473" s="397"/>
      <c r="IXW473" s="397"/>
      <c r="IXX473" s="397"/>
      <c r="IXY473" s="397"/>
      <c r="IXZ473" s="397"/>
      <c r="IYA473" s="397"/>
      <c r="IYB473" s="397"/>
      <c r="IYC473" s="397"/>
      <c r="IYD473" s="397"/>
      <c r="IYE473" s="397"/>
      <c r="IYF473" s="397"/>
      <c r="IYG473" s="397"/>
      <c r="IYH473" s="397"/>
      <c r="IYI473" s="397"/>
      <c r="IYJ473" s="397"/>
      <c r="IYK473" s="397"/>
      <c r="IYL473" s="397"/>
      <c r="IYM473" s="397"/>
      <c r="IYN473" s="397"/>
      <c r="IYO473" s="397"/>
      <c r="IYP473" s="397"/>
      <c r="IYQ473" s="397"/>
      <c r="IYR473" s="397"/>
      <c r="IYS473" s="397"/>
      <c r="IYT473" s="397"/>
      <c r="IYU473" s="397"/>
      <c r="IYV473" s="397"/>
      <c r="IYW473" s="397"/>
      <c r="IYX473" s="397"/>
      <c r="IYY473" s="397"/>
      <c r="IYZ473" s="397"/>
      <c r="IZA473" s="397"/>
      <c r="IZB473" s="397"/>
      <c r="IZC473" s="397"/>
      <c r="IZD473" s="397"/>
      <c r="IZE473" s="397"/>
      <c r="IZF473" s="397"/>
      <c r="IZG473" s="397"/>
      <c r="IZH473" s="397"/>
      <c r="IZI473" s="397"/>
      <c r="IZJ473" s="397"/>
      <c r="IZK473" s="397"/>
      <c r="IZL473" s="397"/>
      <c r="IZM473" s="397"/>
      <c r="IZN473" s="397"/>
      <c r="IZO473" s="397"/>
      <c r="IZP473" s="397"/>
      <c r="IZQ473" s="397"/>
      <c r="IZR473" s="397"/>
      <c r="IZS473" s="397"/>
      <c r="IZT473" s="397"/>
      <c r="IZU473" s="397"/>
      <c r="IZV473" s="397"/>
      <c r="IZW473" s="397"/>
      <c r="IZX473" s="397"/>
      <c r="IZY473" s="397"/>
      <c r="IZZ473" s="397"/>
      <c r="JAA473" s="397"/>
      <c r="JAB473" s="397"/>
      <c r="JAC473" s="397"/>
      <c r="JAD473" s="397"/>
      <c r="JAE473" s="397"/>
      <c r="JAF473" s="397"/>
      <c r="JAG473" s="397"/>
      <c r="JAH473" s="397"/>
      <c r="JAI473" s="397"/>
      <c r="JAJ473" s="397"/>
      <c r="JAK473" s="397"/>
      <c r="JAL473" s="397"/>
      <c r="JAM473" s="397"/>
      <c r="JAN473" s="397"/>
      <c r="JAO473" s="397"/>
      <c r="JAP473" s="397"/>
      <c r="JAQ473" s="397"/>
      <c r="JAR473" s="397"/>
      <c r="JAS473" s="397"/>
      <c r="JAT473" s="397"/>
      <c r="JAU473" s="397"/>
      <c r="JAV473" s="397"/>
      <c r="JAW473" s="397"/>
      <c r="JAX473" s="397"/>
      <c r="JAY473" s="397"/>
      <c r="JAZ473" s="397"/>
      <c r="JBA473" s="397"/>
      <c r="JBB473" s="397"/>
      <c r="JBC473" s="397"/>
      <c r="JBD473" s="397"/>
      <c r="JBE473" s="397"/>
      <c r="JBF473" s="397"/>
      <c r="JBG473" s="397"/>
      <c r="JBH473" s="397"/>
      <c r="JBI473" s="397"/>
      <c r="JBJ473" s="397"/>
      <c r="JBK473" s="397"/>
      <c r="JBL473" s="397"/>
      <c r="JBM473" s="397"/>
      <c r="JBN473" s="397"/>
      <c r="JBO473" s="397"/>
      <c r="JBP473" s="397"/>
      <c r="JBQ473" s="397"/>
      <c r="JBR473" s="397"/>
      <c r="JBS473" s="397"/>
      <c r="JBT473" s="397"/>
      <c r="JBU473" s="397"/>
      <c r="JBV473" s="397"/>
      <c r="JBW473" s="397"/>
      <c r="JBX473" s="397"/>
      <c r="JBY473" s="397"/>
      <c r="JBZ473" s="397"/>
      <c r="JCA473" s="397"/>
      <c r="JCB473" s="397"/>
      <c r="JCC473" s="397"/>
      <c r="JCD473" s="397"/>
      <c r="JCE473" s="397"/>
      <c r="JCF473" s="397"/>
      <c r="JCG473" s="397"/>
      <c r="JCH473" s="397"/>
      <c r="JCI473" s="397"/>
      <c r="JCJ473" s="397"/>
      <c r="JCK473" s="397"/>
      <c r="JCL473" s="397"/>
      <c r="JCM473" s="397"/>
      <c r="JCN473" s="397"/>
      <c r="JCO473" s="397"/>
      <c r="JCP473" s="397"/>
      <c r="JCQ473" s="397"/>
      <c r="JCR473" s="397"/>
      <c r="JCS473" s="397"/>
      <c r="JCT473" s="397"/>
      <c r="JCU473" s="397"/>
      <c r="JCV473" s="397"/>
      <c r="JCW473" s="397"/>
      <c r="JCX473" s="397"/>
      <c r="JCY473" s="397"/>
      <c r="JCZ473" s="397"/>
      <c r="JDA473" s="397"/>
      <c r="JDB473" s="397"/>
      <c r="JDC473" s="397"/>
      <c r="JDD473" s="397"/>
      <c r="JDE473" s="397"/>
      <c r="JDJ473" s="397"/>
      <c r="JDK473" s="397"/>
      <c r="JDL473" s="397"/>
      <c r="JDM473" s="397"/>
      <c r="JDN473" s="397"/>
      <c r="JDO473" s="397"/>
      <c r="JDP473" s="397"/>
      <c r="JDQ473" s="397"/>
      <c r="JDR473" s="397"/>
      <c r="JDS473" s="397"/>
      <c r="JDT473" s="397"/>
      <c r="JFL473" s="397"/>
      <c r="JFM473" s="397"/>
      <c r="JFN473" s="397"/>
      <c r="JFO473" s="397"/>
      <c r="JFP473" s="397"/>
      <c r="JFQ473" s="397"/>
      <c r="JFR473" s="397"/>
      <c r="JFS473" s="397"/>
      <c r="JFT473" s="397"/>
      <c r="JFU473" s="397"/>
      <c r="JFV473" s="397"/>
      <c r="JFW473" s="397"/>
      <c r="JFX473" s="397"/>
      <c r="JFY473" s="397"/>
      <c r="JFZ473" s="397"/>
      <c r="JGA473" s="397"/>
      <c r="JGB473" s="397"/>
      <c r="JGC473" s="397"/>
      <c r="JGD473" s="397"/>
      <c r="JGE473" s="397"/>
      <c r="JGF473" s="397"/>
      <c r="JGG473" s="397"/>
      <c r="JGH473" s="397"/>
      <c r="JGI473" s="397"/>
      <c r="JGJ473" s="397"/>
      <c r="JGK473" s="397"/>
      <c r="JGL473" s="397"/>
      <c r="JGM473" s="397"/>
      <c r="JGN473" s="397"/>
      <c r="JGO473" s="397"/>
      <c r="JGP473" s="397"/>
      <c r="JGQ473" s="397"/>
      <c r="JGR473" s="397"/>
      <c r="JGS473" s="397"/>
      <c r="JGT473" s="397"/>
      <c r="JGU473" s="397"/>
      <c r="JGV473" s="397"/>
      <c r="JGW473" s="397"/>
      <c r="JGX473" s="397"/>
      <c r="JGY473" s="397"/>
      <c r="JGZ473" s="397"/>
      <c r="JHA473" s="397"/>
      <c r="JHB473" s="397"/>
      <c r="JHC473" s="397"/>
      <c r="JHD473" s="397"/>
      <c r="JHE473" s="397"/>
      <c r="JHF473" s="397"/>
      <c r="JHG473" s="397"/>
      <c r="JHH473" s="397"/>
      <c r="JHI473" s="397"/>
      <c r="JHJ473" s="397"/>
      <c r="JHK473" s="397"/>
      <c r="JHL473" s="397"/>
      <c r="JHM473" s="397"/>
      <c r="JHN473" s="397"/>
      <c r="JHO473" s="397"/>
      <c r="JHP473" s="397"/>
      <c r="JHQ473" s="397"/>
      <c r="JHR473" s="397"/>
      <c r="JHS473" s="397"/>
      <c r="JHT473" s="397"/>
      <c r="JHU473" s="397"/>
      <c r="JHV473" s="397"/>
      <c r="JHW473" s="397"/>
      <c r="JHX473" s="397"/>
      <c r="JHY473" s="397"/>
      <c r="JHZ473" s="397"/>
      <c r="JIA473" s="397"/>
      <c r="JIB473" s="397"/>
      <c r="JIC473" s="397"/>
      <c r="JID473" s="397"/>
      <c r="JIE473" s="397"/>
      <c r="JIF473" s="397"/>
      <c r="JIG473" s="397"/>
      <c r="JIH473" s="397"/>
      <c r="JII473" s="397"/>
      <c r="JIJ473" s="397"/>
      <c r="JIK473" s="397"/>
      <c r="JIL473" s="397"/>
      <c r="JIM473" s="397"/>
      <c r="JIN473" s="397"/>
      <c r="JIO473" s="397"/>
      <c r="JIP473" s="397"/>
      <c r="JIQ473" s="397"/>
      <c r="JIR473" s="397"/>
      <c r="JIS473" s="397"/>
      <c r="JIT473" s="397"/>
      <c r="JIU473" s="397"/>
      <c r="JIV473" s="397"/>
      <c r="JIW473" s="397"/>
      <c r="JIX473" s="397"/>
      <c r="JIY473" s="397"/>
      <c r="JIZ473" s="397"/>
      <c r="JJA473" s="397"/>
      <c r="JJB473" s="397"/>
      <c r="JJC473" s="397"/>
      <c r="JJD473" s="397"/>
      <c r="JJE473" s="397"/>
      <c r="JJF473" s="397"/>
      <c r="JJG473" s="397"/>
      <c r="JJH473" s="397"/>
      <c r="JJI473" s="397"/>
      <c r="JJJ473" s="397"/>
      <c r="JJK473" s="397"/>
      <c r="JJL473" s="397"/>
      <c r="JJM473" s="397"/>
      <c r="JJN473" s="397"/>
      <c r="JJO473" s="397"/>
      <c r="JJP473" s="397"/>
      <c r="JJQ473" s="397"/>
      <c r="JJR473" s="397"/>
      <c r="JJS473" s="397"/>
      <c r="JJT473" s="397"/>
      <c r="JJU473" s="397"/>
      <c r="JJV473" s="397"/>
      <c r="JJW473" s="397"/>
      <c r="JJX473" s="397"/>
      <c r="JJY473" s="397"/>
      <c r="JJZ473" s="397"/>
      <c r="JKA473" s="397"/>
      <c r="JKB473" s="397"/>
      <c r="JKC473" s="397"/>
      <c r="JKD473" s="397"/>
      <c r="JKE473" s="397"/>
      <c r="JKF473" s="397"/>
      <c r="JKG473" s="397"/>
      <c r="JKH473" s="397"/>
      <c r="JKI473" s="397"/>
      <c r="JKJ473" s="397"/>
      <c r="JKK473" s="397"/>
      <c r="JKL473" s="397"/>
      <c r="JKM473" s="397"/>
      <c r="JKN473" s="397"/>
      <c r="JKO473" s="397"/>
      <c r="JKP473" s="397"/>
      <c r="JKQ473" s="397"/>
      <c r="JKR473" s="397"/>
      <c r="JKS473" s="397"/>
      <c r="JKT473" s="397"/>
      <c r="JKU473" s="397"/>
      <c r="JKV473" s="397"/>
      <c r="JKW473" s="397"/>
      <c r="JKX473" s="397"/>
      <c r="JKY473" s="397"/>
      <c r="JKZ473" s="397"/>
      <c r="JLA473" s="397"/>
      <c r="JLB473" s="397"/>
      <c r="JLC473" s="397"/>
      <c r="JLD473" s="397"/>
      <c r="JLE473" s="397"/>
      <c r="JLF473" s="397"/>
      <c r="JLG473" s="397"/>
      <c r="JLH473" s="397"/>
      <c r="JLI473" s="397"/>
      <c r="JLJ473" s="397"/>
      <c r="JLK473" s="397"/>
      <c r="JLL473" s="397"/>
      <c r="JLM473" s="397"/>
      <c r="JLN473" s="397"/>
      <c r="JLO473" s="397"/>
      <c r="JLP473" s="397"/>
      <c r="JLQ473" s="397"/>
      <c r="JLR473" s="397"/>
      <c r="JLS473" s="397"/>
      <c r="JLT473" s="397"/>
      <c r="JLU473" s="397"/>
      <c r="JLV473" s="397"/>
      <c r="JLW473" s="397"/>
      <c r="JLX473" s="397"/>
      <c r="JLY473" s="397"/>
      <c r="JLZ473" s="397"/>
      <c r="JMA473" s="397"/>
      <c r="JMB473" s="397"/>
      <c r="JMC473" s="397"/>
      <c r="JMD473" s="397"/>
      <c r="JME473" s="397"/>
      <c r="JMF473" s="397"/>
      <c r="JMG473" s="397"/>
      <c r="JMH473" s="397"/>
      <c r="JMI473" s="397"/>
      <c r="JMJ473" s="397"/>
      <c r="JMK473" s="397"/>
      <c r="JML473" s="397"/>
      <c r="JMM473" s="397"/>
      <c r="JMN473" s="397"/>
      <c r="JMO473" s="397"/>
      <c r="JMP473" s="397"/>
      <c r="JMQ473" s="397"/>
      <c r="JMR473" s="397"/>
      <c r="JMS473" s="397"/>
      <c r="JMT473" s="397"/>
      <c r="JMU473" s="397"/>
      <c r="JMV473" s="397"/>
      <c r="JMW473" s="397"/>
      <c r="JMX473" s="397"/>
      <c r="JMY473" s="397"/>
      <c r="JMZ473" s="397"/>
      <c r="JNA473" s="397"/>
      <c r="JNF473" s="397"/>
      <c r="JNG473" s="397"/>
      <c r="JNH473" s="397"/>
      <c r="JNI473" s="397"/>
      <c r="JNJ473" s="397"/>
      <c r="JNK473" s="397"/>
      <c r="JNL473" s="397"/>
      <c r="JNM473" s="397"/>
      <c r="JNN473" s="397"/>
      <c r="JNO473" s="397"/>
      <c r="JNP473" s="397"/>
      <c r="JPH473" s="397"/>
      <c r="JPI473" s="397"/>
      <c r="JPJ473" s="397"/>
      <c r="JPK473" s="397"/>
      <c r="JPL473" s="397"/>
      <c r="JPM473" s="397"/>
      <c r="JPN473" s="397"/>
      <c r="JPO473" s="397"/>
      <c r="JPP473" s="397"/>
      <c r="JPQ473" s="397"/>
      <c r="JPR473" s="397"/>
      <c r="JPS473" s="397"/>
      <c r="JPT473" s="397"/>
      <c r="JPU473" s="397"/>
      <c r="JPV473" s="397"/>
      <c r="JPW473" s="397"/>
      <c r="JPX473" s="397"/>
      <c r="JPY473" s="397"/>
      <c r="JPZ473" s="397"/>
      <c r="JQA473" s="397"/>
      <c r="JQB473" s="397"/>
      <c r="JQC473" s="397"/>
      <c r="JQD473" s="397"/>
      <c r="JQE473" s="397"/>
      <c r="JQF473" s="397"/>
      <c r="JQG473" s="397"/>
      <c r="JQH473" s="397"/>
      <c r="JQI473" s="397"/>
      <c r="JQJ473" s="397"/>
      <c r="JQK473" s="397"/>
      <c r="JQL473" s="397"/>
      <c r="JQM473" s="397"/>
      <c r="JQN473" s="397"/>
      <c r="JQO473" s="397"/>
      <c r="JQP473" s="397"/>
      <c r="JQQ473" s="397"/>
      <c r="JQR473" s="397"/>
      <c r="JQS473" s="397"/>
      <c r="JQT473" s="397"/>
      <c r="JQU473" s="397"/>
      <c r="JQV473" s="397"/>
      <c r="JQW473" s="397"/>
      <c r="JQX473" s="397"/>
      <c r="JQY473" s="397"/>
      <c r="JQZ473" s="397"/>
      <c r="JRA473" s="397"/>
      <c r="JRB473" s="397"/>
      <c r="JRC473" s="397"/>
      <c r="JRD473" s="397"/>
      <c r="JRE473" s="397"/>
      <c r="JRF473" s="397"/>
      <c r="JRG473" s="397"/>
      <c r="JRH473" s="397"/>
      <c r="JRI473" s="397"/>
      <c r="JRJ473" s="397"/>
      <c r="JRK473" s="397"/>
      <c r="JRL473" s="397"/>
      <c r="JRM473" s="397"/>
      <c r="JRN473" s="397"/>
      <c r="JRO473" s="397"/>
      <c r="JRP473" s="397"/>
      <c r="JRQ473" s="397"/>
      <c r="JRR473" s="397"/>
      <c r="JRS473" s="397"/>
      <c r="JRT473" s="397"/>
      <c r="JRU473" s="397"/>
      <c r="JRV473" s="397"/>
      <c r="JRW473" s="397"/>
      <c r="JRX473" s="397"/>
      <c r="JRY473" s="397"/>
      <c r="JRZ473" s="397"/>
      <c r="JSA473" s="397"/>
      <c r="JSB473" s="397"/>
      <c r="JSC473" s="397"/>
      <c r="JSD473" s="397"/>
      <c r="JSE473" s="397"/>
      <c r="JSF473" s="397"/>
      <c r="JSG473" s="397"/>
      <c r="JSH473" s="397"/>
      <c r="JSI473" s="397"/>
      <c r="JSJ473" s="397"/>
      <c r="JSK473" s="397"/>
      <c r="JSL473" s="397"/>
      <c r="JSM473" s="397"/>
      <c r="JSN473" s="397"/>
      <c r="JSO473" s="397"/>
      <c r="JSP473" s="397"/>
      <c r="JSQ473" s="397"/>
      <c r="JSR473" s="397"/>
      <c r="JSS473" s="397"/>
      <c r="JST473" s="397"/>
      <c r="JSU473" s="397"/>
      <c r="JSV473" s="397"/>
      <c r="JSW473" s="397"/>
      <c r="JSX473" s="397"/>
      <c r="JSY473" s="397"/>
      <c r="JSZ473" s="397"/>
      <c r="JTA473" s="397"/>
      <c r="JTB473" s="397"/>
      <c r="JTC473" s="397"/>
      <c r="JTD473" s="397"/>
      <c r="JTE473" s="397"/>
      <c r="JTF473" s="397"/>
      <c r="JTG473" s="397"/>
      <c r="JTH473" s="397"/>
      <c r="JTI473" s="397"/>
      <c r="JTJ473" s="397"/>
      <c r="JTK473" s="397"/>
      <c r="JTL473" s="397"/>
      <c r="JTM473" s="397"/>
      <c r="JTN473" s="397"/>
      <c r="JTO473" s="397"/>
      <c r="JTP473" s="397"/>
      <c r="JTQ473" s="397"/>
      <c r="JTR473" s="397"/>
      <c r="JTS473" s="397"/>
      <c r="JTT473" s="397"/>
      <c r="JTU473" s="397"/>
      <c r="JTV473" s="397"/>
      <c r="JTW473" s="397"/>
      <c r="JTX473" s="397"/>
      <c r="JTY473" s="397"/>
      <c r="JTZ473" s="397"/>
      <c r="JUA473" s="397"/>
      <c r="JUB473" s="397"/>
      <c r="JUC473" s="397"/>
      <c r="JUD473" s="397"/>
      <c r="JUE473" s="397"/>
      <c r="JUF473" s="397"/>
      <c r="JUG473" s="397"/>
      <c r="JUH473" s="397"/>
      <c r="JUI473" s="397"/>
      <c r="JUJ473" s="397"/>
      <c r="JUK473" s="397"/>
      <c r="JUL473" s="397"/>
      <c r="JUM473" s="397"/>
      <c r="JUN473" s="397"/>
      <c r="JUO473" s="397"/>
      <c r="JUP473" s="397"/>
      <c r="JUQ473" s="397"/>
      <c r="JUR473" s="397"/>
      <c r="JUS473" s="397"/>
      <c r="JUT473" s="397"/>
      <c r="JUU473" s="397"/>
      <c r="JUV473" s="397"/>
      <c r="JUW473" s="397"/>
      <c r="JUX473" s="397"/>
      <c r="JUY473" s="397"/>
      <c r="JUZ473" s="397"/>
      <c r="JVA473" s="397"/>
      <c r="JVB473" s="397"/>
      <c r="JVC473" s="397"/>
      <c r="JVD473" s="397"/>
      <c r="JVE473" s="397"/>
      <c r="JVF473" s="397"/>
      <c r="JVG473" s="397"/>
      <c r="JVH473" s="397"/>
      <c r="JVI473" s="397"/>
      <c r="JVJ473" s="397"/>
      <c r="JVK473" s="397"/>
      <c r="JVL473" s="397"/>
      <c r="JVM473" s="397"/>
      <c r="JVN473" s="397"/>
      <c r="JVO473" s="397"/>
      <c r="JVP473" s="397"/>
      <c r="JVQ473" s="397"/>
      <c r="JVR473" s="397"/>
      <c r="JVS473" s="397"/>
      <c r="JVT473" s="397"/>
      <c r="JVU473" s="397"/>
      <c r="JVV473" s="397"/>
      <c r="JVW473" s="397"/>
      <c r="JVX473" s="397"/>
      <c r="JVY473" s="397"/>
      <c r="JVZ473" s="397"/>
      <c r="JWA473" s="397"/>
      <c r="JWB473" s="397"/>
      <c r="JWC473" s="397"/>
      <c r="JWD473" s="397"/>
      <c r="JWE473" s="397"/>
      <c r="JWF473" s="397"/>
      <c r="JWG473" s="397"/>
      <c r="JWH473" s="397"/>
      <c r="JWI473" s="397"/>
      <c r="JWJ473" s="397"/>
      <c r="JWK473" s="397"/>
      <c r="JWL473" s="397"/>
      <c r="JWM473" s="397"/>
      <c r="JWN473" s="397"/>
      <c r="JWO473" s="397"/>
      <c r="JWP473" s="397"/>
      <c r="JWQ473" s="397"/>
      <c r="JWR473" s="397"/>
      <c r="JWS473" s="397"/>
      <c r="JWT473" s="397"/>
      <c r="JWU473" s="397"/>
      <c r="JWV473" s="397"/>
      <c r="JWW473" s="397"/>
      <c r="JXB473" s="397"/>
      <c r="JXC473" s="397"/>
      <c r="JXD473" s="397"/>
      <c r="JXE473" s="397"/>
      <c r="JXF473" s="397"/>
      <c r="JXG473" s="397"/>
      <c r="JXH473" s="397"/>
      <c r="JXI473" s="397"/>
      <c r="JXJ473" s="397"/>
      <c r="JXK473" s="397"/>
      <c r="JXL473" s="397"/>
      <c r="JZD473" s="397"/>
      <c r="JZE473" s="397"/>
      <c r="JZF473" s="397"/>
      <c r="JZG473" s="397"/>
      <c r="JZH473" s="397"/>
      <c r="JZI473" s="397"/>
      <c r="JZJ473" s="397"/>
      <c r="JZK473" s="397"/>
      <c r="JZL473" s="397"/>
      <c r="JZM473" s="397"/>
      <c r="JZN473" s="397"/>
      <c r="JZO473" s="397"/>
      <c r="JZP473" s="397"/>
      <c r="JZQ473" s="397"/>
      <c r="JZR473" s="397"/>
      <c r="JZS473" s="397"/>
      <c r="JZT473" s="397"/>
      <c r="JZU473" s="397"/>
      <c r="JZV473" s="397"/>
      <c r="JZW473" s="397"/>
      <c r="JZX473" s="397"/>
      <c r="JZY473" s="397"/>
      <c r="JZZ473" s="397"/>
      <c r="KAA473" s="397"/>
      <c r="KAB473" s="397"/>
      <c r="KAC473" s="397"/>
      <c r="KAD473" s="397"/>
      <c r="KAE473" s="397"/>
      <c r="KAF473" s="397"/>
      <c r="KAG473" s="397"/>
      <c r="KAH473" s="397"/>
      <c r="KAI473" s="397"/>
      <c r="KAJ473" s="397"/>
      <c r="KAK473" s="397"/>
      <c r="KAL473" s="397"/>
      <c r="KAM473" s="397"/>
      <c r="KAN473" s="397"/>
      <c r="KAO473" s="397"/>
      <c r="KAP473" s="397"/>
      <c r="KAQ473" s="397"/>
      <c r="KAR473" s="397"/>
      <c r="KAS473" s="397"/>
      <c r="KAT473" s="397"/>
      <c r="KAU473" s="397"/>
      <c r="KAV473" s="397"/>
      <c r="KAW473" s="397"/>
      <c r="KAX473" s="397"/>
      <c r="KAY473" s="397"/>
      <c r="KAZ473" s="397"/>
      <c r="KBA473" s="397"/>
      <c r="KBB473" s="397"/>
      <c r="KBC473" s="397"/>
      <c r="KBD473" s="397"/>
      <c r="KBE473" s="397"/>
      <c r="KBF473" s="397"/>
      <c r="KBG473" s="397"/>
      <c r="KBH473" s="397"/>
      <c r="KBI473" s="397"/>
      <c r="KBJ473" s="397"/>
      <c r="KBK473" s="397"/>
      <c r="KBL473" s="397"/>
      <c r="KBM473" s="397"/>
      <c r="KBN473" s="397"/>
      <c r="KBO473" s="397"/>
      <c r="KBP473" s="397"/>
      <c r="KBQ473" s="397"/>
      <c r="KBR473" s="397"/>
      <c r="KBS473" s="397"/>
      <c r="KBT473" s="397"/>
      <c r="KBU473" s="397"/>
      <c r="KBV473" s="397"/>
      <c r="KBW473" s="397"/>
      <c r="KBX473" s="397"/>
      <c r="KBY473" s="397"/>
      <c r="KBZ473" s="397"/>
      <c r="KCA473" s="397"/>
      <c r="KCB473" s="397"/>
      <c r="KCC473" s="397"/>
      <c r="KCD473" s="397"/>
      <c r="KCE473" s="397"/>
      <c r="KCF473" s="397"/>
      <c r="KCG473" s="397"/>
      <c r="KCH473" s="397"/>
      <c r="KCI473" s="397"/>
      <c r="KCJ473" s="397"/>
      <c r="KCK473" s="397"/>
      <c r="KCL473" s="397"/>
      <c r="KCM473" s="397"/>
      <c r="KCN473" s="397"/>
      <c r="KCO473" s="397"/>
      <c r="KCP473" s="397"/>
      <c r="KCQ473" s="397"/>
      <c r="KCR473" s="397"/>
      <c r="KCS473" s="397"/>
      <c r="KCT473" s="397"/>
      <c r="KCU473" s="397"/>
      <c r="KCV473" s="397"/>
      <c r="KCW473" s="397"/>
      <c r="KCX473" s="397"/>
      <c r="KCY473" s="397"/>
      <c r="KCZ473" s="397"/>
      <c r="KDA473" s="397"/>
      <c r="KDB473" s="397"/>
      <c r="KDC473" s="397"/>
      <c r="KDD473" s="397"/>
      <c r="KDE473" s="397"/>
      <c r="KDF473" s="397"/>
      <c r="KDG473" s="397"/>
      <c r="KDH473" s="397"/>
      <c r="KDI473" s="397"/>
      <c r="KDJ473" s="397"/>
      <c r="KDK473" s="397"/>
      <c r="KDL473" s="397"/>
      <c r="KDM473" s="397"/>
      <c r="KDN473" s="397"/>
      <c r="KDO473" s="397"/>
      <c r="KDP473" s="397"/>
      <c r="KDQ473" s="397"/>
      <c r="KDR473" s="397"/>
      <c r="KDS473" s="397"/>
      <c r="KDT473" s="397"/>
      <c r="KDU473" s="397"/>
      <c r="KDV473" s="397"/>
      <c r="KDW473" s="397"/>
      <c r="KDX473" s="397"/>
      <c r="KDY473" s="397"/>
      <c r="KDZ473" s="397"/>
      <c r="KEA473" s="397"/>
      <c r="KEB473" s="397"/>
      <c r="KEC473" s="397"/>
      <c r="KED473" s="397"/>
      <c r="KEE473" s="397"/>
      <c r="KEF473" s="397"/>
      <c r="KEG473" s="397"/>
      <c r="KEH473" s="397"/>
      <c r="KEI473" s="397"/>
      <c r="KEJ473" s="397"/>
      <c r="KEK473" s="397"/>
      <c r="KEL473" s="397"/>
      <c r="KEM473" s="397"/>
      <c r="KEN473" s="397"/>
      <c r="KEO473" s="397"/>
      <c r="KEP473" s="397"/>
      <c r="KEQ473" s="397"/>
      <c r="KER473" s="397"/>
      <c r="KES473" s="397"/>
      <c r="KET473" s="397"/>
      <c r="KEU473" s="397"/>
      <c r="KEV473" s="397"/>
      <c r="KEW473" s="397"/>
      <c r="KEX473" s="397"/>
      <c r="KEY473" s="397"/>
      <c r="KEZ473" s="397"/>
      <c r="KFA473" s="397"/>
      <c r="KFB473" s="397"/>
      <c r="KFC473" s="397"/>
      <c r="KFD473" s="397"/>
      <c r="KFE473" s="397"/>
      <c r="KFF473" s="397"/>
      <c r="KFG473" s="397"/>
      <c r="KFH473" s="397"/>
      <c r="KFI473" s="397"/>
      <c r="KFJ473" s="397"/>
      <c r="KFK473" s="397"/>
      <c r="KFL473" s="397"/>
      <c r="KFM473" s="397"/>
      <c r="KFN473" s="397"/>
      <c r="KFO473" s="397"/>
      <c r="KFP473" s="397"/>
      <c r="KFQ473" s="397"/>
      <c r="KFR473" s="397"/>
      <c r="KFS473" s="397"/>
      <c r="KFT473" s="397"/>
      <c r="KFU473" s="397"/>
      <c r="KFV473" s="397"/>
      <c r="KFW473" s="397"/>
      <c r="KFX473" s="397"/>
      <c r="KFY473" s="397"/>
      <c r="KFZ473" s="397"/>
      <c r="KGA473" s="397"/>
      <c r="KGB473" s="397"/>
      <c r="KGC473" s="397"/>
      <c r="KGD473" s="397"/>
      <c r="KGE473" s="397"/>
      <c r="KGF473" s="397"/>
      <c r="KGG473" s="397"/>
      <c r="KGH473" s="397"/>
      <c r="KGI473" s="397"/>
      <c r="KGJ473" s="397"/>
      <c r="KGK473" s="397"/>
      <c r="KGL473" s="397"/>
      <c r="KGM473" s="397"/>
      <c r="KGN473" s="397"/>
      <c r="KGO473" s="397"/>
      <c r="KGP473" s="397"/>
      <c r="KGQ473" s="397"/>
      <c r="KGR473" s="397"/>
      <c r="KGS473" s="397"/>
      <c r="KGX473" s="397"/>
      <c r="KGY473" s="397"/>
      <c r="KGZ473" s="397"/>
      <c r="KHA473" s="397"/>
      <c r="KHB473" s="397"/>
      <c r="KHC473" s="397"/>
      <c r="KHD473" s="397"/>
      <c r="KHE473" s="397"/>
      <c r="KHF473" s="397"/>
      <c r="KHG473" s="397"/>
      <c r="KHH473" s="397"/>
      <c r="KIZ473" s="397"/>
      <c r="KJA473" s="397"/>
      <c r="KJB473" s="397"/>
      <c r="KJC473" s="397"/>
      <c r="KJD473" s="397"/>
      <c r="KJE473" s="397"/>
      <c r="KJF473" s="397"/>
      <c r="KJG473" s="397"/>
      <c r="KJH473" s="397"/>
      <c r="KJI473" s="397"/>
      <c r="KJJ473" s="397"/>
      <c r="KJK473" s="397"/>
      <c r="KJL473" s="397"/>
      <c r="KJM473" s="397"/>
      <c r="KJN473" s="397"/>
      <c r="KJO473" s="397"/>
      <c r="KJP473" s="397"/>
      <c r="KJQ473" s="397"/>
      <c r="KJR473" s="397"/>
      <c r="KJS473" s="397"/>
      <c r="KJT473" s="397"/>
      <c r="KJU473" s="397"/>
      <c r="KJV473" s="397"/>
      <c r="KJW473" s="397"/>
      <c r="KJX473" s="397"/>
      <c r="KJY473" s="397"/>
      <c r="KJZ473" s="397"/>
      <c r="KKA473" s="397"/>
      <c r="KKB473" s="397"/>
      <c r="KKC473" s="397"/>
      <c r="KKD473" s="397"/>
      <c r="KKE473" s="397"/>
      <c r="KKF473" s="397"/>
      <c r="KKG473" s="397"/>
      <c r="KKH473" s="397"/>
      <c r="KKI473" s="397"/>
      <c r="KKJ473" s="397"/>
      <c r="KKK473" s="397"/>
      <c r="KKL473" s="397"/>
      <c r="KKM473" s="397"/>
      <c r="KKN473" s="397"/>
      <c r="KKO473" s="397"/>
      <c r="KKP473" s="397"/>
      <c r="KKQ473" s="397"/>
      <c r="KKR473" s="397"/>
      <c r="KKS473" s="397"/>
      <c r="KKT473" s="397"/>
      <c r="KKU473" s="397"/>
      <c r="KKV473" s="397"/>
      <c r="KKW473" s="397"/>
      <c r="KKX473" s="397"/>
      <c r="KKY473" s="397"/>
      <c r="KKZ473" s="397"/>
      <c r="KLA473" s="397"/>
      <c r="KLB473" s="397"/>
      <c r="KLC473" s="397"/>
      <c r="KLD473" s="397"/>
      <c r="KLE473" s="397"/>
      <c r="KLF473" s="397"/>
      <c r="KLG473" s="397"/>
      <c r="KLH473" s="397"/>
      <c r="KLI473" s="397"/>
      <c r="KLJ473" s="397"/>
      <c r="KLK473" s="397"/>
      <c r="KLL473" s="397"/>
      <c r="KLM473" s="397"/>
      <c r="KLN473" s="397"/>
      <c r="KLO473" s="397"/>
      <c r="KLP473" s="397"/>
      <c r="KLQ473" s="397"/>
      <c r="KLR473" s="397"/>
      <c r="KLS473" s="397"/>
      <c r="KLT473" s="397"/>
      <c r="KLU473" s="397"/>
      <c r="KLV473" s="397"/>
      <c r="KLW473" s="397"/>
      <c r="KLX473" s="397"/>
      <c r="KLY473" s="397"/>
      <c r="KLZ473" s="397"/>
      <c r="KMA473" s="397"/>
      <c r="KMB473" s="397"/>
      <c r="KMC473" s="397"/>
      <c r="KMD473" s="397"/>
      <c r="KME473" s="397"/>
      <c r="KMF473" s="397"/>
      <c r="KMG473" s="397"/>
      <c r="KMH473" s="397"/>
      <c r="KMI473" s="397"/>
      <c r="KMJ473" s="397"/>
      <c r="KMK473" s="397"/>
      <c r="KML473" s="397"/>
      <c r="KMM473" s="397"/>
      <c r="KMN473" s="397"/>
      <c r="KMO473" s="397"/>
      <c r="KMP473" s="397"/>
      <c r="KMQ473" s="397"/>
      <c r="KMR473" s="397"/>
      <c r="KMS473" s="397"/>
      <c r="KMT473" s="397"/>
      <c r="KMU473" s="397"/>
      <c r="KMV473" s="397"/>
      <c r="KMW473" s="397"/>
      <c r="KMX473" s="397"/>
      <c r="KMY473" s="397"/>
      <c r="KMZ473" s="397"/>
      <c r="KNA473" s="397"/>
      <c r="KNB473" s="397"/>
      <c r="KNC473" s="397"/>
      <c r="KND473" s="397"/>
      <c r="KNE473" s="397"/>
      <c r="KNF473" s="397"/>
      <c r="KNG473" s="397"/>
      <c r="KNH473" s="397"/>
      <c r="KNI473" s="397"/>
      <c r="KNJ473" s="397"/>
      <c r="KNK473" s="397"/>
      <c r="KNL473" s="397"/>
      <c r="KNM473" s="397"/>
      <c r="KNN473" s="397"/>
      <c r="KNO473" s="397"/>
      <c r="KNP473" s="397"/>
      <c r="KNQ473" s="397"/>
      <c r="KNR473" s="397"/>
      <c r="KNS473" s="397"/>
      <c r="KNT473" s="397"/>
      <c r="KNU473" s="397"/>
      <c r="KNV473" s="397"/>
      <c r="KNW473" s="397"/>
      <c r="KNX473" s="397"/>
      <c r="KNY473" s="397"/>
      <c r="KNZ473" s="397"/>
      <c r="KOA473" s="397"/>
      <c r="KOB473" s="397"/>
      <c r="KOC473" s="397"/>
      <c r="KOD473" s="397"/>
      <c r="KOE473" s="397"/>
      <c r="KOF473" s="397"/>
      <c r="KOG473" s="397"/>
      <c r="KOH473" s="397"/>
      <c r="KOI473" s="397"/>
      <c r="KOJ473" s="397"/>
      <c r="KOK473" s="397"/>
      <c r="KOL473" s="397"/>
      <c r="KOM473" s="397"/>
      <c r="KON473" s="397"/>
      <c r="KOO473" s="397"/>
      <c r="KOP473" s="397"/>
      <c r="KOQ473" s="397"/>
      <c r="KOR473" s="397"/>
      <c r="KOS473" s="397"/>
      <c r="KOT473" s="397"/>
      <c r="KOU473" s="397"/>
      <c r="KOV473" s="397"/>
      <c r="KOW473" s="397"/>
      <c r="KOX473" s="397"/>
      <c r="KOY473" s="397"/>
      <c r="KOZ473" s="397"/>
      <c r="KPA473" s="397"/>
      <c r="KPB473" s="397"/>
      <c r="KPC473" s="397"/>
      <c r="KPD473" s="397"/>
      <c r="KPE473" s="397"/>
      <c r="KPF473" s="397"/>
      <c r="KPG473" s="397"/>
      <c r="KPH473" s="397"/>
      <c r="KPI473" s="397"/>
      <c r="KPJ473" s="397"/>
      <c r="KPK473" s="397"/>
      <c r="KPL473" s="397"/>
      <c r="KPM473" s="397"/>
      <c r="KPN473" s="397"/>
      <c r="KPO473" s="397"/>
      <c r="KPP473" s="397"/>
      <c r="KPQ473" s="397"/>
      <c r="KPR473" s="397"/>
      <c r="KPS473" s="397"/>
      <c r="KPT473" s="397"/>
      <c r="KPU473" s="397"/>
      <c r="KPV473" s="397"/>
      <c r="KPW473" s="397"/>
      <c r="KPX473" s="397"/>
      <c r="KPY473" s="397"/>
      <c r="KPZ473" s="397"/>
      <c r="KQA473" s="397"/>
      <c r="KQB473" s="397"/>
      <c r="KQC473" s="397"/>
      <c r="KQD473" s="397"/>
      <c r="KQE473" s="397"/>
      <c r="KQF473" s="397"/>
      <c r="KQG473" s="397"/>
      <c r="KQH473" s="397"/>
      <c r="KQI473" s="397"/>
      <c r="KQJ473" s="397"/>
      <c r="KQK473" s="397"/>
      <c r="KQL473" s="397"/>
      <c r="KQM473" s="397"/>
      <c r="KQN473" s="397"/>
      <c r="KQO473" s="397"/>
      <c r="KQT473" s="397"/>
      <c r="KQU473" s="397"/>
      <c r="KQV473" s="397"/>
      <c r="KQW473" s="397"/>
      <c r="KQX473" s="397"/>
      <c r="KQY473" s="397"/>
      <c r="KQZ473" s="397"/>
      <c r="KRA473" s="397"/>
      <c r="KRB473" s="397"/>
      <c r="KRC473" s="397"/>
      <c r="KRD473" s="397"/>
      <c r="KSV473" s="397"/>
      <c r="KSW473" s="397"/>
      <c r="KSX473" s="397"/>
      <c r="KSY473" s="397"/>
      <c r="KSZ473" s="397"/>
      <c r="KTA473" s="397"/>
      <c r="KTB473" s="397"/>
      <c r="KTC473" s="397"/>
      <c r="KTD473" s="397"/>
      <c r="KTE473" s="397"/>
      <c r="KTF473" s="397"/>
      <c r="KTG473" s="397"/>
      <c r="KTH473" s="397"/>
      <c r="KTI473" s="397"/>
      <c r="KTJ473" s="397"/>
      <c r="KTK473" s="397"/>
      <c r="KTL473" s="397"/>
      <c r="KTM473" s="397"/>
      <c r="KTN473" s="397"/>
      <c r="KTO473" s="397"/>
      <c r="KTP473" s="397"/>
      <c r="KTQ473" s="397"/>
      <c r="KTR473" s="397"/>
      <c r="KTS473" s="397"/>
      <c r="KTT473" s="397"/>
      <c r="KTU473" s="397"/>
      <c r="KTV473" s="397"/>
      <c r="KTW473" s="397"/>
      <c r="KTX473" s="397"/>
      <c r="KTY473" s="397"/>
      <c r="KTZ473" s="397"/>
      <c r="KUA473" s="397"/>
      <c r="KUB473" s="397"/>
      <c r="KUC473" s="397"/>
      <c r="KUD473" s="397"/>
      <c r="KUE473" s="397"/>
      <c r="KUF473" s="397"/>
      <c r="KUG473" s="397"/>
      <c r="KUH473" s="397"/>
      <c r="KUI473" s="397"/>
      <c r="KUJ473" s="397"/>
      <c r="KUK473" s="397"/>
      <c r="KUL473" s="397"/>
      <c r="KUM473" s="397"/>
      <c r="KUN473" s="397"/>
      <c r="KUO473" s="397"/>
      <c r="KUP473" s="397"/>
      <c r="KUQ473" s="397"/>
      <c r="KUR473" s="397"/>
      <c r="KUS473" s="397"/>
      <c r="KUT473" s="397"/>
      <c r="KUU473" s="397"/>
      <c r="KUV473" s="397"/>
      <c r="KUW473" s="397"/>
      <c r="KUX473" s="397"/>
      <c r="KUY473" s="397"/>
      <c r="KUZ473" s="397"/>
      <c r="KVA473" s="397"/>
      <c r="KVB473" s="397"/>
      <c r="KVC473" s="397"/>
      <c r="KVD473" s="397"/>
      <c r="KVE473" s="397"/>
      <c r="KVF473" s="397"/>
      <c r="KVG473" s="397"/>
      <c r="KVH473" s="397"/>
      <c r="KVI473" s="397"/>
      <c r="KVJ473" s="397"/>
      <c r="KVK473" s="397"/>
      <c r="KVL473" s="397"/>
      <c r="KVM473" s="397"/>
      <c r="KVN473" s="397"/>
      <c r="KVO473" s="397"/>
      <c r="KVP473" s="397"/>
      <c r="KVQ473" s="397"/>
      <c r="KVR473" s="397"/>
      <c r="KVS473" s="397"/>
      <c r="KVT473" s="397"/>
      <c r="KVU473" s="397"/>
      <c r="KVV473" s="397"/>
      <c r="KVW473" s="397"/>
      <c r="KVX473" s="397"/>
      <c r="KVY473" s="397"/>
      <c r="KVZ473" s="397"/>
      <c r="KWA473" s="397"/>
      <c r="KWB473" s="397"/>
      <c r="KWC473" s="397"/>
      <c r="KWD473" s="397"/>
      <c r="KWE473" s="397"/>
      <c r="KWF473" s="397"/>
      <c r="KWG473" s="397"/>
      <c r="KWH473" s="397"/>
      <c r="KWI473" s="397"/>
      <c r="KWJ473" s="397"/>
      <c r="KWK473" s="397"/>
      <c r="KWL473" s="397"/>
      <c r="KWM473" s="397"/>
      <c r="KWN473" s="397"/>
      <c r="KWO473" s="397"/>
      <c r="KWP473" s="397"/>
      <c r="KWQ473" s="397"/>
      <c r="KWR473" s="397"/>
      <c r="KWS473" s="397"/>
      <c r="KWT473" s="397"/>
      <c r="KWU473" s="397"/>
      <c r="KWV473" s="397"/>
      <c r="KWW473" s="397"/>
      <c r="KWX473" s="397"/>
      <c r="KWY473" s="397"/>
      <c r="KWZ473" s="397"/>
      <c r="KXA473" s="397"/>
      <c r="KXB473" s="397"/>
      <c r="KXC473" s="397"/>
      <c r="KXD473" s="397"/>
      <c r="KXE473" s="397"/>
      <c r="KXF473" s="397"/>
      <c r="KXG473" s="397"/>
      <c r="KXH473" s="397"/>
      <c r="KXI473" s="397"/>
      <c r="KXJ473" s="397"/>
      <c r="KXK473" s="397"/>
      <c r="KXL473" s="397"/>
      <c r="KXM473" s="397"/>
      <c r="KXN473" s="397"/>
      <c r="KXO473" s="397"/>
      <c r="KXP473" s="397"/>
      <c r="KXQ473" s="397"/>
      <c r="KXR473" s="397"/>
      <c r="KXS473" s="397"/>
      <c r="KXT473" s="397"/>
      <c r="KXU473" s="397"/>
      <c r="KXV473" s="397"/>
      <c r="KXW473" s="397"/>
      <c r="KXX473" s="397"/>
      <c r="KXY473" s="397"/>
      <c r="KXZ473" s="397"/>
      <c r="KYA473" s="397"/>
      <c r="KYB473" s="397"/>
      <c r="KYC473" s="397"/>
      <c r="KYD473" s="397"/>
      <c r="KYE473" s="397"/>
      <c r="KYF473" s="397"/>
      <c r="KYG473" s="397"/>
      <c r="KYH473" s="397"/>
      <c r="KYI473" s="397"/>
      <c r="KYJ473" s="397"/>
      <c r="KYK473" s="397"/>
      <c r="KYL473" s="397"/>
      <c r="KYM473" s="397"/>
      <c r="KYN473" s="397"/>
      <c r="KYO473" s="397"/>
      <c r="KYP473" s="397"/>
      <c r="KYQ473" s="397"/>
      <c r="KYR473" s="397"/>
      <c r="KYS473" s="397"/>
      <c r="KYT473" s="397"/>
      <c r="KYU473" s="397"/>
      <c r="KYV473" s="397"/>
      <c r="KYW473" s="397"/>
      <c r="KYX473" s="397"/>
      <c r="KYY473" s="397"/>
      <c r="KYZ473" s="397"/>
      <c r="KZA473" s="397"/>
      <c r="KZB473" s="397"/>
      <c r="KZC473" s="397"/>
      <c r="KZD473" s="397"/>
      <c r="KZE473" s="397"/>
      <c r="KZF473" s="397"/>
      <c r="KZG473" s="397"/>
      <c r="KZH473" s="397"/>
      <c r="KZI473" s="397"/>
      <c r="KZJ473" s="397"/>
      <c r="KZK473" s="397"/>
      <c r="KZL473" s="397"/>
      <c r="KZM473" s="397"/>
      <c r="KZN473" s="397"/>
      <c r="KZO473" s="397"/>
      <c r="KZP473" s="397"/>
      <c r="KZQ473" s="397"/>
      <c r="KZR473" s="397"/>
      <c r="KZS473" s="397"/>
      <c r="KZT473" s="397"/>
      <c r="KZU473" s="397"/>
      <c r="KZV473" s="397"/>
      <c r="KZW473" s="397"/>
      <c r="KZX473" s="397"/>
      <c r="KZY473" s="397"/>
      <c r="KZZ473" s="397"/>
      <c r="LAA473" s="397"/>
      <c r="LAB473" s="397"/>
      <c r="LAC473" s="397"/>
      <c r="LAD473" s="397"/>
      <c r="LAE473" s="397"/>
      <c r="LAF473" s="397"/>
      <c r="LAG473" s="397"/>
      <c r="LAH473" s="397"/>
      <c r="LAI473" s="397"/>
      <c r="LAJ473" s="397"/>
      <c r="LAK473" s="397"/>
      <c r="LAP473" s="397"/>
      <c r="LAQ473" s="397"/>
      <c r="LAR473" s="397"/>
      <c r="LAS473" s="397"/>
      <c r="LAT473" s="397"/>
      <c r="LAU473" s="397"/>
      <c r="LAV473" s="397"/>
      <c r="LAW473" s="397"/>
      <c r="LAX473" s="397"/>
      <c r="LAY473" s="397"/>
      <c r="LAZ473" s="397"/>
      <c r="LCR473" s="397"/>
      <c r="LCS473" s="397"/>
      <c r="LCT473" s="397"/>
      <c r="LCU473" s="397"/>
      <c r="LCV473" s="397"/>
      <c r="LCW473" s="397"/>
      <c r="LCX473" s="397"/>
      <c r="LCY473" s="397"/>
      <c r="LCZ473" s="397"/>
      <c r="LDA473" s="397"/>
      <c r="LDB473" s="397"/>
      <c r="LDC473" s="397"/>
      <c r="LDD473" s="397"/>
      <c r="LDE473" s="397"/>
      <c r="LDF473" s="397"/>
      <c r="LDG473" s="397"/>
      <c r="LDH473" s="397"/>
      <c r="LDI473" s="397"/>
      <c r="LDJ473" s="397"/>
      <c r="LDK473" s="397"/>
      <c r="LDL473" s="397"/>
      <c r="LDM473" s="397"/>
      <c r="LDN473" s="397"/>
      <c r="LDO473" s="397"/>
      <c r="LDP473" s="397"/>
      <c r="LDQ473" s="397"/>
      <c r="LDR473" s="397"/>
      <c r="LDS473" s="397"/>
      <c r="LDT473" s="397"/>
      <c r="LDU473" s="397"/>
      <c r="LDV473" s="397"/>
      <c r="LDW473" s="397"/>
      <c r="LDX473" s="397"/>
      <c r="LDY473" s="397"/>
      <c r="LDZ473" s="397"/>
      <c r="LEA473" s="397"/>
      <c r="LEB473" s="397"/>
      <c r="LEC473" s="397"/>
      <c r="LED473" s="397"/>
      <c r="LEE473" s="397"/>
      <c r="LEF473" s="397"/>
      <c r="LEG473" s="397"/>
      <c r="LEH473" s="397"/>
      <c r="LEI473" s="397"/>
      <c r="LEJ473" s="397"/>
      <c r="LEK473" s="397"/>
      <c r="LEL473" s="397"/>
      <c r="LEM473" s="397"/>
      <c r="LEN473" s="397"/>
      <c r="LEO473" s="397"/>
      <c r="LEP473" s="397"/>
      <c r="LEQ473" s="397"/>
      <c r="LER473" s="397"/>
      <c r="LES473" s="397"/>
      <c r="LET473" s="397"/>
      <c r="LEU473" s="397"/>
      <c r="LEV473" s="397"/>
      <c r="LEW473" s="397"/>
      <c r="LEX473" s="397"/>
      <c r="LEY473" s="397"/>
      <c r="LEZ473" s="397"/>
      <c r="LFA473" s="397"/>
      <c r="LFB473" s="397"/>
      <c r="LFC473" s="397"/>
      <c r="LFD473" s="397"/>
      <c r="LFE473" s="397"/>
      <c r="LFF473" s="397"/>
      <c r="LFG473" s="397"/>
      <c r="LFH473" s="397"/>
      <c r="LFI473" s="397"/>
      <c r="LFJ473" s="397"/>
      <c r="LFK473" s="397"/>
      <c r="LFL473" s="397"/>
      <c r="LFM473" s="397"/>
      <c r="LFN473" s="397"/>
      <c r="LFO473" s="397"/>
      <c r="LFP473" s="397"/>
      <c r="LFQ473" s="397"/>
      <c r="LFR473" s="397"/>
      <c r="LFS473" s="397"/>
      <c r="LFT473" s="397"/>
      <c r="LFU473" s="397"/>
      <c r="LFV473" s="397"/>
      <c r="LFW473" s="397"/>
      <c r="LFX473" s="397"/>
      <c r="LFY473" s="397"/>
      <c r="LFZ473" s="397"/>
      <c r="LGA473" s="397"/>
      <c r="LGB473" s="397"/>
      <c r="LGC473" s="397"/>
      <c r="LGD473" s="397"/>
      <c r="LGE473" s="397"/>
      <c r="LGF473" s="397"/>
      <c r="LGG473" s="397"/>
      <c r="LGH473" s="397"/>
      <c r="LGI473" s="397"/>
      <c r="LGJ473" s="397"/>
      <c r="LGK473" s="397"/>
      <c r="LGL473" s="397"/>
      <c r="LGM473" s="397"/>
      <c r="LGN473" s="397"/>
      <c r="LGO473" s="397"/>
      <c r="LGP473" s="397"/>
      <c r="LGQ473" s="397"/>
      <c r="LGR473" s="397"/>
      <c r="LGS473" s="397"/>
      <c r="LGT473" s="397"/>
      <c r="LGU473" s="397"/>
      <c r="LGV473" s="397"/>
      <c r="LGW473" s="397"/>
      <c r="LGX473" s="397"/>
      <c r="LGY473" s="397"/>
      <c r="LGZ473" s="397"/>
      <c r="LHA473" s="397"/>
      <c r="LHB473" s="397"/>
      <c r="LHC473" s="397"/>
      <c r="LHD473" s="397"/>
      <c r="LHE473" s="397"/>
      <c r="LHF473" s="397"/>
      <c r="LHG473" s="397"/>
      <c r="LHH473" s="397"/>
      <c r="LHI473" s="397"/>
      <c r="LHJ473" s="397"/>
      <c r="LHK473" s="397"/>
      <c r="LHL473" s="397"/>
      <c r="LHM473" s="397"/>
      <c r="LHN473" s="397"/>
      <c r="LHO473" s="397"/>
      <c r="LHP473" s="397"/>
      <c r="LHQ473" s="397"/>
      <c r="LHR473" s="397"/>
      <c r="LHS473" s="397"/>
      <c r="LHT473" s="397"/>
      <c r="LHU473" s="397"/>
      <c r="LHV473" s="397"/>
      <c r="LHW473" s="397"/>
      <c r="LHX473" s="397"/>
      <c r="LHY473" s="397"/>
      <c r="LHZ473" s="397"/>
      <c r="LIA473" s="397"/>
      <c r="LIB473" s="397"/>
      <c r="LIC473" s="397"/>
      <c r="LID473" s="397"/>
      <c r="LIE473" s="397"/>
      <c r="LIF473" s="397"/>
      <c r="LIG473" s="397"/>
      <c r="LIH473" s="397"/>
      <c r="LII473" s="397"/>
      <c r="LIJ473" s="397"/>
      <c r="LIK473" s="397"/>
      <c r="LIL473" s="397"/>
      <c r="LIM473" s="397"/>
      <c r="LIN473" s="397"/>
      <c r="LIO473" s="397"/>
      <c r="LIP473" s="397"/>
      <c r="LIQ473" s="397"/>
      <c r="LIR473" s="397"/>
      <c r="LIS473" s="397"/>
      <c r="LIT473" s="397"/>
      <c r="LIU473" s="397"/>
      <c r="LIV473" s="397"/>
      <c r="LIW473" s="397"/>
      <c r="LIX473" s="397"/>
      <c r="LIY473" s="397"/>
      <c r="LIZ473" s="397"/>
      <c r="LJA473" s="397"/>
      <c r="LJB473" s="397"/>
      <c r="LJC473" s="397"/>
      <c r="LJD473" s="397"/>
      <c r="LJE473" s="397"/>
      <c r="LJF473" s="397"/>
      <c r="LJG473" s="397"/>
      <c r="LJH473" s="397"/>
      <c r="LJI473" s="397"/>
      <c r="LJJ473" s="397"/>
      <c r="LJK473" s="397"/>
      <c r="LJL473" s="397"/>
      <c r="LJM473" s="397"/>
      <c r="LJN473" s="397"/>
      <c r="LJO473" s="397"/>
      <c r="LJP473" s="397"/>
      <c r="LJQ473" s="397"/>
      <c r="LJR473" s="397"/>
      <c r="LJS473" s="397"/>
      <c r="LJT473" s="397"/>
      <c r="LJU473" s="397"/>
      <c r="LJV473" s="397"/>
      <c r="LJW473" s="397"/>
      <c r="LJX473" s="397"/>
      <c r="LJY473" s="397"/>
      <c r="LJZ473" s="397"/>
      <c r="LKA473" s="397"/>
      <c r="LKB473" s="397"/>
      <c r="LKC473" s="397"/>
      <c r="LKD473" s="397"/>
      <c r="LKE473" s="397"/>
      <c r="LKF473" s="397"/>
      <c r="LKG473" s="397"/>
      <c r="LKL473" s="397"/>
      <c r="LKM473" s="397"/>
      <c r="LKN473" s="397"/>
      <c r="LKO473" s="397"/>
      <c r="LKP473" s="397"/>
      <c r="LKQ473" s="397"/>
      <c r="LKR473" s="397"/>
      <c r="LKS473" s="397"/>
      <c r="LKT473" s="397"/>
      <c r="LKU473" s="397"/>
      <c r="LKV473" s="397"/>
      <c r="LMN473" s="397"/>
      <c r="LMO473" s="397"/>
      <c r="LMP473" s="397"/>
      <c r="LMQ473" s="397"/>
      <c r="LMR473" s="397"/>
      <c r="LMS473" s="397"/>
      <c r="LMT473" s="397"/>
      <c r="LMU473" s="397"/>
      <c r="LMV473" s="397"/>
      <c r="LMW473" s="397"/>
      <c r="LMX473" s="397"/>
      <c r="LMY473" s="397"/>
      <c r="LMZ473" s="397"/>
      <c r="LNA473" s="397"/>
      <c r="LNB473" s="397"/>
      <c r="LNC473" s="397"/>
      <c r="LND473" s="397"/>
      <c r="LNE473" s="397"/>
      <c r="LNF473" s="397"/>
      <c r="LNG473" s="397"/>
      <c r="LNH473" s="397"/>
      <c r="LNI473" s="397"/>
      <c r="LNJ473" s="397"/>
      <c r="LNK473" s="397"/>
      <c r="LNL473" s="397"/>
      <c r="LNM473" s="397"/>
      <c r="LNN473" s="397"/>
      <c r="LNO473" s="397"/>
      <c r="LNP473" s="397"/>
      <c r="LNQ473" s="397"/>
      <c r="LNR473" s="397"/>
      <c r="LNS473" s="397"/>
      <c r="LNT473" s="397"/>
      <c r="LNU473" s="397"/>
      <c r="LNV473" s="397"/>
      <c r="LNW473" s="397"/>
      <c r="LNX473" s="397"/>
      <c r="LNY473" s="397"/>
      <c r="LNZ473" s="397"/>
      <c r="LOA473" s="397"/>
      <c r="LOB473" s="397"/>
      <c r="LOC473" s="397"/>
      <c r="LOD473" s="397"/>
      <c r="LOE473" s="397"/>
      <c r="LOF473" s="397"/>
      <c r="LOG473" s="397"/>
      <c r="LOH473" s="397"/>
      <c r="LOI473" s="397"/>
      <c r="LOJ473" s="397"/>
      <c r="LOK473" s="397"/>
      <c r="LOL473" s="397"/>
      <c r="LOM473" s="397"/>
      <c r="LON473" s="397"/>
      <c r="LOO473" s="397"/>
      <c r="LOP473" s="397"/>
      <c r="LOQ473" s="397"/>
      <c r="LOR473" s="397"/>
      <c r="LOS473" s="397"/>
      <c r="LOT473" s="397"/>
      <c r="LOU473" s="397"/>
      <c r="LOV473" s="397"/>
      <c r="LOW473" s="397"/>
      <c r="LOX473" s="397"/>
      <c r="LOY473" s="397"/>
      <c r="LOZ473" s="397"/>
      <c r="LPA473" s="397"/>
      <c r="LPB473" s="397"/>
      <c r="LPC473" s="397"/>
      <c r="LPD473" s="397"/>
      <c r="LPE473" s="397"/>
      <c r="LPF473" s="397"/>
      <c r="LPG473" s="397"/>
      <c r="LPH473" s="397"/>
      <c r="LPI473" s="397"/>
      <c r="LPJ473" s="397"/>
      <c r="LPK473" s="397"/>
      <c r="LPL473" s="397"/>
      <c r="LPM473" s="397"/>
      <c r="LPN473" s="397"/>
      <c r="LPO473" s="397"/>
      <c r="LPP473" s="397"/>
      <c r="LPQ473" s="397"/>
      <c r="LPR473" s="397"/>
      <c r="LPS473" s="397"/>
      <c r="LPT473" s="397"/>
      <c r="LPU473" s="397"/>
      <c r="LPV473" s="397"/>
      <c r="LPW473" s="397"/>
      <c r="LPX473" s="397"/>
      <c r="LPY473" s="397"/>
      <c r="LPZ473" s="397"/>
      <c r="LQA473" s="397"/>
      <c r="LQB473" s="397"/>
      <c r="LQC473" s="397"/>
      <c r="LQD473" s="397"/>
      <c r="LQE473" s="397"/>
      <c r="LQF473" s="397"/>
      <c r="LQG473" s="397"/>
      <c r="LQH473" s="397"/>
      <c r="LQI473" s="397"/>
      <c r="LQJ473" s="397"/>
      <c r="LQK473" s="397"/>
      <c r="LQL473" s="397"/>
      <c r="LQM473" s="397"/>
      <c r="LQN473" s="397"/>
      <c r="LQO473" s="397"/>
      <c r="LQP473" s="397"/>
      <c r="LQQ473" s="397"/>
      <c r="LQR473" s="397"/>
      <c r="LQS473" s="397"/>
      <c r="LQT473" s="397"/>
      <c r="LQU473" s="397"/>
      <c r="LQV473" s="397"/>
      <c r="LQW473" s="397"/>
      <c r="LQX473" s="397"/>
      <c r="LQY473" s="397"/>
      <c r="LQZ473" s="397"/>
      <c r="LRA473" s="397"/>
      <c r="LRB473" s="397"/>
      <c r="LRC473" s="397"/>
      <c r="LRD473" s="397"/>
      <c r="LRE473" s="397"/>
      <c r="LRF473" s="397"/>
      <c r="LRG473" s="397"/>
      <c r="LRH473" s="397"/>
      <c r="LRI473" s="397"/>
      <c r="LRJ473" s="397"/>
      <c r="LRK473" s="397"/>
      <c r="LRL473" s="397"/>
      <c r="LRM473" s="397"/>
      <c r="LRN473" s="397"/>
      <c r="LRO473" s="397"/>
      <c r="LRP473" s="397"/>
      <c r="LRQ473" s="397"/>
      <c r="LRR473" s="397"/>
      <c r="LRS473" s="397"/>
      <c r="LRT473" s="397"/>
      <c r="LRU473" s="397"/>
      <c r="LRV473" s="397"/>
      <c r="LRW473" s="397"/>
      <c r="LRX473" s="397"/>
      <c r="LRY473" s="397"/>
      <c r="LRZ473" s="397"/>
      <c r="LSA473" s="397"/>
      <c r="LSB473" s="397"/>
      <c r="LSC473" s="397"/>
      <c r="LSD473" s="397"/>
      <c r="LSE473" s="397"/>
      <c r="LSF473" s="397"/>
      <c r="LSG473" s="397"/>
      <c r="LSH473" s="397"/>
      <c r="LSI473" s="397"/>
      <c r="LSJ473" s="397"/>
      <c r="LSK473" s="397"/>
      <c r="LSL473" s="397"/>
      <c r="LSM473" s="397"/>
      <c r="LSN473" s="397"/>
      <c r="LSO473" s="397"/>
      <c r="LSP473" s="397"/>
      <c r="LSQ473" s="397"/>
      <c r="LSR473" s="397"/>
      <c r="LSS473" s="397"/>
      <c r="LST473" s="397"/>
      <c r="LSU473" s="397"/>
      <c r="LSV473" s="397"/>
      <c r="LSW473" s="397"/>
      <c r="LSX473" s="397"/>
      <c r="LSY473" s="397"/>
      <c r="LSZ473" s="397"/>
      <c r="LTA473" s="397"/>
      <c r="LTB473" s="397"/>
      <c r="LTC473" s="397"/>
      <c r="LTD473" s="397"/>
      <c r="LTE473" s="397"/>
      <c r="LTF473" s="397"/>
      <c r="LTG473" s="397"/>
      <c r="LTH473" s="397"/>
      <c r="LTI473" s="397"/>
      <c r="LTJ473" s="397"/>
      <c r="LTK473" s="397"/>
      <c r="LTL473" s="397"/>
      <c r="LTM473" s="397"/>
      <c r="LTN473" s="397"/>
      <c r="LTO473" s="397"/>
      <c r="LTP473" s="397"/>
      <c r="LTQ473" s="397"/>
      <c r="LTR473" s="397"/>
      <c r="LTS473" s="397"/>
      <c r="LTT473" s="397"/>
      <c r="LTU473" s="397"/>
      <c r="LTV473" s="397"/>
      <c r="LTW473" s="397"/>
      <c r="LTX473" s="397"/>
      <c r="LTY473" s="397"/>
      <c r="LTZ473" s="397"/>
      <c r="LUA473" s="397"/>
      <c r="LUB473" s="397"/>
      <c r="LUC473" s="397"/>
      <c r="LUH473" s="397"/>
      <c r="LUI473" s="397"/>
      <c r="LUJ473" s="397"/>
      <c r="LUK473" s="397"/>
      <c r="LUL473" s="397"/>
      <c r="LUM473" s="397"/>
      <c r="LUN473" s="397"/>
      <c r="LUO473" s="397"/>
      <c r="LUP473" s="397"/>
      <c r="LUQ473" s="397"/>
      <c r="LUR473" s="397"/>
      <c r="LWJ473" s="397"/>
      <c r="LWK473" s="397"/>
      <c r="LWL473" s="397"/>
      <c r="LWM473" s="397"/>
      <c r="LWN473" s="397"/>
      <c r="LWO473" s="397"/>
      <c r="LWP473" s="397"/>
      <c r="LWQ473" s="397"/>
      <c r="LWR473" s="397"/>
      <c r="LWS473" s="397"/>
      <c r="LWT473" s="397"/>
      <c r="LWU473" s="397"/>
      <c r="LWV473" s="397"/>
      <c r="LWW473" s="397"/>
      <c r="LWX473" s="397"/>
      <c r="LWY473" s="397"/>
      <c r="LWZ473" s="397"/>
      <c r="LXA473" s="397"/>
      <c r="LXB473" s="397"/>
      <c r="LXC473" s="397"/>
      <c r="LXD473" s="397"/>
      <c r="LXE473" s="397"/>
      <c r="LXF473" s="397"/>
      <c r="LXG473" s="397"/>
      <c r="LXH473" s="397"/>
      <c r="LXI473" s="397"/>
      <c r="LXJ473" s="397"/>
      <c r="LXK473" s="397"/>
      <c r="LXL473" s="397"/>
      <c r="LXM473" s="397"/>
      <c r="LXN473" s="397"/>
      <c r="LXO473" s="397"/>
      <c r="LXP473" s="397"/>
      <c r="LXQ473" s="397"/>
      <c r="LXR473" s="397"/>
      <c r="LXS473" s="397"/>
      <c r="LXT473" s="397"/>
      <c r="LXU473" s="397"/>
      <c r="LXV473" s="397"/>
      <c r="LXW473" s="397"/>
      <c r="LXX473" s="397"/>
      <c r="LXY473" s="397"/>
      <c r="LXZ473" s="397"/>
      <c r="LYA473" s="397"/>
      <c r="LYB473" s="397"/>
      <c r="LYC473" s="397"/>
      <c r="LYD473" s="397"/>
      <c r="LYE473" s="397"/>
      <c r="LYF473" s="397"/>
      <c r="LYG473" s="397"/>
      <c r="LYH473" s="397"/>
      <c r="LYI473" s="397"/>
      <c r="LYJ473" s="397"/>
      <c r="LYK473" s="397"/>
      <c r="LYL473" s="397"/>
      <c r="LYM473" s="397"/>
      <c r="LYN473" s="397"/>
      <c r="LYO473" s="397"/>
      <c r="LYP473" s="397"/>
      <c r="LYQ473" s="397"/>
      <c r="LYR473" s="397"/>
      <c r="LYS473" s="397"/>
      <c r="LYT473" s="397"/>
      <c r="LYU473" s="397"/>
      <c r="LYV473" s="397"/>
      <c r="LYW473" s="397"/>
      <c r="LYX473" s="397"/>
      <c r="LYY473" s="397"/>
      <c r="LYZ473" s="397"/>
      <c r="LZA473" s="397"/>
      <c r="LZB473" s="397"/>
      <c r="LZC473" s="397"/>
      <c r="LZD473" s="397"/>
      <c r="LZE473" s="397"/>
      <c r="LZF473" s="397"/>
      <c r="LZG473" s="397"/>
      <c r="LZH473" s="397"/>
      <c r="LZI473" s="397"/>
      <c r="LZJ473" s="397"/>
      <c r="LZK473" s="397"/>
      <c r="LZL473" s="397"/>
      <c r="LZM473" s="397"/>
      <c r="LZN473" s="397"/>
      <c r="LZO473" s="397"/>
      <c r="LZP473" s="397"/>
      <c r="LZQ473" s="397"/>
      <c r="LZR473" s="397"/>
      <c r="LZS473" s="397"/>
      <c r="LZT473" s="397"/>
      <c r="LZU473" s="397"/>
      <c r="LZV473" s="397"/>
      <c r="LZW473" s="397"/>
      <c r="LZX473" s="397"/>
      <c r="LZY473" s="397"/>
      <c r="LZZ473" s="397"/>
      <c r="MAA473" s="397"/>
      <c r="MAB473" s="397"/>
      <c r="MAC473" s="397"/>
      <c r="MAD473" s="397"/>
      <c r="MAE473" s="397"/>
      <c r="MAF473" s="397"/>
      <c r="MAG473" s="397"/>
      <c r="MAH473" s="397"/>
      <c r="MAI473" s="397"/>
      <c r="MAJ473" s="397"/>
      <c r="MAK473" s="397"/>
      <c r="MAL473" s="397"/>
      <c r="MAM473" s="397"/>
      <c r="MAN473" s="397"/>
      <c r="MAO473" s="397"/>
      <c r="MAP473" s="397"/>
      <c r="MAQ473" s="397"/>
      <c r="MAR473" s="397"/>
      <c r="MAS473" s="397"/>
      <c r="MAT473" s="397"/>
      <c r="MAU473" s="397"/>
      <c r="MAV473" s="397"/>
      <c r="MAW473" s="397"/>
      <c r="MAX473" s="397"/>
      <c r="MAY473" s="397"/>
      <c r="MAZ473" s="397"/>
      <c r="MBA473" s="397"/>
      <c r="MBB473" s="397"/>
      <c r="MBC473" s="397"/>
      <c r="MBD473" s="397"/>
      <c r="MBE473" s="397"/>
      <c r="MBF473" s="397"/>
      <c r="MBG473" s="397"/>
      <c r="MBH473" s="397"/>
      <c r="MBI473" s="397"/>
      <c r="MBJ473" s="397"/>
      <c r="MBK473" s="397"/>
      <c r="MBL473" s="397"/>
      <c r="MBM473" s="397"/>
      <c r="MBN473" s="397"/>
      <c r="MBO473" s="397"/>
      <c r="MBP473" s="397"/>
      <c r="MBQ473" s="397"/>
      <c r="MBR473" s="397"/>
      <c r="MBS473" s="397"/>
      <c r="MBT473" s="397"/>
      <c r="MBU473" s="397"/>
      <c r="MBV473" s="397"/>
      <c r="MBW473" s="397"/>
      <c r="MBX473" s="397"/>
      <c r="MBY473" s="397"/>
      <c r="MBZ473" s="397"/>
      <c r="MCA473" s="397"/>
      <c r="MCB473" s="397"/>
      <c r="MCC473" s="397"/>
      <c r="MCD473" s="397"/>
      <c r="MCE473" s="397"/>
      <c r="MCF473" s="397"/>
      <c r="MCG473" s="397"/>
      <c r="MCH473" s="397"/>
      <c r="MCI473" s="397"/>
      <c r="MCJ473" s="397"/>
      <c r="MCK473" s="397"/>
      <c r="MCL473" s="397"/>
      <c r="MCM473" s="397"/>
      <c r="MCN473" s="397"/>
      <c r="MCO473" s="397"/>
      <c r="MCP473" s="397"/>
      <c r="MCQ473" s="397"/>
      <c r="MCR473" s="397"/>
      <c r="MCS473" s="397"/>
      <c r="MCT473" s="397"/>
      <c r="MCU473" s="397"/>
      <c r="MCV473" s="397"/>
      <c r="MCW473" s="397"/>
      <c r="MCX473" s="397"/>
      <c r="MCY473" s="397"/>
      <c r="MCZ473" s="397"/>
      <c r="MDA473" s="397"/>
      <c r="MDB473" s="397"/>
      <c r="MDC473" s="397"/>
      <c r="MDD473" s="397"/>
      <c r="MDE473" s="397"/>
      <c r="MDF473" s="397"/>
      <c r="MDG473" s="397"/>
      <c r="MDH473" s="397"/>
      <c r="MDI473" s="397"/>
      <c r="MDJ473" s="397"/>
      <c r="MDK473" s="397"/>
      <c r="MDL473" s="397"/>
      <c r="MDM473" s="397"/>
      <c r="MDN473" s="397"/>
      <c r="MDO473" s="397"/>
      <c r="MDP473" s="397"/>
      <c r="MDQ473" s="397"/>
      <c r="MDR473" s="397"/>
      <c r="MDS473" s="397"/>
      <c r="MDT473" s="397"/>
      <c r="MDU473" s="397"/>
      <c r="MDV473" s="397"/>
      <c r="MDW473" s="397"/>
      <c r="MDX473" s="397"/>
      <c r="MDY473" s="397"/>
      <c r="MED473" s="397"/>
      <c r="MEE473" s="397"/>
      <c r="MEF473" s="397"/>
      <c r="MEG473" s="397"/>
      <c r="MEH473" s="397"/>
      <c r="MEI473" s="397"/>
      <c r="MEJ473" s="397"/>
      <c r="MEK473" s="397"/>
      <c r="MEL473" s="397"/>
      <c r="MEM473" s="397"/>
      <c r="MEN473" s="397"/>
      <c r="MGF473" s="397"/>
      <c r="MGG473" s="397"/>
      <c r="MGH473" s="397"/>
      <c r="MGI473" s="397"/>
      <c r="MGJ473" s="397"/>
      <c r="MGK473" s="397"/>
      <c r="MGL473" s="397"/>
      <c r="MGM473" s="397"/>
      <c r="MGN473" s="397"/>
      <c r="MGO473" s="397"/>
      <c r="MGP473" s="397"/>
      <c r="MGQ473" s="397"/>
      <c r="MGR473" s="397"/>
      <c r="MGS473" s="397"/>
      <c r="MGT473" s="397"/>
      <c r="MGU473" s="397"/>
      <c r="MGV473" s="397"/>
      <c r="MGW473" s="397"/>
      <c r="MGX473" s="397"/>
      <c r="MGY473" s="397"/>
      <c r="MGZ473" s="397"/>
      <c r="MHA473" s="397"/>
      <c r="MHB473" s="397"/>
      <c r="MHC473" s="397"/>
      <c r="MHD473" s="397"/>
      <c r="MHE473" s="397"/>
      <c r="MHF473" s="397"/>
      <c r="MHG473" s="397"/>
      <c r="MHH473" s="397"/>
      <c r="MHI473" s="397"/>
      <c r="MHJ473" s="397"/>
      <c r="MHK473" s="397"/>
      <c r="MHL473" s="397"/>
      <c r="MHM473" s="397"/>
      <c r="MHN473" s="397"/>
      <c r="MHO473" s="397"/>
      <c r="MHP473" s="397"/>
      <c r="MHQ473" s="397"/>
      <c r="MHR473" s="397"/>
      <c r="MHS473" s="397"/>
      <c r="MHT473" s="397"/>
      <c r="MHU473" s="397"/>
      <c r="MHV473" s="397"/>
      <c r="MHW473" s="397"/>
      <c r="MHX473" s="397"/>
      <c r="MHY473" s="397"/>
      <c r="MHZ473" s="397"/>
      <c r="MIA473" s="397"/>
      <c r="MIB473" s="397"/>
      <c r="MIC473" s="397"/>
      <c r="MID473" s="397"/>
      <c r="MIE473" s="397"/>
      <c r="MIF473" s="397"/>
      <c r="MIG473" s="397"/>
      <c r="MIH473" s="397"/>
      <c r="MII473" s="397"/>
      <c r="MIJ473" s="397"/>
      <c r="MIK473" s="397"/>
      <c r="MIL473" s="397"/>
      <c r="MIM473" s="397"/>
      <c r="MIN473" s="397"/>
      <c r="MIO473" s="397"/>
      <c r="MIP473" s="397"/>
      <c r="MIQ473" s="397"/>
      <c r="MIR473" s="397"/>
      <c r="MIS473" s="397"/>
      <c r="MIT473" s="397"/>
      <c r="MIU473" s="397"/>
      <c r="MIV473" s="397"/>
      <c r="MIW473" s="397"/>
      <c r="MIX473" s="397"/>
      <c r="MIY473" s="397"/>
      <c r="MIZ473" s="397"/>
      <c r="MJA473" s="397"/>
      <c r="MJB473" s="397"/>
      <c r="MJC473" s="397"/>
      <c r="MJD473" s="397"/>
      <c r="MJE473" s="397"/>
      <c r="MJF473" s="397"/>
      <c r="MJG473" s="397"/>
      <c r="MJH473" s="397"/>
      <c r="MJI473" s="397"/>
      <c r="MJJ473" s="397"/>
      <c r="MJK473" s="397"/>
      <c r="MJL473" s="397"/>
      <c r="MJM473" s="397"/>
      <c r="MJN473" s="397"/>
      <c r="MJO473" s="397"/>
      <c r="MJP473" s="397"/>
      <c r="MJQ473" s="397"/>
      <c r="MJR473" s="397"/>
      <c r="MJS473" s="397"/>
      <c r="MJT473" s="397"/>
      <c r="MJU473" s="397"/>
      <c r="MJV473" s="397"/>
      <c r="MJW473" s="397"/>
      <c r="MJX473" s="397"/>
      <c r="MJY473" s="397"/>
      <c r="MJZ473" s="397"/>
      <c r="MKA473" s="397"/>
      <c r="MKB473" s="397"/>
      <c r="MKC473" s="397"/>
      <c r="MKD473" s="397"/>
      <c r="MKE473" s="397"/>
      <c r="MKF473" s="397"/>
      <c r="MKG473" s="397"/>
      <c r="MKH473" s="397"/>
      <c r="MKI473" s="397"/>
      <c r="MKJ473" s="397"/>
      <c r="MKK473" s="397"/>
      <c r="MKL473" s="397"/>
      <c r="MKM473" s="397"/>
      <c r="MKN473" s="397"/>
      <c r="MKO473" s="397"/>
      <c r="MKP473" s="397"/>
      <c r="MKQ473" s="397"/>
      <c r="MKR473" s="397"/>
      <c r="MKS473" s="397"/>
      <c r="MKT473" s="397"/>
      <c r="MKU473" s="397"/>
      <c r="MKV473" s="397"/>
      <c r="MKW473" s="397"/>
      <c r="MKX473" s="397"/>
      <c r="MKY473" s="397"/>
      <c r="MKZ473" s="397"/>
      <c r="MLA473" s="397"/>
      <c r="MLB473" s="397"/>
      <c r="MLC473" s="397"/>
      <c r="MLD473" s="397"/>
      <c r="MLE473" s="397"/>
      <c r="MLF473" s="397"/>
      <c r="MLG473" s="397"/>
      <c r="MLH473" s="397"/>
      <c r="MLI473" s="397"/>
      <c r="MLJ473" s="397"/>
      <c r="MLK473" s="397"/>
      <c r="MLL473" s="397"/>
      <c r="MLM473" s="397"/>
      <c r="MLN473" s="397"/>
      <c r="MLO473" s="397"/>
      <c r="MLP473" s="397"/>
      <c r="MLQ473" s="397"/>
      <c r="MLR473" s="397"/>
      <c r="MLS473" s="397"/>
      <c r="MLT473" s="397"/>
      <c r="MLU473" s="397"/>
      <c r="MLV473" s="397"/>
      <c r="MLW473" s="397"/>
      <c r="MLX473" s="397"/>
      <c r="MLY473" s="397"/>
      <c r="MLZ473" s="397"/>
      <c r="MMA473" s="397"/>
      <c r="MMB473" s="397"/>
      <c r="MMC473" s="397"/>
      <c r="MMD473" s="397"/>
      <c r="MME473" s="397"/>
      <c r="MMF473" s="397"/>
      <c r="MMG473" s="397"/>
      <c r="MMH473" s="397"/>
      <c r="MMI473" s="397"/>
      <c r="MMJ473" s="397"/>
      <c r="MMK473" s="397"/>
      <c r="MML473" s="397"/>
      <c r="MMM473" s="397"/>
      <c r="MMN473" s="397"/>
      <c r="MMO473" s="397"/>
      <c r="MMP473" s="397"/>
      <c r="MMQ473" s="397"/>
      <c r="MMR473" s="397"/>
      <c r="MMS473" s="397"/>
      <c r="MMT473" s="397"/>
      <c r="MMU473" s="397"/>
      <c r="MMV473" s="397"/>
      <c r="MMW473" s="397"/>
      <c r="MMX473" s="397"/>
      <c r="MMY473" s="397"/>
      <c r="MMZ473" s="397"/>
      <c r="MNA473" s="397"/>
      <c r="MNB473" s="397"/>
      <c r="MNC473" s="397"/>
      <c r="MND473" s="397"/>
      <c r="MNE473" s="397"/>
      <c r="MNF473" s="397"/>
      <c r="MNG473" s="397"/>
      <c r="MNH473" s="397"/>
      <c r="MNI473" s="397"/>
      <c r="MNJ473" s="397"/>
      <c r="MNK473" s="397"/>
      <c r="MNL473" s="397"/>
      <c r="MNM473" s="397"/>
      <c r="MNN473" s="397"/>
      <c r="MNO473" s="397"/>
      <c r="MNP473" s="397"/>
      <c r="MNQ473" s="397"/>
      <c r="MNR473" s="397"/>
      <c r="MNS473" s="397"/>
      <c r="MNT473" s="397"/>
      <c r="MNU473" s="397"/>
      <c r="MNZ473" s="397"/>
      <c r="MOA473" s="397"/>
      <c r="MOB473" s="397"/>
      <c r="MOC473" s="397"/>
      <c r="MOD473" s="397"/>
      <c r="MOE473" s="397"/>
      <c r="MOF473" s="397"/>
      <c r="MOG473" s="397"/>
      <c r="MOH473" s="397"/>
      <c r="MOI473" s="397"/>
      <c r="MOJ473" s="397"/>
      <c r="MQB473" s="397"/>
      <c r="MQC473" s="397"/>
      <c r="MQD473" s="397"/>
      <c r="MQE473" s="397"/>
      <c r="MQF473" s="397"/>
      <c r="MQG473" s="397"/>
      <c r="MQH473" s="397"/>
      <c r="MQI473" s="397"/>
      <c r="MQJ473" s="397"/>
      <c r="MQK473" s="397"/>
      <c r="MQL473" s="397"/>
      <c r="MQM473" s="397"/>
      <c r="MQN473" s="397"/>
      <c r="MQO473" s="397"/>
      <c r="MQP473" s="397"/>
      <c r="MQQ473" s="397"/>
      <c r="MQR473" s="397"/>
      <c r="MQS473" s="397"/>
      <c r="MQT473" s="397"/>
      <c r="MQU473" s="397"/>
      <c r="MQV473" s="397"/>
      <c r="MQW473" s="397"/>
      <c r="MQX473" s="397"/>
      <c r="MQY473" s="397"/>
      <c r="MQZ473" s="397"/>
      <c r="MRA473" s="397"/>
      <c r="MRB473" s="397"/>
      <c r="MRC473" s="397"/>
      <c r="MRD473" s="397"/>
      <c r="MRE473" s="397"/>
      <c r="MRF473" s="397"/>
      <c r="MRG473" s="397"/>
      <c r="MRH473" s="397"/>
      <c r="MRI473" s="397"/>
      <c r="MRJ473" s="397"/>
      <c r="MRK473" s="397"/>
      <c r="MRL473" s="397"/>
      <c r="MRM473" s="397"/>
      <c r="MRN473" s="397"/>
      <c r="MRO473" s="397"/>
      <c r="MRP473" s="397"/>
      <c r="MRQ473" s="397"/>
      <c r="MRR473" s="397"/>
      <c r="MRS473" s="397"/>
      <c r="MRT473" s="397"/>
      <c r="MRU473" s="397"/>
      <c r="MRV473" s="397"/>
      <c r="MRW473" s="397"/>
      <c r="MRX473" s="397"/>
      <c r="MRY473" s="397"/>
      <c r="MRZ473" s="397"/>
      <c r="MSA473" s="397"/>
      <c r="MSB473" s="397"/>
      <c r="MSC473" s="397"/>
      <c r="MSD473" s="397"/>
      <c r="MSE473" s="397"/>
      <c r="MSF473" s="397"/>
      <c r="MSG473" s="397"/>
      <c r="MSH473" s="397"/>
      <c r="MSI473" s="397"/>
      <c r="MSJ473" s="397"/>
      <c r="MSK473" s="397"/>
      <c r="MSL473" s="397"/>
      <c r="MSM473" s="397"/>
      <c r="MSN473" s="397"/>
      <c r="MSO473" s="397"/>
      <c r="MSP473" s="397"/>
      <c r="MSQ473" s="397"/>
      <c r="MSR473" s="397"/>
      <c r="MSS473" s="397"/>
      <c r="MST473" s="397"/>
      <c r="MSU473" s="397"/>
      <c r="MSV473" s="397"/>
      <c r="MSW473" s="397"/>
      <c r="MSX473" s="397"/>
      <c r="MSY473" s="397"/>
      <c r="MSZ473" s="397"/>
      <c r="MTA473" s="397"/>
      <c r="MTB473" s="397"/>
      <c r="MTC473" s="397"/>
      <c r="MTD473" s="397"/>
      <c r="MTE473" s="397"/>
      <c r="MTF473" s="397"/>
      <c r="MTG473" s="397"/>
      <c r="MTH473" s="397"/>
      <c r="MTI473" s="397"/>
      <c r="MTJ473" s="397"/>
      <c r="MTK473" s="397"/>
      <c r="MTL473" s="397"/>
      <c r="MTM473" s="397"/>
      <c r="MTN473" s="397"/>
      <c r="MTO473" s="397"/>
      <c r="MTP473" s="397"/>
      <c r="MTQ473" s="397"/>
      <c r="MTR473" s="397"/>
      <c r="MTS473" s="397"/>
      <c r="MTT473" s="397"/>
      <c r="MTU473" s="397"/>
      <c r="MTV473" s="397"/>
      <c r="MTW473" s="397"/>
      <c r="MTX473" s="397"/>
      <c r="MTY473" s="397"/>
      <c r="MTZ473" s="397"/>
      <c r="MUA473" s="397"/>
      <c r="MUB473" s="397"/>
      <c r="MUC473" s="397"/>
      <c r="MUD473" s="397"/>
      <c r="MUE473" s="397"/>
      <c r="MUF473" s="397"/>
      <c r="MUG473" s="397"/>
      <c r="MUH473" s="397"/>
      <c r="MUI473" s="397"/>
      <c r="MUJ473" s="397"/>
      <c r="MUK473" s="397"/>
      <c r="MUL473" s="397"/>
      <c r="MUM473" s="397"/>
      <c r="MUN473" s="397"/>
      <c r="MUO473" s="397"/>
      <c r="MUP473" s="397"/>
      <c r="MUQ473" s="397"/>
      <c r="MUR473" s="397"/>
      <c r="MUS473" s="397"/>
      <c r="MUT473" s="397"/>
      <c r="MUU473" s="397"/>
      <c r="MUV473" s="397"/>
      <c r="MUW473" s="397"/>
      <c r="MUX473" s="397"/>
      <c r="MUY473" s="397"/>
      <c r="MUZ473" s="397"/>
      <c r="MVA473" s="397"/>
      <c r="MVB473" s="397"/>
      <c r="MVC473" s="397"/>
      <c r="MVD473" s="397"/>
      <c r="MVE473" s="397"/>
      <c r="MVF473" s="397"/>
      <c r="MVG473" s="397"/>
      <c r="MVH473" s="397"/>
      <c r="MVI473" s="397"/>
      <c r="MVJ473" s="397"/>
      <c r="MVK473" s="397"/>
      <c r="MVL473" s="397"/>
      <c r="MVM473" s="397"/>
      <c r="MVN473" s="397"/>
      <c r="MVO473" s="397"/>
      <c r="MVP473" s="397"/>
      <c r="MVQ473" s="397"/>
      <c r="MVR473" s="397"/>
      <c r="MVS473" s="397"/>
      <c r="MVT473" s="397"/>
      <c r="MVU473" s="397"/>
      <c r="MVV473" s="397"/>
      <c r="MVW473" s="397"/>
      <c r="MVX473" s="397"/>
      <c r="MVY473" s="397"/>
      <c r="MVZ473" s="397"/>
      <c r="MWA473" s="397"/>
      <c r="MWB473" s="397"/>
      <c r="MWC473" s="397"/>
      <c r="MWD473" s="397"/>
      <c r="MWE473" s="397"/>
      <c r="MWF473" s="397"/>
      <c r="MWG473" s="397"/>
      <c r="MWH473" s="397"/>
      <c r="MWI473" s="397"/>
      <c r="MWJ473" s="397"/>
      <c r="MWK473" s="397"/>
      <c r="MWL473" s="397"/>
      <c r="MWM473" s="397"/>
      <c r="MWN473" s="397"/>
      <c r="MWO473" s="397"/>
      <c r="MWP473" s="397"/>
      <c r="MWQ473" s="397"/>
      <c r="MWR473" s="397"/>
      <c r="MWS473" s="397"/>
      <c r="MWT473" s="397"/>
      <c r="MWU473" s="397"/>
      <c r="MWV473" s="397"/>
      <c r="MWW473" s="397"/>
      <c r="MWX473" s="397"/>
      <c r="MWY473" s="397"/>
      <c r="MWZ473" s="397"/>
      <c r="MXA473" s="397"/>
      <c r="MXB473" s="397"/>
      <c r="MXC473" s="397"/>
      <c r="MXD473" s="397"/>
      <c r="MXE473" s="397"/>
      <c r="MXF473" s="397"/>
      <c r="MXG473" s="397"/>
      <c r="MXH473" s="397"/>
      <c r="MXI473" s="397"/>
      <c r="MXJ473" s="397"/>
      <c r="MXK473" s="397"/>
      <c r="MXL473" s="397"/>
      <c r="MXM473" s="397"/>
      <c r="MXN473" s="397"/>
      <c r="MXO473" s="397"/>
      <c r="MXP473" s="397"/>
      <c r="MXQ473" s="397"/>
      <c r="MXV473" s="397"/>
      <c r="MXW473" s="397"/>
      <c r="MXX473" s="397"/>
      <c r="MXY473" s="397"/>
      <c r="MXZ473" s="397"/>
      <c r="MYA473" s="397"/>
      <c r="MYB473" s="397"/>
      <c r="MYC473" s="397"/>
      <c r="MYD473" s="397"/>
      <c r="MYE473" s="397"/>
      <c r="MYF473" s="397"/>
      <c r="MZX473" s="397"/>
      <c r="MZY473" s="397"/>
      <c r="MZZ473" s="397"/>
      <c r="NAA473" s="397"/>
      <c r="NAB473" s="397"/>
      <c r="NAC473" s="397"/>
      <c r="NAD473" s="397"/>
      <c r="NAE473" s="397"/>
      <c r="NAF473" s="397"/>
      <c r="NAG473" s="397"/>
      <c r="NAH473" s="397"/>
      <c r="NAI473" s="397"/>
      <c r="NAJ473" s="397"/>
      <c r="NAK473" s="397"/>
      <c r="NAL473" s="397"/>
      <c r="NAM473" s="397"/>
      <c r="NAN473" s="397"/>
      <c r="NAO473" s="397"/>
      <c r="NAP473" s="397"/>
      <c r="NAQ473" s="397"/>
      <c r="NAR473" s="397"/>
      <c r="NAS473" s="397"/>
      <c r="NAT473" s="397"/>
      <c r="NAU473" s="397"/>
      <c r="NAV473" s="397"/>
      <c r="NAW473" s="397"/>
      <c r="NAX473" s="397"/>
      <c r="NAY473" s="397"/>
      <c r="NAZ473" s="397"/>
      <c r="NBA473" s="397"/>
      <c r="NBB473" s="397"/>
      <c r="NBC473" s="397"/>
      <c r="NBD473" s="397"/>
      <c r="NBE473" s="397"/>
      <c r="NBF473" s="397"/>
      <c r="NBG473" s="397"/>
      <c r="NBH473" s="397"/>
      <c r="NBI473" s="397"/>
      <c r="NBJ473" s="397"/>
      <c r="NBK473" s="397"/>
      <c r="NBL473" s="397"/>
      <c r="NBM473" s="397"/>
      <c r="NBN473" s="397"/>
      <c r="NBO473" s="397"/>
      <c r="NBP473" s="397"/>
      <c r="NBQ473" s="397"/>
      <c r="NBR473" s="397"/>
      <c r="NBS473" s="397"/>
      <c r="NBT473" s="397"/>
      <c r="NBU473" s="397"/>
      <c r="NBV473" s="397"/>
      <c r="NBW473" s="397"/>
      <c r="NBX473" s="397"/>
      <c r="NBY473" s="397"/>
      <c r="NBZ473" s="397"/>
      <c r="NCA473" s="397"/>
      <c r="NCB473" s="397"/>
      <c r="NCC473" s="397"/>
      <c r="NCD473" s="397"/>
      <c r="NCE473" s="397"/>
      <c r="NCF473" s="397"/>
      <c r="NCG473" s="397"/>
      <c r="NCH473" s="397"/>
      <c r="NCI473" s="397"/>
      <c r="NCJ473" s="397"/>
      <c r="NCK473" s="397"/>
      <c r="NCL473" s="397"/>
      <c r="NCM473" s="397"/>
      <c r="NCN473" s="397"/>
      <c r="NCO473" s="397"/>
      <c r="NCP473" s="397"/>
      <c r="NCQ473" s="397"/>
      <c r="NCR473" s="397"/>
      <c r="NCS473" s="397"/>
      <c r="NCT473" s="397"/>
      <c r="NCU473" s="397"/>
      <c r="NCV473" s="397"/>
      <c r="NCW473" s="397"/>
      <c r="NCX473" s="397"/>
      <c r="NCY473" s="397"/>
      <c r="NCZ473" s="397"/>
      <c r="NDA473" s="397"/>
      <c r="NDB473" s="397"/>
      <c r="NDC473" s="397"/>
      <c r="NDD473" s="397"/>
      <c r="NDE473" s="397"/>
      <c r="NDF473" s="397"/>
      <c r="NDG473" s="397"/>
      <c r="NDH473" s="397"/>
      <c r="NDI473" s="397"/>
      <c r="NDJ473" s="397"/>
      <c r="NDK473" s="397"/>
      <c r="NDL473" s="397"/>
      <c r="NDM473" s="397"/>
      <c r="NDN473" s="397"/>
      <c r="NDO473" s="397"/>
      <c r="NDP473" s="397"/>
      <c r="NDQ473" s="397"/>
      <c r="NDR473" s="397"/>
      <c r="NDS473" s="397"/>
      <c r="NDT473" s="397"/>
      <c r="NDU473" s="397"/>
      <c r="NDV473" s="397"/>
      <c r="NDW473" s="397"/>
      <c r="NDX473" s="397"/>
      <c r="NDY473" s="397"/>
      <c r="NDZ473" s="397"/>
      <c r="NEA473" s="397"/>
      <c r="NEB473" s="397"/>
      <c r="NEC473" s="397"/>
      <c r="NED473" s="397"/>
      <c r="NEE473" s="397"/>
      <c r="NEF473" s="397"/>
      <c r="NEG473" s="397"/>
      <c r="NEH473" s="397"/>
      <c r="NEI473" s="397"/>
      <c r="NEJ473" s="397"/>
      <c r="NEK473" s="397"/>
      <c r="NEL473" s="397"/>
      <c r="NEM473" s="397"/>
      <c r="NEN473" s="397"/>
      <c r="NEO473" s="397"/>
      <c r="NEP473" s="397"/>
      <c r="NEQ473" s="397"/>
      <c r="NER473" s="397"/>
      <c r="NES473" s="397"/>
      <c r="NET473" s="397"/>
      <c r="NEU473" s="397"/>
      <c r="NEV473" s="397"/>
      <c r="NEW473" s="397"/>
      <c r="NEX473" s="397"/>
      <c r="NEY473" s="397"/>
      <c r="NEZ473" s="397"/>
      <c r="NFA473" s="397"/>
      <c r="NFB473" s="397"/>
      <c r="NFC473" s="397"/>
      <c r="NFD473" s="397"/>
      <c r="NFE473" s="397"/>
      <c r="NFF473" s="397"/>
      <c r="NFG473" s="397"/>
      <c r="NFH473" s="397"/>
      <c r="NFI473" s="397"/>
      <c r="NFJ473" s="397"/>
      <c r="NFK473" s="397"/>
      <c r="NFL473" s="397"/>
      <c r="NFM473" s="397"/>
      <c r="NFN473" s="397"/>
      <c r="NFO473" s="397"/>
      <c r="NFP473" s="397"/>
      <c r="NFQ473" s="397"/>
      <c r="NFR473" s="397"/>
      <c r="NFS473" s="397"/>
      <c r="NFT473" s="397"/>
      <c r="NFU473" s="397"/>
      <c r="NFV473" s="397"/>
      <c r="NFW473" s="397"/>
      <c r="NFX473" s="397"/>
      <c r="NFY473" s="397"/>
      <c r="NFZ473" s="397"/>
      <c r="NGA473" s="397"/>
      <c r="NGB473" s="397"/>
      <c r="NGC473" s="397"/>
      <c r="NGD473" s="397"/>
      <c r="NGE473" s="397"/>
      <c r="NGF473" s="397"/>
      <c r="NGG473" s="397"/>
      <c r="NGH473" s="397"/>
      <c r="NGI473" s="397"/>
      <c r="NGJ473" s="397"/>
      <c r="NGK473" s="397"/>
      <c r="NGL473" s="397"/>
      <c r="NGM473" s="397"/>
      <c r="NGN473" s="397"/>
      <c r="NGO473" s="397"/>
      <c r="NGP473" s="397"/>
      <c r="NGQ473" s="397"/>
      <c r="NGR473" s="397"/>
      <c r="NGS473" s="397"/>
      <c r="NGT473" s="397"/>
      <c r="NGU473" s="397"/>
      <c r="NGV473" s="397"/>
      <c r="NGW473" s="397"/>
      <c r="NGX473" s="397"/>
      <c r="NGY473" s="397"/>
      <c r="NGZ473" s="397"/>
      <c r="NHA473" s="397"/>
      <c r="NHB473" s="397"/>
      <c r="NHC473" s="397"/>
      <c r="NHD473" s="397"/>
      <c r="NHE473" s="397"/>
      <c r="NHF473" s="397"/>
      <c r="NHG473" s="397"/>
      <c r="NHH473" s="397"/>
      <c r="NHI473" s="397"/>
      <c r="NHJ473" s="397"/>
      <c r="NHK473" s="397"/>
      <c r="NHL473" s="397"/>
      <c r="NHM473" s="397"/>
      <c r="NHR473" s="397"/>
      <c r="NHS473" s="397"/>
      <c r="NHT473" s="397"/>
      <c r="NHU473" s="397"/>
      <c r="NHV473" s="397"/>
      <c r="NHW473" s="397"/>
      <c r="NHX473" s="397"/>
      <c r="NHY473" s="397"/>
      <c r="NHZ473" s="397"/>
      <c r="NIA473" s="397"/>
      <c r="NIB473" s="397"/>
      <c r="NJT473" s="397"/>
      <c r="NJU473" s="397"/>
      <c r="NJV473" s="397"/>
      <c r="NJW473" s="397"/>
      <c r="NJX473" s="397"/>
      <c r="NJY473" s="397"/>
      <c r="NJZ473" s="397"/>
      <c r="NKA473" s="397"/>
      <c r="NKB473" s="397"/>
      <c r="NKC473" s="397"/>
      <c r="NKD473" s="397"/>
      <c r="NKE473" s="397"/>
      <c r="NKF473" s="397"/>
      <c r="NKG473" s="397"/>
      <c r="NKH473" s="397"/>
      <c r="NKI473" s="397"/>
      <c r="NKJ473" s="397"/>
      <c r="NKK473" s="397"/>
      <c r="NKL473" s="397"/>
      <c r="NKM473" s="397"/>
      <c r="NKN473" s="397"/>
      <c r="NKO473" s="397"/>
      <c r="NKP473" s="397"/>
      <c r="NKQ473" s="397"/>
      <c r="NKR473" s="397"/>
      <c r="NKS473" s="397"/>
      <c r="NKT473" s="397"/>
      <c r="NKU473" s="397"/>
      <c r="NKV473" s="397"/>
      <c r="NKW473" s="397"/>
      <c r="NKX473" s="397"/>
      <c r="NKY473" s="397"/>
      <c r="NKZ473" s="397"/>
      <c r="NLA473" s="397"/>
      <c r="NLB473" s="397"/>
      <c r="NLC473" s="397"/>
      <c r="NLD473" s="397"/>
      <c r="NLE473" s="397"/>
      <c r="NLF473" s="397"/>
      <c r="NLG473" s="397"/>
      <c r="NLH473" s="397"/>
      <c r="NLI473" s="397"/>
      <c r="NLJ473" s="397"/>
      <c r="NLK473" s="397"/>
      <c r="NLL473" s="397"/>
      <c r="NLM473" s="397"/>
      <c r="NLN473" s="397"/>
      <c r="NLO473" s="397"/>
      <c r="NLP473" s="397"/>
      <c r="NLQ473" s="397"/>
      <c r="NLR473" s="397"/>
      <c r="NLS473" s="397"/>
      <c r="NLT473" s="397"/>
      <c r="NLU473" s="397"/>
      <c r="NLV473" s="397"/>
      <c r="NLW473" s="397"/>
      <c r="NLX473" s="397"/>
      <c r="NLY473" s="397"/>
      <c r="NLZ473" s="397"/>
      <c r="NMA473" s="397"/>
      <c r="NMB473" s="397"/>
      <c r="NMC473" s="397"/>
      <c r="NMD473" s="397"/>
      <c r="NME473" s="397"/>
      <c r="NMF473" s="397"/>
      <c r="NMG473" s="397"/>
      <c r="NMH473" s="397"/>
      <c r="NMI473" s="397"/>
      <c r="NMJ473" s="397"/>
      <c r="NMK473" s="397"/>
      <c r="NML473" s="397"/>
      <c r="NMM473" s="397"/>
      <c r="NMN473" s="397"/>
      <c r="NMO473" s="397"/>
      <c r="NMP473" s="397"/>
      <c r="NMQ473" s="397"/>
      <c r="NMR473" s="397"/>
      <c r="NMS473" s="397"/>
      <c r="NMT473" s="397"/>
      <c r="NMU473" s="397"/>
      <c r="NMV473" s="397"/>
      <c r="NMW473" s="397"/>
      <c r="NMX473" s="397"/>
      <c r="NMY473" s="397"/>
      <c r="NMZ473" s="397"/>
      <c r="NNA473" s="397"/>
      <c r="NNB473" s="397"/>
      <c r="NNC473" s="397"/>
      <c r="NND473" s="397"/>
      <c r="NNE473" s="397"/>
      <c r="NNF473" s="397"/>
      <c r="NNG473" s="397"/>
      <c r="NNH473" s="397"/>
      <c r="NNI473" s="397"/>
      <c r="NNJ473" s="397"/>
      <c r="NNK473" s="397"/>
      <c r="NNL473" s="397"/>
      <c r="NNM473" s="397"/>
      <c r="NNN473" s="397"/>
      <c r="NNO473" s="397"/>
      <c r="NNP473" s="397"/>
      <c r="NNQ473" s="397"/>
      <c r="NNR473" s="397"/>
      <c r="NNS473" s="397"/>
      <c r="NNT473" s="397"/>
      <c r="NNU473" s="397"/>
      <c r="NNV473" s="397"/>
      <c r="NNW473" s="397"/>
      <c r="NNX473" s="397"/>
      <c r="NNY473" s="397"/>
      <c r="NNZ473" s="397"/>
      <c r="NOA473" s="397"/>
      <c r="NOB473" s="397"/>
      <c r="NOC473" s="397"/>
      <c r="NOD473" s="397"/>
      <c r="NOE473" s="397"/>
      <c r="NOF473" s="397"/>
      <c r="NOG473" s="397"/>
      <c r="NOH473" s="397"/>
      <c r="NOI473" s="397"/>
      <c r="NOJ473" s="397"/>
      <c r="NOK473" s="397"/>
      <c r="NOL473" s="397"/>
      <c r="NOM473" s="397"/>
      <c r="NON473" s="397"/>
      <c r="NOO473" s="397"/>
      <c r="NOP473" s="397"/>
      <c r="NOQ473" s="397"/>
      <c r="NOR473" s="397"/>
      <c r="NOS473" s="397"/>
      <c r="NOT473" s="397"/>
      <c r="NOU473" s="397"/>
      <c r="NOV473" s="397"/>
      <c r="NOW473" s="397"/>
      <c r="NOX473" s="397"/>
      <c r="NOY473" s="397"/>
      <c r="NOZ473" s="397"/>
      <c r="NPA473" s="397"/>
      <c r="NPB473" s="397"/>
      <c r="NPC473" s="397"/>
      <c r="NPD473" s="397"/>
      <c r="NPE473" s="397"/>
      <c r="NPF473" s="397"/>
      <c r="NPG473" s="397"/>
      <c r="NPH473" s="397"/>
      <c r="NPI473" s="397"/>
      <c r="NPJ473" s="397"/>
      <c r="NPK473" s="397"/>
      <c r="NPL473" s="397"/>
      <c r="NPM473" s="397"/>
      <c r="NPN473" s="397"/>
      <c r="NPO473" s="397"/>
      <c r="NPP473" s="397"/>
      <c r="NPQ473" s="397"/>
      <c r="NPR473" s="397"/>
      <c r="NPS473" s="397"/>
      <c r="NPT473" s="397"/>
      <c r="NPU473" s="397"/>
      <c r="NPV473" s="397"/>
      <c r="NPW473" s="397"/>
      <c r="NPX473" s="397"/>
      <c r="NPY473" s="397"/>
      <c r="NPZ473" s="397"/>
      <c r="NQA473" s="397"/>
      <c r="NQB473" s="397"/>
      <c r="NQC473" s="397"/>
      <c r="NQD473" s="397"/>
      <c r="NQE473" s="397"/>
      <c r="NQF473" s="397"/>
      <c r="NQG473" s="397"/>
      <c r="NQH473" s="397"/>
      <c r="NQI473" s="397"/>
      <c r="NQJ473" s="397"/>
      <c r="NQK473" s="397"/>
      <c r="NQL473" s="397"/>
      <c r="NQM473" s="397"/>
      <c r="NQN473" s="397"/>
      <c r="NQO473" s="397"/>
      <c r="NQP473" s="397"/>
      <c r="NQQ473" s="397"/>
      <c r="NQR473" s="397"/>
      <c r="NQS473" s="397"/>
      <c r="NQT473" s="397"/>
      <c r="NQU473" s="397"/>
      <c r="NQV473" s="397"/>
      <c r="NQW473" s="397"/>
      <c r="NQX473" s="397"/>
      <c r="NQY473" s="397"/>
      <c r="NQZ473" s="397"/>
      <c r="NRA473" s="397"/>
      <c r="NRB473" s="397"/>
      <c r="NRC473" s="397"/>
      <c r="NRD473" s="397"/>
      <c r="NRE473" s="397"/>
      <c r="NRF473" s="397"/>
      <c r="NRG473" s="397"/>
      <c r="NRH473" s="397"/>
      <c r="NRI473" s="397"/>
      <c r="NRN473" s="397"/>
      <c r="NRO473" s="397"/>
      <c r="NRP473" s="397"/>
      <c r="NRQ473" s="397"/>
      <c r="NRR473" s="397"/>
      <c r="NRS473" s="397"/>
      <c r="NRT473" s="397"/>
      <c r="NRU473" s="397"/>
      <c r="NRV473" s="397"/>
      <c r="NRW473" s="397"/>
      <c r="NRX473" s="397"/>
      <c r="NTP473" s="397"/>
      <c r="NTQ473" s="397"/>
      <c r="NTR473" s="397"/>
      <c r="NTS473" s="397"/>
      <c r="NTT473" s="397"/>
      <c r="NTU473" s="397"/>
      <c r="NTV473" s="397"/>
      <c r="NTW473" s="397"/>
      <c r="NTX473" s="397"/>
      <c r="NTY473" s="397"/>
      <c r="NTZ473" s="397"/>
      <c r="NUA473" s="397"/>
      <c r="NUB473" s="397"/>
      <c r="NUC473" s="397"/>
      <c r="NUD473" s="397"/>
      <c r="NUE473" s="397"/>
      <c r="NUF473" s="397"/>
      <c r="NUG473" s="397"/>
      <c r="NUH473" s="397"/>
      <c r="NUI473" s="397"/>
      <c r="NUJ473" s="397"/>
      <c r="NUK473" s="397"/>
      <c r="NUL473" s="397"/>
      <c r="NUM473" s="397"/>
      <c r="NUN473" s="397"/>
      <c r="NUO473" s="397"/>
      <c r="NUP473" s="397"/>
      <c r="NUQ473" s="397"/>
      <c r="NUR473" s="397"/>
      <c r="NUS473" s="397"/>
      <c r="NUT473" s="397"/>
      <c r="NUU473" s="397"/>
      <c r="NUV473" s="397"/>
      <c r="NUW473" s="397"/>
      <c r="NUX473" s="397"/>
      <c r="NUY473" s="397"/>
      <c r="NUZ473" s="397"/>
      <c r="NVA473" s="397"/>
      <c r="NVB473" s="397"/>
      <c r="NVC473" s="397"/>
      <c r="NVD473" s="397"/>
      <c r="NVE473" s="397"/>
      <c r="NVF473" s="397"/>
      <c r="NVG473" s="397"/>
      <c r="NVH473" s="397"/>
      <c r="NVI473" s="397"/>
      <c r="NVJ473" s="397"/>
      <c r="NVK473" s="397"/>
      <c r="NVL473" s="397"/>
      <c r="NVM473" s="397"/>
      <c r="NVN473" s="397"/>
      <c r="NVO473" s="397"/>
      <c r="NVP473" s="397"/>
      <c r="NVQ473" s="397"/>
      <c r="NVR473" s="397"/>
      <c r="NVS473" s="397"/>
      <c r="NVT473" s="397"/>
      <c r="NVU473" s="397"/>
      <c r="NVV473" s="397"/>
      <c r="NVW473" s="397"/>
      <c r="NVX473" s="397"/>
      <c r="NVY473" s="397"/>
      <c r="NVZ473" s="397"/>
      <c r="NWA473" s="397"/>
      <c r="NWB473" s="397"/>
      <c r="NWC473" s="397"/>
      <c r="NWD473" s="397"/>
      <c r="NWE473" s="397"/>
      <c r="NWF473" s="397"/>
      <c r="NWG473" s="397"/>
      <c r="NWH473" s="397"/>
      <c r="NWI473" s="397"/>
      <c r="NWJ473" s="397"/>
      <c r="NWK473" s="397"/>
      <c r="NWL473" s="397"/>
      <c r="NWM473" s="397"/>
      <c r="NWN473" s="397"/>
      <c r="NWO473" s="397"/>
      <c r="NWP473" s="397"/>
      <c r="NWQ473" s="397"/>
      <c r="NWR473" s="397"/>
      <c r="NWS473" s="397"/>
      <c r="NWT473" s="397"/>
      <c r="NWU473" s="397"/>
      <c r="NWV473" s="397"/>
      <c r="NWW473" s="397"/>
      <c r="NWX473" s="397"/>
      <c r="NWY473" s="397"/>
      <c r="NWZ473" s="397"/>
      <c r="NXA473" s="397"/>
      <c r="NXB473" s="397"/>
      <c r="NXC473" s="397"/>
      <c r="NXD473" s="397"/>
      <c r="NXE473" s="397"/>
      <c r="NXF473" s="397"/>
      <c r="NXG473" s="397"/>
      <c r="NXH473" s="397"/>
      <c r="NXI473" s="397"/>
      <c r="NXJ473" s="397"/>
      <c r="NXK473" s="397"/>
      <c r="NXL473" s="397"/>
      <c r="NXM473" s="397"/>
      <c r="NXN473" s="397"/>
      <c r="NXO473" s="397"/>
      <c r="NXP473" s="397"/>
      <c r="NXQ473" s="397"/>
      <c r="NXR473" s="397"/>
      <c r="NXS473" s="397"/>
      <c r="NXT473" s="397"/>
      <c r="NXU473" s="397"/>
      <c r="NXV473" s="397"/>
      <c r="NXW473" s="397"/>
      <c r="NXX473" s="397"/>
      <c r="NXY473" s="397"/>
      <c r="NXZ473" s="397"/>
      <c r="NYA473" s="397"/>
      <c r="NYB473" s="397"/>
      <c r="NYC473" s="397"/>
      <c r="NYD473" s="397"/>
      <c r="NYE473" s="397"/>
      <c r="NYF473" s="397"/>
      <c r="NYG473" s="397"/>
      <c r="NYH473" s="397"/>
      <c r="NYI473" s="397"/>
      <c r="NYJ473" s="397"/>
      <c r="NYK473" s="397"/>
      <c r="NYL473" s="397"/>
      <c r="NYM473" s="397"/>
      <c r="NYN473" s="397"/>
      <c r="NYO473" s="397"/>
      <c r="NYP473" s="397"/>
      <c r="NYQ473" s="397"/>
      <c r="NYR473" s="397"/>
      <c r="NYS473" s="397"/>
      <c r="NYT473" s="397"/>
      <c r="NYU473" s="397"/>
      <c r="NYV473" s="397"/>
      <c r="NYW473" s="397"/>
      <c r="NYX473" s="397"/>
      <c r="NYY473" s="397"/>
      <c r="NYZ473" s="397"/>
      <c r="NZA473" s="397"/>
      <c r="NZB473" s="397"/>
      <c r="NZC473" s="397"/>
      <c r="NZD473" s="397"/>
      <c r="NZE473" s="397"/>
      <c r="NZF473" s="397"/>
      <c r="NZG473" s="397"/>
      <c r="NZH473" s="397"/>
      <c r="NZI473" s="397"/>
      <c r="NZJ473" s="397"/>
      <c r="NZK473" s="397"/>
      <c r="NZL473" s="397"/>
      <c r="NZM473" s="397"/>
      <c r="NZN473" s="397"/>
      <c r="NZO473" s="397"/>
      <c r="NZP473" s="397"/>
      <c r="NZQ473" s="397"/>
      <c r="NZR473" s="397"/>
      <c r="NZS473" s="397"/>
      <c r="NZT473" s="397"/>
      <c r="NZU473" s="397"/>
      <c r="NZV473" s="397"/>
      <c r="NZW473" s="397"/>
      <c r="NZX473" s="397"/>
      <c r="NZY473" s="397"/>
      <c r="NZZ473" s="397"/>
      <c r="OAA473" s="397"/>
      <c r="OAB473" s="397"/>
      <c r="OAC473" s="397"/>
      <c r="OAD473" s="397"/>
      <c r="OAE473" s="397"/>
      <c r="OAF473" s="397"/>
      <c r="OAG473" s="397"/>
      <c r="OAH473" s="397"/>
      <c r="OAI473" s="397"/>
      <c r="OAJ473" s="397"/>
      <c r="OAK473" s="397"/>
      <c r="OAL473" s="397"/>
      <c r="OAM473" s="397"/>
      <c r="OAN473" s="397"/>
      <c r="OAO473" s="397"/>
      <c r="OAP473" s="397"/>
      <c r="OAQ473" s="397"/>
      <c r="OAR473" s="397"/>
      <c r="OAS473" s="397"/>
      <c r="OAT473" s="397"/>
      <c r="OAU473" s="397"/>
      <c r="OAV473" s="397"/>
      <c r="OAW473" s="397"/>
      <c r="OAX473" s="397"/>
      <c r="OAY473" s="397"/>
      <c r="OAZ473" s="397"/>
      <c r="OBA473" s="397"/>
      <c r="OBB473" s="397"/>
      <c r="OBC473" s="397"/>
      <c r="OBD473" s="397"/>
      <c r="OBE473" s="397"/>
      <c r="OBJ473" s="397"/>
      <c r="OBK473" s="397"/>
      <c r="OBL473" s="397"/>
      <c r="OBM473" s="397"/>
      <c r="OBN473" s="397"/>
      <c r="OBO473" s="397"/>
      <c r="OBP473" s="397"/>
      <c r="OBQ473" s="397"/>
      <c r="OBR473" s="397"/>
      <c r="OBS473" s="397"/>
      <c r="OBT473" s="397"/>
      <c r="ODL473" s="397"/>
      <c r="ODM473" s="397"/>
      <c r="ODN473" s="397"/>
      <c r="ODO473" s="397"/>
      <c r="ODP473" s="397"/>
      <c r="ODQ473" s="397"/>
      <c r="ODR473" s="397"/>
      <c r="ODS473" s="397"/>
      <c r="ODT473" s="397"/>
      <c r="ODU473" s="397"/>
      <c r="ODV473" s="397"/>
      <c r="ODW473" s="397"/>
      <c r="ODX473" s="397"/>
      <c r="ODY473" s="397"/>
      <c r="ODZ473" s="397"/>
      <c r="OEA473" s="397"/>
      <c r="OEB473" s="397"/>
      <c r="OEC473" s="397"/>
      <c r="OED473" s="397"/>
      <c r="OEE473" s="397"/>
      <c r="OEF473" s="397"/>
      <c r="OEG473" s="397"/>
      <c r="OEH473" s="397"/>
      <c r="OEI473" s="397"/>
      <c r="OEJ473" s="397"/>
      <c r="OEK473" s="397"/>
      <c r="OEL473" s="397"/>
      <c r="OEM473" s="397"/>
      <c r="OEN473" s="397"/>
      <c r="OEO473" s="397"/>
      <c r="OEP473" s="397"/>
      <c r="OEQ473" s="397"/>
      <c r="OER473" s="397"/>
      <c r="OES473" s="397"/>
      <c r="OET473" s="397"/>
      <c r="OEU473" s="397"/>
      <c r="OEV473" s="397"/>
      <c r="OEW473" s="397"/>
      <c r="OEX473" s="397"/>
      <c r="OEY473" s="397"/>
      <c r="OEZ473" s="397"/>
      <c r="OFA473" s="397"/>
      <c r="OFB473" s="397"/>
      <c r="OFC473" s="397"/>
      <c r="OFD473" s="397"/>
      <c r="OFE473" s="397"/>
      <c r="OFF473" s="397"/>
      <c r="OFG473" s="397"/>
      <c r="OFH473" s="397"/>
      <c r="OFI473" s="397"/>
      <c r="OFJ473" s="397"/>
      <c r="OFK473" s="397"/>
      <c r="OFL473" s="397"/>
      <c r="OFM473" s="397"/>
      <c r="OFN473" s="397"/>
      <c r="OFO473" s="397"/>
      <c r="OFP473" s="397"/>
      <c r="OFQ473" s="397"/>
      <c r="OFR473" s="397"/>
      <c r="OFS473" s="397"/>
      <c r="OFT473" s="397"/>
      <c r="OFU473" s="397"/>
      <c r="OFV473" s="397"/>
      <c r="OFW473" s="397"/>
      <c r="OFX473" s="397"/>
      <c r="OFY473" s="397"/>
      <c r="OFZ473" s="397"/>
      <c r="OGA473" s="397"/>
      <c r="OGB473" s="397"/>
      <c r="OGC473" s="397"/>
      <c r="OGD473" s="397"/>
      <c r="OGE473" s="397"/>
      <c r="OGF473" s="397"/>
      <c r="OGG473" s="397"/>
      <c r="OGH473" s="397"/>
      <c r="OGI473" s="397"/>
      <c r="OGJ473" s="397"/>
      <c r="OGK473" s="397"/>
      <c r="OGL473" s="397"/>
      <c r="OGM473" s="397"/>
      <c r="OGN473" s="397"/>
      <c r="OGO473" s="397"/>
      <c r="OGP473" s="397"/>
      <c r="OGQ473" s="397"/>
      <c r="OGR473" s="397"/>
      <c r="OGS473" s="397"/>
      <c r="OGT473" s="397"/>
      <c r="OGU473" s="397"/>
      <c r="OGV473" s="397"/>
      <c r="OGW473" s="397"/>
      <c r="OGX473" s="397"/>
      <c r="OGY473" s="397"/>
      <c r="OGZ473" s="397"/>
      <c r="OHA473" s="397"/>
      <c r="OHB473" s="397"/>
      <c r="OHC473" s="397"/>
      <c r="OHD473" s="397"/>
      <c r="OHE473" s="397"/>
      <c r="OHF473" s="397"/>
      <c r="OHG473" s="397"/>
      <c r="OHH473" s="397"/>
      <c r="OHI473" s="397"/>
      <c r="OHJ473" s="397"/>
      <c r="OHK473" s="397"/>
      <c r="OHL473" s="397"/>
      <c r="OHM473" s="397"/>
      <c r="OHN473" s="397"/>
      <c r="OHO473" s="397"/>
      <c r="OHP473" s="397"/>
      <c r="OHQ473" s="397"/>
      <c r="OHR473" s="397"/>
      <c r="OHS473" s="397"/>
      <c r="OHT473" s="397"/>
      <c r="OHU473" s="397"/>
      <c r="OHV473" s="397"/>
      <c r="OHW473" s="397"/>
      <c r="OHX473" s="397"/>
      <c r="OHY473" s="397"/>
      <c r="OHZ473" s="397"/>
      <c r="OIA473" s="397"/>
      <c r="OIB473" s="397"/>
      <c r="OIC473" s="397"/>
      <c r="OID473" s="397"/>
      <c r="OIE473" s="397"/>
      <c r="OIF473" s="397"/>
      <c r="OIG473" s="397"/>
      <c r="OIH473" s="397"/>
      <c r="OII473" s="397"/>
      <c r="OIJ473" s="397"/>
      <c r="OIK473" s="397"/>
      <c r="OIL473" s="397"/>
      <c r="OIM473" s="397"/>
      <c r="OIN473" s="397"/>
      <c r="OIO473" s="397"/>
      <c r="OIP473" s="397"/>
      <c r="OIQ473" s="397"/>
      <c r="OIR473" s="397"/>
      <c r="OIS473" s="397"/>
      <c r="OIT473" s="397"/>
      <c r="OIU473" s="397"/>
      <c r="OIV473" s="397"/>
      <c r="OIW473" s="397"/>
      <c r="OIX473" s="397"/>
      <c r="OIY473" s="397"/>
      <c r="OIZ473" s="397"/>
      <c r="OJA473" s="397"/>
      <c r="OJB473" s="397"/>
      <c r="OJC473" s="397"/>
      <c r="OJD473" s="397"/>
      <c r="OJE473" s="397"/>
      <c r="OJF473" s="397"/>
      <c r="OJG473" s="397"/>
      <c r="OJH473" s="397"/>
      <c r="OJI473" s="397"/>
      <c r="OJJ473" s="397"/>
      <c r="OJK473" s="397"/>
      <c r="OJL473" s="397"/>
      <c r="OJM473" s="397"/>
      <c r="OJN473" s="397"/>
      <c r="OJO473" s="397"/>
      <c r="OJP473" s="397"/>
      <c r="OJQ473" s="397"/>
      <c r="OJR473" s="397"/>
      <c r="OJS473" s="397"/>
      <c r="OJT473" s="397"/>
      <c r="OJU473" s="397"/>
      <c r="OJV473" s="397"/>
      <c r="OJW473" s="397"/>
      <c r="OJX473" s="397"/>
      <c r="OJY473" s="397"/>
      <c r="OJZ473" s="397"/>
      <c r="OKA473" s="397"/>
      <c r="OKB473" s="397"/>
      <c r="OKC473" s="397"/>
      <c r="OKD473" s="397"/>
      <c r="OKE473" s="397"/>
      <c r="OKF473" s="397"/>
      <c r="OKG473" s="397"/>
      <c r="OKH473" s="397"/>
      <c r="OKI473" s="397"/>
      <c r="OKJ473" s="397"/>
      <c r="OKK473" s="397"/>
      <c r="OKL473" s="397"/>
      <c r="OKM473" s="397"/>
      <c r="OKN473" s="397"/>
      <c r="OKO473" s="397"/>
      <c r="OKP473" s="397"/>
      <c r="OKQ473" s="397"/>
      <c r="OKR473" s="397"/>
      <c r="OKS473" s="397"/>
      <c r="OKT473" s="397"/>
      <c r="OKU473" s="397"/>
      <c r="OKV473" s="397"/>
      <c r="OKW473" s="397"/>
      <c r="OKX473" s="397"/>
      <c r="OKY473" s="397"/>
      <c r="OKZ473" s="397"/>
      <c r="OLA473" s="397"/>
      <c r="OLF473" s="397"/>
      <c r="OLG473" s="397"/>
      <c r="OLH473" s="397"/>
      <c r="OLI473" s="397"/>
      <c r="OLJ473" s="397"/>
      <c r="OLK473" s="397"/>
      <c r="OLL473" s="397"/>
      <c r="OLM473" s="397"/>
      <c r="OLN473" s="397"/>
      <c r="OLO473" s="397"/>
      <c r="OLP473" s="397"/>
      <c r="ONH473" s="397"/>
      <c r="ONI473" s="397"/>
      <c r="ONJ473" s="397"/>
      <c r="ONK473" s="397"/>
      <c r="ONL473" s="397"/>
      <c r="ONM473" s="397"/>
      <c r="ONN473" s="397"/>
      <c r="ONO473" s="397"/>
      <c r="ONP473" s="397"/>
      <c r="ONQ473" s="397"/>
      <c r="ONR473" s="397"/>
      <c r="ONS473" s="397"/>
      <c r="ONT473" s="397"/>
      <c r="ONU473" s="397"/>
      <c r="ONV473" s="397"/>
      <c r="ONW473" s="397"/>
      <c r="ONX473" s="397"/>
      <c r="ONY473" s="397"/>
      <c r="ONZ473" s="397"/>
      <c r="OOA473" s="397"/>
      <c r="OOB473" s="397"/>
      <c r="OOC473" s="397"/>
      <c r="OOD473" s="397"/>
      <c r="OOE473" s="397"/>
      <c r="OOF473" s="397"/>
      <c r="OOG473" s="397"/>
      <c r="OOH473" s="397"/>
      <c r="OOI473" s="397"/>
      <c r="OOJ473" s="397"/>
      <c r="OOK473" s="397"/>
      <c r="OOL473" s="397"/>
      <c r="OOM473" s="397"/>
      <c r="OON473" s="397"/>
      <c r="OOO473" s="397"/>
      <c r="OOP473" s="397"/>
      <c r="OOQ473" s="397"/>
      <c r="OOR473" s="397"/>
      <c r="OOS473" s="397"/>
      <c r="OOT473" s="397"/>
      <c r="OOU473" s="397"/>
      <c r="OOV473" s="397"/>
      <c r="OOW473" s="397"/>
      <c r="OOX473" s="397"/>
      <c r="OOY473" s="397"/>
      <c r="OOZ473" s="397"/>
      <c r="OPA473" s="397"/>
      <c r="OPB473" s="397"/>
      <c r="OPC473" s="397"/>
      <c r="OPD473" s="397"/>
      <c r="OPE473" s="397"/>
      <c r="OPF473" s="397"/>
      <c r="OPG473" s="397"/>
      <c r="OPH473" s="397"/>
      <c r="OPI473" s="397"/>
      <c r="OPJ473" s="397"/>
      <c r="OPK473" s="397"/>
      <c r="OPL473" s="397"/>
      <c r="OPM473" s="397"/>
      <c r="OPN473" s="397"/>
      <c r="OPO473" s="397"/>
      <c r="OPP473" s="397"/>
      <c r="OPQ473" s="397"/>
      <c r="OPR473" s="397"/>
      <c r="OPS473" s="397"/>
      <c r="OPT473" s="397"/>
      <c r="OPU473" s="397"/>
      <c r="OPV473" s="397"/>
      <c r="OPW473" s="397"/>
      <c r="OPX473" s="397"/>
      <c r="OPY473" s="397"/>
      <c r="OPZ473" s="397"/>
      <c r="OQA473" s="397"/>
      <c r="OQB473" s="397"/>
      <c r="OQC473" s="397"/>
      <c r="OQD473" s="397"/>
      <c r="OQE473" s="397"/>
      <c r="OQF473" s="397"/>
      <c r="OQG473" s="397"/>
      <c r="OQH473" s="397"/>
      <c r="OQI473" s="397"/>
      <c r="OQJ473" s="397"/>
      <c r="OQK473" s="397"/>
      <c r="OQL473" s="397"/>
      <c r="OQM473" s="397"/>
      <c r="OQN473" s="397"/>
      <c r="OQO473" s="397"/>
      <c r="OQP473" s="397"/>
      <c r="OQQ473" s="397"/>
      <c r="OQR473" s="397"/>
      <c r="OQS473" s="397"/>
      <c r="OQT473" s="397"/>
      <c r="OQU473" s="397"/>
      <c r="OQV473" s="397"/>
      <c r="OQW473" s="397"/>
      <c r="OQX473" s="397"/>
      <c r="OQY473" s="397"/>
      <c r="OQZ473" s="397"/>
      <c r="ORA473" s="397"/>
      <c r="ORB473" s="397"/>
      <c r="ORC473" s="397"/>
      <c r="ORD473" s="397"/>
      <c r="ORE473" s="397"/>
      <c r="ORF473" s="397"/>
      <c r="ORG473" s="397"/>
      <c r="ORH473" s="397"/>
      <c r="ORI473" s="397"/>
      <c r="ORJ473" s="397"/>
      <c r="ORK473" s="397"/>
      <c r="ORL473" s="397"/>
      <c r="ORM473" s="397"/>
      <c r="ORN473" s="397"/>
      <c r="ORO473" s="397"/>
      <c r="ORP473" s="397"/>
      <c r="ORQ473" s="397"/>
      <c r="ORR473" s="397"/>
      <c r="ORS473" s="397"/>
      <c r="ORT473" s="397"/>
      <c r="ORU473" s="397"/>
      <c r="ORV473" s="397"/>
      <c r="ORW473" s="397"/>
      <c r="ORX473" s="397"/>
      <c r="ORY473" s="397"/>
      <c r="ORZ473" s="397"/>
      <c r="OSA473" s="397"/>
      <c r="OSB473" s="397"/>
      <c r="OSC473" s="397"/>
      <c r="OSD473" s="397"/>
      <c r="OSE473" s="397"/>
      <c r="OSF473" s="397"/>
      <c r="OSG473" s="397"/>
      <c r="OSH473" s="397"/>
      <c r="OSI473" s="397"/>
      <c r="OSJ473" s="397"/>
      <c r="OSK473" s="397"/>
      <c r="OSL473" s="397"/>
      <c r="OSM473" s="397"/>
      <c r="OSN473" s="397"/>
      <c r="OSO473" s="397"/>
      <c r="OSP473" s="397"/>
      <c r="OSQ473" s="397"/>
      <c r="OSR473" s="397"/>
      <c r="OSS473" s="397"/>
      <c r="OST473" s="397"/>
      <c r="OSU473" s="397"/>
      <c r="OSV473" s="397"/>
      <c r="OSW473" s="397"/>
      <c r="OSX473" s="397"/>
      <c r="OSY473" s="397"/>
      <c r="OSZ473" s="397"/>
      <c r="OTA473" s="397"/>
      <c r="OTB473" s="397"/>
      <c r="OTC473" s="397"/>
      <c r="OTD473" s="397"/>
      <c r="OTE473" s="397"/>
      <c r="OTF473" s="397"/>
      <c r="OTG473" s="397"/>
      <c r="OTH473" s="397"/>
      <c r="OTI473" s="397"/>
      <c r="OTJ473" s="397"/>
      <c r="OTK473" s="397"/>
      <c r="OTL473" s="397"/>
      <c r="OTM473" s="397"/>
      <c r="OTN473" s="397"/>
      <c r="OTO473" s="397"/>
      <c r="OTP473" s="397"/>
      <c r="OTQ473" s="397"/>
      <c r="OTR473" s="397"/>
      <c r="OTS473" s="397"/>
      <c r="OTT473" s="397"/>
      <c r="OTU473" s="397"/>
      <c r="OTV473" s="397"/>
      <c r="OTW473" s="397"/>
      <c r="OTX473" s="397"/>
      <c r="OTY473" s="397"/>
      <c r="OTZ473" s="397"/>
      <c r="OUA473" s="397"/>
      <c r="OUB473" s="397"/>
      <c r="OUC473" s="397"/>
      <c r="OUD473" s="397"/>
      <c r="OUE473" s="397"/>
      <c r="OUF473" s="397"/>
      <c r="OUG473" s="397"/>
      <c r="OUH473" s="397"/>
      <c r="OUI473" s="397"/>
      <c r="OUJ473" s="397"/>
      <c r="OUK473" s="397"/>
      <c r="OUL473" s="397"/>
      <c r="OUM473" s="397"/>
      <c r="OUN473" s="397"/>
      <c r="OUO473" s="397"/>
      <c r="OUP473" s="397"/>
      <c r="OUQ473" s="397"/>
      <c r="OUR473" s="397"/>
      <c r="OUS473" s="397"/>
      <c r="OUT473" s="397"/>
      <c r="OUU473" s="397"/>
      <c r="OUV473" s="397"/>
      <c r="OUW473" s="397"/>
      <c r="OVB473" s="397"/>
      <c r="OVC473" s="397"/>
      <c r="OVD473" s="397"/>
      <c r="OVE473" s="397"/>
      <c r="OVF473" s="397"/>
      <c r="OVG473" s="397"/>
      <c r="OVH473" s="397"/>
      <c r="OVI473" s="397"/>
      <c r="OVJ473" s="397"/>
      <c r="OVK473" s="397"/>
      <c r="OVL473" s="397"/>
      <c r="OXD473" s="397"/>
      <c r="OXE473" s="397"/>
      <c r="OXF473" s="397"/>
      <c r="OXG473" s="397"/>
      <c r="OXH473" s="397"/>
      <c r="OXI473" s="397"/>
      <c r="OXJ473" s="397"/>
      <c r="OXK473" s="397"/>
      <c r="OXL473" s="397"/>
      <c r="OXM473" s="397"/>
      <c r="OXN473" s="397"/>
      <c r="OXO473" s="397"/>
      <c r="OXP473" s="397"/>
      <c r="OXQ473" s="397"/>
      <c r="OXR473" s="397"/>
      <c r="OXS473" s="397"/>
      <c r="OXT473" s="397"/>
      <c r="OXU473" s="397"/>
      <c r="OXV473" s="397"/>
      <c r="OXW473" s="397"/>
      <c r="OXX473" s="397"/>
      <c r="OXY473" s="397"/>
      <c r="OXZ473" s="397"/>
      <c r="OYA473" s="397"/>
      <c r="OYB473" s="397"/>
      <c r="OYC473" s="397"/>
      <c r="OYD473" s="397"/>
      <c r="OYE473" s="397"/>
      <c r="OYF473" s="397"/>
      <c r="OYG473" s="397"/>
      <c r="OYH473" s="397"/>
      <c r="OYI473" s="397"/>
      <c r="OYJ473" s="397"/>
      <c r="OYK473" s="397"/>
      <c r="OYL473" s="397"/>
      <c r="OYM473" s="397"/>
      <c r="OYN473" s="397"/>
      <c r="OYO473" s="397"/>
      <c r="OYP473" s="397"/>
      <c r="OYQ473" s="397"/>
      <c r="OYR473" s="397"/>
      <c r="OYS473" s="397"/>
      <c r="OYT473" s="397"/>
      <c r="OYU473" s="397"/>
      <c r="OYV473" s="397"/>
      <c r="OYW473" s="397"/>
      <c r="OYX473" s="397"/>
      <c r="OYY473" s="397"/>
      <c r="OYZ473" s="397"/>
      <c r="OZA473" s="397"/>
      <c r="OZB473" s="397"/>
      <c r="OZC473" s="397"/>
      <c r="OZD473" s="397"/>
      <c r="OZE473" s="397"/>
      <c r="OZF473" s="397"/>
      <c r="OZG473" s="397"/>
      <c r="OZH473" s="397"/>
      <c r="OZI473" s="397"/>
      <c r="OZJ473" s="397"/>
      <c r="OZK473" s="397"/>
      <c r="OZL473" s="397"/>
      <c r="OZM473" s="397"/>
      <c r="OZN473" s="397"/>
      <c r="OZO473" s="397"/>
      <c r="OZP473" s="397"/>
      <c r="OZQ473" s="397"/>
      <c r="OZR473" s="397"/>
      <c r="OZS473" s="397"/>
      <c r="OZT473" s="397"/>
      <c r="OZU473" s="397"/>
      <c r="OZV473" s="397"/>
      <c r="OZW473" s="397"/>
      <c r="OZX473" s="397"/>
      <c r="OZY473" s="397"/>
      <c r="OZZ473" s="397"/>
      <c r="PAA473" s="397"/>
      <c r="PAB473" s="397"/>
      <c r="PAC473" s="397"/>
      <c r="PAD473" s="397"/>
      <c r="PAE473" s="397"/>
      <c r="PAF473" s="397"/>
      <c r="PAG473" s="397"/>
      <c r="PAH473" s="397"/>
      <c r="PAI473" s="397"/>
      <c r="PAJ473" s="397"/>
      <c r="PAK473" s="397"/>
      <c r="PAL473" s="397"/>
      <c r="PAM473" s="397"/>
      <c r="PAN473" s="397"/>
      <c r="PAO473" s="397"/>
      <c r="PAP473" s="397"/>
      <c r="PAQ473" s="397"/>
      <c r="PAR473" s="397"/>
      <c r="PAS473" s="397"/>
      <c r="PAT473" s="397"/>
      <c r="PAU473" s="397"/>
      <c r="PAV473" s="397"/>
      <c r="PAW473" s="397"/>
      <c r="PAX473" s="397"/>
      <c r="PAY473" s="397"/>
      <c r="PAZ473" s="397"/>
      <c r="PBA473" s="397"/>
      <c r="PBB473" s="397"/>
      <c r="PBC473" s="397"/>
      <c r="PBD473" s="397"/>
      <c r="PBE473" s="397"/>
      <c r="PBF473" s="397"/>
      <c r="PBG473" s="397"/>
      <c r="PBH473" s="397"/>
      <c r="PBI473" s="397"/>
      <c r="PBJ473" s="397"/>
      <c r="PBK473" s="397"/>
      <c r="PBL473" s="397"/>
      <c r="PBM473" s="397"/>
      <c r="PBN473" s="397"/>
      <c r="PBO473" s="397"/>
      <c r="PBP473" s="397"/>
      <c r="PBQ473" s="397"/>
      <c r="PBR473" s="397"/>
      <c r="PBS473" s="397"/>
      <c r="PBT473" s="397"/>
      <c r="PBU473" s="397"/>
      <c r="PBV473" s="397"/>
      <c r="PBW473" s="397"/>
      <c r="PBX473" s="397"/>
      <c r="PBY473" s="397"/>
      <c r="PBZ473" s="397"/>
      <c r="PCA473" s="397"/>
      <c r="PCB473" s="397"/>
      <c r="PCC473" s="397"/>
      <c r="PCD473" s="397"/>
      <c r="PCE473" s="397"/>
      <c r="PCF473" s="397"/>
      <c r="PCG473" s="397"/>
      <c r="PCH473" s="397"/>
      <c r="PCI473" s="397"/>
      <c r="PCJ473" s="397"/>
      <c r="PCK473" s="397"/>
      <c r="PCL473" s="397"/>
      <c r="PCM473" s="397"/>
      <c r="PCN473" s="397"/>
      <c r="PCO473" s="397"/>
      <c r="PCP473" s="397"/>
      <c r="PCQ473" s="397"/>
      <c r="PCR473" s="397"/>
      <c r="PCS473" s="397"/>
      <c r="PCT473" s="397"/>
      <c r="PCU473" s="397"/>
      <c r="PCV473" s="397"/>
      <c r="PCW473" s="397"/>
      <c r="PCX473" s="397"/>
      <c r="PCY473" s="397"/>
      <c r="PCZ473" s="397"/>
      <c r="PDA473" s="397"/>
      <c r="PDB473" s="397"/>
      <c r="PDC473" s="397"/>
      <c r="PDD473" s="397"/>
      <c r="PDE473" s="397"/>
      <c r="PDF473" s="397"/>
      <c r="PDG473" s="397"/>
      <c r="PDH473" s="397"/>
      <c r="PDI473" s="397"/>
      <c r="PDJ473" s="397"/>
      <c r="PDK473" s="397"/>
      <c r="PDL473" s="397"/>
      <c r="PDM473" s="397"/>
      <c r="PDN473" s="397"/>
      <c r="PDO473" s="397"/>
      <c r="PDP473" s="397"/>
      <c r="PDQ473" s="397"/>
      <c r="PDR473" s="397"/>
      <c r="PDS473" s="397"/>
      <c r="PDT473" s="397"/>
      <c r="PDU473" s="397"/>
      <c r="PDV473" s="397"/>
      <c r="PDW473" s="397"/>
      <c r="PDX473" s="397"/>
      <c r="PDY473" s="397"/>
      <c r="PDZ473" s="397"/>
      <c r="PEA473" s="397"/>
      <c r="PEB473" s="397"/>
      <c r="PEC473" s="397"/>
      <c r="PED473" s="397"/>
      <c r="PEE473" s="397"/>
      <c r="PEF473" s="397"/>
      <c r="PEG473" s="397"/>
      <c r="PEH473" s="397"/>
      <c r="PEI473" s="397"/>
      <c r="PEJ473" s="397"/>
      <c r="PEK473" s="397"/>
      <c r="PEL473" s="397"/>
      <c r="PEM473" s="397"/>
      <c r="PEN473" s="397"/>
      <c r="PEO473" s="397"/>
      <c r="PEP473" s="397"/>
      <c r="PEQ473" s="397"/>
      <c r="PER473" s="397"/>
      <c r="PES473" s="397"/>
      <c r="PEX473" s="397"/>
      <c r="PEY473" s="397"/>
      <c r="PEZ473" s="397"/>
      <c r="PFA473" s="397"/>
      <c r="PFB473" s="397"/>
      <c r="PFC473" s="397"/>
      <c r="PFD473" s="397"/>
      <c r="PFE473" s="397"/>
      <c r="PFF473" s="397"/>
      <c r="PFG473" s="397"/>
      <c r="PFH473" s="397"/>
      <c r="PGZ473" s="397"/>
      <c r="PHA473" s="397"/>
      <c r="PHB473" s="397"/>
      <c r="PHC473" s="397"/>
      <c r="PHD473" s="397"/>
      <c r="PHE473" s="397"/>
      <c r="PHF473" s="397"/>
      <c r="PHG473" s="397"/>
      <c r="PHH473" s="397"/>
      <c r="PHI473" s="397"/>
      <c r="PHJ473" s="397"/>
      <c r="PHK473" s="397"/>
      <c r="PHL473" s="397"/>
      <c r="PHM473" s="397"/>
      <c r="PHN473" s="397"/>
      <c r="PHO473" s="397"/>
      <c r="PHP473" s="397"/>
      <c r="PHQ473" s="397"/>
      <c r="PHR473" s="397"/>
      <c r="PHS473" s="397"/>
      <c r="PHT473" s="397"/>
      <c r="PHU473" s="397"/>
      <c r="PHV473" s="397"/>
      <c r="PHW473" s="397"/>
      <c r="PHX473" s="397"/>
      <c r="PHY473" s="397"/>
      <c r="PHZ473" s="397"/>
      <c r="PIA473" s="397"/>
      <c r="PIB473" s="397"/>
      <c r="PIC473" s="397"/>
      <c r="PID473" s="397"/>
      <c r="PIE473" s="397"/>
      <c r="PIF473" s="397"/>
      <c r="PIG473" s="397"/>
      <c r="PIH473" s="397"/>
      <c r="PII473" s="397"/>
      <c r="PIJ473" s="397"/>
      <c r="PIK473" s="397"/>
      <c r="PIL473" s="397"/>
      <c r="PIM473" s="397"/>
      <c r="PIN473" s="397"/>
      <c r="PIO473" s="397"/>
      <c r="PIP473" s="397"/>
      <c r="PIQ473" s="397"/>
      <c r="PIR473" s="397"/>
      <c r="PIS473" s="397"/>
      <c r="PIT473" s="397"/>
      <c r="PIU473" s="397"/>
      <c r="PIV473" s="397"/>
      <c r="PIW473" s="397"/>
      <c r="PIX473" s="397"/>
      <c r="PIY473" s="397"/>
      <c r="PIZ473" s="397"/>
      <c r="PJA473" s="397"/>
      <c r="PJB473" s="397"/>
      <c r="PJC473" s="397"/>
      <c r="PJD473" s="397"/>
      <c r="PJE473" s="397"/>
      <c r="PJF473" s="397"/>
      <c r="PJG473" s="397"/>
      <c r="PJH473" s="397"/>
      <c r="PJI473" s="397"/>
      <c r="PJJ473" s="397"/>
      <c r="PJK473" s="397"/>
      <c r="PJL473" s="397"/>
      <c r="PJM473" s="397"/>
      <c r="PJN473" s="397"/>
      <c r="PJO473" s="397"/>
      <c r="PJP473" s="397"/>
      <c r="PJQ473" s="397"/>
      <c r="PJR473" s="397"/>
      <c r="PJS473" s="397"/>
      <c r="PJT473" s="397"/>
      <c r="PJU473" s="397"/>
      <c r="PJV473" s="397"/>
      <c r="PJW473" s="397"/>
      <c r="PJX473" s="397"/>
      <c r="PJY473" s="397"/>
      <c r="PJZ473" s="397"/>
      <c r="PKA473" s="397"/>
      <c r="PKB473" s="397"/>
      <c r="PKC473" s="397"/>
      <c r="PKD473" s="397"/>
      <c r="PKE473" s="397"/>
      <c r="PKF473" s="397"/>
      <c r="PKG473" s="397"/>
      <c r="PKH473" s="397"/>
      <c r="PKI473" s="397"/>
      <c r="PKJ473" s="397"/>
      <c r="PKK473" s="397"/>
      <c r="PKL473" s="397"/>
      <c r="PKM473" s="397"/>
      <c r="PKN473" s="397"/>
      <c r="PKO473" s="397"/>
      <c r="PKP473" s="397"/>
      <c r="PKQ473" s="397"/>
      <c r="PKR473" s="397"/>
      <c r="PKS473" s="397"/>
      <c r="PKT473" s="397"/>
      <c r="PKU473" s="397"/>
      <c r="PKV473" s="397"/>
      <c r="PKW473" s="397"/>
      <c r="PKX473" s="397"/>
      <c r="PKY473" s="397"/>
      <c r="PKZ473" s="397"/>
      <c r="PLA473" s="397"/>
      <c r="PLB473" s="397"/>
      <c r="PLC473" s="397"/>
      <c r="PLD473" s="397"/>
      <c r="PLE473" s="397"/>
      <c r="PLF473" s="397"/>
      <c r="PLG473" s="397"/>
      <c r="PLH473" s="397"/>
      <c r="PLI473" s="397"/>
      <c r="PLJ473" s="397"/>
      <c r="PLK473" s="397"/>
      <c r="PLL473" s="397"/>
      <c r="PLM473" s="397"/>
      <c r="PLN473" s="397"/>
      <c r="PLO473" s="397"/>
      <c r="PLP473" s="397"/>
      <c r="PLQ473" s="397"/>
      <c r="PLR473" s="397"/>
      <c r="PLS473" s="397"/>
      <c r="PLT473" s="397"/>
      <c r="PLU473" s="397"/>
      <c r="PLV473" s="397"/>
      <c r="PLW473" s="397"/>
      <c r="PLX473" s="397"/>
      <c r="PLY473" s="397"/>
      <c r="PLZ473" s="397"/>
      <c r="PMA473" s="397"/>
      <c r="PMB473" s="397"/>
      <c r="PMC473" s="397"/>
      <c r="PMD473" s="397"/>
      <c r="PME473" s="397"/>
      <c r="PMF473" s="397"/>
      <c r="PMG473" s="397"/>
      <c r="PMH473" s="397"/>
      <c r="PMI473" s="397"/>
      <c r="PMJ473" s="397"/>
      <c r="PMK473" s="397"/>
      <c r="PML473" s="397"/>
      <c r="PMM473" s="397"/>
      <c r="PMN473" s="397"/>
      <c r="PMO473" s="397"/>
      <c r="PMP473" s="397"/>
      <c r="PMQ473" s="397"/>
      <c r="PMR473" s="397"/>
      <c r="PMS473" s="397"/>
      <c r="PMT473" s="397"/>
      <c r="PMU473" s="397"/>
      <c r="PMV473" s="397"/>
      <c r="PMW473" s="397"/>
      <c r="PMX473" s="397"/>
      <c r="PMY473" s="397"/>
      <c r="PMZ473" s="397"/>
      <c r="PNA473" s="397"/>
      <c r="PNB473" s="397"/>
      <c r="PNC473" s="397"/>
      <c r="PND473" s="397"/>
      <c r="PNE473" s="397"/>
      <c r="PNF473" s="397"/>
      <c r="PNG473" s="397"/>
      <c r="PNH473" s="397"/>
      <c r="PNI473" s="397"/>
      <c r="PNJ473" s="397"/>
      <c r="PNK473" s="397"/>
      <c r="PNL473" s="397"/>
      <c r="PNM473" s="397"/>
      <c r="PNN473" s="397"/>
      <c r="PNO473" s="397"/>
      <c r="PNP473" s="397"/>
      <c r="PNQ473" s="397"/>
      <c r="PNR473" s="397"/>
      <c r="PNS473" s="397"/>
      <c r="PNT473" s="397"/>
      <c r="PNU473" s="397"/>
      <c r="PNV473" s="397"/>
      <c r="PNW473" s="397"/>
      <c r="PNX473" s="397"/>
      <c r="PNY473" s="397"/>
      <c r="PNZ473" s="397"/>
      <c r="POA473" s="397"/>
      <c r="POB473" s="397"/>
      <c r="POC473" s="397"/>
      <c r="POD473" s="397"/>
      <c r="POE473" s="397"/>
      <c r="POF473" s="397"/>
      <c r="POG473" s="397"/>
      <c r="POH473" s="397"/>
      <c r="POI473" s="397"/>
      <c r="POJ473" s="397"/>
      <c r="POK473" s="397"/>
      <c r="POL473" s="397"/>
      <c r="POM473" s="397"/>
      <c r="PON473" s="397"/>
      <c r="POO473" s="397"/>
      <c r="POT473" s="397"/>
      <c r="POU473" s="397"/>
      <c r="POV473" s="397"/>
      <c r="POW473" s="397"/>
      <c r="POX473" s="397"/>
      <c r="POY473" s="397"/>
      <c r="POZ473" s="397"/>
      <c r="PPA473" s="397"/>
      <c r="PPB473" s="397"/>
      <c r="PPC473" s="397"/>
      <c r="PPD473" s="397"/>
      <c r="PQV473" s="397"/>
      <c r="PQW473" s="397"/>
      <c r="PQX473" s="397"/>
      <c r="PQY473" s="397"/>
      <c r="PQZ473" s="397"/>
      <c r="PRA473" s="397"/>
      <c r="PRB473" s="397"/>
      <c r="PRC473" s="397"/>
      <c r="PRD473" s="397"/>
      <c r="PRE473" s="397"/>
      <c r="PRF473" s="397"/>
      <c r="PRG473" s="397"/>
      <c r="PRH473" s="397"/>
      <c r="PRI473" s="397"/>
      <c r="PRJ473" s="397"/>
      <c r="PRK473" s="397"/>
      <c r="PRL473" s="397"/>
      <c r="PRM473" s="397"/>
      <c r="PRN473" s="397"/>
      <c r="PRO473" s="397"/>
      <c r="PRP473" s="397"/>
      <c r="PRQ473" s="397"/>
      <c r="PRR473" s="397"/>
      <c r="PRS473" s="397"/>
      <c r="PRT473" s="397"/>
      <c r="PRU473" s="397"/>
      <c r="PRV473" s="397"/>
      <c r="PRW473" s="397"/>
      <c r="PRX473" s="397"/>
      <c r="PRY473" s="397"/>
      <c r="PRZ473" s="397"/>
      <c r="PSA473" s="397"/>
      <c r="PSB473" s="397"/>
      <c r="PSC473" s="397"/>
      <c r="PSD473" s="397"/>
      <c r="PSE473" s="397"/>
      <c r="PSF473" s="397"/>
      <c r="PSG473" s="397"/>
      <c r="PSH473" s="397"/>
      <c r="PSI473" s="397"/>
      <c r="PSJ473" s="397"/>
      <c r="PSK473" s="397"/>
      <c r="PSL473" s="397"/>
      <c r="PSM473" s="397"/>
      <c r="PSN473" s="397"/>
      <c r="PSO473" s="397"/>
      <c r="PSP473" s="397"/>
      <c r="PSQ473" s="397"/>
      <c r="PSR473" s="397"/>
      <c r="PSS473" s="397"/>
      <c r="PST473" s="397"/>
      <c r="PSU473" s="397"/>
      <c r="PSV473" s="397"/>
      <c r="PSW473" s="397"/>
      <c r="PSX473" s="397"/>
      <c r="PSY473" s="397"/>
      <c r="PSZ473" s="397"/>
      <c r="PTA473" s="397"/>
      <c r="PTB473" s="397"/>
      <c r="PTC473" s="397"/>
      <c r="PTD473" s="397"/>
      <c r="PTE473" s="397"/>
      <c r="PTF473" s="397"/>
      <c r="PTG473" s="397"/>
      <c r="PTH473" s="397"/>
      <c r="PTI473" s="397"/>
      <c r="PTJ473" s="397"/>
      <c r="PTK473" s="397"/>
      <c r="PTL473" s="397"/>
      <c r="PTM473" s="397"/>
      <c r="PTN473" s="397"/>
      <c r="PTO473" s="397"/>
      <c r="PTP473" s="397"/>
      <c r="PTQ473" s="397"/>
      <c r="PTR473" s="397"/>
      <c r="PTS473" s="397"/>
      <c r="PTT473" s="397"/>
      <c r="PTU473" s="397"/>
      <c r="PTV473" s="397"/>
      <c r="PTW473" s="397"/>
      <c r="PTX473" s="397"/>
      <c r="PTY473" s="397"/>
      <c r="PTZ473" s="397"/>
      <c r="PUA473" s="397"/>
      <c r="PUB473" s="397"/>
      <c r="PUC473" s="397"/>
      <c r="PUD473" s="397"/>
      <c r="PUE473" s="397"/>
      <c r="PUF473" s="397"/>
      <c r="PUG473" s="397"/>
      <c r="PUH473" s="397"/>
      <c r="PUI473" s="397"/>
      <c r="PUJ473" s="397"/>
      <c r="PUK473" s="397"/>
      <c r="PUL473" s="397"/>
      <c r="PUM473" s="397"/>
      <c r="PUN473" s="397"/>
      <c r="PUO473" s="397"/>
      <c r="PUP473" s="397"/>
      <c r="PUQ473" s="397"/>
      <c r="PUR473" s="397"/>
      <c r="PUS473" s="397"/>
      <c r="PUT473" s="397"/>
      <c r="PUU473" s="397"/>
      <c r="PUV473" s="397"/>
      <c r="PUW473" s="397"/>
      <c r="PUX473" s="397"/>
      <c r="PUY473" s="397"/>
      <c r="PUZ473" s="397"/>
      <c r="PVA473" s="397"/>
      <c r="PVB473" s="397"/>
      <c r="PVC473" s="397"/>
      <c r="PVD473" s="397"/>
      <c r="PVE473" s="397"/>
      <c r="PVF473" s="397"/>
      <c r="PVG473" s="397"/>
      <c r="PVH473" s="397"/>
      <c r="PVI473" s="397"/>
      <c r="PVJ473" s="397"/>
      <c r="PVK473" s="397"/>
      <c r="PVL473" s="397"/>
      <c r="PVM473" s="397"/>
      <c r="PVN473" s="397"/>
      <c r="PVO473" s="397"/>
      <c r="PVP473" s="397"/>
      <c r="PVQ473" s="397"/>
      <c r="PVR473" s="397"/>
      <c r="PVS473" s="397"/>
      <c r="PVT473" s="397"/>
      <c r="PVU473" s="397"/>
      <c r="PVV473" s="397"/>
      <c r="PVW473" s="397"/>
      <c r="PVX473" s="397"/>
      <c r="PVY473" s="397"/>
      <c r="PVZ473" s="397"/>
      <c r="PWA473" s="397"/>
      <c r="PWB473" s="397"/>
      <c r="PWC473" s="397"/>
      <c r="PWD473" s="397"/>
      <c r="PWE473" s="397"/>
      <c r="PWF473" s="397"/>
      <c r="PWG473" s="397"/>
      <c r="PWH473" s="397"/>
      <c r="PWI473" s="397"/>
      <c r="PWJ473" s="397"/>
      <c r="PWK473" s="397"/>
      <c r="PWL473" s="397"/>
      <c r="PWM473" s="397"/>
      <c r="PWN473" s="397"/>
      <c r="PWO473" s="397"/>
      <c r="PWP473" s="397"/>
      <c r="PWQ473" s="397"/>
      <c r="PWR473" s="397"/>
      <c r="PWS473" s="397"/>
      <c r="PWT473" s="397"/>
      <c r="PWU473" s="397"/>
      <c r="PWV473" s="397"/>
      <c r="PWW473" s="397"/>
      <c r="PWX473" s="397"/>
      <c r="PWY473" s="397"/>
      <c r="PWZ473" s="397"/>
      <c r="PXA473" s="397"/>
      <c r="PXB473" s="397"/>
      <c r="PXC473" s="397"/>
      <c r="PXD473" s="397"/>
      <c r="PXE473" s="397"/>
      <c r="PXF473" s="397"/>
      <c r="PXG473" s="397"/>
      <c r="PXH473" s="397"/>
      <c r="PXI473" s="397"/>
      <c r="PXJ473" s="397"/>
      <c r="PXK473" s="397"/>
      <c r="PXL473" s="397"/>
      <c r="PXM473" s="397"/>
      <c r="PXN473" s="397"/>
      <c r="PXO473" s="397"/>
      <c r="PXP473" s="397"/>
      <c r="PXQ473" s="397"/>
      <c r="PXR473" s="397"/>
      <c r="PXS473" s="397"/>
      <c r="PXT473" s="397"/>
      <c r="PXU473" s="397"/>
      <c r="PXV473" s="397"/>
      <c r="PXW473" s="397"/>
      <c r="PXX473" s="397"/>
      <c r="PXY473" s="397"/>
      <c r="PXZ473" s="397"/>
      <c r="PYA473" s="397"/>
      <c r="PYB473" s="397"/>
      <c r="PYC473" s="397"/>
      <c r="PYD473" s="397"/>
      <c r="PYE473" s="397"/>
      <c r="PYF473" s="397"/>
      <c r="PYG473" s="397"/>
      <c r="PYH473" s="397"/>
      <c r="PYI473" s="397"/>
      <c r="PYJ473" s="397"/>
      <c r="PYK473" s="397"/>
      <c r="PYP473" s="397"/>
      <c r="PYQ473" s="397"/>
      <c r="PYR473" s="397"/>
      <c r="PYS473" s="397"/>
      <c r="PYT473" s="397"/>
      <c r="PYU473" s="397"/>
      <c r="PYV473" s="397"/>
      <c r="PYW473" s="397"/>
      <c r="PYX473" s="397"/>
      <c r="PYY473" s="397"/>
      <c r="PYZ473" s="397"/>
      <c r="QAR473" s="397"/>
      <c r="QAS473" s="397"/>
      <c r="QAT473" s="397"/>
      <c r="QAU473" s="397"/>
      <c r="QAV473" s="397"/>
      <c r="QAW473" s="397"/>
      <c r="QAX473" s="397"/>
      <c r="QAY473" s="397"/>
      <c r="QAZ473" s="397"/>
      <c r="QBA473" s="397"/>
      <c r="QBB473" s="397"/>
      <c r="QBC473" s="397"/>
      <c r="QBD473" s="397"/>
      <c r="QBE473" s="397"/>
      <c r="QBF473" s="397"/>
      <c r="QBG473" s="397"/>
      <c r="QBH473" s="397"/>
      <c r="QBI473" s="397"/>
      <c r="QBJ473" s="397"/>
      <c r="QBK473" s="397"/>
      <c r="QBL473" s="397"/>
      <c r="QBM473" s="397"/>
      <c r="QBN473" s="397"/>
      <c r="QBO473" s="397"/>
      <c r="QBP473" s="397"/>
      <c r="QBQ473" s="397"/>
      <c r="QBR473" s="397"/>
      <c r="QBS473" s="397"/>
      <c r="QBT473" s="397"/>
      <c r="QBU473" s="397"/>
      <c r="QBV473" s="397"/>
      <c r="QBW473" s="397"/>
      <c r="QBX473" s="397"/>
      <c r="QBY473" s="397"/>
      <c r="QBZ473" s="397"/>
      <c r="QCA473" s="397"/>
      <c r="QCB473" s="397"/>
      <c r="QCC473" s="397"/>
      <c r="QCD473" s="397"/>
      <c r="QCE473" s="397"/>
      <c r="QCF473" s="397"/>
      <c r="QCG473" s="397"/>
      <c r="QCH473" s="397"/>
      <c r="QCI473" s="397"/>
      <c r="QCJ473" s="397"/>
      <c r="QCK473" s="397"/>
      <c r="QCL473" s="397"/>
      <c r="QCM473" s="397"/>
      <c r="QCN473" s="397"/>
      <c r="QCO473" s="397"/>
      <c r="QCP473" s="397"/>
      <c r="QCQ473" s="397"/>
      <c r="QCR473" s="397"/>
      <c r="QCS473" s="397"/>
      <c r="QCT473" s="397"/>
      <c r="QCU473" s="397"/>
      <c r="QCV473" s="397"/>
      <c r="QCW473" s="397"/>
      <c r="QCX473" s="397"/>
      <c r="QCY473" s="397"/>
      <c r="QCZ473" s="397"/>
      <c r="QDA473" s="397"/>
      <c r="QDB473" s="397"/>
      <c r="QDC473" s="397"/>
      <c r="QDD473" s="397"/>
      <c r="QDE473" s="397"/>
      <c r="QDF473" s="397"/>
      <c r="QDG473" s="397"/>
      <c r="QDH473" s="397"/>
      <c r="QDI473" s="397"/>
      <c r="QDJ473" s="397"/>
      <c r="QDK473" s="397"/>
      <c r="QDL473" s="397"/>
      <c r="QDM473" s="397"/>
      <c r="QDN473" s="397"/>
      <c r="QDO473" s="397"/>
      <c r="QDP473" s="397"/>
      <c r="QDQ473" s="397"/>
      <c r="QDR473" s="397"/>
      <c r="QDS473" s="397"/>
      <c r="QDT473" s="397"/>
      <c r="QDU473" s="397"/>
      <c r="QDV473" s="397"/>
      <c r="QDW473" s="397"/>
      <c r="QDX473" s="397"/>
      <c r="QDY473" s="397"/>
      <c r="QDZ473" s="397"/>
      <c r="QEA473" s="397"/>
      <c r="QEB473" s="397"/>
      <c r="QEC473" s="397"/>
      <c r="QED473" s="397"/>
      <c r="QEE473" s="397"/>
      <c r="QEF473" s="397"/>
      <c r="QEG473" s="397"/>
      <c r="QEH473" s="397"/>
      <c r="QEI473" s="397"/>
      <c r="QEJ473" s="397"/>
      <c r="QEK473" s="397"/>
      <c r="QEL473" s="397"/>
      <c r="QEM473" s="397"/>
      <c r="QEN473" s="397"/>
      <c r="QEO473" s="397"/>
      <c r="QEP473" s="397"/>
      <c r="QEQ473" s="397"/>
      <c r="QER473" s="397"/>
      <c r="QES473" s="397"/>
      <c r="QET473" s="397"/>
      <c r="QEU473" s="397"/>
      <c r="QEV473" s="397"/>
      <c r="QEW473" s="397"/>
      <c r="QEX473" s="397"/>
      <c r="QEY473" s="397"/>
      <c r="QEZ473" s="397"/>
      <c r="QFA473" s="397"/>
      <c r="QFB473" s="397"/>
      <c r="QFC473" s="397"/>
      <c r="QFD473" s="397"/>
      <c r="QFE473" s="397"/>
      <c r="QFF473" s="397"/>
      <c r="QFG473" s="397"/>
      <c r="QFH473" s="397"/>
      <c r="QFI473" s="397"/>
      <c r="QFJ473" s="397"/>
      <c r="QFK473" s="397"/>
      <c r="QFL473" s="397"/>
      <c r="QFM473" s="397"/>
      <c r="QFN473" s="397"/>
      <c r="QFO473" s="397"/>
      <c r="QFP473" s="397"/>
      <c r="QFQ473" s="397"/>
      <c r="QFR473" s="397"/>
      <c r="QFS473" s="397"/>
      <c r="QFT473" s="397"/>
      <c r="QFU473" s="397"/>
      <c r="QFV473" s="397"/>
      <c r="QFW473" s="397"/>
      <c r="QFX473" s="397"/>
      <c r="QFY473" s="397"/>
      <c r="QFZ473" s="397"/>
      <c r="QGA473" s="397"/>
      <c r="QGB473" s="397"/>
      <c r="QGC473" s="397"/>
      <c r="QGD473" s="397"/>
      <c r="QGE473" s="397"/>
      <c r="QGF473" s="397"/>
      <c r="QGG473" s="397"/>
      <c r="QGH473" s="397"/>
      <c r="QGI473" s="397"/>
      <c r="QGJ473" s="397"/>
      <c r="QGK473" s="397"/>
      <c r="QGL473" s="397"/>
      <c r="QGM473" s="397"/>
      <c r="QGN473" s="397"/>
      <c r="QGO473" s="397"/>
      <c r="QGP473" s="397"/>
      <c r="QGQ473" s="397"/>
      <c r="QGR473" s="397"/>
      <c r="QGS473" s="397"/>
      <c r="QGT473" s="397"/>
      <c r="QGU473" s="397"/>
      <c r="QGV473" s="397"/>
      <c r="QGW473" s="397"/>
      <c r="QGX473" s="397"/>
      <c r="QGY473" s="397"/>
      <c r="QGZ473" s="397"/>
      <c r="QHA473" s="397"/>
      <c r="QHB473" s="397"/>
      <c r="QHC473" s="397"/>
      <c r="QHD473" s="397"/>
      <c r="QHE473" s="397"/>
      <c r="QHF473" s="397"/>
      <c r="QHG473" s="397"/>
      <c r="QHH473" s="397"/>
      <c r="QHI473" s="397"/>
      <c r="QHJ473" s="397"/>
      <c r="QHK473" s="397"/>
      <c r="QHL473" s="397"/>
      <c r="QHM473" s="397"/>
      <c r="QHN473" s="397"/>
      <c r="QHO473" s="397"/>
      <c r="QHP473" s="397"/>
      <c r="QHQ473" s="397"/>
      <c r="QHR473" s="397"/>
      <c r="QHS473" s="397"/>
      <c r="QHT473" s="397"/>
      <c r="QHU473" s="397"/>
      <c r="QHV473" s="397"/>
      <c r="QHW473" s="397"/>
      <c r="QHX473" s="397"/>
      <c r="QHY473" s="397"/>
      <c r="QHZ473" s="397"/>
      <c r="QIA473" s="397"/>
      <c r="QIB473" s="397"/>
      <c r="QIC473" s="397"/>
      <c r="QID473" s="397"/>
      <c r="QIE473" s="397"/>
      <c r="QIF473" s="397"/>
      <c r="QIG473" s="397"/>
      <c r="QIL473" s="397"/>
      <c r="QIM473" s="397"/>
      <c r="QIN473" s="397"/>
      <c r="QIO473" s="397"/>
      <c r="QIP473" s="397"/>
      <c r="QIQ473" s="397"/>
      <c r="QIR473" s="397"/>
      <c r="QIS473" s="397"/>
      <c r="QIT473" s="397"/>
      <c r="QIU473" s="397"/>
      <c r="QIV473" s="397"/>
      <c r="QKN473" s="397"/>
      <c r="QKO473" s="397"/>
      <c r="QKP473" s="397"/>
      <c r="QKQ473" s="397"/>
      <c r="QKR473" s="397"/>
      <c r="QKS473" s="397"/>
      <c r="QKT473" s="397"/>
      <c r="QKU473" s="397"/>
      <c r="QKV473" s="397"/>
      <c r="QKW473" s="397"/>
      <c r="QKX473" s="397"/>
      <c r="QKY473" s="397"/>
      <c r="QKZ473" s="397"/>
      <c r="QLA473" s="397"/>
      <c r="QLB473" s="397"/>
      <c r="QLC473" s="397"/>
      <c r="QLD473" s="397"/>
      <c r="QLE473" s="397"/>
      <c r="QLF473" s="397"/>
      <c r="QLG473" s="397"/>
      <c r="QLH473" s="397"/>
      <c r="QLI473" s="397"/>
      <c r="QLJ473" s="397"/>
      <c r="QLK473" s="397"/>
      <c r="QLL473" s="397"/>
      <c r="QLM473" s="397"/>
      <c r="QLN473" s="397"/>
      <c r="QLO473" s="397"/>
      <c r="QLP473" s="397"/>
      <c r="QLQ473" s="397"/>
      <c r="QLR473" s="397"/>
      <c r="QLS473" s="397"/>
      <c r="QLT473" s="397"/>
      <c r="QLU473" s="397"/>
      <c r="QLV473" s="397"/>
      <c r="QLW473" s="397"/>
      <c r="QLX473" s="397"/>
      <c r="QLY473" s="397"/>
      <c r="QLZ473" s="397"/>
      <c r="QMA473" s="397"/>
      <c r="QMB473" s="397"/>
      <c r="QMC473" s="397"/>
      <c r="QMD473" s="397"/>
      <c r="QME473" s="397"/>
      <c r="QMF473" s="397"/>
      <c r="QMG473" s="397"/>
      <c r="QMH473" s="397"/>
      <c r="QMI473" s="397"/>
      <c r="QMJ473" s="397"/>
      <c r="QMK473" s="397"/>
      <c r="QML473" s="397"/>
      <c r="QMM473" s="397"/>
      <c r="QMN473" s="397"/>
      <c r="QMO473" s="397"/>
      <c r="QMP473" s="397"/>
      <c r="QMQ473" s="397"/>
      <c r="QMR473" s="397"/>
      <c r="QMS473" s="397"/>
      <c r="QMT473" s="397"/>
      <c r="QMU473" s="397"/>
      <c r="QMV473" s="397"/>
      <c r="QMW473" s="397"/>
      <c r="QMX473" s="397"/>
      <c r="QMY473" s="397"/>
      <c r="QMZ473" s="397"/>
      <c r="QNA473" s="397"/>
      <c r="QNB473" s="397"/>
      <c r="QNC473" s="397"/>
      <c r="QND473" s="397"/>
      <c r="QNE473" s="397"/>
      <c r="QNF473" s="397"/>
      <c r="QNG473" s="397"/>
      <c r="QNH473" s="397"/>
      <c r="QNI473" s="397"/>
      <c r="QNJ473" s="397"/>
      <c r="QNK473" s="397"/>
      <c r="QNL473" s="397"/>
      <c r="QNM473" s="397"/>
      <c r="QNN473" s="397"/>
      <c r="QNO473" s="397"/>
      <c r="QNP473" s="397"/>
      <c r="QNQ473" s="397"/>
      <c r="QNR473" s="397"/>
      <c r="QNS473" s="397"/>
      <c r="QNT473" s="397"/>
      <c r="QNU473" s="397"/>
      <c r="QNV473" s="397"/>
      <c r="QNW473" s="397"/>
      <c r="QNX473" s="397"/>
      <c r="QNY473" s="397"/>
      <c r="QNZ473" s="397"/>
      <c r="QOA473" s="397"/>
      <c r="QOB473" s="397"/>
      <c r="QOC473" s="397"/>
      <c r="QOD473" s="397"/>
      <c r="QOE473" s="397"/>
      <c r="QOF473" s="397"/>
      <c r="QOG473" s="397"/>
      <c r="QOH473" s="397"/>
      <c r="QOI473" s="397"/>
      <c r="QOJ473" s="397"/>
      <c r="QOK473" s="397"/>
      <c r="QOL473" s="397"/>
      <c r="QOM473" s="397"/>
      <c r="QON473" s="397"/>
      <c r="QOO473" s="397"/>
      <c r="QOP473" s="397"/>
      <c r="QOQ473" s="397"/>
      <c r="QOR473" s="397"/>
      <c r="QOS473" s="397"/>
      <c r="QOT473" s="397"/>
      <c r="QOU473" s="397"/>
      <c r="QOV473" s="397"/>
      <c r="QOW473" s="397"/>
      <c r="QOX473" s="397"/>
      <c r="QOY473" s="397"/>
      <c r="QOZ473" s="397"/>
      <c r="QPA473" s="397"/>
      <c r="QPB473" s="397"/>
      <c r="QPC473" s="397"/>
      <c r="QPD473" s="397"/>
      <c r="QPE473" s="397"/>
      <c r="QPF473" s="397"/>
      <c r="QPG473" s="397"/>
      <c r="QPH473" s="397"/>
      <c r="QPI473" s="397"/>
      <c r="QPJ473" s="397"/>
      <c r="QPK473" s="397"/>
      <c r="QPL473" s="397"/>
      <c r="QPM473" s="397"/>
      <c r="QPN473" s="397"/>
      <c r="QPO473" s="397"/>
      <c r="QPP473" s="397"/>
      <c r="QPQ473" s="397"/>
      <c r="QPR473" s="397"/>
      <c r="QPS473" s="397"/>
      <c r="QPT473" s="397"/>
      <c r="QPU473" s="397"/>
      <c r="QPV473" s="397"/>
      <c r="QPW473" s="397"/>
      <c r="QPX473" s="397"/>
      <c r="QPY473" s="397"/>
      <c r="QPZ473" s="397"/>
      <c r="QQA473" s="397"/>
      <c r="QQB473" s="397"/>
      <c r="QQC473" s="397"/>
      <c r="QQD473" s="397"/>
      <c r="QQE473" s="397"/>
      <c r="QQF473" s="397"/>
      <c r="QQG473" s="397"/>
      <c r="QQH473" s="397"/>
      <c r="QQI473" s="397"/>
      <c r="QQJ473" s="397"/>
      <c r="QQK473" s="397"/>
      <c r="QQL473" s="397"/>
      <c r="QQM473" s="397"/>
      <c r="QQN473" s="397"/>
      <c r="QQO473" s="397"/>
      <c r="QQP473" s="397"/>
      <c r="QQQ473" s="397"/>
      <c r="QQR473" s="397"/>
      <c r="QQS473" s="397"/>
      <c r="QQT473" s="397"/>
      <c r="QQU473" s="397"/>
      <c r="QQV473" s="397"/>
      <c r="QQW473" s="397"/>
      <c r="QQX473" s="397"/>
      <c r="QQY473" s="397"/>
      <c r="QQZ473" s="397"/>
      <c r="QRA473" s="397"/>
      <c r="QRB473" s="397"/>
      <c r="QRC473" s="397"/>
      <c r="QRD473" s="397"/>
      <c r="QRE473" s="397"/>
      <c r="QRF473" s="397"/>
      <c r="QRG473" s="397"/>
      <c r="QRH473" s="397"/>
      <c r="QRI473" s="397"/>
      <c r="QRJ473" s="397"/>
      <c r="QRK473" s="397"/>
      <c r="QRL473" s="397"/>
      <c r="QRM473" s="397"/>
      <c r="QRN473" s="397"/>
      <c r="QRO473" s="397"/>
      <c r="QRP473" s="397"/>
      <c r="QRQ473" s="397"/>
      <c r="QRR473" s="397"/>
      <c r="QRS473" s="397"/>
      <c r="QRT473" s="397"/>
      <c r="QRU473" s="397"/>
      <c r="QRV473" s="397"/>
      <c r="QRW473" s="397"/>
      <c r="QRX473" s="397"/>
      <c r="QRY473" s="397"/>
      <c r="QRZ473" s="397"/>
      <c r="QSA473" s="397"/>
      <c r="QSB473" s="397"/>
      <c r="QSC473" s="397"/>
      <c r="QSH473" s="397"/>
      <c r="QSI473" s="397"/>
      <c r="QSJ473" s="397"/>
      <c r="QSK473" s="397"/>
      <c r="QSL473" s="397"/>
      <c r="QSM473" s="397"/>
      <c r="QSN473" s="397"/>
      <c r="QSO473" s="397"/>
      <c r="QSP473" s="397"/>
      <c r="QSQ473" s="397"/>
      <c r="QSR473" s="397"/>
      <c r="QUJ473" s="397"/>
      <c r="QUK473" s="397"/>
      <c r="QUL473" s="397"/>
      <c r="QUM473" s="397"/>
      <c r="QUN473" s="397"/>
      <c r="QUO473" s="397"/>
      <c r="QUP473" s="397"/>
      <c r="QUQ473" s="397"/>
      <c r="QUR473" s="397"/>
      <c r="QUS473" s="397"/>
      <c r="QUT473" s="397"/>
      <c r="QUU473" s="397"/>
      <c r="QUV473" s="397"/>
      <c r="QUW473" s="397"/>
      <c r="QUX473" s="397"/>
      <c r="QUY473" s="397"/>
      <c r="QUZ473" s="397"/>
      <c r="QVA473" s="397"/>
      <c r="QVB473" s="397"/>
      <c r="QVC473" s="397"/>
      <c r="QVD473" s="397"/>
      <c r="QVE473" s="397"/>
      <c r="QVF473" s="397"/>
      <c r="QVG473" s="397"/>
      <c r="QVH473" s="397"/>
      <c r="QVI473" s="397"/>
      <c r="QVJ473" s="397"/>
      <c r="QVK473" s="397"/>
      <c r="QVL473" s="397"/>
      <c r="QVM473" s="397"/>
      <c r="QVN473" s="397"/>
      <c r="QVO473" s="397"/>
      <c r="QVP473" s="397"/>
      <c r="QVQ473" s="397"/>
      <c r="QVR473" s="397"/>
      <c r="QVS473" s="397"/>
      <c r="QVT473" s="397"/>
      <c r="QVU473" s="397"/>
      <c r="QVV473" s="397"/>
      <c r="QVW473" s="397"/>
      <c r="QVX473" s="397"/>
      <c r="QVY473" s="397"/>
      <c r="QVZ473" s="397"/>
      <c r="QWA473" s="397"/>
      <c r="QWB473" s="397"/>
      <c r="QWC473" s="397"/>
      <c r="QWD473" s="397"/>
      <c r="QWE473" s="397"/>
      <c r="QWF473" s="397"/>
      <c r="QWG473" s="397"/>
      <c r="QWH473" s="397"/>
      <c r="QWI473" s="397"/>
      <c r="QWJ473" s="397"/>
      <c r="QWK473" s="397"/>
      <c r="QWL473" s="397"/>
      <c r="QWM473" s="397"/>
      <c r="QWN473" s="397"/>
      <c r="QWO473" s="397"/>
      <c r="QWP473" s="397"/>
      <c r="QWQ473" s="397"/>
      <c r="QWR473" s="397"/>
      <c r="QWS473" s="397"/>
      <c r="QWT473" s="397"/>
      <c r="QWU473" s="397"/>
      <c r="QWV473" s="397"/>
      <c r="QWW473" s="397"/>
      <c r="QWX473" s="397"/>
      <c r="QWY473" s="397"/>
      <c r="QWZ473" s="397"/>
      <c r="QXA473" s="397"/>
      <c r="QXB473" s="397"/>
      <c r="QXC473" s="397"/>
      <c r="QXD473" s="397"/>
      <c r="QXE473" s="397"/>
      <c r="QXF473" s="397"/>
      <c r="QXG473" s="397"/>
      <c r="QXH473" s="397"/>
      <c r="QXI473" s="397"/>
      <c r="QXJ473" s="397"/>
      <c r="QXK473" s="397"/>
      <c r="QXL473" s="397"/>
      <c r="QXM473" s="397"/>
      <c r="QXN473" s="397"/>
      <c r="QXO473" s="397"/>
      <c r="QXP473" s="397"/>
      <c r="QXQ473" s="397"/>
      <c r="QXR473" s="397"/>
      <c r="QXS473" s="397"/>
      <c r="QXT473" s="397"/>
      <c r="QXU473" s="397"/>
      <c r="QXV473" s="397"/>
      <c r="QXW473" s="397"/>
      <c r="QXX473" s="397"/>
      <c r="QXY473" s="397"/>
      <c r="QXZ473" s="397"/>
      <c r="QYA473" s="397"/>
      <c r="QYB473" s="397"/>
      <c r="QYC473" s="397"/>
      <c r="QYD473" s="397"/>
      <c r="QYE473" s="397"/>
      <c r="QYF473" s="397"/>
      <c r="QYG473" s="397"/>
      <c r="QYH473" s="397"/>
      <c r="QYI473" s="397"/>
      <c r="QYJ473" s="397"/>
      <c r="QYK473" s="397"/>
      <c r="QYL473" s="397"/>
      <c r="QYM473" s="397"/>
      <c r="QYN473" s="397"/>
      <c r="QYO473" s="397"/>
      <c r="QYP473" s="397"/>
      <c r="QYQ473" s="397"/>
      <c r="QYR473" s="397"/>
      <c r="QYS473" s="397"/>
      <c r="QYT473" s="397"/>
      <c r="QYU473" s="397"/>
      <c r="QYV473" s="397"/>
      <c r="QYW473" s="397"/>
      <c r="QYX473" s="397"/>
      <c r="QYY473" s="397"/>
      <c r="QYZ473" s="397"/>
      <c r="QZA473" s="397"/>
      <c r="QZB473" s="397"/>
      <c r="QZC473" s="397"/>
      <c r="QZD473" s="397"/>
      <c r="QZE473" s="397"/>
      <c r="QZF473" s="397"/>
      <c r="QZG473" s="397"/>
      <c r="QZH473" s="397"/>
      <c r="QZI473" s="397"/>
      <c r="QZJ473" s="397"/>
      <c r="QZK473" s="397"/>
      <c r="QZL473" s="397"/>
      <c r="QZM473" s="397"/>
      <c r="QZN473" s="397"/>
      <c r="QZO473" s="397"/>
      <c r="QZP473" s="397"/>
      <c r="QZQ473" s="397"/>
      <c r="QZR473" s="397"/>
      <c r="QZS473" s="397"/>
      <c r="QZT473" s="397"/>
      <c r="QZU473" s="397"/>
      <c r="QZV473" s="397"/>
      <c r="QZW473" s="397"/>
      <c r="QZX473" s="397"/>
      <c r="QZY473" s="397"/>
      <c r="QZZ473" s="397"/>
      <c r="RAA473" s="397"/>
      <c r="RAB473" s="397"/>
      <c r="RAC473" s="397"/>
      <c r="RAD473" s="397"/>
      <c r="RAE473" s="397"/>
      <c r="RAF473" s="397"/>
      <c r="RAG473" s="397"/>
      <c r="RAH473" s="397"/>
      <c r="RAI473" s="397"/>
      <c r="RAJ473" s="397"/>
      <c r="RAK473" s="397"/>
      <c r="RAL473" s="397"/>
      <c r="RAM473" s="397"/>
      <c r="RAN473" s="397"/>
      <c r="RAO473" s="397"/>
      <c r="RAP473" s="397"/>
      <c r="RAQ473" s="397"/>
      <c r="RAR473" s="397"/>
      <c r="RAS473" s="397"/>
      <c r="RAT473" s="397"/>
      <c r="RAU473" s="397"/>
      <c r="RAV473" s="397"/>
      <c r="RAW473" s="397"/>
      <c r="RAX473" s="397"/>
      <c r="RAY473" s="397"/>
      <c r="RAZ473" s="397"/>
      <c r="RBA473" s="397"/>
      <c r="RBB473" s="397"/>
      <c r="RBC473" s="397"/>
      <c r="RBD473" s="397"/>
      <c r="RBE473" s="397"/>
      <c r="RBF473" s="397"/>
      <c r="RBG473" s="397"/>
      <c r="RBH473" s="397"/>
      <c r="RBI473" s="397"/>
      <c r="RBJ473" s="397"/>
      <c r="RBK473" s="397"/>
      <c r="RBL473" s="397"/>
      <c r="RBM473" s="397"/>
      <c r="RBN473" s="397"/>
      <c r="RBO473" s="397"/>
      <c r="RBP473" s="397"/>
      <c r="RBQ473" s="397"/>
      <c r="RBR473" s="397"/>
      <c r="RBS473" s="397"/>
      <c r="RBT473" s="397"/>
      <c r="RBU473" s="397"/>
      <c r="RBV473" s="397"/>
      <c r="RBW473" s="397"/>
      <c r="RBX473" s="397"/>
      <c r="RBY473" s="397"/>
      <c r="RCD473" s="397"/>
      <c r="RCE473" s="397"/>
      <c r="RCF473" s="397"/>
      <c r="RCG473" s="397"/>
      <c r="RCH473" s="397"/>
      <c r="RCI473" s="397"/>
      <c r="RCJ473" s="397"/>
      <c r="RCK473" s="397"/>
      <c r="RCL473" s="397"/>
      <c r="RCM473" s="397"/>
      <c r="RCN473" s="397"/>
      <c r="REF473" s="397"/>
      <c r="REG473" s="397"/>
      <c r="REH473" s="397"/>
      <c r="REI473" s="397"/>
      <c r="REJ473" s="397"/>
      <c r="REK473" s="397"/>
      <c r="REL473" s="397"/>
      <c r="REM473" s="397"/>
      <c r="REN473" s="397"/>
      <c r="REO473" s="397"/>
      <c r="REP473" s="397"/>
      <c r="REQ473" s="397"/>
      <c r="RER473" s="397"/>
      <c r="RES473" s="397"/>
      <c r="RET473" s="397"/>
      <c r="REU473" s="397"/>
      <c r="REV473" s="397"/>
      <c r="REW473" s="397"/>
      <c r="REX473" s="397"/>
      <c r="REY473" s="397"/>
      <c r="REZ473" s="397"/>
      <c r="RFA473" s="397"/>
      <c r="RFB473" s="397"/>
      <c r="RFC473" s="397"/>
      <c r="RFD473" s="397"/>
      <c r="RFE473" s="397"/>
      <c r="RFF473" s="397"/>
      <c r="RFG473" s="397"/>
      <c r="RFH473" s="397"/>
      <c r="RFI473" s="397"/>
      <c r="RFJ473" s="397"/>
      <c r="RFK473" s="397"/>
      <c r="RFL473" s="397"/>
      <c r="RFM473" s="397"/>
      <c r="RFN473" s="397"/>
      <c r="RFO473" s="397"/>
      <c r="RFP473" s="397"/>
      <c r="RFQ473" s="397"/>
      <c r="RFR473" s="397"/>
      <c r="RFS473" s="397"/>
      <c r="RFT473" s="397"/>
      <c r="RFU473" s="397"/>
      <c r="RFV473" s="397"/>
      <c r="RFW473" s="397"/>
      <c r="RFX473" s="397"/>
      <c r="RFY473" s="397"/>
      <c r="RFZ473" s="397"/>
      <c r="RGA473" s="397"/>
      <c r="RGB473" s="397"/>
      <c r="RGC473" s="397"/>
      <c r="RGD473" s="397"/>
      <c r="RGE473" s="397"/>
      <c r="RGF473" s="397"/>
      <c r="RGG473" s="397"/>
      <c r="RGH473" s="397"/>
      <c r="RGI473" s="397"/>
      <c r="RGJ473" s="397"/>
      <c r="RGK473" s="397"/>
      <c r="RGL473" s="397"/>
      <c r="RGM473" s="397"/>
      <c r="RGN473" s="397"/>
      <c r="RGO473" s="397"/>
      <c r="RGP473" s="397"/>
      <c r="RGQ473" s="397"/>
      <c r="RGR473" s="397"/>
      <c r="RGS473" s="397"/>
      <c r="RGT473" s="397"/>
      <c r="RGU473" s="397"/>
      <c r="RGV473" s="397"/>
      <c r="RGW473" s="397"/>
      <c r="RGX473" s="397"/>
      <c r="RGY473" s="397"/>
      <c r="RGZ473" s="397"/>
      <c r="RHA473" s="397"/>
      <c r="RHB473" s="397"/>
      <c r="RHC473" s="397"/>
      <c r="RHD473" s="397"/>
      <c r="RHE473" s="397"/>
      <c r="RHF473" s="397"/>
      <c r="RHG473" s="397"/>
      <c r="RHH473" s="397"/>
      <c r="RHI473" s="397"/>
      <c r="RHJ473" s="397"/>
      <c r="RHK473" s="397"/>
      <c r="RHL473" s="397"/>
      <c r="RHM473" s="397"/>
      <c r="RHN473" s="397"/>
      <c r="RHO473" s="397"/>
      <c r="RHP473" s="397"/>
      <c r="RHQ473" s="397"/>
      <c r="RHR473" s="397"/>
      <c r="RHS473" s="397"/>
      <c r="RHT473" s="397"/>
      <c r="RHU473" s="397"/>
      <c r="RHV473" s="397"/>
      <c r="RHW473" s="397"/>
      <c r="RHX473" s="397"/>
      <c r="RHY473" s="397"/>
      <c r="RHZ473" s="397"/>
      <c r="RIA473" s="397"/>
      <c r="RIB473" s="397"/>
      <c r="RIC473" s="397"/>
      <c r="RID473" s="397"/>
      <c r="RIE473" s="397"/>
      <c r="RIF473" s="397"/>
      <c r="RIG473" s="397"/>
      <c r="RIH473" s="397"/>
      <c r="RII473" s="397"/>
      <c r="RIJ473" s="397"/>
      <c r="RIK473" s="397"/>
      <c r="RIL473" s="397"/>
      <c r="RIM473" s="397"/>
      <c r="RIN473" s="397"/>
      <c r="RIO473" s="397"/>
      <c r="RIP473" s="397"/>
      <c r="RIQ473" s="397"/>
      <c r="RIR473" s="397"/>
      <c r="RIS473" s="397"/>
      <c r="RIT473" s="397"/>
      <c r="RIU473" s="397"/>
      <c r="RIV473" s="397"/>
      <c r="RIW473" s="397"/>
      <c r="RIX473" s="397"/>
      <c r="RIY473" s="397"/>
      <c r="RIZ473" s="397"/>
      <c r="RJA473" s="397"/>
      <c r="RJB473" s="397"/>
      <c r="RJC473" s="397"/>
      <c r="RJD473" s="397"/>
      <c r="RJE473" s="397"/>
      <c r="RJF473" s="397"/>
      <c r="RJG473" s="397"/>
      <c r="RJH473" s="397"/>
      <c r="RJI473" s="397"/>
      <c r="RJJ473" s="397"/>
      <c r="RJK473" s="397"/>
      <c r="RJL473" s="397"/>
      <c r="RJM473" s="397"/>
      <c r="RJN473" s="397"/>
      <c r="RJO473" s="397"/>
      <c r="RJP473" s="397"/>
      <c r="RJQ473" s="397"/>
      <c r="RJR473" s="397"/>
      <c r="RJS473" s="397"/>
      <c r="RJT473" s="397"/>
      <c r="RJU473" s="397"/>
      <c r="RJV473" s="397"/>
      <c r="RJW473" s="397"/>
      <c r="RJX473" s="397"/>
      <c r="RJY473" s="397"/>
      <c r="RJZ473" s="397"/>
      <c r="RKA473" s="397"/>
      <c r="RKB473" s="397"/>
      <c r="RKC473" s="397"/>
      <c r="RKD473" s="397"/>
      <c r="RKE473" s="397"/>
      <c r="RKF473" s="397"/>
      <c r="RKG473" s="397"/>
      <c r="RKH473" s="397"/>
      <c r="RKI473" s="397"/>
      <c r="RKJ473" s="397"/>
      <c r="RKK473" s="397"/>
      <c r="RKL473" s="397"/>
      <c r="RKM473" s="397"/>
      <c r="RKN473" s="397"/>
      <c r="RKO473" s="397"/>
      <c r="RKP473" s="397"/>
      <c r="RKQ473" s="397"/>
      <c r="RKR473" s="397"/>
      <c r="RKS473" s="397"/>
      <c r="RKT473" s="397"/>
      <c r="RKU473" s="397"/>
      <c r="RKV473" s="397"/>
      <c r="RKW473" s="397"/>
      <c r="RKX473" s="397"/>
      <c r="RKY473" s="397"/>
      <c r="RKZ473" s="397"/>
      <c r="RLA473" s="397"/>
      <c r="RLB473" s="397"/>
      <c r="RLC473" s="397"/>
      <c r="RLD473" s="397"/>
      <c r="RLE473" s="397"/>
      <c r="RLF473" s="397"/>
      <c r="RLG473" s="397"/>
      <c r="RLH473" s="397"/>
      <c r="RLI473" s="397"/>
      <c r="RLJ473" s="397"/>
      <c r="RLK473" s="397"/>
      <c r="RLL473" s="397"/>
      <c r="RLM473" s="397"/>
      <c r="RLN473" s="397"/>
      <c r="RLO473" s="397"/>
      <c r="RLP473" s="397"/>
      <c r="RLQ473" s="397"/>
      <c r="RLR473" s="397"/>
      <c r="RLS473" s="397"/>
      <c r="RLT473" s="397"/>
      <c r="RLU473" s="397"/>
      <c r="RLZ473" s="397"/>
      <c r="RMA473" s="397"/>
      <c r="RMB473" s="397"/>
      <c r="RMC473" s="397"/>
      <c r="RMD473" s="397"/>
      <c r="RME473" s="397"/>
      <c r="RMF473" s="397"/>
      <c r="RMG473" s="397"/>
      <c r="RMH473" s="397"/>
      <c r="RMI473" s="397"/>
      <c r="RMJ473" s="397"/>
      <c r="ROB473" s="397"/>
      <c r="ROC473" s="397"/>
      <c r="ROD473" s="397"/>
      <c r="ROE473" s="397"/>
      <c r="ROF473" s="397"/>
      <c r="ROG473" s="397"/>
      <c r="ROH473" s="397"/>
      <c r="ROI473" s="397"/>
      <c r="ROJ473" s="397"/>
      <c r="ROK473" s="397"/>
      <c r="ROL473" s="397"/>
      <c r="ROM473" s="397"/>
      <c r="RON473" s="397"/>
      <c r="ROO473" s="397"/>
      <c r="ROP473" s="397"/>
      <c r="ROQ473" s="397"/>
      <c r="ROR473" s="397"/>
      <c r="ROS473" s="397"/>
      <c r="ROT473" s="397"/>
      <c r="ROU473" s="397"/>
      <c r="ROV473" s="397"/>
      <c r="ROW473" s="397"/>
      <c r="ROX473" s="397"/>
      <c r="ROY473" s="397"/>
      <c r="ROZ473" s="397"/>
      <c r="RPA473" s="397"/>
      <c r="RPB473" s="397"/>
      <c r="RPC473" s="397"/>
      <c r="RPD473" s="397"/>
      <c r="RPE473" s="397"/>
      <c r="RPF473" s="397"/>
      <c r="RPG473" s="397"/>
      <c r="RPH473" s="397"/>
      <c r="RPI473" s="397"/>
      <c r="RPJ473" s="397"/>
      <c r="RPK473" s="397"/>
      <c r="RPL473" s="397"/>
      <c r="RPM473" s="397"/>
      <c r="RPN473" s="397"/>
      <c r="RPO473" s="397"/>
      <c r="RPP473" s="397"/>
      <c r="RPQ473" s="397"/>
      <c r="RPR473" s="397"/>
      <c r="RPS473" s="397"/>
      <c r="RPT473" s="397"/>
      <c r="RPU473" s="397"/>
      <c r="RPV473" s="397"/>
      <c r="RPW473" s="397"/>
      <c r="RPX473" s="397"/>
      <c r="RPY473" s="397"/>
      <c r="RPZ473" s="397"/>
      <c r="RQA473" s="397"/>
      <c r="RQB473" s="397"/>
      <c r="RQC473" s="397"/>
      <c r="RQD473" s="397"/>
      <c r="RQE473" s="397"/>
      <c r="RQF473" s="397"/>
      <c r="RQG473" s="397"/>
      <c r="RQH473" s="397"/>
      <c r="RQI473" s="397"/>
      <c r="RQJ473" s="397"/>
      <c r="RQK473" s="397"/>
      <c r="RQL473" s="397"/>
      <c r="RQM473" s="397"/>
      <c r="RQN473" s="397"/>
      <c r="RQO473" s="397"/>
      <c r="RQP473" s="397"/>
      <c r="RQQ473" s="397"/>
      <c r="RQR473" s="397"/>
      <c r="RQS473" s="397"/>
      <c r="RQT473" s="397"/>
      <c r="RQU473" s="397"/>
      <c r="RQV473" s="397"/>
      <c r="RQW473" s="397"/>
      <c r="RQX473" s="397"/>
      <c r="RQY473" s="397"/>
      <c r="RQZ473" s="397"/>
      <c r="RRA473" s="397"/>
      <c r="RRB473" s="397"/>
      <c r="RRC473" s="397"/>
      <c r="RRD473" s="397"/>
      <c r="RRE473" s="397"/>
      <c r="RRF473" s="397"/>
      <c r="RRG473" s="397"/>
      <c r="RRH473" s="397"/>
      <c r="RRI473" s="397"/>
      <c r="RRJ473" s="397"/>
      <c r="RRK473" s="397"/>
      <c r="RRL473" s="397"/>
      <c r="RRM473" s="397"/>
      <c r="RRN473" s="397"/>
      <c r="RRO473" s="397"/>
      <c r="RRP473" s="397"/>
      <c r="RRQ473" s="397"/>
      <c r="RRR473" s="397"/>
      <c r="RRS473" s="397"/>
      <c r="RRT473" s="397"/>
      <c r="RRU473" s="397"/>
      <c r="RRV473" s="397"/>
      <c r="RRW473" s="397"/>
      <c r="RRX473" s="397"/>
      <c r="RRY473" s="397"/>
      <c r="RRZ473" s="397"/>
      <c r="RSA473" s="397"/>
      <c r="RSB473" s="397"/>
      <c r="RSC473" s="397"/>
      <c r="RSD473" s="397"/>
      <c r="RSE473" s="397"/>
      <c r="RSF473" s="397"/>
      <c r="RSG473" s="397"/>
      <c r="RSH473" s="397"/>
      <c r="RSI473" s="397"/>
      <c r="RSJ473" s="397"/>
      <c r="RSK473" s="397"/>
      <c r="RSL473" s="397"/>
      <c r="RSM473" s="397"/>
      <c r="RSN473" s="397"/>
      <c r="RSO473" s="397"/>
      <c r="RSP473" s="397"/>
      <c r="RSQ473" s="397"/>
      <c r="RSR473" s="397"/>
      <c r="RSS473" s="397"/>
      <c r="RST473" s="397"/>
      <c r="RSU473" s="397"/>
      <c r="RSV473" s="397"/>
      <c r="RSW473" s="397"/>
      <c r="RSX473" s="397"/>
      <c r="RSY473" s="397"/>
      <c r="RSZ473" s="397"/>
      <c r="RTA473" s="397"/>
      <c r="RTB473" s="397"/>
      <c r="RTC473" s="397"/>
      <c r="RTD473" s="397"/>
      <c r="RTE473" s="397"/>
      <c r="RTF473" s="397"/>
      <c r="RTG473" s="397"/>
      <c r="RTH473" s="397"/>
      <c r="RTI473" s="397"/>
      <c r="RTJ473" s="397"/>
      <c r="RTK473" s="397"/>
      <c r="RTL473" s="397"/>
      <c r="RTM473" s="397"/>
      <c r="RTN473" s="397"/>
      <c r="RTO473" s="397"/>
      <c r="RTP473" s="397"/>
      <c r="RTQ473" s="397"/>
      <c r="RTR473" s="397"/>
      <c r="RTS473" s="397"/>
      <c r="RTT473" s="397"/>
      <c r="RTU473" s="397"/>
      <c r="RTV473" s="397"/>
      <c r="RTW473" s="397"/>
      <c r="RTX473" s="397"/>
      <c r="RTY473" s="397"/>
      <c r="RTZ473" s="397"/>
      <c r="RUA473" s="397"/>
      <c r="RUB473" s="397"/>
      <c r="RUC473" s="397"/>
      <c r="RUD473" s="397"/>
      <c r="RUE473" s="397"/>
      <c r="RUF473" s="397"/>
      <c r="RUG473" s="397"/>
      <c r="RUH473" s="397"/>
      <c r="RUI473" s="397"/>
      <c r="RUJ473" s="397"/>
      <c r="RUK473" s="397"/>
      <c r="RUL473" s="397"/>
      <c r="RUM473" s="397"/>
      <c r="RUN473" s="397"/>
      <c r="RUO473" s="397"/>
      <c r="RUP473" s="397"/>
      <c r="RUQ473" s="397"/>
      <c r="RUR473" s="397"/>
      <c r="RUS473" s="397"/>
      <c r="RUT473" s="397"/>
      <c r="RUU473" s="397"/>
      <c r="RUV473" s="397"/>
      <c r="RUW473" s="397"/>
      <c r="RUX473" s="397"/>
      <c r="RUY473" s="397"/>
      <c r="RUZ473" s="397"/>
      <c r="RVA473" s="397"/>
      <c r="RVB473" s="397"/>
      <c r="RVC473" s="397"/>
      <c r="RVD473" s="397"/>
      <c r="RVE473" s="397"/>
      <c r="RVF473" s="397"/>
      <c r="RVG473" s="397"/>
      <c r="RVH473" s="397"/>
      <c r="RVI473" s="397"/>
      <c r="RVJ473" s="397"/>
      <c r="RVK473" s="397"/>
      <c r="RVL473" s="397"/>
      <c r="RVM473" s="397"/>
      <c r="RVN473" s="397"/>
      <c r="RVO473" s="397"/>
      <c r="RVP473" s="397"/>
      <c r="RVQ473" s="397"/>
      <c r="RVV473" s="397"/>
      <c r="RVW473" s="397"/>
      <c r="RVX473" s="397"/>
      <c r="RVY473" s="397"/>
      <c r="RVZ473" s="397"/>
      <c r="RWA473" s="397"/>
      <c r="RWB473" s="397"/>
      <c r="RWC473" s="397"/>
      <c r="RWD473" s="397"/>
      <c r="RWE473" s="397"/>
      <c r="RWF473" s="397"/>
      <c r="RXX473" s="397"/>
      <c r="RXY473" s="397"/>
      <c r="RXZ473" s="397"/>
      <c r="RYA473" s="397"/>
      <c r="RYB473" s="397"/>
      <c r="RYC473" s="397"/>
      <c r="RYD473" s="397"/>
      <c r="RYE473" s="397"/>
      <c r="RYF473" s="397"/>
      <c r="RYG473" s="397"/>
      <c r="RYH473" s="397"/>
      <c r="RYI473" s="397"/>
      <c r="RYJ473" s="397"/>
      <c r="RYK473" s="397"/>
      <c r="RYL473" s="397"/>
      <c r="RYM473" s="397"/>
      <c r="RYN473" s="397"/>
      <c r="RYO473" s="397"/>
      <c r="RYP473" s="397"/>
      <c r="RYQ473" s="397"/>
      <c r="RYR473" s="397"/>
      <c r="RYS473" s="397"/>
      <c r="RYT473" s="397"/>
      <c r="RYU473" s="397"/>
      <c r="RYV473" s="397"/>
      <c r="RYW473" s="397"/>
      <c r="RYX473" s="397"/>
      <c r="RYY473" s="397"/>
      <c r="RYZ473" s="397"/>
      <c r="RZA473" s="397"/>
      <c r="RZB473" s="397"/>
      <c r="RZC473" s="397"/>
      <c r="RZD473" s="397"/>
      <c r="RZE473" s="397"/>
      <c r="RZF473" s="397"/>
      <c r="RZG473" s="397"/>
      <c r="RZH473" s="397"/>
      <c r="RZI473" s="397"/>
      <c r="RZJ473" s="397"/>
      <c r="RZK473" s="397"/>
      <c r="RZL473" s="397"/>
      <c r="RZM473" s="397"/>
      <c r="RZN473" s="397"/>
      <c r="RZO473" s="397"/>
      <c r="RZP473" s="397"/>
      <c r="RZQ473" s="397"/>
      <c r="RZR473" s="397"/>
      <c r="RZS473" s="397"/>
      <c r="RZT473" s="397"/>
      <c r="RZU473" s="397"/>
      <c r="RZV473" s="397"/>
      <c r="RZW473" s="397"/>
      <c r="RZX473" s="397"/>
      <c r="RZY473" s="397"/>
      <c r="RZZ473" s="397"/>
      <c r="SAA473" s="397"/>
      <c r="SAB473" s="397"/>
      <c r="SAC473" s="397"/>
      <c r="SAD473" s="397"/>
      <c r="SAE473" s="397"/>
      <c r="SAF473" s="397"/>
      <c r="SAG473" s="397"/>
      <c r="SAH473" s="397"/>
      <c r="SAI473" s="397"/>
      <c r="SAJ473" s="397"/>
      <c r="SAK473" s="397"/>
      <c r="SAL473" s="397"/>
      <c r="SAM473" s="397"/>
      <c r="SAN473" s="397"/>
      <c r="SAO473" s="397"/>
      <c r="SAP473" s="397"/>
      <c r="SAQ473" s="397"/>
      <c r="SAR473" s="397"/>
      <c r="SAS473" s="397"/>
      <c r="SAT473" s="397"/>
      <c r="SAU473" s="397"/>
      <c r="SAV473" s="397"/>
      <c r="SAW473" s="397"/>
      <c r="SAX473" s="397"/>
      <c r="SAY473" s="397"/>
      <c r="SAZ473" s="397"/>
      <c r="SBA473" s="397"/>
      <c r="SBB473" s="397"/>
      <c r="SBC473" s="397"/>
      <c r="SBD473" s="397"/>
      <c r="SBE473" s="397"/>
      <c r="SBF473" s="397"/>
      <c r="SBG473" s="397"/>
      <c r="SBH473" s="397"/>
      <c r="SBI473" s="397"/>
      <c r="SBJ473" s="397"/>
      <c r="SBK473" s="397"/>
      <c r="SBL473" s="397"/>
      <c r="SBM473" s="397"/>
      <c r="SBN473" s="397"/>
      <c r="SBO473" s="397"/>
      <c r="SBP473" s="397"/>
      <c r="SBQ473" s="397"/>
      <c r="SBR473" s="397"/>
      <c r="SBS473" s="397"/>
      <c r="SBT473" s="397"/>
      <c r="SBU473" s="397"/>
      <c r="SBV473" s="397"/>
      <c r="SBW473" s="397"/>
      <c r="SBX473" s="397"/>
      <c r="SBY473" s="397"/>
      <c r="SBZ473" s="397"/>
      <c r="SCA473" s="397"/>
      <c r="SCB473" s="397"/>
      <c r="SCC473" s="397"/>
      <c r="SCD473" s="397"/>
      <c r="SCE473" s="397"/>
      <c r="SCF473" s="397"/>
      <c r="SCG473" s="397"/>
      <c r="SCH473" s="397"/>
      <c r="SCI473" s="397"/>
      <c r="SCJ473" s="397"/>
      <c r="SCK473" s="397"/>
      <c r="SCL473" s="397"/>
      <c r="SCM473" s="397"/>
      <c r="SCN473" s="397"/>
      <c r="SCO473" s="397"/>
      <c r="SCP473" s="397"/>
      <c r="SCQ473" s="397"/>
      <c r="SCR473" s="397"/>
      <c r="SCS473" s="397"/>
      <c r="SCT473" s="397"/>
      <c r="SCU473" s="397"/>
      <c r="SCV473" s="397"/>
      <c r="SCW473" s="397"/>
      <c r="SCX473" s="397"/>
      <c r="SCY473" s="397"/>
      <c r="SCZ473" s="397"/>
      <c r="SDA473" s="397"/>
      <c r="SDB473" s="397"/>
      <c r="SDC473" s="397"/>
      <c r="SDD473" s="397"/>
      <c r="SDE473" s="397"/>
      <c r="SDF473" s="397"/>
      <c r="SDG473" s="397"/>
      <c r="SDH473" s="397"/>
      <c r="SDI473" s="397"/>
      <c r="SDJ473" s="397"/>
      <c r="SDK473" s="397"/>
      <c r="SDL473" s="397"/>
      <c r="SDM473" s="397"/>
      <c r="SDN473" s="397"/>
      <c r="SDO473" s="397"/>
      <c r="SDP473" s="397"/>
      <c r="SDQ473" s="397"/>
      <c r="SDR473" s="397"/>
      <c r="SDS473" s="397"/>
      <c r="SDT473" s="397"/>
      <c r="SDU473" s="397"/>
      <c r="SDV473" s="397"/>
      <c r="SDW473" s="397"/>
      <c r="SDX473" s="397"/>
      <c r="SDY473" s="397"/>
      <c r="SDZ473" s="397"/>
      <c r="SEA473" s="397"/>
      <c r="SEB473" s="397"/>
      <c r="SEC473" s="397"/>
      <c r="SED473" s="397"/>
      <c r="SEE473" s="397"/>
      <c r="SEF473" s="397"/>
      <c r="SEG473" s="397"/>
      <c r="SEH473" s="397"/>
      <c r="SEI473" s="397"/>
      <c r="SEJ473" s="397"/>
      <c r="SEK473" s="397"/>
      <c r="SEL473" s="397"/>
      <c r="SEM473" s="397"/>
      <c r="SEN473" s="397"/>
      <c r="SEO473" s="397"/>
      <c r="SEP473" s="397"/>
      <c r="SEQ473" s="397"/>
      <c r="SER473" s="397"/>
      <c r="SES473" s="397"/>
      <c r="SET473" s="397"/>
      <c r="SEU473" s="397"/>
      <c r="SEV473" s="397"/>
      <c r="SEW473" s="397"/>
      <c r="SEX473" s="397"/>
      <c r="SEY473" s="397"/>
      <c r="SEZ473" s="397"/>
      <c r="SFA473" s="397"/>
      <c r="SFB473" s="397"/>
      <c r="SFC473" s="397"/>
      <c r="SFD473" s="397"/>
      <c r="SFE473" s="397"/>
      <c r="SFF473" s="397"/>
      <c r="SFG473" s="397"/>
      <c r="SFH473" s="397"/>
      <c r="SFI473" s="397"/>
      <c r="SFJ473" s="397"/>
      <c r="SFK473" s="397"/>
      <c r="SFL473" s="397"/>
      <c r="SFM473" s="397"/>
      <c r="SFR473" s="397"/>
      <c r="SFS473" s="397"/>
      <c r="SFT473" s="397"/>
      <c r="SFU473" s="397"/>
      <c r="SFV473" s="397"/>
      <c r="SFW473" s="397"/>
      <c r="SFX473" s="397"/>
      <c r="SFY473" s="397"/>
      <c r="SFZ473" s="397"/>
      <c r="SGA473" s="397"/>
      <c r="SGB473" s="397"/>
      <c r="SHT473" s="397"/>
      <c r="SHU473" s="397"/>
      <c r="SHV473" s="397"/>
      <c r="SHW473" s="397"/>
      <c r="SHX473" s="397"/>
      <c r="SHY473" s="397"/>
      <c r="SHZ473" s="397"/>
      <c r="SIA473" s="397"/>
      <c r="SIB473" s="397"/>
      <c r="SIC473" s="397"/>
      <c r="SID473" s="397"/>
      <c r="SIE473" s="397"/>
      <c r="SIF473" s="397"/>
      <c r="SIG473" s="397"/>
      <c r="SIH473" s="397"/>
      <c r="SII473" s="397"/>
      <c r="SIJ473" s="397"/>
      <c r="SIK473" s="397"/>
      <c r="SIL473" s="397"/>
      <c r="SIM473" s="397"/>
      <c r="SIN473" s="397"/>
      <c r="SIO473" s="397"/>
      <c r="SIP473" s="397"/>
      <c r="SIQ473" s="397"/>
      <c r="SIR473" s="397"/>
      <c r="SIS473" s="397"/>
      <c r="SIT473" s="397"/>
      <c r="SIU473" s="397"/>
      <c r="SIV473" s="397"/>
      <c r="SIW473" s="397"/>
      <c r="SIX473" s="397"/>
      <c r="SIY473" s="397"/>
      <c r="SIZ473" s="397"/>
      <c r="SJA473" s="397"/>
      <c r="SJB473" s="397"/>
      <c r="SJC473" s="397"/>
      <c r="SJD473" s="397"/>
      <c r="SJE473" s="397"/>
      <c r="SJF473" s="397"/>
      <c r="SJG473" s="397"/>
      <c r="SJH473" s="397"/>
      <c r="SJI473" s="397"/>
      <c r="SJJ473" s="397"/>
      <c r="SJK473" s="397"/>
      <c r="SJL473" s="397"/>
      <c r="SJM473" s="397"/>
      <c r="SJN473" s="397"/>
      <c r="SJO473" s="397"/>
      <c r="SJP473" s="397"/>
      <c r="SJQ473" s="397"/>
      <c r="SJR473" s="397"/>
      <c r="SJS473" s="397"/>
      <c r="SJT473" s="397"/>
      <c r="SJU473" s="397"/>
      <c r="SJV473" s="397"/>
      <c r="SJW473" s="397"/>
      <c r="SJX473" s="397"/>
      <c r="SJY473" s="397"/>
      <c r="SJZ473" s="397"/>
      <c r="SKA473" s="397"/>
      <c r="SKB473" s="397"/>
      <c r="SKC473" s="397"/>
      <c r="SKD473" s="397"/>
      <c r="SKE473" s="397"/>
      <c r="SKF473" s="397"/>
      <c r="SKG473" s="397"/>
      <c r="SKH473" s="397"/>
      <c r="SKI473" s="397"/>
      <c r="SKJ473" s="397"/>
      <c r="SKK473" s="397"/>
      <c r="SKL473" s="397"/>
      <c r="SKM473" s="397"/>
      <c r="SKN473" s="397"/>
      <c r="SKO473" s="397"/>
      <c r="SKP473" s="397"/>
      <c r="SKQ473" s="397"/>
      <c r="SKR473" s="397"/>
      <c r="SKS473" s="397"/>
      <c r="SKT473" s="397"/>
      <c r="SKU473" s="397"/>
      <c r="SKV473" s="397"/>
      <c r="SKW473" s="397"/>
      <c r="SKX473" s="397"/>
      <c r="SKY473" s="397"/>
      <c r="SKZ473" s="397"/>
      <c r="SLA473" s="397"/>
      <c r="SLB473" s="397"/>
      <c r="SLC473" s="397"/>
      <c r="SLD473" s="397"/>
      <c r="SLE473" s="397"/>
      <c r="SLF473" s="397"/>
      <c r="SLG473" s="397"/>
      <c r="SLH473" s="397"/>
      <c r="SLI473" s="397"/>
      <c r="SLJ473" s="397"/>
      <c r="SLK473" s="397"/>
      <c r="SLL473" s="397"/>
      <c r="SLM473" s="397"/>
      <c r="SLN473" s="397"/>
      <c r="SLO473" s="397"/>
      <c r="SLP473" s="397"/>
      <c r="SLQ473" s="397"/>
      <c r="SLR473" s="397"/>
      <c r="SLS473" s="397"/>
      <c r="SLT473" s="397"/>
      <c r="SLU473" s="397"/>
      <c r="SLV473" s="397"/>
      <c r="SLW473" s="397"/>
      <c r="SLX473" s="397"/>
      <c r="SLY473" s="397"/>
      <c r="SLZ473" s="397"/>
      <c r="SMA473" s="397"/>
      <c r="SMB473" s="397"/>
      <c r="SMC473" s="397"/>
      <c r="SMD473" s="397"/>
      <c r="SME473" s="397"/>
      <c r="SMF473" s="397"/>
      <c r="SMG473" s="397"/>
      <c r="SMH473" s="397"/>
      <c r="SMI473" s="397"/>
      <c r="SMJ473" s="397"/>
      <c r="SMK473" s="397"/>
      <c r="SML473" s="397"/>
      <c r="SMM473" s="397"/>
      <c r="SMN473" s="397"/>
      <c r="SMO473" s="397"/>
      <c r="SMP473" s="397"/>
      <c r="SMQ473" s="397"/>
      <c r="SMR473" s="397"/>
      <c r="SMS473" s="397"/>
      <c r="SMT473" s="397"/>
      <c r="SMU473" s="397"/>
      <c r="SMV473" s="397"/>
      <c r="SMW473" s="397"/>
      <c r="SMX473" s="397"/>
      <c r="SMY473" s="397"/>
      <c r="SMZ473" s="397"/>
      <c r="SNA473" s="397"/>
      <c r="SNB473" s="397"/>
      <c r="SNC473" s="397"/>
      <c r="SND473" s="397"/>
      <c r="SNE473" s="397"/>
      <c r="SNF473" s="397"/>
      <c r="SNG473" s="397"/>
      <c r="SNH473" s="397"/>
      <c r="SNI473" s="397"/>
      <c r="SNJ473" s="397"/>
      <c r="SNK473" s="397"/>
      <c r="SNL473" s="397"/>
      <c r="SNM473" s="397"/>
      <c r="SNN473" s="397"/>
      <c r="SNO473" s="397"/>
      <c r="SNP473" s="397"/>
      <c r="SNQ473" s="397"/>
      <c r="SNR473" s="397"/>
      <c r="SNS473" s="397"/>
      <c r="SNT473" s="397"/>
      <c r="SNU473" s="397"/>
      <c r="SNV473" s="397"/>
      <c r="SNW473" s="397"/>
      <c r="SNX473" s="397"/>
      <c r="SNY473" s="397"/>
      <c r="SNZ473" s="397"/>
      <c r="SOA473" s="397"/>
      <c r="SOB473" s="397"/>
      <c r="SOC473" s="397"/>
      <c r="SOD473" s="397"/>
      <c r="SOE473" s="397"/>
      <c r="SOF473" s="397"/>
      <c r="SOG473" s="397"/>
      <c r="SOH473" s="397"/>
      <c r="SOI473" s="397"/>
      <c r="SOJ473" s="397"/>
      <c r="SOK473" s="397"/>
      <c r="SOL473" s="397"/>
      <c r="SOM473" s="397"/>
      <c r="SON473" s="397"/>
      <c r="SOO473" s="397"/>
      <c r="SOP473" s="397"/>
      <c r="SOQ473" s="397"/>
      <c r="SOR473" s="397"/>
      <c r="SOS473" s="397"/>
      <c r="SOT473" s="397"/>
      <c r="SOU473" s="397"/>
      <c r="SOV473" s="397"/>
      <c r="SOW473" s="397"/>
      <c r="SOX473" s="397"/>
      <c r="SOY473" s="397"/>
      <c r="SOZ473" s="397"/>
      <c r="SPA473" s="397"/>
      <c r="SPB473" s="397"/>
      <c r="SPC473" s="397"/>
      <c r="SPD473" s="397"/>
      <c r="SPE473" s="397"/>
      <c r="SPF473" s="397"/>
      <c r="SPG473" s="397"/>
      <c r="SPH473" s="397"/>
      <c r="SPI473" s="397"/>
      <c r="SPN473" s="397"/>
      <c r="SPO473" s="397"/>
      <c r="SPP473" s="397"/>
      <c r="SPQ473" s="397"/>
      <c r="SPR473" s="397"/>
      <c r="SPS473" s="397"/>
      <c r="SPT473" s="397"/>
      <c r="SPU473" s="397"/>
      <c r="SPV473" s="397"/>
      <c r="SPW473" s="397"/>
      <c r="SPX473" s="397"/>
      <c r="SRP473" s="397"/>
      <c r="SRQ473" s="397"/>
      <c r="SRR473" s="397"/>
      <c r="SRS473" s="397"/>
      <c r="SRT473" s="397"/>
      <c r="SRU473" s="397"/>
      <c r="SRV473" s="397"/>
      <c r="SRW473" s="397"/>
      <c r="SRX473" s="397"/>
      <c r="SRY473" s="397"/>
      <c r="SRZ473" s="397"/>
      <c r="SSA473" s="397"/>
      <c r="SSB473" s="397"/>
      <c r="SSC473" s="397"/>
      <c r="SSD473" s="397"/>
      <c r="SSE473" s="397"/>
      <c r="SSF473" s="397"/>
      <c r="SSG473" s="397"/>
      <c r="SSH473" s="397"/>
      <c r="SSI473" s="397"/>
      <c r="SSJ473" s="397"/>
      <c r="SSK473" s="397"/>
      <c r="SSL473" s="397"/>
      <c r="SSM473" s="397"/>
      <c r="SSN473" s="397"/>
      <c r="SSO473" s="397"/>
      <c r="SSP473" s="397"/>
      <c r="SSQ473" s="397"/>
      <c r="SSR473" s="397"/>
      <c r="SSS473" s="397"/>
      <c r="SST473" s="397"/>
      <c r="SSU473" s="397"/>
      <c r="SSV473" s="397"/>
      <c r="SSW473" s="397"/>
      <c r="SSX473" s="397"/>
      <c r="SSY473" s="397"/>
      <c r="SSZ473" s="397"/>
      <c r="STA473" s="397"/>
      <c r="STB473" s="397"/>
      <c r="STC473" s="397"/>
      <c r="STD473" s="397"/>
      <c r="STE473" s="397"/>
      <c r="STF473" s="397"/>
      <c r="STG473" s="397"/>
      <c r="STH473" s="397"/>
      <c r="STI473" s="397"/>
      <c r="STJ473" s="397"/>
      <c r="STK473" s="397"/>
      <c r="STL473" s="397"/>
      <c r="STM473" s="397"/>
      <c r="STN473" s="397"/>
      <c r="STO473" s="397"/>
      <c r="STP473" s="397"/>
      <c r="STQ473" s="397"/>
      <c r="STR473" s="397"/>
      <c r="STS473" s="397"/>
      <c r="STT473" s="397"/>
      <c r="STU473" s="397"/>
      <c r="STV473" s="397"/>
      <c r="STW473" s="397"/>
      <c r="STX473" s="397"/>
      <c r="STY473" s="397"/>
      <c r="STZ473" s="397"/>
      <c r="SUA473" s="397"/>
      <c r="SUB473" s="397"/>
      <c r="SUC473" s="397"/>
      <c r="SUD473" s="397"/>
      <c r="SUE473" s="397"/>
      <c r="SUF473" s="397"/>
      <c r="SUG473" s="397"/>
      <c r="SUH473" s="397"/>
      <c r="SUI473" s="397"/>
      <c r="SUJ473" s="397"/>
      <c r="SUK473" s="397"/>
      <c r="SUL473" s="397"/>
      <c r="SUM473" s="397"/>
      <c r="SUN473" s="397"/>
      <c r="SUO473" s="397"/>
      <c r="SUP473" s="397"/>
      <c r="SUQ473" s="397"/>
      <c r="SUR473" s="397"/>
      <c r="SUS473" s="397"/>
      <c r="SUT473" s="397"/>
      <c r="SUU473" s="397"/>
      <c r="SUV473" s="397"/>
      <c r="SUW473" s="397"/>
      <c r="SUX473" s="397"/>
      <c r="SUY473" s="397"/>
      <c r="SUZ473" s="397"/>
      <c r="SVA473" s="397"/>
      <c r="SVB473" s="397"/>
      <c r="SVC473" s="397"/>
      <c r="SVD473" s="397"/>
      <c r="SVE473" s="397"/>
      <c r="SVF473" s="397"/>
      <c r="SVG473" s="397"/>
      <c r="SVH473" s="397"/>
      <c r="SVI473" s="397"/>
      <c r="SVJ473" s="397"/>
      <c r="SVK473" s="397"/>
      <c r="SVL473" s="397"/>
      <c r="SVM473" s="397"/>
      <c r="SVN473" s="397"/>
      <c r="SVO473" s="397"/>
      <c r="SVP473" s="397"/>
      <c r="SVQ473" s="397"/>
      <c r="SVR473" s="397"/>
      <c r="SVS473" s="397"/>
      <c r="SVT473" s="397"/>
      <c r="SVU473" s="397"/>
      <c r="SVV473" s="397"/>
      <c r="SVW473" s="397"/>
      <c r="SVX473" s="397"/>
      <c r="SVY473" s="397"/>
      <c r="SVZ473" s="397"/>
      <c r="SWA473" s="397"/>
      <c r="SWB473" s="397"/>
      <c r="SWC473" s="397"/>
      <c r="SWD473" s="397"/>
      <c r="SWE473" s="397"/>
      <c r="SWF473" s="397"/>
      <c r="SWG473" s="397"/>
      <c r="SWH473" s="397"/>
      <c r="SWI473" s="397"/>
      <c r="SWJ473" s="397"/>
      <c r="SWK473" s="397"/>
      <c r="SWL473" s="397"/>
      <c r="SWM473" s="397"/>
      <c r="SWN473" s="397"/>
      <c r="SWO473" s="397"/>
      <c r="SWP473" s="397"/>
      <c r="SWQ473" s="397"/>
      <c r="SWR473" s="397"/>
      <c r="SWS473" s="397"/>
      <c r="SWT473" s="397"/>
      <c r="SWU473" s="397"/>
      <c r="SWV473" s="397"/>
      <c r="SWW473" s="397"/>
      <c r="SWX473" s="397"/>
      <c r="SWY473" s="397"/>
      <c r="SWZ473" s="397"/>
      <c r="SXA473" s="397"/>
      <c r="SXB473" s="397"/>
      <c r="SXC473" s="397"/>
      <c r="SXD473" s="397"/>
      <c r="SXE473" s="397"/>
      <c r="SXF473" s="397"/>
      <c r="SXG473" s="397"/>
      <c r="SXH473" s="397"/>
      <c r="SXI473" s="397"/>
      <c r="SXJ473" s="397"/>
      <c r="SXK473" s="397"/>
      <c r="SXL473" s="397"/>
      <c r="SXM473" s="397"/>
      <c r="SXN473" s="397"/>
      <c r="SXO473" s="397"/>
      <c r="SXP473" s="397"/>
      <c r="SXQ473" s="397"/>
      <c r="SXR473" s="397"/>
      <c r="SXS473" s="397"/>
      <c r="SXT473" s="397"/>
      <c r="SXU473" s="397"/>
      <c r="SXV473" s="397"/>
      <c r="SXW473" s="397"/>
      <c r="SXX473" s="397"/>
      <c r="SXY473" s="397"/>
      <c r="SXZ473" s="397"/>
      <c r="SYA473" s="397"/>
      <c r="SYB473" s="397"/>
      <c r="SYC473" s="397"/>
      <c r="SYD473" s="397"/>
      <c r="SYE473" s="397"/>
      <c r="SYF473" s="397"/>
      <c r="SYG473" s="397"/>
      <c r="SYH473" s="397"/>
      <c r="SYI473" s="397"/>
      <c r="SYJ473" s="397"/>
      <c r="SYK473" s="397"/>
      <c r="SYL473" s="397"/>
      <c r="SYM473" s="397"/>
      <c r="SYN473" s="397"/>
      <c r="SYO473" s="397"/>
      <c r="SYP473" s="397"/>
      <c r="SYQ473" s="397"/>
      <c r="SYR473" s="397"/>
      <c r="SYS473" s="397"/>
      <c r="SYT473" s="397"/>
      <c r="SYU473" s="397"/>
      <c r="SYV473" s="397"/>
      <c r="SYW473" s="397"/>
      <c r="SYX473" s="397"/>
      <c r="SYY473" s="397"/>
      <c r="SYZ473" s="397"/>
      <c r="SZA473" s="397"/>
      <c r="SZB473" s="397"/>
      <c r="SZC473" s="397"/>
      <c r="SZD473" s="397"/>
      <c r="SZE473" s="397"/>
      <c r="SZJ473" s="397"/>
      <c r="SZK473" s="397"/>
      <c r="SZL473" s="397"/>
      <c r="SZM473" s="397"/>
      <c r="SZN473" s="397"/>
      <c r="SZO473" s="397"/>
      <c r="SZP473" s="397"/>
      <c r="SZQ473" s="397"/>
      <c r="SZR473" s="397"/>
      <c r="SZS473" s="397"/>
      <c r="SZT473" s="397"/>
      <c r="TBL473" s="397"/>
      <c r="TBM473" s="397"/>
      <c r="TBN473" s="397"/>
      <c r="TBO473" s="397"/>
      <c r="TBP473" s="397"/>
      <c r="TBQ473" s="397"/>
      <c r="TBR473" s="397"/>
      <c r="TBS473" s="397"/>
      <c r="TBT473" s="397"/>
      <c r="TBU473" s="397"/>
      <c r="TBV473" s="397"/>
      <c r="TBW473" s="397"/>
      <c r="TBX473" s="397"/>
      <c r="TBY473" s="397"/>
      <c r="TBZ473" s="397"/>
      <c r="TCA473" s="397"/>
      <c r="TCB473" s="397"/>
      <c r="TCC473" s="397"/>
      <c r="TCD473" s="397"/>
      <c r="TCE473" s="397"/>
      <c r="TCF473" s="397"/>
      <c r="TCG473" s="397"/>
      <c r="TCH473" s="397"/>
      <c r="TCI473" s="397"/>
      <c r="TCJ473" s="397"/>
      <c r="TCK473" s="397"/>
      <c r="TCL473" s="397"/>
      <c r="TCM473" s="397"/>
      <c r="TCN473" s="397"/>
      <c r="TCO473" s="397"/>
      <c r="TCP473" s="397"/>
      <c r="TCQ473" s="397"/>
      <c r="TCR473" s="397"/>
      <c r="TCS473" s="397"/>
      <c r="TCT473" s="397"/>
      <c r="TCU473" s="397"/>
      <c r="TCV473" s="397"/>
      <c r="TCW473" s="397"/>
      <c r="TCX473" s="397"/>
      <c r="TCY473" s="397"/>
      <c r="TCZ473" s="397"/>
      <c r="TDA473" s="397"/>
      <c r="TDB473" s="397"/>
      <c r="TDC473" s="397"/>
      <c r="TDD473" s="397"/>
      <c r="TDE473" s="397"/>
      <c r="TDF473" s="397"/>
      <c r="TDG473" s="397"/>
      <c r="TDH473" s="397"/>
      <c r="TDI473" s="397"/>
      <c r="TDJ473" s="397"/>
      <c r="TDK473" s="397"/>
      <c r="TDL473" s="397"/>
      <c r="TDM473" s="397"/>
      <c r="TDN473" s="397"/>
      <c r="TDO473" s="397"/>
      <c r="TDP473" s="397"/>
      <c r="TDQ473" s="397"/>
      <c r="TDR473" s="397"/>
      <c r="TDS473" s="397"/>
      <c r="TDT473" s="397"/>
      <c r="TDU473" s="397"/>
      <c r="TDV473" s="397"/>
      <c r="TDW473" s="397"/>
      <c r="TDX473" s="397"/>
      <c r="TDY473" s="397"/>
      <c r="TDZ473" s="397"/>
      <c r="TEA473" s="397"/>
      <c r="TEB473" s="397"/>
      <c r="TEC473" s="397"/>
      <c r="TED473" s="397"/>
      <c r="TEE473" s="397"/>
      <c r="TEF473" s="397"/>
      <c r="TEG473" s="397"/>
      <c r="TEH473" s="397"/>
      <c r="TEI473" s="397"/>
      <c r="TEJ473" s="397"/>
      <c r="TEK473" s="397"/>
      <c r="TEL473" s="397"/>
      <c r="TEM473" s="397"/>
      <c r="TEN473" s="397"/>
      <c r="TEO473" s="397"/>
      <c r="TEP473" s="397"/>
      <c r="TEQ473" s="397"/>
      <c r="TER473" s="397"/>
      <c r="TES473" s="397"/>
      <c r="TET473" s="397"/>
      <c r="TEU473" s="397"/>
      <c r="TEV473" s="397"/>
      <c r="TEW473" s="397"/>
      <c r="TEX473" s="397"/>
      <c r="TEY473" s="397"/>
      <c r="TEZ473" s="397"/>
      <c r="TFA473" s="397"/>
      <c r="TFB473" s="397"/>
      <c r="TFC473" s="397"/>
      <c r="TFD473" s="397"/>
      <c r="TFE473" s="397"/>
      <c r="TFF473" s="397"/>
      <c r="TFG473" s="397"/>
      <c r="TFH473" s="397"/>
      <c r="TFI473" s="397"/>
      <c r="TFJ473" s="397"/>
      <c r="TFK473" s="397"/>
      <c r="TFL473" s="397"/>
      <c r="TFM473" s="397"/>
      <c r="TFN473" s="397"/>
      <c r="TFO473" s="397"/>
      <c r="TFP473" s="397"/>
      <c r="TFQ473" s="397"/>
      <c r="TFR473" s="397"/>
      <c r="TFS473" s="397"/>
      <c r="TFT473" s="397"/>
      <c r="TFU473" s="397"/>
      <c r="TFV473" s="397"/>
      <c r="TFW473" s="397"/>
      <c r="TFX473" s="397"/>
      <c r="TFY473" s="397"/>
      <c r="TFZ473" s="397"/>
      <c r="TGA473" s="397"/>
      <c r="TGB473" s="397"/>
      <c r="TGC473" s="397"/>
      <c r="TGD473" s="397"/>
      <c r="TGE473" s="397"/>
      <c r="TGF473" s="397"/>
      <c r="TGG473" s="397"/>
      <c r="TGH473" s="397"/>
      <c r="TGI473" s="397"/>
      <c r="TGJ473" s="397"/>
      <c r="TGK473" s="397"/>
      <c r="TGL473" s="397"/>
      <c r="TGM473" s="397"/>
      <c r="TGN473" s="397"/>
      <c r="TGO473" s="397"/>
      <c r="TGP473" s="397"/>
      <c r="TGQ473" s="397"/>
      <c r="TGR473" s="397"/>
      <c r="TGS473" s="397"/>
      <c r="TGT473" s="397"/>
      <c r="TGU473" s="397"/>
      <c r="TGV473" s="397"/>
      <c r="TGW473" s="397"/>
      <c r="TGX473" s="397"/>
      <c r="TGY473" s="397"/>
      <c r="TGZ473" s="397"/>
      <c r="THA473" s="397"/>
      <c r="THB473" s="397"/>
      <c r="THC473" s="397"/>
      <c r="THD473" s="397"/>
      <c r="THE473" s="397"/>
      <c r="THF473" s="397"/>
      <c r="THG473" s="397"/>
      <c r="THH473" s="397"/>
      <c r="THI473" s="397"/>
      <c r="THJ473" s="397"/>
      <c r="THK473" s="397"/>
      <c r="THL473" s="397"/>
      <c r="THM473" s="397"/>
      <c r="THN473" s="397"/>
      <c r="THO473" s="397"/>
      <c r="THP473" s="397"/>
      <c r="THQ473" s="397"/>
      <c r="THR473" s="397"/>
      <c r="THS473" s="397"/>
      <c r="THT473" s="397"/>
      <c r="THU473" s="397"/>
      <c r="THV473" s="397"/>
      <c r="THW473" s="397"/>
      <c r="THX473" s="397"/>
      <c r="THY473" s="397"/>
      <c r="THZ473" s="397"/>
      <c r="TIA473" s="397"/>
      <c r="TIB473" s="397"/>
      <c r="TIC473" s="397"/>
      <c r="TID473" s="397"/>
      <c r="TIE473" s="397"/>
      <c r="TIF473" s="397"/>
      <c r="TIG473" s="397"/>
      <c r="TIH473" s="397"/>
      <c r="TII473" s="397"/>
      <c r="TIJ473" s="397"/>
      <c r="TIK473" s="397"/>
      <c r="TIL473" s="397"/>
      <c r="TIM473" s="397"/>
      <c r="TIN473" s="397"/>
      <c r="TIO473" s="397"/>
      <c r="TIP473" s="397"/>
      <c r="TIQ473" s="397"/>
      <c r="TIR473" s="397"/>
      <c r="TIS473" s="397"/>
      <c r="TIT473" s="397"/>
      <c r="TIU473" s="397"/>
      <c r="TIV473" s="397"/>
      <c r="TIW473" s="397"/>
      <c r="TIX473" s="397"/>
      <c r="TIY473" s="397"/>
      <c r="TIZ473" s="397"/>
      <c r="TJA473" s="397"/>
      <c r="TJF473" s="397"/>
      <c r="TJG473" s="397"/>
      <c r="TJH473" s="397"/>
      <c r="TJI473" s="397"/>
      <c r="TJJ473" s="397"/>
      <c r="TJK473" s="397"/>
      <c r="TJL473" s="397"/>
      <c r="TJM473" s="397"/>
      <c r="TJN473" s="397"/>
      <c r="TJO473" s="397"/>
      <c r="TJP473" s="397"/>
      <c r="TLH473" s="397"/>
      <c r="TLI473" s="397"/>
      <c r="TLJ473" s="397"/>
      <c r="TLK473" s="397"/>
      <c r="TLL473" s="397"/>
      <c r="TLM473" s="397"/>
      <c r="TLN473" s="397"/>
      <c r="TLO473" s="397"/>
      <c r="TLP473" s="397"/>
      <c r="TLQ473" s="397"/>
      <c r="TLR473" s="397"/>
      <c r="TLS473" s="397"/>
      <c r="TLT473" s="397"/>
      <c r="TLU473" s="397"/>
      <c r="TLV473" s="397"/>
      <c r="TLW473" s="397"/>
      <c r="TLX473" s="397"/>
      <c r="TLY473" s="397"/>
      <c r="TLZ473" s="397"/>
      <c r="TMA473" s="397"/>
      <c r="TMB473" s="397"/>
      <c r="TMC473" s="397"/>
      <c r="TMD473" s="397"/>
      <c r="TME473" s="397"/>
      <c r="TMF473" s="397"/>
      <c r="TMG473" s="397"/>
      <c r="TMH473" s="397"/>
      <c r="TMI473" s="397"/>
      <c r="TMJ473" s="397"/>
      <c r="TMK473" s="397"/>
      <c r="TML473" s="397"/>
      <c r="TMM473" s="397"/>
      <c r="TMN473" s="397"/>
      <c r="TMO473" s="397"/>
      <c r="TMP473" s="397"/>
      <c r="TMQ473" s="397"/>
      <c r="TMR473" s="397"/>
      <c r="TMS473" s="397"/>
      <c r="TMT473" s="397"/>
      <c r="TMU473" s="397"/>
      <c r="TMV473" s="397"/>
      <c r="TMW473" s="397"/>
      <c r="TMX473" s="397"/>
      <c r="TMY473" s="397"/>
      <c r="TMZ473" s="397"/>
      <c r="TNA473" s="397"/>
      <c r="TNB473" s="397"/>
      <c r="TNC473" s="397"/>
      <c r="TND473" s="397"/>
      <c r="TNE473" s="397"/>
      <c r="TNF473" s="397"/>
      <c r="TNG473" s="397"/>
      <c r="TNH473" s="397"/>
      <c r="TNI473" s="397"/>
      <c r="TNJ473" s="397"/>
      <c r="TNK473" s="397"/>
      <c r="TNL473" s="397"/>
      <c r="TNM473" s="397"/>
      <c r="TNN473" s="397"/>
      <c r="TNO473" s="397"/>
      <c r="TNP473" s="397"/>
      <c r="TNQ473" s="397"/>
      <c r="TNR473" s="397"/>
      <c r="TNS473" s="397"/>
      <c r="TNT473" s="397"/>
      <c r="TNU473" s="397"/>
      <c r="TNV473" s="397"/>
      <c r="TNW473" s="397"/>
      <c r="TNX473" s="397"/>
      <c r="TNY473" s="397"/>
      <c r="TNZ473" s="397"/>
      <c r="TOA473" s="397"/>
      <c r="TOB473" s="397"/>
      <c r="TOC473" s="397"/>
      <c r="TOD473" s="397"/>
      <c r="TOE473" s="397"/>
      <c r="TOF473" s="397"/>
      <c r="TOG473" s="397"/>
      <c r="TOH473" s="397"/>
      <c r="TOI473" s="397"/>
      <c r="TOJ473" s="397"/>
      <c r="TOK473" s="397"/>
      <c r="TOL473" s="397"/>
      <c r="TOM473" s="397"/>
      <c r="TON473" s="397"/>
      <c r="TOO473" s="397"/>
      <c r="TOP473" s="397"/>
      <c r="TOQ473" s="397"/>
      <c r="TOR473" s="397"/>
      <c r="TOS473" s="397"/>
      <c r="TOT473" s="397"/>
      <c r="TOU473" s="397"/>
      <c r="TOV473" s="397"/>
      <c r="TOW473" s="397"/>
      <c r="TOX473" s="397"/>
      <c r="TOY473" s="397"/>
      <c r="TOZ473" s="397"/>
      <c r="TPA473" s="397"/>
      <c r="TPB473" s="397"/>
      <c r="TPC473" s="397"/>
      <c r="TPD473" s="397"/>
      <c r="TPE473" s="397"/>
      <c r="TPF473" s="397"/>
      <c r="TPG473" s="397"/>
      <c r="TPH473" s="397"/>
      <c r="TPI473" s="397"/>
      <c r="TPJ473" s="397"/>
      <c r="TPK473" s="397"/>
      <c r="TPL473" s="397"/>
      <c r="TPM473" s="397"/>
      <c r="TPN473" s="397"/>
      <c r="TPO473" s="397"/>
      <c r="TPP473" s="397"/>
      <c r="TPQ473" s="397"/>
      <c r="TPR473" s="397"/>
      <c r="TPS473" s="397"/>
      <c r="TPT473" s="397"/>
      <c r="TPU473" s="397"/>
      <c r="TPV473" s="397"/>
      <c r="TPW473" s="397"/>
      <c r="TPX473" s="397"/>
      <c r="TPY473" s="397"/>
      <c r="TPZ473" s="397"/>
      <c r="TQA473" s="397"/>
      <c r="TQB473" s="397"/>
      <c r="TQC473" s="397"/>
      <c r="TQD473" s="397"/>
      <c r="TQE473" s="397"/>
      <c r="TQF473" s="397"/>
      <c r="TQG473" s="397"/>
      <c r="TQH473" s="397"/>
      <c r="TQI473" s="397"/>
      <c r="TQJ473" s="397"/>
      <c r="TQK473" s="397"/>
      <c r="TQL473" s="397"/>
      <c r="TQM473" s="397"/>
      <c r="TQN473" s="397"/>
      <c r="TQO473" s="397"/>
      <c r="TQP473" s="397"/>
      <c r="TQQ473" s="397"/>
      <c r="TQR473" s="397"/>
      <c r="TQS473" s="397"/>
      <c r="TQT473" s="397"/>
      <c r="TQU473" s="397"/>
      <c r="TQV473" s="397"/>
      <c r="TQW473" s="397"/>
      <c r="TQX473" s="397"/>
      <c r="TQY473" s="397"/>
      <c r="TQZ473" s="397"/>
      <c r="TRA473" s="397"/>
      <c r="TRB473" s="397"/>
      <c r="TRC473" s="397"/>
      <c r="TRD473" s="397"/>
      <c r="TRE473" s="397"/>
      <c r="TRF473" s="397"/>
      <c r="TRG473" s="397"/>
      <c r="TRH473" s="397"/>
      <c r="TRI473" s="397"/>
      <c r="TRJ473" s="397"/>
      <c r="TRK473" s="397"/>
      <c r="TRL473" s="397"/>
      <c r="TRM473" s="397"/>
      <c r="TRN473" s="397"/>
      <c r="TRO473" s="397"/>
      <c r="TRP473" s="397"/>
      <c r="TRQ473" s="397"/>
      <c r="TRR473" s="397"/>
      <c r="TRS473" s="397"/>
      <c r="TRT473" s="397"/>
      <c r="TRU473" s="397"/>
      <c r="TRV473" s="397"/>
      <c r="TRW473" s="397"/>
      <c r="TRX473" s="397"/>
      <c r="TRY473" s="397"/>
      <c r="TRZ473" s="397"/>
      <c r="TSA473" s="397"/>
      <c r="TSB473" s="397"/>
      <c r="TSC473" s="397"/>
      <c r="TSD473" s="397"/>
      <c r="TSE473" s="397"/>
      <c r="TSF473" s="397"/>
      <c r="TSG473" s="397"/>
      <c r="TSH473" s="397"/>
      <c r="TSI473" s="397"/>
      <c r="TSJ473" s="397"/>
      <c r="TSK473" s="397"/>
      <c r="TSL473" s="397"/>
      <c r="TSM473" s="397"/>
      <c r="TSN473" s="397"/>
      <c r="TSO473" s="397"/>
      <c r="TSP473" s="397"/>
      <c r="TSQ473" s="397"/>
      <c r="TSR473" s="397"/>
      <c r="TSS473" s="397"/>
      <c r="TST473" s="397"/>
      <c r="TSU473" s="397"/>
      <c r="TSV473" s="397"/>
      <c r="TSW473" s="397"/>
      <c r="TTB473" s="397"/>
      <c r="TTC473" s="397"/>
      <c r="TTD473" s="397"/>
      <c r="TTE473" s="397"/>
      <c r="TTF473" s="397"/>
      <c r="TTG473" s="397"/>
      <c r="TTH473" s="397"/>
      <c r="TTI473" s="397"/>
      <c r="TTJ473" s="397"/>
      <c r="TTK473" s="397"/>
      <c r="TTL473" s="397"/>
      <c r="TVD473" s="397"/>
      <c r="TVE473" s="397"/>
      <c r="TVF473" s="397"/>
      <c r="TVG473" s="397"/>
      <c r="TVH473" s="397"/>
      <c r="TVI473" s="397"/>
      <c r="TVJ473" s="397"/>
      <c r="TVK473" s="397"/>
      <c r="TVL473" s="397"/>
      <c r="TVM473" s="397"/>
      <c r="TVN473" s="397"/>
      <c r="TVO473" s="397"/>
      <c r="TVP473" s="397"/>
      <c r="TVQ473" s="397"/>
      <c r="TVR473" s="397"/>
      <c r="TVS473" s="397"/>
      <c r="TVT473" s="397"/>
      <c r="TVU473" s="397"/>
      <c r="TVV473" s="397"/>
      <c r="TVW473" s="397"/>
      <c r="TVX473" s="397"/>
      <c r="TVY473" s="397"/>
      <c r="TVZ473" s="397"/>
      <c r="TWA473" s="397"/>
      <c r="TWB473" s="397"/>
      <c r="TWC473" s="397"/>
      <c r="TWD473" s="397"/>
      <c r="TWE473" s="397"/>
      <c r="TWF473" s="397"/>
      <c r="TWG473" s="397"/>
      <c r="TWH473" s="397"/>
      <c r="TWI473" s="397"/>
      <c r="TWJ473" s="397"/>
      <c r="TWK473" s="397"/>
      <c r="TWL473" s="397"/>
      <c r="TWM473" s="397"/>
      <c r="TWN473" s="397"/>
      <c r="TWO473" s="397"/>
      <c r="TWP473" s="397"/>
      <c r="TWQ473" s="397"/>
      <c r="TWR473" s="397"/>
      <c r="TWS473" s="397"/>
      <c r="TWT473" s="397"/>
      <c r="TWU473" s="397"/>
      <c r="TWV473" s="397"/>
      <c r="TWW473" s="397"/>
      <c r="TWX473" s="397"/>
      <c r="TWY473" s="397"/>
      <c r="TWZ473" s="397"/>
      <c r="TXA473" s="397"/>
      <c r="TXB473" s="397"/>
      <c r="TXC473" s="397"/>
      <c r="TXD473" s="397"/>
      <c r="TXE473" s="397"/>
      <c r="TXF473" s="397"/>
      <c r="TXG473" s="397"/>
      <c r="TXH473" s="397"/>
      <c r="TXI473" s="397"/>
      <c r="TXJ473" s="397"/>
      <c r="TXK473" s="397"/>
      <c r="TXL473" s="397"/>
      <c r="TXM473" s="397"/>
      <c r="TXN473" s="397"/>
      <c r="TXO473" s="397"/>
      <c r="TXP473" s="397"/>
      <c r="TXQ473" s="397"/>
      <c r="TXR473" s="397"/>
      <c r="TXS473" s="397"/>
      <c r="TXT473" s="397"/>
      <c r="TXU473" s="397"/>
      <c r="TXV473" s="397"/>
      <c r="TXW473" s="397"/>
      <c r="TXX473" s="397"/>
      <c r="TXY473" s="397"/>
      <c r="TXZ473" s="397"/>
      <c r="TYA473" s="397"/>
      <c r="TYB473" s="397"/>
      <c r="TYC473" s="397"/>
      <c r="TYD473" s="397"/>
      <c r="TYE473" s="397"/>
      <c r="TYF473" s="397"/>
      <c r="TYG473" s="397"/>
      <c r="TYH473" s="397"/>
      <c r="TYI473" s="397"/>
      <c r="TYJ473" s="397"/>
      <c r="TYK473" s="397"/>
      <c r="TYL473" s="397"/>
      <c r="TYM473" s="397"/>
      <c r="TYN473" s="397"/>
      <c r="TYO473" s="397"/>
      <c r="TYP473" s="397"/>
      <c r="TYQ473" s="397"/>
      <c r="TYR473" s="397"/>
      <c r="TYS473" s="397"/>
      <c r="TYT473" s="397"/>
      <c r="TYU473" s="397"/>
      <c r="TYV473" s="397"/>
      <c r="TYW473" s="397"/>
      <c r="TYX473" s="397"/>
      <c r="TYY473" s="397"/>
      <c r="TYZ473" s="397"/>
      <c r="TZA473" s="397"/>
      <c r="TZB473" s="397"/>
      <c r="TZC473" s="397"/>
      <c r="TZD473" s="397"/>
      <c r="TZE473" s="397"/>
      <c r="TZF473" s="397"/>
      <c r="TZG473" s="397"/>
      <c r="TZH473" s="397"/>
      <c r="TZI473" s="397"/>
      <c r="TZJ473" s="397"/>
      <c r="TZK473" s="397"/>
      <c r="TZL473" s="397"/>
      <c r="TZM473" s="397"/>
      <c r="TZN473" s="397"/>
      <c r="TZO473" s="397"/>
      <c r="TZP473" s="397"/>
      <c r="TZQ473" s="397"/>
      <c r="TZR473" s="397"/>
      <c r="TZS473" s="397"/>
      <c r="TZT473" s="397"/>
      <c r="TZU473" s="397"/>
      <c r="TZV473" s="397"/>
      <c r="TZW473" s="397"/>
      <c r="TZX473" s="397"/>
      <c r="TZY473" s="397"/>
      <c r="TZZ473" s="397"/>
      <c r="UAA473" s="397"/>
      <c r="UAB473" s="397"/>
      <c r="UAC473" s="397"/>
      <c r="UAD473" s="397"/>
      <c r="UAE473" s="397"/>
      <c r="UAF473" s="397"/>
      <c r="UAG473" s="397"/>
      <c r="UAH473" s="397"/>
      <c r="UAI473" s="397"/>
      <c r="UAJ473" s="397"/>
      <c r="UAK473" s="397"/>
      <c r="UAL473" s="397"/>
      <c r="UAM473" s="397"/>
      <c r="UAN473" s="397"/>
      <c r="UAO473" s="397"/>
      <c r="UAP473" s="397"/>
      <c r="UAQ473" s="397"/>
      <c r="UAR473" s="397"/>
      <c r="UAS473" s="397"/>
      <c r="UAT473" s="397"/>
      <c r="UAU473" s="397"/>
      <c r="UAV473" s="397"/>
      <c r="UAW473" s="397"/>
      <c r="UAX473" s="397"/>
      <c r="UAY473" s="397"/>
      <c r="UAZ473" s="397"/>
      <c r="UBA473" s="397"/>
      <c r="UBB473" s="397"/>
      <c r="UBC473" s="397"/>
      <c r="UBD473" s="397"/>
      <c r="UBE473" s="397"/>
      <c r="UBF473" s="397"/>
      <c r="UBG473" s="397"/>
      <c r="UBH473" s="397"/>
      <c r="UBI473" s="397"/>
      <c r="UBJ473" s="397"/>
      <c r="UBK473" s="397"/>
      <c r="UBL473" s="397"/>
      <c r="UBM473" s="397"/>
      <c r="UBN473" s="397"/>
      <c r="UBO473" s="397"/>
      <c r="UBP473" s="397"/>
      <c r="UBQ473" s="397"/>
      <c r="UBR473" s="397"/>
      <c r="UBS473" s="397"/>
      <c r="UBT473" s="397"/>
      <c r="UBU473" s="397"/>
      <c r="UBV473" s="397"/>
      <c r="UBW473" s="397"/>
      <c r="UBX473" s="397"/>
      <c r="UBY473" s="397"/>
      <c r="UBZ473" s="397"/>
      <c r="UCA473" s="397"/>
      <c r="UCB473" s="397"/>
      <c r="UCC473" s="397"/>
      <c r="UCD473" s="397"/>
      <c r="UCE473" s="397"/>
      <c r="UCF473" s="397"/>
      <c r="UCG473" s="397"/>
      <c r="UCH473" s="397"/>
      <c r="UCI473" s="397"/>
      <c r="UCJ473" s="397"/>
      <c r="UCK473" s="397"/>
      <c r="UCL473" s="397"/>
      <c r="UCM473" s="397"/>
      <c r="UCN473" s="397"/>
      <c r="UCO473" s="397"/>
      <c r="UCP473" s="397"/>
      <c r="UCQ473" s="397"/>
      <c r="UCR473" s="397"/>
      <c r="UCS473" s="397"/>
      <c r="UCX473" s="397"/>
      <c r="UCY473" s="397"/>
      <c r="UCZ473" s="397"/>
      <c r="UDA473" s="397"/>
      <c r="UDB473" s="397"/>
      <c r="UDC473" s="397"/>
      <c r="UDD473" s="397"/>
      <c r="UDE473" s="397"/>
      <c r="UDF473" s="397"/>
      <c r="UDG473" s="397"/>
      <c r="UDH473" s="397"/>
      <c r="UEZ473" s="397"/>
      <c r="UFA473" s="397"/>
      <c r="UFB473" s="397"/>
      <c r="UFC473" s="397"/>
      <c r="UFD473" s="397"/>
      <c r="UFE473" s="397"/>
      <c r="UFF473" s="397"/>
      <c r="UFG473" s="397"/>
      <c r="UFH473" s="397"/>
      <c r="UFI473" s="397"/>
      <c r="UFJ473" s="397"/>
      <c r="UFK473" s="397"/>
      <c r="UFL473" s="397"/>
      <c r="UFM473" s="397"/>
      <c r="UFN473" s="397"/>
      <c r="UFO473" s="397"/>
      <c r="UFP473" s="397"/>
      <c r="UFQ473" s="397"/>
      <c r="UFR473" s="397"/>
      <c r="UFS473" s="397"/>
      <c r="UFT473" s="397"/>
      <c r="UFU473" s="397"/>
      <c r="UFV473" s="397"/>
      <c r="UFW473" s="397"/>
      <c r="UFX473" s="397"/>
      <c r="UFY473" s="397"/>
      <c r="UFZ473" s="397"/>
      <c r="UGA473" s="397"/>
      <c r="UGB473" s="397"/>
      <c r="UGC473" s="397"/>
      <c r="UGD473" s="397"/>
      <c r="UGE473" s="397"/>
      <c r="UGF473" s="397"/>
      <c r="UGG473" s="397"/>
      <c r="UGH473" s="397"/>
      <c r="UGI473" s="397"/>
      <c r="UGJ473" s="397"/>
      <c r="UGK473" s="397"/>
      <c r="UGL473" s="397"/>
      <c r="UGM473" s="397"/>
      <c r="UGN473" s="397"/>
      <c r="UGO473" s="397"/>
      <c r="UGP473" s="397"/>
      <c r="UGQ473" s="397"/>
      <c r="UGR473" s="397"/>
      <c r="UGS473" s="397"/>
      <c r="UGT473" s="397"/>
      <c r="UGU473" s="397"/>
      <c r="UGV473" s="397"/>
      <c r="UGW473" s="397"/>
      <c r="UGX473" s="397"/>
      <c r="UGY473" s="397"/>
      <c r="UGZ473" s="397"/>
      <c r="UHA473" s="397"/>
      <c r="UHB473" s="397"/>
      <c r="UHC473" s="397"/>
      <c r="UHD473" s="397"/>
      <c r="UHE473" s="397"/>
      <c r="UHF473" s="397"/>
      <c r="UHG473" s="397"/>
      <c r="UHH473" s="397"/>
      <c r="UHI473" s="397"/>
      <c r="UHJ473" s="397"/>
      <c r="UHK473" s="397"/>
      <c r="UHL473" s="397"/>
      <c r="UHM473" s="397"/>
      <c r="UHN473" s="397"/>
      <c r="UHO473" s="397"/>
      <c r="UHP473" s="397"/>
      <c r="UHQ473" s="397"/>
      <c r="UHR473" s="397"/>
      <c r="UHS473" s="397"/>
      <c r="UHT473" s="397"/>
      <c r="UHU473" s="397"/>
      <c r="UHV473" s="397"/>
      <c r="UHW473" s="397"/>
      <c r="UHX473" s="397"/>
      <c r="UHY473" s="397"/>
      <c r="UHZ473" s="397"/>
      <c r="UIA473" s="397"/>
      <c r="UIB473" s="397"/>
      <c r="UIC473" s="397"/>
      <c r="UID473" s="397"/>
      <c r="UIE473" s="397"/>
      <c r="UIF473" s="397"/>
      <c r="UIG473" s="397"/>
      <c r="UIH473" s="397"/>
      <c r="UII473" s="397"/>
      <c r="UIJ473" s="397"/>
      <c r="UIK473" s="397"/>
      <c r="UIL473" s="397"/>
      <c r="UIM473" s="397"/>
      <c r="UIN473" s="397"/>
      <c r="UIO473" s="397"/>
      <c r="UIP473" s="397"/>
      <c r="UIQ473" s="397"/>
      <c r="UIR473" s="397"/>
      <c r="UIS473" s="397"/>
      <c r="UIT473" s="397"/>
      <c r="UIU473" s="397"/>
      <c r="UIV473" s="397"/>
      <c r="UIW473" s="397"/>
      <c r="UIX473" s="397"/>
      <c r="UIY473" s="397"/>
      <c r="UIZ473" s="397"/>
      <c r="UJA473" s="397"/>
      <c r="UJB473" s="397"/>
      <c r="UJC473" s="397"/>
      <c r="UJD473" s="397"/>
      <c r="UJE473" s="397"/>
      <c r="UJF473" s="397"/>
      <c r="UJG473" s="397"/>
      <c r="UJH473" s="397"/>
      <c r="UJI473" s="397"/>
      <c r="UJJ473" s="397"/>
      <c r="UJK473" s="397"/>
      <c r="UJL473" s="397"/>
      <c r="UJM473" s="397"/>
      <c r="UJN473" s="397"/>
      <c r="UJO473" s="397"/>
      <c r="UJP473" s="397"/>
      <c r="UJQ473" s="397"/>
      <c r="UJR473" s="397"/>
      <c r="UJS473" s="397"/>
      <c r="UJT473" s="397"/>
      <c r="UJU473" s="397"/>
      <c r="UJV473" s="397"/>
      <c r="UJW473" s="397"/>
      <c r="UJX473" s="397"/>
      <c r="UJY473" s="397"/>
      <c r="UJZ473" s="397"/>
      <c r="UKA473" s="397"/>
      <c r="UKB473" s="397"/>
      <c r="UKC473" s="397"/>
      <c r="UKD473" s="397"/>
      <c r="UKE473" s="397"/>
      <c r="UKF473" s="397"/>
      <c r="UKG473" s="397"/>
      <c r="UKH473" s="397"/>
      <c r="UKI473" s="397"/>
      <c r="UKJ473" s="397"/>
      <c r="UKK473" s="397"/>
      <c r="UKL473" s="397"/>
      <c r="UKM473" s="397"/>
      <c r="UKN473" s="397"/>
      <c r="UKO473" s="397"/>
      <c r="UKP473" s="397"/>
      <c r="UKQ473" s="397"/>
      <c r="UKR473" s="397"/>
      <c r="UKS473" s="397"/>
      <c r="UKT473" s="397"/>
      <c r="UKU473" s="397"/>
      <c r="UKV473" s="397"/>
      <c r="UKW473" s="397"/>
      <c r="UKX473" s="397"/>
      <c r="UKY473" s="397"/>
      <c r="UKZ473" s="397"/>
      <c r="ULA473" s="397"/>
      <c r="ULB473" s="397"/>
      <c r="ULC473" s="397"/>
      <c r="ULD473" s="397"/>
      <c r="ULE473" s="397"/>
      <c r="ULF473" s="397"/>
      <c r="ULG473" s="397"/>
      <c r="ULH473" s="397"/>
      <c r="ULI473" s="397"/>
      <c r="ULJ473" s="397"/>
      <c r="ULK473" s="397"/>
      <c r="ULL473" s="397"/>
      <c r="ULM473" s="397"/>
      <c r="ULN473" s="397"/>
      <c r="ULO473" s="397"/>
      <c r="ULP473" s="397"/>
      <c r="ULQ473" s="397"/>
      <c r="ULR473" s="397"/>
      <c r="ULS473" s="397"/>
      <c r="ULT473" s="397"/>
      <c r="ULU473" s="397"/>
      <c r="ULV473" s="397"/>
      <c r="ULW473" s="397"/>
      <c r="ULX473" s="397"/>
      <c r="ULY473" s="397"/>
      <c r="ULZ473" s="397"/>
      <c r="UMA473" s="397"/>
      <c r="UMB473" s="397"/>
      <c r="UMC473" s="397"/>
      <c r="UMD473" s="397"/>
      <c r="UME473" s="397"/>
      <c r="UMF473" s="397"/>
      <c r="UMG473" s="397"/>
      <c r="UMH473" s="397"/>
      <c r="UMI473" s="397"/>
      <c r="UMJ473" s="397"/>
      <c r="UMK473" s="397"/>
      <c r="UML473" s="397"/>
      <c r="UMM473" s="397"/>
      <c r="UMN473" s="397"/>
      <c r="UMO473" s="397"/>
      <c r="UMT473" s="397"/>
      <c r="UMU473" s="397"/>
      <c r="UMV473" s="397"/>
      <c r="UMW473" s="397"/>
      <c r="UMX473" s="397"/>
      <c r="UMY473" s="397"/>
      <c r="UMZ473" s="397"/>
      <c r="UNA473" s="397"/>
      <c r="UNB473" s="397"/>
      <c r="UNC473" s="397"/>
      <c r="UND473" s="397"/>
      <c r="UOV473" s="397"/>
      <c r="UOW473" s="397"/>
      <c r="UOX473" s="397"/>
      <c r="UOY473" s="397"/>
      <c r="UOZ473" s="397"/>
      <c r="UPA473" s="397"/>
      <c r="UPB473" s="397"/>
      <c r="UPC473" s="397"/>
      <c r="UPD473" s="397"/>
      <c r="UPE473" s="397"/>
      <c r="UPF473" s="397"/>
      <c r="UPG473" s="397"/>
      <c r="UPH473" s="397"/>
      <c r="UPI473" s="397"/>
      <c r="UPJ473" s="397"/>
      <c r="UPK473" s="397"/>
      <c r="UPL473" s="397"/>
      <c r="UPM473" s="397"/>
      <c r="UPN473" s="397"/>
      <c r="UPO473" s="397"/>
      <c r="UPP473" s="397"/>
      <c r="UPQ473" s="397"/>
      <c r="UPR473" s="397"/>
      <c r="UPS473" s="397"/>
      <c r="UPT473" s="397"/>
      <c r="UPU473" s="397"/>
      <c r="UPV473" s="397"/>
      <c r="UPW473" s="397"/>
      <c r="UPX473" s="397"/>
      <c r="UPY473" s="397"/>
      <c r="UPZ473" s="397"/>
      <c r="UQA473" s="397"/>
      <c r="UQB473" s="397"/>
      <c r="UQC473" s="397"/>
      <c r="UQD473" s="397"/>
      <c r="UQE473" s="397"/>
      <c r="UQF473" s="397"/>
      <c r="UQG473" s="397"/>
      <c r="UQH473" s="397"/>
      <c r="UQI473" s="397"/>
      <c r="UQJ473" s="397"/>
      <c r="UQK473" s="397"/>
      <c r="UQL473" s="397"/>
      <c r="UQM473" s="397"/>
      <c r="UQN473" s="397"/>
      <c r="UQO473" s="397"/>
      <c r="UQP473" s="397"/>
      <c r="UQQ473" s="397"/>
      <c r="UQR473" s="397"/>
      <c r="UQS473" s="397"/>
      <c r="UQT473" s="397"/>
      <c r="UQU473" s="397"/>
      <c r="UQV473" s="397"/>
      <c r="UQW473" s="397"/>
      <c r="UQX473" s="397"/>
      <c r="UQY473" s="397"/>
      <c r="UQZ473" s="397"/>
      <c r="URA473" s="397"/>
      <c r="URB473" s="397"/>
      <c r="URC473" s="397"/>
      <c r="URD473" s="397"/>
      <c r="URE473" s="397"/>
      <c r="URF473" s="397"/>
      <c r="URG473" s="397"/>
      <c r="URH473" s="397"/>
      <c r="URI473" s="397"/>
      <c r="URJ473" s="397"/>
      <c r="URK473" s="397"/>
      <c r="URL473" s="397"/>
      <c r="URM473" s="397"/>
      <c r="URN473" s="397"/>
      <c r="URO473" s="397"/>
      <c r="URP473" s="397"/>
      <c r="URQ473" s="397"/>
      <c r="URR473" s="397"/>
      <c r="URS473" s="397"/>
      <c r="URT473" s="397"/>
      <c r="URU473" s="397"/>
      <c r="URV473" s="397"/>
      <c r="URW473" s="397"/>
      <c r="URX473" s="397"/>
      <c r="URY473" s="397"/>
      <c r="URZ473" s="397"/>
      <c r="USA473" s="397"/>
      <c r="USB473" s="397"/>
      <c r="USC473" s="397"/>
      <c r="USD473" s="397"/>
      <c r="USE473" s="397"/>
      <c r="USF473" s="397"/>
      <c r="USG473" s="397"/>
      <c r="USH473" s="397"/>
      <c r="USI473" s="397"/>
      <c r="USJ473" s="397"/>
      <c r="USK473" s="397"/>
      <c r="USL473" s="397"/>
      <c r="USM473" s="397"/>
      <c r="USN473" s="397"/>
      <c r="USO473" s="397"/>
      <c r="USP473" s="397"/>
      <c r="USQ473" s="397"/>
      <c r="USR473" s="397"/>
      <c r="USS473" s="397"/>
      <c r="UST473" s="397"/>
      <c r="USU473" s="397"/>
      <c r="USV473" s="397"/>
      <c r="USW473" s="397"/>
      <c r="USX473" s="397"/>
      <c r="USY473" s="397"/>
      <c r="USZ473" s="397"/>
      <c r="UTA473" s="397"/>
      <c r="UTB473" s="397"/>
      <c r="UTC473" s="397"/>
      <c r="UTD473" s="397"/>
      <c r="UTE473" s="397"/>
      <c r="UTF473" s="397"/>
      <c r="UTG473" s="397"/>
      <c r="UTH473" s="397"/>
      <c r="UTI473" s="397"/>
      <c r="UTJ473" s="397"/>
      <c r="UTK473" s="397"/>
      <c r="UTL473" s="397"/>
      <c r="UTM473" s="397"/>
      <c r="UTN473" s="397"/>
      <c r="UTO473" s="397"/>
      <c r="UTP473" s="397"/>
      <c r="UTQ473" s="397"/>
      <c r="UTR473" s="397"/>
      <c r="UTS473" s="397"/>
      <c r="UTT473" s="397"/>
      <c r="UTU473" s="397"/>
      <c r="UTV473" s="397"/>
      <c r="UTW473" s="397"/>
      <c r="UTX473" s="397"/>
      <c r="UTY473" s="397"/>
      <c r="UTZ473" s="397"/>
      <c r="UUA473" s="397"/>
      <c r="UUB473" s="397"/>
      <c r="UUC473" s="397"/>
      <c r="UUD473" s="397"/>
      <c r="UUE473" s="397"/>
      <c r="UUF473" s="397"/>
      <c r="UUG473" s="397"/>
      <c r="UUH473" s="397"/>
      <c r="UUI473" s="397"/>
      <c r="UUJ473" s="397"/>
      <c r="UUK473" s="397"/>
      <c r="UUL473" s="397"/>
      <c r="UUM473" s="397"/>
      <c r="UUN473" s="397"/>
      <c r="UUO473" s="397"/>
      <c r="UUP473" s="397"/>
      <c r="UUQ473" s="397"/>
      <c r="UUR473" s="397"/>
      <c r="UUS473" s="397"/>
      <c r="UUT473" s="397"/>
      <c r="UUU473" s="397"/>
      <c r="UUV473" s="397"/>
      <c r="UUW473" s="397"/>
      <c r="UUX473" s="397"/>
      <c r="UUY473" s="397"/>
      <c r="UUZ473" s="397"/>
      <c r="UVA473" s="397"/>
      <c r="UVB473" s="397"/>
      <c r="UVC473" s="397"/>
      <c r="UVD473" s="397"/>
      <c r="UVE473" s="397"/>
      <c r="UVF473" s="397"/>
      <c r="UVG473" s="397"/>
      <c r="UVH473" s="397"/>
      <c r="UVI473" s="397"/>
      <c r="UVJ473" s="397"/>
      <c r="UVK473" s="397"/>
      <c r="UVL473" s="397"/>
      <c r="UVM473" s="397"/>
      <c r="UVN473" s="397"/>
      <c r="UVO473" s="397"/>
      <c r="UVP473" s="397"/>
      <c r="UVQ473" s="397"/>
      <c r="UVR473" s="397"/>
      <c r="UVS473" s="397"/>
      <c r="UVT473" s="397"/>
      <c r="UVU473" s="397"/>
      <c r="UVV473" s="397"/>
      <c r="UVW473" s="397"/>
      <c r="UVX473" s="397"/>
      <c r="UVY473" s="397"/>
      <c r="UVZ473" s="397"/>
      <c r="UWA473" s="397"/>
      <c r="UWB473" s="397"/>
      <c r="UWC473" s="397"/>
      <c r="UWD473" s="397"/>
      <c r="UWE473" s="397"/>
      <c r="UWF473" s="397"/>
      <c r="UWG473" s="397"/>
      <c r="UWH473" s="397"/>
      <c r="UWI473" s="397"/>
      <c r="UWJ473" s="397"/>
      <c r="UWK473" s="397"/>
      <c r="UWP473" s="397"/>
      <c r="UWQ473" s="397"/>
      <c r="UWR473" s="397"/>
      <c r="UWS473" s="397"/>
      <c r="UWT473" s="397"/>
      <c r="UWU473" s="397"/>
      <c r="UWV473" s="397"/>
      <c r="UWW473" s="397"/>
      <c r="UWX473" s="397"/>
      <c r="UWY473" s="397"/>
      <c r="UWZ473" s="397"/>
      <c r="UYR473" s="397"/>
      <c r="UYS473" s="397"/>
      <c r="UYT473" s="397"/>
      <c r="UYU473" s="397"/>
      <c r="UYV473" s="397"/>
      <c r="UYW473" s="397"/>
      <c r="UYX473" s="397"/>
      <c r="UYY473" s="397"/>
      <c r="UYZ473" s="397"/>
      <c r="UZA473" s="397"/>
      <c r="UZB473" s="397"/>
      <c r="UZC473" s="397"/>
      <c r="UZD473" s="397"/>
      <c r="UZE473" s="397"/>
      <c r="UZF473" s="397"/>
      <c r="UZG473" s="397"/>
      <c r="UZH473" s="397"/>
      <c r="UZI473" s="397"/>
      <c r="UZJ473" s="397"/>
      <c r="UZK473" s="397"/>
      <c r="UZL473" s="397"/>
      <c r="UZM473" s="397"/>
      <c r="UZN473" s="397"/>
      <c r="UZO473" s="397"/>
      <c r="UZP473" s="397"/>
      <c r="UZQ473" s="397"/>
      <c r="UZR473" s="397"/>
      <c r="UZS473" s="397"/>
      <c r="UZT473" s="397"/>
      <c r="UZU473" s="397"/>
      <c r="UZV473" s="397"/>
      <c r="UZW473" s="397"/>
      <c r="UZX473" s="397"/>
      <c r="UZY473" s="397"/>
      <c r="UZZ473" s="397"/>
      <c r="VAA473" s="397"/>
      <c r="VAB473" s="397"/>
      <c r="VAC473" s="397"/>
      <c r="VAD473" s="397"/>
      <c r="VAE473" s="397"/>
      <c r="VAF473" s="397"/>
      <c r="VAG473" s="397"/>
      <c r="VAH473" s="397"/>
      <c r="VAI473" s="397"/>
      <c r="VAJ473" s="397"/>
      <c r="VAK473" s="397"/>
      <c r="VAL473" s="397"/>
      <c r="VAM473" s="397"/>
      <c r="VAN473" s="397"/>
      <c r="VAO473" s="397"/>
      <c r="VAP473" s="397"/>
      <c r="VAQ473" s="397"/>
      <c r="VAR473" s="397"/>
      <c r="VAS473" s="397"/>
      <c r="VAT473" s="397"/>
      <c r="VAU473" s="397"/>
      <c r="VAV473" s="397"/>
      <c r="VAW473" s="397"/>
      <c r="VAX473" s="397"/>
      <c r="VAY473" s="397"/>
      <c r="VAZ473" s="397"/>
      <c r="VBA473" s="397"/>
      <c r="VBB473" s="397"/>
      <c r="VBC473" s="397"/>
      <c r="VBD473" s="397"/>
      <c r="VBE473" s="397"/>
      <c r="VBF473" s="397"/>
      <c r="VBG473" s="397"/>
      <c r="VBH473" s="397"/>
      <c r="VBI473" s="397"/>
      <c r="VBJ473" s="397"/>
      <c r="VBK473" s="397"/>
      <c r="VBL473" s="397"/>
      <c r="VBM473" s="397"/>
      <c r="VBN473" s="397"/>
      <c r="VBO473" s="397"/>
      <c r="VBP473" s="397"/>
      <c r="VBQ473" s="397"/>
      <c r="VBR473" s="397"/>
      <c r="VBS473" s="397"/>
      <c r="VBT473" s="397"/>
      <c r="VBU473" s="397"/>
      <c r="VBV473" s="397"/>
      <c r="VBW473" s="397"/>
      <c r="VBX473" s="397"/>
      <c r="VBY473" s="397"/>
      <c r="VBZ473" s="397"/>
      <c r="VCA473" s="397"/>
      <c r="VCB473" s="397"/>
      <c r="VCC473" s="397"/>
      <c r="VCD473" s="397"/>
      <c r="VCE473" s="397"/>
      <c r="VCF473" s="397"/>
      <c r="VCG473" s="397"/>
      <c r="VCH473" s="397"/>
      <c r="VCI473" s="397"/>
      <c r="VCJ473" s="397"/>
      <c r="VCK473" s="397"/>
      <c r="VCL473" s="397"/>
      <c r="VCM473" s="397"/>
      <c r="VCN473" s="397"/>
      <c r="VCO473" s="397"/>
      <c r="VCP473" s="397"/>
      <c r="VCQ473" s="397"/>
      <c r="VCR473" s="397"/>
      <c r="VCS473" s="397"/>
      <c r="VCT473" s="397"/>
      <c r="VCU473" s="397"/>
      <c r="VCV473" s="397"/>
      <c r="VCW473" s="397"/>
      <c r="VCX473" s="397"/>
      <c r="VCY473" s="397"/>
      <c r="VCZ473" s="397"/>
      <c r="VDA473" s="397"/>
      <c r="VDB473" s="397"/>
      <c r="VDC473" s="397"/>
      <c r="VDD473" s="397"/>
      <c r="VDE473" s="397"/>
      <c r="VDF473" s="397"/>
      <c r="VDG473" s="397"/>
      <c r="VDH473" s="397"/>
      <c r="VDI473" s="397"/>
      <c r="VDJ473" s="397"/>
      <c r="VDK473" s="397"/>
      <c r="VDL473" s="397"/>
      <c r="VDM473" s="397"/>
      <c r="VDN473" s="397"/>
      <c r="VDO473" s="397"/>
      <c r="VDP473" s="397"/>
      <c r="VDQ473" s="397"/>
      <c r="VDR473" s="397"/>
      <c r="VDS473" s="397"/>
      <c r="VDT473" s="397"/>
      <c r="VDU473" s="397"/>
      <c r="VDV473" s="397"/>
      <c r="VDW473" s="397"/>
      <c r="VDX473" s="397"/>
      <c r="VDY473" s="397"/>
      <c r="VDZ473" s="397"/>
      <c r="VEA473" s="397"/>
      <c r="VEB473" s="397"/>
      <c r="VEC473" s="397"/>
      <c r="VED473" s="397"/>
      <c r="VEE473" s="397"/>
      <c r="VEF473" s="397"/>
      <c r="VEG473" s="397"/>
      <c r="VEH473" s="397"/>
      <c r="VEI473" s="397"/>
      <c r="VEJ473" s="397"/>
      <c r="VEK473" s="397"/>
      <c r="VEL473" s="397"/>
      <c r="VEM473" s="397"/>
      <c r="VEN473" s="397"/>
      <c r="VEO473" s="397"/>
      <c r="VEP473" s="397"/>
      <c r="VEQ473" s="397"/>
      <c r="VER473" s="397"/>
      <c r="VES473" s="397"/>
      <c r="VET473" s="397"/>
      <c r="VEU473" s="397"/>
      <c r="VEV473" s="397"/>
      <c r="VEW473" s="397"/>
      <c r="VEX473" s="397"/>
      <c r="VEY473" s="397"/>
      <c r="VEZ473" s="397"/>
      <c r="VFA473" s="397"/>
      <c r="VFB473" s="397"/>
      <c r="VFC473" s="397"/>
      <c r="VFD473" s="397"/>
      <c r="VFE473" s="397"/>
      <c r="VFF473" s="397"/>
      <c r="VFG473" s="397"/>
      <c r="VFH473" s="397"/>
      <c r="VFI473" s="397"/>
      <c r="VFJ473" s="397"/>
      <c r="VFK473" s="397"/>
      <c r="VFL473" s="397"/>
      <c r="VFM473" s="397"/>
      <c r="VFN473" s="397"/>
      <c r="VFO473" s="397"/>
      <c r="VFP473" s="397"/>
      <c r="VFQ473" s="397"/>
      <c r="VFR473" s="397"/>
      <c r="VFS473" s="397"/>
      <c r="VFT473" s="397"/>
      <c r="VFU473" s="397"/>
      <c r="VFV473" s="397"/>
      <c r="VFW473" s="397"/>
      <c r="VFX473" s="397"/>
      <c r="VFY473" s="397"/>
      <c r="VFZ473" s="397"/>
      <c r="VGA473" s="397"/>
      <c r="VGB473" s="397"/>
      <c r="VGC473" s="397"/>
      <c r="VGD473" s="397"/>
      <c r="VGE473" s="397"/>
      <c r="VGF473" s="397"/>
      <c r="VGG473" s="397"/>
      <c r="VGL473" s="397"/>
      <c r="VGM473" s="397"/>
      <c r="VGN473" s="397"/>
      <c r="VGO473" s="397"/>
      <c r="VGP473" s="397"/>
      <c r="VGQ473" s="397"/>
      <c r="VGR473" s="397"/>
      <c r="VGS473" s="397"/>
      <c r="VGT473" s="397"/>
      <c r="VGU473" s="397"/>
      <c r="VGV473" s="397"/>
      <c r="VIN473" s="397"/>
      <c r="VIO473" s="397"/>
      <c r="VIP473" s="397"/>
      <c r="VIQ473" s="397"/>
      <c r="VIR473" s="397"/>
      <c r="VIS473" s="397"/>
      <c r="VIT473" s="397"/>
      <c r="VIU473" s="397"/>
      <c r="VIV473" s="397"/>
      <c r="VIW473" s="397"/>
      <c r="VIX473" s="397"/>
      <c r="VIY473" s="397"/>
      <c r="VIZ473" s="397"/>
      <c r="VJA473" s="397"/>
      <c r="VJB473" s="397"/>
      <c r="VJC473" s="397"/>
      <c r="VJD473" s="397"/>
      <c r="VJE473" s="397"/>
      <c r="VJF473" s="397"/>
      <c r="VJG473" s="397"/>
      <c r="VJH473" s="397"/>
      <c r="VJI473" s="397"/>
      <c r="VJJ473" s="397"/>
      <c r="VJK473" s="397"/>
      <c r="VJL473" s="397"/>
      <c r="VJM473" s="397"/>
      <c r="VJN473" s="397"/>
      <c r="VJO473" s="397"/>
      <c r="VJP473" s="397"/>
      <c r="VJQ473" s="397"/>
      <c r="VJR473" s="397"/>
      <c r="VJS473" s="397"/>
      <c r="VJT473" s="397"/>
      <c r="VJU473" s="397"/>
      <c r="VJV473" s="397"/>
      <c r="VJW473" s="397"/>
      <c r="VJX473" s="397"/>
      <c r="VJY473" s="397"/>
      <c r="VJZ473" s="397"/>
      <c r="VKA473" s="397"/>
      <c r="VKB473" s="397"/>
      <c r="VKC473" s="397"/>
      <c r="VKD473" s="397"/>
      <c r="VKE473" s="397"/>
      <c r="VKF473" s="397"/>
      <c r="VKG473" s="397"/>
      <c r="VKH473" s="397"/>
      <c r="VKI473" s="397"/>
      <c r="VKJ473" s="397"/>
      <c r="VKK473" s="397"/>
      <c r="VKL473" s="397"/>
      <c r="VKM473" s="397"/>
      <c r="VKN473" s="397"/>
      <c r="VKO473" s="397"/>
      <c r="VKP473" s="397"/>
      <c r="VKQ473" s="397"/>
      <c r="VKR473" s="397"/>
      <c r="VKS473" s="397"/>
      <c r="VKT473" s="397"/>
      <c r="VKU473" s="397"/>
      <c r="VKV473" s="397"/>
      <c r="VKW473" s="397"/>
      <c r="VKX473" s="397"/>
      <c r="VKY473" s="397"/>
      <c r="VKZ473" s="397"/>
      <c r="VLA473" s="397"/>
      <c r="VLB473" s="397"/>
      <c r="VLC473" s="397"/>
      <c r="VLD473" s="397"/>
      <c r="VLE473" s="397"/>
      <c r="VLF473" s="397"/>
      <c r="VLG473" s="397"/>
      <c r="VLH473" s="397"/>
      <c r="VLI473" s="397"/>
      <c r="VLJ473" s="397"/>
      <c r="VLK473" s="397"/>
      <c r="VLL473" s="397"/>
      <c r="VLM473" s="397"/>
      <c r="VLN473" s="397"/>
      <c r="VLO473" s="397"/>
      <c r="VLP473" s="397"/>
      <c r="VLQ473" s="397"/>
      <c r="VLR473" s="397"/>
      <c r="VLS473" s="397"/>
      <c r="VLT473" s="397"/>
      <c r="VLU473" s="397"/>
      <c r="VLV473" s="397"/>
      <c r="VLW473" s="397"/>
      <c r="VLX473" s="397"/>
      <c r="VLY473" s="397"/>
      <c r="VLZ473" s="397"/>
      <c r="VMA473" s="397"/>
      <c r="VMB473" s="397"/>
      <c r="VMC473" s="397"/>
      <c r="VMD473" s="397"/>
      <c r="VME473" s="397"/>
      <c r="VMF473" s="397"/>
      <c r="VMG473" s="397"/>
      <c r="VMH473" s="397"/>
      <c r="VMI473" s="397"/>
      <c r="VMJ473" s="397"/>
      <c r="VMK473" s="397"/>
      <c r="VML473" s="397"/>
      <c r="VMM473" s="397"/>
      <c r="VMN473" s="397"/>
      <c r="VMO473" s="397"/>
      <c r="VMP473" s="397"/>
      <c r="VMQ473" s="397"/>
      <c r="VMR473" s="397"/>
      <c r="VMS473" s="397"/>
      <c r="VMT473" s="397"/>
      <c r="VMU473" s="397"/>
      <c r="VMV473" s="397"/>
      <c r="VMW473" s="397"/>
      <c r="VMX473" s="397"/>
      <c r="VMY473" s="397"/>
      <c r="VMZ473" s="397"/>
      <c r="VNA473" s="397"/>
      <c r="VNB473" s="397"/>
      <c r="VNC473" s="397"/>
      <c r="VND473" s="397"/>
      <c r="VNE473" s="397"/>
      <c r="VNF473" s="397"/>
      <c r="VNG473" s="397"/>
      <c r="VNH473" s="397"/>
      <c r="VNI473" s="397"/>
      <c r="VNJ473" s="397"/>
      <c r="VNK473" s="397"/>
      <c r="VNL473" s="397"/>
      <c r="VNM473" s="397"/>
      <c r="VNN473" s="397"/>
      <c r="VNO473" s="397"/>
      <c r="VNP473" s="397"/>
      <c r="VNQ473" s="397"/>
      <c r="VNR473" s="397"/>
      <c r="VNS473" s="397"/>
      <c r="VNT473" s="397"/>
      <c r="VNU473" s="397"/>
      <c r="VNV473" s="397"/>
      <c r="VNW473" s="397"/>
      <c r="VNX473" s="397"/>
      <c r="VNY473" s="397"/>
      <c r="VNZ473" s="397"/>
      <c r="VOA473" s="397"/>
      <c r="VOB473" s="397"/>
      <c r="VOC473" s="397"/>
      <c r="VOD473" s="397"/>
      <c r="VOE473" s="397"/>
      <c r="VOF473" s="397"/>
      <c r="VOG473" s="397"/>
      <c r="VOH473" s="397"/>
      <c r="VOI473" s="397"/>
      <c r="VOJ473" s="397"/>
      <c r="VOK473" s="397"/>
      <c r="VOL473" s="397"/>
      <c r="VOM473" s="397"/>
      <c r="VON473" s="397"/>
      <c r="VOO473" s="397"/>
      <c r="VOP473" s="397"/>
      <c r="VOQ473" s="397"/>
      <c r="VOR473" s="397"/>
      <c r="VOS473" s="397"/>
      <c r="VOT473" s="397"/>
      <c r="VOU473" s="397"/>
      <c r="VOV473" s="397"/>
      <c r="VOW473" s="397"/>
      <c r="VOX473" s="397"/>
      <c r="VOY473" s="397"/>
      <c r="VOZ473" s="397"/>
      <c r="VPA473" s="397"/>
      <c r="VPB473" s="397"/>
      <c r="VPC473" s="397"/>
      <c r="VPD473" s="397"/>
      <c r="VPE473" s="397"/>
      <c r="VPF473" s="397"/>
      <c r="VPG473" s="397"/>
      <c r="VPH473" s="397"/>
      <c r="VPI473" s="397"/>
      <c r="VPJ473" s="397"/>
      <c r="VPK473" s="397"/>
      <c r="VPL473" s="397"/>
      <c r="VPM473" s="397"/>
      <c r="VPN473" s="397"/>
      <c r="VPO473" s="397"/>
      <c r="VPP473" s="397"/>
      <c r="VPQ473" s="397"/>
      <c r="VPR473" s="397"/>
      <c r="VPS473" s="397"/>
      <c r="VPT473" s="397"/>
      <c r="VPU473" s="397"/>
      <c r="VPV473" s="397"/>
      <c r="VPW473" s="397"/>
      <c r="VPX473" s="397"/>
      <c r="VPY473" s="397"/>
      <c r="VPZ473" s="397"/>
      <c r="VQA473" s="397"/>
      <c r="VQB473" s="397"/>
      <c r="VQC473" s="397"/>
      <c r="VQH473" s="397"/>
      <c r="VQI473" s="397"/>
      <c r="VQJ473" s="397"/>
      <c r="VQK473" s="397"/>
      <c r="VQL473" s="397"/>
      <c r="VQM473" s="397"/>
      <c r="VQN473" s="397"/>
      <c r="VQO473" s="397"/>
      <c r="VQP473" s="397"/>
      <c r="VQQ473" s="397"/>
      <c r="VQR473" s="397"/>
      <c r="VSJ473" s="397"/>
      <c r="VSK473" s="397"/>
      <c r="VSL473" s="397"/>
      <c r="VSM473" s="397"/>
      <c r="VSN473" s="397"/>
      <c r="VSO473" s="397"/>
      <c r="VSP473" s="397"/>
      <c r="VSQ473" s="397"/>
      <c r="VSR473" s="397"/>
      <c r="VSS473" s="397"/>
      <c r="VST473" s="397"/>
      <c r="VSU473" s="397"/>
      <c r="VSV473" s="397"/>
      <c r="VSW473" s="397"/>
      <c r="VSX473" s="397"/>
      <c r="VSY473" s="397"/>
      <c r="VSZ473" s="397"/>
      <c r="VTA473" s="397"/>
      <c r="VTB473" s="397"/>
      <c r="VTC473" s="397"/>
      <c r="VTD473" s="397"/>
      <c r="VTE473" s="397"/>
      <c r="VTF473" s="397"/>
      <c r="VTG473" s="397"/>
      <c r="VTH473" s="397"/>
      <c r="VTI473" s="397"/>
      <c r="VTJ473" s="397"/>
      <c r="VTK473" s="397"/>
      <c r="VTL473" s="397"/>
      <c r="VTM473" s="397"/>
      <c r="VTN473" s="397"/>
      <c r="VTO473" s="397"/>
      <c r="VTP473" s="397"/>
      <c r="VTQ473" s="397"/>
      <c r="VTR473" s="397"/>
      <c r="VTS473" s="397"/>
      <c r="VTT473" s="397"/>
      <c r="VTU473" s="397"/>
      <c r="VTV473" s="397"/>
      <c r="VTW473" s="397"/>
      <c r="VTX473" s="397"/>
      <c r="VTY473" s="397"/>
      <c r="VTZ473" s="397"/>
      <c r="VUA473" s="397"/>
      <c r="VUB473" s="397"/>
      <c r="VUC473" s="397"/>
      <c r="VUD473" s="397"/>
      <c r="VUE473" s="397"/>
      <c r="VUF473" s="397"/>
      <c r="VUG473" s="397"/>
      <c r="VUH473" s="397"/>
      <c r="VUI473" s="397"/>
      <c r="VUJ473" s="397"/>
      <c r="VUK473" s="397"/>
      <c r="VUL473" s="397"/>
      <c r="VUM473" s="397"/>
      <c r="VUN473" s="397"/>
      <c r="VUO473" s="397"/>
      <c r="VUP473" s="397"/>
      <c r="VUQ473" s="397"/>
      <c r="VUR473" s="397"/>
      <c r="VUS473" s="397"/>
      <c r="VUT473" s="397"/>
      <c r="VUU473" s="397"/>
      <c r="VUV473" s="397"/>
      <c r="VUW473" s="397"/>
      <c r="VUX473" s="397"/>
      <c r="VUY473" s="397"/>
      <c r="VUZ473" s="397"/>
      <c r="VVA473" s="397"/>
      <c r="VVB473" s="397"/>
      <c r="VVC473" s="397"/>
      <c r="VVD473" s="397"/>
      <c r="VVE473" s="397"/>
      <c r="VVF473" s="397"/>
      <c r="VVG473" s="397"/>
      <c r="VVH473" s="397"/>
      <c r="VVI473" s="397"/>
      <c r="VVJ473" s="397"/>
      <c r="VVK473" s="397"/>
      <c r="VVL473" s="397"/>
      <c r="VVM473" s="397"/>
      <c r="VVN473" s="397"/>
      <c r="VVO473" s="397"/>
      <c r="VVP473" s="397"/>
      <c r="VVQ473" s="397"/>
      <c r="VVR473" s="397"/>
      <c r="VVS473" s="397"/>
      <c r="VVT473" s="397"/>
      <c r="VVU473" s="397"/>
      <c r="VVV473" s="397"/>
      <c r="VVW473" s="397"/>
      <c r="VVX473" s="397"/>
      <c r="VVY473" s="397"/>
      <c r="VVZ473" s="397"/>
      <c r="VWA473" s="397"/>
      <c r="VWB473" s="397"/>
      <c r="VWC473" s="397"/>
      <c r="VWD473" s="397"/>
      <c r="VWE473" s="397"/>
      <c r="VWF473" s="397"/>
      <c r="VWG473" s="397"/>
      <c r="VWH473" s="397"/>
      <c r="VWI473" s="397"/>
      <c r="VWJ473" s="397"/>
      <c r="VWK473" s="397"/>
      <c r="VWL473" s="397"/>
      <c r="VWM473" s="397"/>
      <c r="VWN473" s="397"/>
      <c r="VWO473" s="397"/>
      <c r="VWP473" s="397"/>
      <c r="VWQ473" s="397"/>
      <c r="VWR473" s="397"/>
      <c r="VWS473" s="397"/>
      <c r="VWT473" s="397"/>
      <c r="VWU473" s="397"/>
      <c r="VWV473" s="397"/>
      <c r="VWW473" s="397"/>
      <c r="VWX473" s="397"/>
      <c r="VWY473" s="397"/>
      <c r="VWZ473" s="397"/>
      <c r="VXA473" s="397"/>
      <c r="VXB473" s="397"/>
      <c r="VXC473" s="397"/>
      <c r="VXD473" s="397"/>
      <c r="VXE473" s="397"/>
      <c r="VXF473" s="397"/>
      <c r="VXG473" s="397"/>
      <c r="VXH473" s="397"/>
      <c r="VXI473" s="397"/>
      <c r="VXJ473" s="397"/>
      <c r="VXK473" s="397"/>
      <c r="VXL473" s="397"/>
      <c r="VXM473" s="397"/>
      <c r="VXN473" s="397"/>
      <c r="VXO473" s="397"/>
      <c r="VXP473" s="397"/>
      <c r="VXQ473" s="397"/>
      <c r="VXR473" s="397"/>
      <c r="VXS473" s="397"/>
      <c r="VXT473" s="397"/>
      <c r="VXU473" s="397"/>
      <c r="VXV473" s="397"/>
      <c r="VXW473" s="397"/>
      <c r="VXX473" s="397"/>
      <c r="VXY473" s="397"/>
      <c r="VXZ473" s="397"/>
      <c r="VYA473" s="397"/>
      <c r="VYB473" s="397"/>
      <c r="VYC473" s="397"/>
      <c r="VYD473" s="397"/>
      <c r="VYE473" s="397"/>
      <c r="VYF473" s="397"/>
      <c r="VYG473" s="397"/>
      <c r="VYH473" s="397"/>
      <c r="VYI473" s="397"/>
      <c r="VYJ473" s="397"/>
      <c r="VYK473" s="397"/>
      <c r="VYL473" s="397"/>
      <c r="VYM473" s="397"/>
      <c r="VYN473" s="397"/>
      <c r="VYO473" s="397"/>
      <c r="VYP473" s="397"/>
      <c r="VYQ473" s="397"/>
      <c r="VYR473" s="397"/>
      <c r="VYS473" s="397"/>
      <c r="VYT473" s="397"/>
      <c r="VYU473" s="397"/>
      <c r="VYV473" s="397"/>
      <c r="VYW473" s="397"/>
      <c r="VYX473" s="397"/>
      <c r="VYY473" s="397"/>
      <c r="VYZ473" s="397"/>
      <c r="VZA473" s="397"/>
      <c r="VZB473" s="397"/>
      <c r="VZC473" s="397"/>
      <c r="VZD473" s="397"/>
      <c r="VZE473" s="397"/>
      <c r="VZF473" s="397"/>
      <c r="VZG473" s="397"/>
      <c r="VZH473" s="397"/>
      <c r="VZI473" s="397"/>
      <c r="VZJ473" s="397"/>
      <c r="VZK473" s="397"/>
      <c r="VZL473" s="397"/>
      <c r="VZM473" s="397"/>
      <c r="VZN473" s="397"/>
      <c r="VZO473" s="397"/>
      <c r="VZP473" s="397"/>
      <c r="VZQ473" s="397"/>
      <c r="VZR473" s="397"/>
      <c r="VZS473" s="397"/>
      <c r="VZT473" s="397"/>
      <c r="VZU473" s="397"/>
      <c r="VZV473" s="397"/>
      <c r="VZW473" s="397"/>
      <c r="VZX473" s="397"/>
      <c r="VZY473" s="397"/>
      <c r="WAD473" s="397"/>
      <c r="WAE473" s="397"/>
      <c r="WAF473" s="397"/>
      <c r="WAG473" s="397"/>
      <c r="WAH473" s="397"/>
      <c r="WAI473" s="397"/>
      <c r="WAJ473" s="397"/>
      <c r="WAK473" s="397"/>
      <c r="WAL473" s="397"/>
      <c r="WAM473" s="397"/>
      <c r="WAN473" s="397"/>
      <c r="WCF473" s="397"/>
      <c r="WCG473" s="397"/>
      <c r="WCH473" s="397"/>
      <c r="WCI473" s="397"/>
      <c r="WCJ473" s="397"/>
      <c r="WCK473" s="397"/>
      <c r="WCL473" s="397"/>
      <c r="WCM473" s="397"/>
      <c r="WCN473" s="397"/>
      <c r="WCO473" s="397"/>
      <c r="WCP473" s="397"/>
      <c r="WCQ473" s="397"/>
      <c r="WCR473" s="397"/>
      <c r="WCS473" s="397"/>
      <c r="WCT473" s="397"/>
      <c r="WCU473" s="397"/>
      <c r="WCV473" s="397"/>
      <c r="WCW473" s="397"/>
      <c r="WCX473" s="397"/>
      <c r="WCY473" s="397"/>
      <c r="WCZ473" s="397"/>
      <c r="WDA473" s="397"/>
      <c r="WDB473" s="397"/>
      <c r="WDC473" s="397"/>
      <c r="WDD473" s="397"/>
      <c r="WDE473" s="397"/>
      <c r="WDF473" s="397"/>
      <c r="WDG473" s="397"/>
      <c r="WDH473" s="397"/>
      <c r="WDI473" s="397"/>
      <c r="WDJ473" s="397"/>
      <c r="WDK473" s="397"/>
      <c r="WDL473" s="397"/>
      <c r="WDM473" s="397"/>
      <c r="WDN473" s="397"/>
      <c r="WDO473" s="397"/>
      <c r="WDP473" s="397"/>
      <c r="WDQ473" s="397"/>
      <c r="WDR473" s="397"/>
      <c r="WDS473" s="397"/>
      <c r="WDT473" s="397"/>
      <c r="WDU473" s="397"/>
      <c r="WDV473" s="397"/>
      <c r="WDW473" s="397"/>
      <c r="WDX473" s="397"/>
      <c r="WDY473" s="397"/>
      <c r="WDZ473" s="397"/>
      <c r="WEA473" s="397"/>
      <c r="WEB473" s="397"/>
      <c r="WEC473" s="397"/>
      <c r="WED473" s="397"/>
      <c r="WEE473" s="397"/>
      <c r="WEF473" s="397"/>
      <c r="WEG473" s="397"/>
      <c r="WEH473" s="397"/>
      <c r="WEI473" s="397"/>
      <c r="WEJ473" s="397"/>
      <c r="WEK473" s="397"/>
      <c r="WEL473" s="397"/>
      <c r="WEM473" s="397"/>
      <c r="WEN473" s="397"/>
      <c r="WEO473" s="397"/>
      <c r="WEP473" s="397"/>
      <c r="WEQ473" s="397"/>
      <c r="WER473" s="397"/>
      <c r="WES473" s="397"/>
      <c r="WET473" s="397"/>
      <c r="WEU473" s="397"/>
      <c r="WEV473" s="397"/>
      <c r="WEW473" s="397"/>
      <c r="WEX473" s="397"/>
      <c r="WEY473" s="397"/>
      <c r="WEZ473" s="397"/>
      <c r="WFA473" s="397"/>
      <c r="WFB473" s="397"/>
      <c r="WFC473" s="397"/>
      <c r="WFD473" s="397"/>
      <c r="WFE473" s="397"/>
      <c r="WFF473" s="397"/>
      <c r="WFG473" s="397"/>
      <c r="WFH473" s="397"/>
      <c r="WFI473" s="397"/>
      <c r="WFJ473" s="397"/>
      <c r="WFK473" s="397"/>
      <c r="WFL473" s="397"/>
      <c r="WFM473" s="397"/>
      <c r="WFN473" s="397"/>
      <c r="WFO473" s="397"/>
      <c r="WFP473" s="397"/>
      <c r="WFQ473" s="397"/>
      <c r="WFR473" s="397"/>
      <c r="WFS473" s="397"/>
      <c r="WFT473" s="397"/>
      <c r="WFU473" s="397"/>
      <c r="WFV473" s="397"/>
      <c r="WFW473" s="397"/>
      <c r="WFX473" s="397"/>
      <c r="WFY473" s="397"/>
      <c r="WFZ473" s="397"/>
      <c r="WGA473" s="397"/>
      <c r="WGB473" s="397"/>
      <c r="WGC473" s="397"/>
      <c r="WGD473" s="397"/>
      <c r="WGE473" s="397"/>
      <c r="WGF473" s="397"/>
      <c r="WGG473" s="397"/>
      <c r="WGH473" s="397"/>
      <c r="WGI473" s="397"/>
      <c r="WGJ473" s="397"/>
      <c r="WGK473" s="397"/>
      <c r="WGL473" s="397"/>
      <c r="WGM473" s="397"/>
      <c r="WGN473" s="397"/>
      <c r="WGO473" s="397"/>
      <c r="WGP473" s="397"/>
      <c r="WGQ473" s="397"/>
      <c r="WGR473" s="397"/>
      <c r="WGS473" s="397"/>
      <c r="WGT473" s="397"/>
      <c r="WGU473" s="397"/>
      <c r="WGV473" s="397"/>
      <c r="WGW473" s="397"/>
      <c r="WGX473" s="397"/>
      <c r="WGY473" s="397"/>
      <c r="WGZ473" s="397"/>
      <c r="WHA473" s="397"/>
      <c r="WHB473" s="397"/>
      <c r="WHC473" s="397"/>
      <c r="WHD473" s="397"/>
      <c r="WHE473" s="397"/>
      <c r="WHF473" s="397"/>
      <c r="WHG473" s="397"/>
      <c r="WHH473" s="397"/>
      <c r="WHI473" s="397"/>
      <c r="WHJ473" s="397"/>
      <c r="WHK473" s="397"/>
      <c r="WHL473" s="397"/>
      <c r="WHM473" s="397"/>
      <c r="WHN473" s="397"/>
      <c r="WHO473" s="397"/>
      <c r="WHP473" s="397"/>
      <c r="WHQ473" s="397"/>
      <c r="WHR473" s="397"/>
      <c r="WHS473" s="397"/>
      <c r="WHT473" s="397"/>
      <c r="WHU473" s="397"/>
      <c r="WHV473" s="397"/>
      <c r="WHW473" s="397"/>
      <c r="WHX473" s="397"/>
      <c r="WHY473" s="397"/>
      <c r="WHZ473" s="397"/>
      <c r="WIA473" s="397"/>
      <c r="WIB473" s="397"/>
      <c r="WIC473" s="397"/>
      <c r="WID473" s="397"/>
      <c r="WIE473" s="397"/>
      <c r="WIF473" s="397"/>
      <c r="WIG473" s="397"/>
      <c r="WIH473" s="397"/>
      <c r="WII473" s="397"/>
      <c r="WIJ473" s="397"/>
      <c r="WIK473" s="397"/>
      <c r="WIL473" s="397"/>
      <c r="WIM473" s="397"/>
      <c r="WIN473" s="397"/>
      <c r="WIO473" s="397"/>
      <c r="WIP473" s="397"/>
      <c r="WIQ473" s="397"/>
      <c r="WIR473" s="397"/>
      <c r="WIS473" s="397"/>
      <c r="WIT473" s="397"/>
      <c r="WIU473" s="397"/>
      <c r="WIV473" s="397"/>
      <c r="WIW473" s="397"/>
      <c r="WIX473" s="397"/>
      <c r="WIY473" s="397"/>
      <c r="WIZ473" s="397"/>
      <c r="WJA473" s="397"/>
      <c r="WJB473" s="397"/>
      <c r="WJC473" s="397"/>
      <c r="WJD473" s="397"/>
      <c r="WJE473" s="397"/>
      <c r="WJF473" s="397"/>
      <c r="WJG473" s="397"/>
      <c r="WJH473" s="397"/>
      <c r="WJI473" s="397"/>
      <c r="WJJ473" s="397"/>
      <c r="WJK473" s="397"/>
      <c r="WJL473" s="397"/>
      <c r="WJM473" s="397"/>
      <c r="WJN473" s="397"/>
      <c r="WJO473" s="397"/>
      <c r="WJP473" s="397"/>
      <c r="WJQ473" s="397"/>
      <c r="WJR473" s="397"/>
      <c r="WJS473" s="397"/>
      <c r="WJT473" s="397"/>
      <c r="WJU473" s="397"/>
      <c r="WJZ473" s="397"/>
      <c r="WKA473" s="397"/>
      <c r="WKB473" s="397"/>
      <c r="WKC473" s="397"/>
      <c r="WKD473" s="397"/>
      <c r="WKE473" s="397"/>
      <c r="WKF473" s="397"/>
      <c r="WKG473" s="397"/>
      <c r="WKH473" s="397"/>
      <c r="WKI473" s="397"/>
      <c r="WKJ473" s="397"/>
      <c r="WMB473" s="397"/>
      <c r="WMC473" s="397"/>
      <c r="WMD473" s="397"/>
      <c r="WME473" s="397"/>
      <c r="WMF473" s="397"/>
      <c r="WMG473" s="397"/>
      <c r="WMH473" s="397"/>
      <c r="WMI473" s="397"/>
      <c r="WMJ473" s="397"/>
      <c r="WMK473" s="397"/>
      <c r="WML473" s="397"/>
      <c r="WMM473" s="397"/>
      <c r="WMN473" s="397"/>
      <c r="WMO473" s="397"/>
      <c r="WMP473" s="397"/>
      <c r="WMQ473" s="397"/>
      <c r="WMR473" s="397"/>
      <c r="WMS473" s="397"/>
      <c r="WMT473" s="397"/>
      <c r="WMU473" s="397"/>
      <c r="WMV473" s="397"/>
      <c r="WMW473" s="397"/>
      <c r="WMX473" s="397"/>
      <c r="WMY473" s="397"/>
      <c r="WMZ473" s="397"/>
      <c r="WNA473" s="397"/>
      <c r="WNB473" s="397"/>
      <c r="WNC473" s="397"/>
      <c r="WND473" s="397"/>
      <c r="WNE473" s="397"/>
      <c r="WNF473" s="397"/>
      <c r="WNG473" s="397"/>
      <c r="WNH473" s="397"/>
      <c r="WNI473" s="397"/>
      <c r="WNJ473" s="397"/>
      <c r="WNK473" s="397"/>
      <c r="WNL473" s="397"/>
      <c r="WNM473" s="397"/>
      <c r="WNN473" s="397"/>
      <c r="WNO473" s="397"/>
      <c r="WNP473" s="397"/>
      <c r="WNQ473" s="397"/>
      <c r="WNR473" s="397"/>
      <c r="WNS473" s="397"/>
      <c r="WNT473" s="397"/>
      <c r="WNU473" s="397"/>
      <c r="WNV473" s="397"/>
      <c r="WNW473" s="397"/>
      <c r="WNX473" s="397"/>
      <c r="WNY473" s="397"/>
      <c r="WNZ473" s="397"/>
      <c r="WOA473" s="397"/>
      <c r="WOB473" s="397"/>
      <c r="WOC473" s="397"/>
      <c r="WOD473" s="397"/>
      <c r="WOE473" s="397"/>
      <c r="WOF473" s="397"/>
      <c r="WOG473" s="397"/>
      <c r="WOH473" s="397"/>
      <c r="WOI473" s="397"/>
      <c r="WOJ473" s="397"/>
      <c r="WOK473" s="397"/>
      <c r="WOL473" s="397"/>
      <c r="WOM473" s="397"/>
      <c r="WON473" s="397"/>
      <c r="WOO473" s="397"/>
      <c r="WOP473" s="397"/>
      <c r="WOQ473" s="397"/>
      <c r="WOR473" s="397"/>
      <c r="WOS473" s="397"/>
      <c r="WOT473" s="397"/>
      <c r="WOU473" s="397"/>
      <c r="WOV473" s="397"/>
      <c r="WOW473" s="397"/>
      <c r="WOX473" s="397"/>
      <c r="WOY473" s="397"/>
      <c r="WOZ473" s="397"/>
      <c r="WPA473" s="397"/>
      <c r="WPB473" s="397"/>
      <c r="WPC473" s="397"/>
      <c r="WPD473" s="397"/>
      <c r="WPE473" s="397"/>
      <c r="WPF473" s="397"/>
      <c r="WPG473" s="397"/>
      <c r="WPH473" s="397"/>
      <c r="WPI473" s="397"/>
      <c r="WPJ473" s="397"/>
      <c r="WPK473" s="397"/>
      <c r="WPL473" s="397"/>
      <c r="WPM473" s="397"/>
      <c r="WPN473" s="397"/>
      <c r="WPO473" s="397"/>
      <c r="WPP473" s="397"/>
      <c r="WPQ473" s="397"/>
      <c r="WPR473" s="397"/>
      <c r="WPS473" s="397"/>
      <c r="WPT473" s="397"/>
      <c r="WPU473" s="397"/>
      <c r="WPV473" s="397"/>
      <c r="WPW473" s="397"/>
      <c r="WPX473" s="397"/>
      <c r="WPY473" s="397"/>
      <c r="WPZ473" s="397"/>
      <c r="WQA473" s="397"/>
      <c r="WQB473" s="397"/>
      <c r="WQC473" s="397"/>
      <c r="WQD473" s="397"/>
      <c r="WQE473" s="397"/>
      <c r="WQF473" s="397"/>
      <c r="WQG473" s="397"/>
      <c r="WQH473" s="397"/>
      <c r="WQI473" s="397"/>
      <c r="WQJ473" s="397"/>
      <c r="WQK473" s="397"/>
      <c r="WQL473" s="397"/>
      <c r="WQM473" s="397"/>
      <c r="WQN473" s="397"/>
      <c r="WQO473" s="397"/>
      <c r="WQP473" s="397"/>
      <c r="WQQ473" s="397"/>
      <c r="WQR473" s="397"/>
      <c r="WQS473" s="397"/>
      <c r="WQT473" s="397"/>
      <c r="WQU473" s="397"/>
      <c r="WQV473" s="397"/>
      <c r="WQW473" s="397"/>
      <c r="WQX473" s="397"/>
      <c r="WQY473" s="397"/>
      <c r="WQZ473" s="397"/>
      <c r="WRA473" s="397"/>
      <c r="WRB473" s="397"/>
      <c r="WRC473" s="397"/>
      <c r="WRD473" s="397"/>
      <c r="WRE473" s="397"/>
      <c r="WRF473" s="397"/>
      <c r="WRG473" s="397"/>
      <c r="WRH473" s="397"/>
      <c r="WRI473" s="397"/>
      <c r="WRJ473" s="397"/>
      <c r="WRK473" s="397"/>
      <c r="WRL473" s="397"/>
      <c r="WRM473" s="397"/>
      <c r="WRN473" s="397"/>
      <c r="WRO473" s="397"/>
      <c r="WRP473" s="397"/>
      <c r="WRQ473" s="397"/>
      <c r="WRR473" s="397"/>
      <c r="WRS473" s="397"/>
      <c r="WRT473" s="397"/>
      <c r="WRU473" s="397"/>
      <c r="WRV473" s="397"/>
      <c r="WRW473" s="397"/>
      <c r="WRX473" s="397"/>
      <c r="WRY473" s="397"/>
      <c r="WRZ473" s="397"/>
      <c r="WSA473" s="397"/>
      <c r="WSB473" s="397"/>
      <c r="WSC473" s="397"/>
      <c r="WSD473" s="397"/>
      <c r="WSE473" s="397"/>
      <c r="WSF473" s="397"/>
      <c r="WSG473" s="397"/>
      <c r="WSH473" s="397"/>
      <c r="WSI473" s="397"/>
      <c r="WSJ473" s="397"/>
      <c r="WSK473" s="397"/>
      <c r="WSL473" s="397"/>
      <c r="WSM473" s="397"/>
      <c r="WSN473" s="397"/>
      <c r="WSO473" s="397"/>
      <c r="WSP473" s="397"/>
      <c r="WSQ473" s="397"/>
      <c r="WSR473" s="397"/>
      <c r="WSS473" s="397"/>
      <c r="WST473" s="397"/>
      <c r="WSU473" s="397"/>
      <c r="WSV473" s="397"/>
      <c r="WSW473" s="397"/>
      <c r="WSX473" s="397"/>
      <c r="WSY473" s="397"/>
      <c r="WSZ473" s="397"/>
      <c r="WTA473" s="397"/>
      <c r="WTB473" s="397"/>
      <c r="WTC473" s="397"/>
      <c r="WTD473" s="397"/>
      <c r="WTE473" s="397"/>
      <c r="WTF473" s="397"/>
      <c r="WTG473" s="397"/>
      <c r="WTH473" s="397"/>
      <c r="WTI473" s="397"/>
      <c r="WTJ473" s="397"/>
      <c r="WTK473" s="397"/>
      <c r="WTL473" s="397"/>
      <c r="WTM473" s="397"/>
      <c r="WTN473" s="397"/>
      <c r="WTO473" s="397"/>
      <c r="WTP473" s="397"/>
      <c r="WTQ473" s="397"/>
      <c r="WTV473" s="397"/>
      <c r="WTW473" s="397"/>
      <c r="WTX473" s="397"/>
      <c r="WTY473" s="397"/>
      <c r="WTZ473" s="397"/>
      <c r="WUA473" s="397"/>
      <c r="WUB473" s="397"/>
      <c r="WUC473" s="397"/>
      <c r="WUD473" s="397"/>
      <c r="WUE473" s="397"/>
      <c r="WUF473" s="397"/>
      <c r="WVX473" s="397"/>
      <c r="WVY473" s="397"/>
      <c r="WVZ473" s="397"/>
      <c r="WWA473" s="397"/>
      <c r="WWB473" s="397"/>
      <c r="WWC473" s="397"/>
      <c r="WWD473" s="397"/>
      <c r="WWE473" s="397"/>
      <c r="WWF473" s="397"/>
      <c r="WWG473" s="397"/>
      <c r="WWH473" s="397"/>
      <c r="WWI473" s="397"/>
      <c r="WWJ473" s="397"/>
      <c r="WWK473" s="397"/>
      <c r="WWL473" s="397"/>
      <c r="WWM473" s="397"/>
      <c r="WWN473" s="397"/>
      <c r="WWO473" s="397"/>
      <c r="WWP473" s="397"/>
      <c r="WWQ473" s="397"/>
      <c r="WWR473" s="397"/>
      <c r="WWS473" s="397"/>
      <c r="WWT473" s="397"/>
      <c r="WWU473" s="397"/>
      <c r="WWV473" s="397"/>
      <c r="WWW473" s="397"/>
      <c r="WWX473" s="397"/>
      <c r="WWY473" s="397"/>
      <c r="WWZ473" s="397"/>
      <c r="WXA473" s="397"/>
      <c r="WXB473" s="397"/>
      <c r="WXC473" s="397"/>
      <c r="WXD473" s="397"/>
      <c r="WXE473" s="397"/>
      <c r="WXF473" s="397"/>
      <c r="WXG473" s="397"/>
      <c r="WXH473" s="397"/>
      <c r="WXI473" s="397"/>
      <c r="WXJ473" s="397"/>
      <c r="WXK473" s="397"/>
      <c r="WXL473" s="397"/>
      <c r="WXM473" s="397"/>
      <c r="WXN473" s="397"/>
      <c r="WXO473" s="397"/>
      <c r="WXP473" s="397"/>
      <c r="WXQ473" s="397"/>
      <c r="WXR473" s="397"/>
      <c r="WXS473" s="397"/>
      <c r="WXT473" s="397"/>
      <c r="WXU473" s="397"/>
      <c r="WXV473" s="397"/>
      <c r="WXW473" s="397"/>
      <c r="WXX473" s="397"/>
      <c r="WXY473" s="397"/>
      <c r="WXZ473" s="397"/>
      <c r="WYA473" s="397"/>
      <c r="WYB473" s="397"/>
      <c r="WYC473" s="397"/>
      <c r="WYD473" s="397"/>
      <c r="WYE473" s="397"/>
      <c r="WYF473" s="397"/>
      <c r="WYG473" s="397"/>
      <c r="WYH473" s="397"/>
      <c r="WYI473" s="397"/>
      <c r="WYJ473" s="397"/>
      <c r="WYK473" s="397"/>
      <c r="WYL473" s="397"/>
      <c r="WYM473" s="397"/>
      <c r="WYN473" s="397"/>
      <c r="WYO473" s="397"/>
      <c r="WYP473" s="397"/>
      <c r="WYQ473" s="397"/>
      <c r="WYR473" s="397"/>
      <c r="WYS473" s="397"/>
      <c r="WYT473" s="397"/>
      <c r="WYU473" s="397"/>
      <c r="WYV473" s="397"/>
      <c r="WYW473" s="397"/>
      <c r="WYX473" s="397"/>
      <c r="WYY473" s="397"/>
      <c r="WYZ473" s="397"/>
      <c r="WZA473" s="397"/>
      <c r="WZB473" s="397"/>
      <c r="WZC473" s="397"/>
      <c r="WZD473" s="397"/>
      <c r="WZE473" s="397"/>
      <c r="WZF473" s="397"/>
      <c r="WZG473" s="397"/>
      <c r="WZH473" s="397"/>
      <c r="WZI473" s="397"/>
      <c r="WZJ473" s="397"/>
      <c r="WZK473" s="397"/>
      <c r="WZL473" s="397"/>
      <c r="WZM473" s="397"/>
      <c r="WZN473" s="397"/>
      <c r="WZO473" s="397"/>
      <c r="WZP473" s="397"/>
      <c r="WZQ473" s="397"/>
      <c r="WZR473" s="397"/>
      <c r="WZS473" s="397"/>
      <c r="WZT473" s="397"/>
      <c r="WZU473" s="397"/>
      <c r="WZV473" s="397"/>
      <c r="WZW473" s="397"/>
      <c r="WZX473" s="397"/>
      <c r="WZY473" s="397"/>
      <c r="WZZ473" s="397"/>
      <c r="XAA473" s="397"/>
      <c r="XAB473" s="397"/>
      <c r="XAC473" s="397"/>
      <c r="XAD473" s="397"/>
      <c r="XAE473" s="397"/>
      <c r="XAF473" s="397"/>
      <c r="XAG473" s="397"/>
      <c r="XAH473" s="397"/>
      <c r="XAI473" s="397"/>
      <c r="XAJ473" s="397"/>
      <c r="XAK473" s="397"/>
      <c r="XAL473" s="397"/>
      <c r="XAM473" s="397"/>
      <c r="XAN473" s="397"/>
      <c r="XAO473" s="397"/>
      <c r="XAP473" s="397"/>
      <c r="XAQ473" s="397"/>
      <c r="XAR473" s="397"/>
      <c r="XAS473" s="397"/>
      <c r="XAT473" s="397"/>
      <c r="XAU473" s="397"/>
      <c r="XAV473" s="397"/>
      <c r="XAW473" s="397"/>
      <c r="XAX473" s="397"/>
      <c r="XAY473" s="397"/>
      <c r="XAZ473" s="397"/>
      <c r="XBA473" s="397"/>
      <c r="XBB473" s="397"/>
      <c r="XBC473" s="397"/>
      <c r="XBD473" s="397"/>
      <c r="XBE473" s="397"/>
      <c r="XBF473" s="397"/>
      <c r="XBG473" s="397"/>
      <c r="XBH473" s="397"/>
      <c r="XBI473" s="397"/>
      <c r="XBJ473" s="397"/>
      <c r="XBK473" s="397"/>
      <c r="XBL473" s="397"/>
      <c r="XBM473" s="397"/>
      <c r="XBN473" s="397"/>
      <c r="XBO473" s="397"/>
      <c r="XBP473" s="397"/>
      <c r="XBQ473" s="397"/>
      <c r="XBR473" s="397"/>
      <c r="XBS473" s="397"/>
      <c r="XBT473" s="397"/>
      <c r="XBU473" s="397"/>
      <c r="XBV473" s="397"/>
      <c r="XBW473" s="397"/>
      <c r="XBX473" s="397"/>
      <c r="XBY473" s="397"/>
      <c r="XBZ473" s="397"/>
      <c r="XCA473" s="397"/>
      <c r="XCB473" s="397"/>
      <c r="XCC473" s="397"/>
      <c r="XCD473" s="397"/>
      <c r="XCE473" s="397"/>
      <c r="XCF473" s="397"/>
      <c r="XCG473" s="397"/>
      <c r="XCH473" s="397"/>
      <c r="XCI473" s="397"/>
      <c r="XCJ473" s="397"/>
      <c r="XCK473" s="397"/>
      <c r="XCL473" s="397"/>
      <c r="XCM473" s="397"/>
      <c r="XCN473" s="397"/>
      <c r="XCO473" s="397"/>
      <c r="XCP473" s="397"/>
      <c r="XCQ473" s="397"/>
      <c r="XCR473" s="397"/>
      <c r="XCS473" s="397"/>
      <c r="XCT473" s="397"/>
      <c r="XCU473" s="397"/>
      <c r="XCV473" s="397"/>
      <c r="XCW473" s="397"/>
      <c r="XCX473" s="397"/>
      <c r="XCY473" s="397"/>
      <c r="XCZ473" s="397"/>
      <c r="XDA473" s="397"/>
      <c r="XDB473" s="397"/>
      <c r="XDC473" s="397"/>
      <c r="XDD473" s="397"/>
      <c r="XDE473" s="397"/>
      <c r="XDF473" s="397"/>
      <c r="XDG473" s="397"/>
      <c r="XDH473" s="397"/>
      <c r="XDI473" s="397"/>
      <c r="XDJ473" s="397"/>
      <c r="XDK473" s="397"/>
      <c r="XDL473" s="397"/>
      <c r="XDM473" s="397"/>
      <c r="XDN473" s="397"/>
      <c r="XDO473" s="397"/>
      <c r="XDP473" s="397"/>
      <c r="XDQ473" s="397"/>
      <c r="XDR473" s="397"/>
      <c r="XDS473" s="397"/>
      <c r="XDT473" s="397"/>
      <c r="XDU473" s="397"/>
      <c r="XDV473" s="397"/>
      <c r="XDW473" s="397"/>
      <c r="XDX473" s="397"/>
      <c r="XDY473" s="397"/>
      <c r="XDZ473" s="397"/>
      <c r="XEA473" s="397"/>
      <c r="XEB473" s="397"/>
      <c r="XEC473" s="397"/>
      <c r="XED473" s="397"/>
      <c r="XEE473" s="397"/>
      <c r="XEF473" s="397"/>
      <c r="XEG473" s="397"/>
      <c r="XEH473" s="397"/>
      <c r="XEI473" s="397"/>
      <c r="XEJ473" s="397"/>
      <c r="XEK473" s="397"/>
      <c r="XEL473" s="397"/>
      <c r="XEM473" s="397"/>
      <c r="XEN473" s="397"/>
      <c r="XEO473" s="397"/>
      <c r="XEP473" s="397"/>
      <c r="XEQ473" s="397"/>
      <c r="XER473" s="397"/>
      <c r="XES473" s="397"/>
      <c r="XET473" s="397"/>
      <c r="XEU473" s="397"/>
      <c r="XEV473" s="397"/>
      <c r="XEW473" s="397"/>
      <c r="XEX473" s="397"/>
      <c r="XEY473" s="397"/>
      <c r="XEZ473" s="397"/>
      <c r="XFA473" s="397"/>
      <c r="XFB473" s="397"/>
      <c r="XFC473" s="397"/>
      <c r="XFD473" s="397"/>
    </row>
    <row r="474" spans="1:996 1040:2020 2064:3044 3088:4068 4112:5092 5136:6116 6160:7140 7184:8164 8208:9188 9232:10212 10256:11236 11280:12260 12304:13284 13328:14308 14352:15332 15376:16384" ht="110.25" customHeight="1" x14ac:dyDescent="0.25">
      <c r="A474" s="55">
        <v>464</v>
      </c>
      <c r="B474" s="55" t="s">
        <v>20</v>
      </c>
      <c r="C474" s="461" t="s">
        <v>7050</v>
      </c>
      <c r="D474" s="462"/>
      <c r="E474" s="463"/>
      <c r="F474" s="403">
        <v>250</v>
      </c>
      <c r="G474" s="403">
        <v>230</v>
      </c>
      <c r="H474" s="403">
        <v>625</v>
      </c>
      <c r="I474" s="403">
        <v>575</v>
      </c>
      <c r="J474" s="404">
        <v>2.5</v>
      </c>
      <c r="K474" s="57">
        <v>280</v>
      </c>
      <c r="L474" s="57">
        <v>250</v>
      </c>
      <c r="M474" s="57">
        <v>220</v>
      </c>
      <c r="N474" s="57">
        <v>180</v>
      </c>
      <c r="O474" s="82">
        <v>933.33333333333337</v>
      </c>
      <c r="P474" s="82">
        <v>625</v>
      </c>
      <c r="Q474" s="82">
        <v>484.00000000000006</v>
      </c>
      <c r="R474" s="82">
        <v>324</v>
      </c>
      <c r="S474" s="18">
        <v>2</v>
      </c>
      <c r="T474" s="18">
        <v>250</v>
      </c>
      <c r="U474" s="18">
        <v>230</v>
      </c>
      <c r="V474" s="18">
        <v>200</v>
      </c>
      <c r="W474" s="18">
        <v>150</v>
      </c>
      <c r="X474" s="18">
        <v>833.33333333333337</v>
      </c>
      <c r="Y474" s="18">
        <v>575</v>
      </c>
      <c r="Z474" s="18">
        <v>440.00000000000006</v>
      </c>
      <c r="AA474" s="18">
        <v>270</v>
      </c>
    </row>
    <row r="475" spans="1:996 1040:2020 2064:3044 3088:4068 4112:5092 5136:6116 6160:7140 7184:8164 8208:9188 9232:10212 10256:11236 11280:12260 12304:13284 13328:14308 14352:15332 15376:16384" ht="126" customHeight="1" x14ac:dyDescent="0.25">
      <c r="A475" s="55">
        <v>465</v>
      </c>
      <c r="B475" s="55" t="s">
        <v>21</v>
      </c>
      <c r="C475" s="461" t="s">
        <v>7051</v>
      </c>
      <c r="D475" s="462"/>
      <c r="E475" s="463"/>
      <c r="F475" s="403">
        <v>220</v>
      </c>
      <c r="G475" s="403">
        <v>200</v>
      </c>
      <c r="H475" s="403">
        <v>484.00000000000006</v>
      </c>
      <c r="I475" s="403">
        <v>440.00000000000006</v>
      </c>
      <c r="J475" s="404">
        <v>2.2000000000000002</v>
      </c>
      <c r="K475" s="57">
        <v>280</v>
      </c>
      <c r="L475" s="57">
        <v>250</v>
      </c>
      <c r="M475" s="57">
        <v>220</v>
      </c>
      <c r="N475" s="57">
        <v>180</v>
      </c>
      <c r="O475" s="82">
        <v>933.33333333333337</v>
      </c>
      <c r="P475" s="82">
        <v>625</v>
      </c>
      <c r="Q475" s="82">
        <v>484.00000000000006</v>
      </c>
      <c r="R475" s="82">
        <v>324</v>
      </c>
      <c r="S475" s="18">
        <v>2</v>
      </c>
      <c r="T475" s="18">
        <v>250</v>
      </c>
      <c r="U475" s="18">
        <v>230</v>
      </c>
      <c r="V475" s="18">
        <v>200</v>
      </c>
      <c r="W475" s="18">
        <v>150</v>
      </c>
      <c r="X475" s="18">
        <v>833.33333333333337</v>
      </c>
      <c r="Y475" s="18">
        <v>575</v>
      </c>
      <c r="Z475" s="18">
        <v>440.00000000000006</v>
      </c>
      <c r="AA475" s="18">
        <v>270</v>
      </c>
    </row>
    <row r="476" spans="1:996 1040:2020 2064:3044 3088:4068 4112:5092 5136:6116 6160:7140 7184:8164 8208:9188 9232:10212 10256:11236 11280:12260 12304:13284 13328:14308 14352:15332 15376:16384" ht="63" customHeight="1" x14ac:dyDescent="0.25">
      <c r="A476" s="55">
        <v>466</v>
      </c>
      <c r="B476" s="55" t="s">
        <v>22</v>
      </c>
      <c r="C476" s="461" t="s">
        <v>7052</v>
      </c>
      <c r="D476" s="462"/>
      <c r="E476" s="463"/>
      <c r="F476" s="403">
        <v>180</v>
      </c>
      <c r="G476" s="403">
        <v>150</v>
      </c>
      <c r="H476" s="403">
        <v>324</v>
      </c>
      <c r="I476" s="403">
        <v>270</v>
      </c>
      <c r="J476" s="404">
        <v>1.8</v>
      </c>
      <c r="K476" s="57">
        <v>280</v>
      </c>
      <c r="L476" s="57">
        <v>250</v>
      </c>
      <c r="M476" s="57">
        <v>220</v>
      </c>
      <c r="N476" s="57">
        <v>180</v>
      </c>
      <c r="O476" s="82">
        <v>933.33333333333337</v>
      </c>
      <c r="P476" s="82">
        <v>625</v>
      </c>
      <c r="Q476" s="82">
        <v>484.00000000000006</v>
      </c>
      <c r="R476" s="82">
        <v>324</v>
      </c>
      <c r="S476" s="18">
        <v>2</v>
      </c>
      <c r="T476" s="18">
        <v>250</v>
      </c>
      <c r="U476" s="18">
        <v>230</v>
      </c>
      <c r="V476" s="18">
        <v>200</v>
      </c>
      <c r="W476" s="18">
        <v>150</v>
      </c>
      <c r="X476" s="18">
        <v>833.33333333333337</v>
      </c>
      <c r="Y476" s="18">
        <v>575</v>
      </c>
      <c r="Z476" s="18">
        <v>440.00000000000006</v>
      </c>
      <c r="AA476" s="18">
        <v>270</v>
      </c>
    </row>
    <row r="477" spans="1:996 1040:2020 2064:3044 3088:4068 4112:5092 5136:6116 6160:7140 7184:8164 8208:9188 9232:10212 10256:11236 11280:12260 12304:13284 13328:14308 14352:15332 15376:16384" ht="110.25" customHeight="1" x14ac:dyDescent="0.25">
      <c r="A477" s="55">
        <v>467</v>
      </c>
      <c r="B477" s="55" t="s">
        <v>92</v>
      </c>
      <c r="C477" s="461" t="s">
        <v>7053</v>
      </c>
      <c r="D477" s="462"/>
      <c r="E477" s="463"/>
      <c r="F477" s="403">
        <v>250</v>
      </c>
      <c r="G477" s="403">
        <v>230</v>
      </c>
      <c r="H477" s="403">
        <v>625</v>
      </c>
      <c r="I477" s="403">
        <v>575</v>
      </c>
      <c r="J477" s="404">
        <v>2.5</v>
      </c>
      <c r="K477" s="57">
        <v>280</v>
      </c>
      <c r="L477" s="57">
        <v>250</v>
      </c>
      <c r="M477" s="57">
        <v>220</v>
      </c>
      <c r="N477" s="57">
        <v>180</v>
      </c>
      <c r="O477" s="82">
        <v>933.33333333333337</v>
      </c>
      <c r="P477" s="82">
        <v>625</v>
      </c>
      <c r="Q477" s="82">
        <v>484.00000000000006</v>
      </c>
      <c r="R477" s="82">
        <v>324</v>
      </c>
      <c r="S477" s="18">
        <v>2</v>
      </c>
      <c r="T477" s="18">
        <v>250</v>
      </c>
      <c r="U477" s="18">
        <v>230</v>
      </c>
      <c r="V477" s="18">
        <v>200</v>
      </c>
      <c r="W477" s="18">
        <v>150</v>
      </c>
      <c r="X477" s="18">
        <v>833.33333333333337</v>
      </c>
      <c r="Y477" s="18">
        <v>575</v>
      </c>
      <c r="Z477" s="18">
        <v>440.00000000000006</v>
      </c>
      <c r="AA477" s="18">
        <v>270</v>
      </c>
    </row>
    <row r="478" spans="1:996 1040:2020 2064:3044 3088:4068 4112:5092 5136:6116 6160:7140 7184:8164 8208:9188 9232:10212 10256:11236 11280:12260 12304:13284 13328:14308 14352:15332 15376:16384" ht="126" customHeight="1" x14ac:dyDescent="0.25">
      <c r="A478" s="55">
        <v>468</v>
      </c>
      <c r="B478" s="55" t="s">
        <v>93</v>
      </c>
      <c r="C478" s="461" t="s">
        <v>7054</v>
      </c>
      <c r="D478" s="462"/>
      <c r="E478" s="463"/>
      <c r="F478" s="403">
        <v>220</v>
      </c>
      <c r="G478" s="403">
        <v>200</v>
      </c>
      <c r="H478" s="403">
        <v>484.00000000000006</v>
      </c>
      <c r="I478" s="403">
        <v>440.00000000000006</v>
      </c>
      <c r="J478" s="404">
        <v>2.2000000000000002</v>
      </c>
      <c r="K478" s="57">
        <v>280</v>
      </c>
      <c r="L478" s="57">
        <v>250</v>
      </c>
      <c r="M478" s="57">
        <v>220</v>
      </c>
      <c r="N478" s="57">
        <v>180</v>
      </c>
      <c r="O478" s="82">
        <v>933.33333333333337</v>
      </c>
      <c r="P478" s="82">
        <v>625</v>
      </c>
      <c r="Q478" s="82">
        <v>484.00000000000006</v>
      </c>
      <c r="R478" s="82">
        <v>324</v>
      </c>
      <c r="S478" s="18">
        <v>2</v>
      </c>
      <c r="T478" s="18">
        <v>250</v>
      </c>
      <c r="U478" s="18">
        <v>230</v>
      </c>
      <c r="V478" s="18">
        <v>200</v>
      </c>
      <c r="W478" s="18">
        <v>150</v>
      </c>
      <c r="X478" s="18">
        <v>833.33333333333337</v>
      </c>
      <c r="Y478" s="18">
        <v>575</v>
      </c>
      <c r="Z478" s="18">
        <v>440.00000000000006</v>
      </c>
      <c r="AA478" s="18">
        <v>270</v>
      </c>
    </row>
    <row r="479" spans="1:996 1040:2020 2064:3044 3088:4068 4112:5092 5136:6116 6160:7140 7184:8164 8208:9188 9232:10212 10256:11236 11280:12260 12304:13284 13328:14308 14352:15332 15376:16384" ht="78.75" customHeight="1" x14ac:dyDescent="0.25">
      <c r="A479" s="55">
        <v>469</v>
      </c>
      <c r="B479" s="55" t="s">
        <v>94</v>
      </c>
      <c r="C479" s="461" t="s">
        <v>7055</v>
      </c>
      <c r="D479" s="462"/>
      <c r="E479" s="463"/>
      <c r="F479" s="403">
        <v>180</v>
      </c>
      <c r="G479" s="403">
        <v>150</v>
      </c>
      <c r="H479" s="403">
        <v>324</v>
      </c>
      <c r="I479" s="403">
        <v>270</v>
      </c>
      <c r="J479" s="404">
        <v>1.8</v>
      </c>
      <c r="K479" s="57">
        <v>280</v>
      </c>
      <c r="L479" s="57">
        <v>250</v>
      </c>
      <c r="M479" s="57">
        <v>220</v>
      </c>
      <c r="N479" s="57">
        <v>180</v>
      </c>
      <c r="O479" s="82">
        <v>933.33333333333337</v>
      </c>
      <c r="P479" s="82">
        <v>625</v>
      </c>
      <c r="Q479" s="82">
        <v>484.00000000000006</v>
      </c>
      <c r="R479" s="82">
        <v>324</v>
      </c>
      <c r="S479" s="18">
        <v>2</v>
      </c>
      <c r="T479" s="18">
        <v>250</v>
      </c>
      <c r="U479" s="18">
        <v>230</v>
      </c>
      <c r="V479" s="18">
        <v>200</v>
      </c>
      <c r="W479" s="18">
        <v>150</v>
      </c>
      <c r="X479" s="18">
        <v>833.33333333333337</v>
      </c>
      <c r="Y479" s="18">
        <v>575</v>
      </c>
      <c r="Z479" s="18">
        <v>440.00000000000006</v>
      </c>
      <c r="AA479" s="18">
        <v>270</v>
      </c>
    </row>
    <row r="480" spans="1:996 1040:2020 2064:3044 3088:4068 4112:5092 5136:6116 6160:7140 7184:8164 8208:9188 9232:10212 10256:11236 11280:12260 12304:13284 13328:14308 14352:15332 15376:16384" ht="78.75" x14ac:dyDescent="0.25">
      <c r="A480" s="55">
        <v>470</v>
      </c>
      <c r="B480" s="55" t="s">
        <v>6640</v>
      </c>
      <c r="C480" s="56" t="s">
        <v>6622</v>
      </c>
      <c r="D480" s="56" t="s">
        <v>6623</v>
      </c>
      <c r="E480" s="56" t="s">
        <v>6624</v>
      </c>
      <c r="F480" s="400">
        <v>280</v>
      </c>
      <c r="G480" s="400">
        <v>250</v>
      </c>
      <c r="H480" s="400">
        <v>933.33333333333337</v>
      </c>
      <c r="I480" s="400">
        <v>833.33333333333337</v>
      </c>
      <c r="J480" s="396">
        <v>3.3333333333333335</v>
      </c>
      <c r="K480" s="216">
        <v>280</v>
      </c>
      <c r="L480" s="216">
        <v>250</v>
      </c>
      <c r="M480" s="216">
        <v>220</v>
      </c>
      <c r="N480" s="216">
        <v>180</v>
      </c>
      <c r="O480" s="401">
        <v>933.33333333333337</v>
      </c>
      <c r="P480" s="401">
        <v>625</v>
      </c>
      <c r="Q480" s="401">
        <v>484.00000000000006</v>
      </c>
      <c r="R480" s="401">
        <v>324</v>
      </c>
      <c r="S480" s="18">
        <v>3</v>
      </c>
      <c r="T480" s="402">
        <v>250</v>
      </c>
      <c r="U480" s="402">
        <v>230</v>
      </c>
      <c r="V480" s="402">
        <v>200</v>
      </c>
      <c r="W480" s="402">
        <v>150</v>
      </c>
      <c r="X480" s="401">
        <v>833.33333333333337</v>
      </c>
      <c r="Y480" s="401">
        <v>575</v>
      </c>
      <c r="Z480" s="401">
        <v>440.00000000000006</v>
      </c>
      <c r="AA480" s="401">
        <v>270</v>
      </c>
      <c r="AB480" s="397"/>
      <c r="AC480" s="397"/>
      <c r="AD480" s="397"/>
      <c r="AE480" s="397"/>
      <c r="AF480" s="397"/>
      <c r="AG480" s="397"/>
      <c r="AH480" s="397"/>
      <c r="AI480" s="397"/>
      <c r="AJ480" s="397"/>
      <c r="AK480" s="397"/>
      <c r="AL480" s="397"/>
      <c r="AM480" s="397"/>
      <c r="AN480" s="397"/>
      <c r="AO480" s="397"/>
      <c r="AP480" s="397"/>
      <c r="AQ480" s="397"/>
      <c r="AR480" s="397"/>
      <c r="AS480" s="397"/>
      <c r="AT480" s="397"/>
      <c r="AU480" s="397"/>
      <c r="AV480" s="397"/>
      <c r="AW480" s="397"/>
      <c r="AX480" s="397"/>
      <c r="AY480" s="397"/>
      <c r="AZ480" s="397"/>
      <c r="BA480" s="397"/>
      <c r="BB480" s="397"/>
      <c r="BC480" s="397"/>
      <c r="BD480" s="397"/>
      <c r="BE480" s="397"/>
      <c r="BF480" s="397"/>
      <c r="BG480" s="397"/>
      <c r="BH480" s="397"/>
      <c r="BI480" s="397"/>
      <c r="BJ480" s="397"/>
      <c r="BK480" s="397"/>
      <c r="BL480" s="397"/>
      <c r="BM480" s="397"/>
      <c r="BN480" s="397"/>
      <c r="BO480" s="397"/>
      <c r="BP480" s="397"/>
      <c r="BQ480" s="397"/>
      <c r="BR480" s="397"/>
      <c r="BS480" s="397"/>
      <c r="BT480" s="397"/>
      <c r="BU480" s="397"/>
      <c r="BV480" s="397"/>
      <c r="BW480" s="397"/>
      <c r="BX480" s="397"/>
      <c r="BY480" s="397"/>
      <c r="BZ480" s="397"/>
      <c r="CA480" s="397"/>
      <c r="CB480" s="397"/>
      <c r="CC480" s="397"/>
      <c r="CD480" s="397"/>
      <c r="CE480" s="397"/>
      <c r="CF480" s="397"/>
      <c r="CG480" s="397"/>
      <c r="CH480" s="397"/>
      <c r="CI480" s="397"/>
      <c r="CJ480" s="397"/>
      <c r="CK480" s="397"/>
      <c r="CL480" s="397"/>
      <c r="CM480" s="397"/>
      <c r="CN480" s="397"/>
      <c r="CO480" s="397"/>
      <c r="CP480" s="397"/>
      <c r="CQ480" s="397"/>
      <c r="CR480" s="397"/>
      <c r="CS480" s="397"/>
      <c r="CT480" s="397"/>
      <c r="CU480" s="397"/>
      <c r="CV480" s="397"/>
      <c r="CW480" s="397"/>
      <c r="CX480" s="397"/>
      <c r="CY480" s="397"/>
      <c r="CZ480" s="397"/>
      <c r="DA480" s="397"/>
      <c r="DB480" s="397"/>
      <c r="DC480" s="397"/>
      <c r="DD480" s="397"/>
      <c r="DE480" s="397"/>
      <c r="DF480" s="397"/>
      <c r="DG480" s="397"/>
      <c r="DH480" s="397"/>
      <c r="DI480" s="397"/>
      <c r="DJ480" s="397"/>
      <c r="DK480" s="397"/>
      <c r="DL480" s="397"/>
      <c r="DM480" s="397"/>
      <c r="DN480" s="397"/>
      <c r="DO480" s="397"/>
      <c r="DP480" s="397"/>
      <c r="DQ480" s="397"/>
      <c r="DR480" s="397"/>
      <c r="DS480" s="397"/>
      <c r="DT480" s="397"/>
      <c r="DU480" s="397"/>
      <c r="DV480" s="397"/>
      <c r="DW480" s="397"/>
      <c r="DX480" s="397"/>
      <c r="DY480" s="397"/>
      <c r="DZ480" s="397"/>
      <c r="EA480" s="397"/>
      <c r="EB480" s="397"/>
      <c r="EC480" s="397"/>
      <c r="ED480" s="397"/>
      <c r="EE480" s="397"/>
      <c r="EF480" s="397"/>
      <c r="EG480" s="397"/>
      <c r="EH480" s="397"/>
      <c r="EI480" s="397"/>
      <c r="EJ480" s="397"/>
      <c r="EK480" s="397"/>
      <c r="EL480" s="397"/>
      <c r="EM480" s="397"/>
      <c r="EN480" s="397"/>
      <c r="EO480" s="397"/>
      <c r="EP480" s="397"/>
      <c r="EQ480" s="397"/>
      <c r="ER480" s="397"/>
      <c r="ES480" s="397"/>
      <c r="ET480" s="397"/>
      <c r="EU480" s="397"/>
      <c r="EV480" s="397"/>
      <c r="EW480" s="397"/>
      <c r="EX480" s="397"/>
      <c r="EY480" s="397"/>
      <c r="EZ480" s="397"/>
      <c r="FA480" s="397"/>
      <c r="FB480" s="397"/>
      <c r="FC480" s="397"/>
      <c r="FD480" s="397"/>
      <c r="FE480" s="397"/>
      <c r="FF480" s="397"/>
      <c r="FG480" s="397"/>
      <c r="FH480" s="397"/>
      <c r="FI480" s="397"/>
      <c r="FJ480" s="397"/>
      <c r="FK480" s="397"/>
      <c r="FL480" s="397"/>
      <c r="FM480" s="397"/>
      <c r="FN480" s="397"/>
      <c r="FO480" s="397"/>
      <c r="FP480" s="397"/>
      <c r="FQ480" s="397"/>
      <c r="FR480" s="397"/>
      <c r="FS480" s="397"/>
      <c r="FT480" s="397"/>
      <c r="FU480" s="397"/>
      <c r="FV480" s="397"/>
      <c r="FW480" s="397"/>
      <c r="FX480" s="397"/>
      <c r="FY480" s="397"/>
      <c r="FZ480" s="397"/>
      <c r="GA480" s="397"/>
      <c r="GB480" s="397"/>
      <c r="GC480" s="397"/>
      <c r="GD480" s="397"/>
      <c r="GE480" s="397"/>
      <c r="GF480" s="397"/>
      <c r="GG480" s="397"/>
      <c r="GH480" s="397"/>
      <c r="GI480" s="397"/>
      <c r="GJ480" s="397"/>
      <c r="GK480" s="397"/>
      <c r="GL480" s="397"/>
      <c r="GM480" s="397"/>
      <c r="GN480" s="397"/>
      <c r="GO480" s="397"/>
      <c r="GP480" s="397"/>
      <c r="GQ480" s="397"/>
      <c r="GR480" s="397"/>
      <c r="GS480" s="397"/>
      <c r="GT480" s="397"/>
      <c r="GU480" s="397"/>
      <c r="GV480" s="397"/>
      <c r="GW480" s="397"/>
      <c r="GX480" s="397"/>
      <c r="GY480" s="397"/>
      <c r="GZ480" s="397"/>
      <c r="HA480" s="397"/>
      <c r="HB480" s="397"/>
      <c r="HC480" s="397"/>
      <c r="HD480" s="397"/>
      <c r="HE480" s="397"/>
      <c r="HJ480" s="397"/>
      <c r="HK480" s="397"/>
      <c r="HL480" s="397"/>
      <c r="HM480" s="397"/>
      <c r="HN480" s="397"/>
      <c r="HO480" s="397"/>
      <c r="HP480" s="397"/>
      <c r="HQ480" s="397"/>
      <c r="HR480" s="397"/>
      <c r="HS480" s="397"/>
      <c r="HT480" s="397"/>
      <c r="JL480" s="397"/>
      <c r="JM480" s="397"/>
      <c r="JN480" s="397"/>
      <c r="JO480" s="397"/>
      <c r="JP480" s="397"/>
      <c r="JQ480" s="397"/>
      <c r="JR480" s="397"/>
      <c r="JS480" s="397"/>
      <c r="JT480" s="397"/>
      <c r="JU480" s="397"/>
      <c r="JV480" s="397"/>
      <c r="JW480" s="397"/>
      <c r="JX480" s="397"/>
      <c r="JY480" s="397"/>
      <c r="JZ480" s="397"/>
      <c r="KA480" s="397"/>
      <c r="KB480" s="397"/>
      <c r="KC480" s="397"/>
      <c r="KD480" s="397"/>
      <c r="KE480" s="397"/>
      <c r="KF480" s="397"/>
      <c r="KG480" s="397"/>
      <c r="KH480" s="397"/>
      <c r="KI480" s="397"/>
      <c r="KJ480" s="397"/>
      <c r="KK480" s="397"/>
      <c r="KL480" s="397"/>
      <c r="KM480" s="397"/>
      <c r="KN480" s="397"/>
      <c r="KO480" s="397"/>
      <c r="KP480" s="397"/>
      <c r="KQ480" s="397"/>
      <c r="KR480" s="397"/>
      <c r="KS480" s="397"/>
      <c r="KT480" s="397"/>
      <c r="KU480" s="397"/>
      <c r="KV480" s="397"/>
      <c r="KW480" s="397"/>
      <c r="KX480" s="397"/>
      <c r="KY480" s="397"/>
      <c r="KZ480" s="397"/>
      <c r="LA480" s="397"/>
      <c r="LB480" s="397"/>
      <c r="LC480" s="397"/>
      <c r="LD480" s="397"/>
      <c r="LE480" s="397"/>
      <c r="LF480" s="397"/>
      <c r="LG480" s="397"/>
      <c r="LH480" s="397"/>
      <c r="LI480" s="397"/>
      <c r="LJ480" s="397"/>
      <c r="LK480" s="397"/>
      <c r="LL480" s="397"/>
      <c r="LM480" s="397"/>
      <c r="LN480" s="397"/>
      <c r="LO480" s="397"/>
      <c r="LP480" s="397"/>
      <c r="LQ480" s="397"/>
      <c r="LR480" s="397"/>
      <c r="LS480" s="397"/>
      <c r="LT480" s="397"/>
      <c r="LU480" s="397"/>
      <c r="LV480" s="397"/>
      <c r="LW480" s="397"/>
      <c r="LX480" s="397"/>
      <c r="LY480" s="397"/>
      <c r="LZ480" s="397"/>
      <c r="MA480" s="397"/>
      <c r="MB480" s="397"/>
      <c r="MC480" s="397"/>
      <c r="MD480" s="397"/>
      <c r="ME480" s="397"/>
      <c r="MF480" s="397"/>
      <c r="MG480" s="397"/>
      <c r="MH480" s="397"/>
      <c r="MI480" s="397"/>
      <c r="MJ480" s="397"/>
      <c r="MK480" s="397"/>
      <c r="ML480" s="397"/>
      <c r="MM480" s="397"/>
      <c r="MN480" s="397"/>
      <c r="MO480" s="397"/>
      <c r="MP480" s="397"/>
      <c r="MQ480" s="397"/>
      <c r="MR480" s="397"/>
      <c r="MS480" s="397"/>
      <c r="MT480" s="397"/>
      <c r="MU480" s="397"/>
      <c r="MV480" s="397"/>
      <c r="MW480" s="397"/>
      <c r="MX480" s="397"/>
      <c r="MY480" s="397"/>
      <c r="MZ480" s="397"/>
      <c r="NA480" s="397"/>
      <c r="NB480" s="397"/>
      <c r="NC480" s="397"/>
      <c r="ND480" s="397"/>
      <c r="NE480" s="397"/>
      <c r="NF480" s="397"/>
      <c r="NG480" s="397"/>
      <c r="NH480" s="397"/>
      <c r="NI480" s="397"/>
      <c r="NJ480" s="397"/>
      <c r="NK480" s="397"/>
      <c r="NL480" s="397"/>
      <c r="NM480" s="397"/>
      <c r="NN480" s="397"/>
      <c r="NO480" s="397"/>
      <c r="NP480" s="397"/>
      <c r="NQ480" s="397"/>
      <c r="NR480" s="397"/>
      <c r="NS480" s="397"/>
      <c r="NT480" s="397"/>
      <c r="NU480" s="397"/>
      <c r="NV480" s="397"/>
      <c r="NW480" s="397"/>
      <c r="NX480" s="397"/>
      <c r="NY480" s="397"/>
      <c r="NZ480" s="397"/>
      <c r="OA480" s="397"/>
      <c r="OB480" s="397"/>
      <c r="OC480" s="397"/>
      <c r="OD480" s="397"/>
      <c r="OE480" s="397"/>
      <c r="OF480" s="397"/>
      <c r="OG480" s="397"/>
      <c r="OH480" s="397"/>
      <c r="OI480" s="397"/>
      <c r="OJ480" s="397"/>
      <c r="OK480" s="397"/>
      <c r="OL480" s="397"/>
      <c r="OM480" s="397"/>
      <c r="ON480" s="397"/>
      <c r="OO480" s="397"/>
      <c r="OP480" s="397"/>
      <c r="OQ480" s="397"/>
      <c r="OR480" s="397"/>
      <c r="OS480" s="397"/>
      <c r="OT480" s="397"/>
      <c r="OU480" s="397"/>
      <c r="OV480" s="397"/>
      <c r="OW480" s="397"/>
      <c r="OX480" s="397"/>
      <c r="OY480" s="397"/>
      <c r="OZ480" s="397"/>
      <c r="PA480" s="397"/>
      <c r="PB480" s="397"/>
      <c r="PC480" s="397"/>
      <c r="PD480" s="397"/>
      <c r="PE480" s="397"/>
      <c r="PF480" s="397"/>
      <c r="PG480" s="397"/>
      <c r="PH480" s="397"/>
      <c r="PI480" s="397"/>
      <c r="PJ480" s="397"/>
      <c r="PK480" s="397"/>
      <c r="PL480" s="397"/>
      <c r="PM480" s="397"/>
      <c r="PN480" s="397"/>
      <c r="PO480" s="397"/>
      <c r="PP480" s="397"/>
      <c r="PQ480" s="397"/>
      <c r="PR480" s="397"/>
      <c r="PS480" s="397"/>
      <c r="PT480" s="397"/>
      <c r="PU480" s="397"/>
      <c r="PV480" s="397"/>
      <c r="PW480" s="397"/>
      <c r="PX480" s="397"/>
      <c r="PY480" s="397"/>
      <c r="PZ480" s="397"/>
      <c r="QA480" s="397"/>
      <c r="QB480" s="397"/>
      <c r="QC480" s="397"/>
      <c r="QD480" s="397"/>
      <c r="QE480" s="397"/>
      <c r="QF480" s="397"/>
      <c r="QG480" s="397"/>
      <c r="QH480" s="397"/>
      <c r="QI480" s="397"/>
      <c r="QJ480" s="397"/>
      <c r="QK480" s="397"/>
      <c r="QL480" s="397"/>
      <c r="QM480" s="397"/>
      <c r="QN480" s="397"/>
      <c r="QO480" s="397"/>
      <c r="QP480" s="397"/>
      <c r="QQ480" s="397"/>
      <c r="QR480" s="397"/>
      <c r="QS480" s="397"/>
      <c r="QT480" s="397"/>
      <c r="QU480" s="397"/>
      <c r="QV480" s="397"/>
      <c r="QW480" s="397"/>
      <c r="QX480" s="397"/>
      <c r="QY480" s="397"/>
      <c r="QZ480" s="397"/>
      <c r="RA480" s="397"/>
      <c r="RF480" s="397"/>
      <c r="RG480" s="397"/>
      <c r="RH480" s="397"/>
      <c r="RI480" s="397"/>
      <c r="RJ480" s="397"/>
      <c r="RK480" s="397"/>
      <c r="RL480" s="397"/>
      <c r="RM480" s="397"/>
      <c r="RN480" s="397"/>
      <c r="RO480" s="397"/>
      <c r="RP480" s="397"/>
      <c r="TH480" s="397"/>
      <c r="TI480" s="397"/>
      <c r="TJ480" s="397"/>
      <c r="TK480" s="397"/>
      <c r="TL480" s="397"/>
      <c r="TM480" s="397"/>
      <c r="TN480" s="397"/>
      <c r="TO480" s="397"/>
      <c r="TP480" s="397"/>
      <c r="TQ480" s="397"/>
      <c r="TR480" s="397"/>
      <c r="TS480" s="397"/>
      <c r="TT480" s="397"/>
      <c r="TU480" s="397"/>
      <c r="TV480" s="397"/>
      <c r="TW480" s="397"/>
      <c r="TX480" s="397"/>
      <c r="TY480" s="397"/>
      <c r="TZ480" s="397"/>
      <c r="UA480" s="397"/>
      <c r="UB480" s="397"/>
      <c r="UC480" s="397"/>
      <c r="UD480" s="397"/>
      <c r="UE480" s="397"/>
      <c r="UF480" s="397"/>
      <c r="UG480" s="397"/>
      <c r="UH480" s="397"/>
      <c r="UI480" s="397"/>
      <c r="UJ480" s="397"/>
      <c r="UK480" s="397"/>
      <c r="UL480" s="397"/>
      <c r="UM480" s="397"/>
      <c r="UN480" s="397"/>
      <c r="UO480" s="397"/>
      <c r="UP480" s="397"/>
      <c r="UQ480" s="397"/>
      <c r="UR480" s="397"/>
      <c r="US480" s="397"/>
      <c r="UT480" s="397"/>
      <c r="UU480" s="397"/>
      <c r="UV480" s="397"/>
      <c r="UW480" s="397"/>
      <c r="UX480" s="397"/>
      <c r="UY480" s="397"/>
      <c r="UZ480" s="397"/>
      <c r="VA480" s="397"/>
      <c r="VB480" s="397"/>
      <c r="VC480" s="397"/>
      <c r="VD480" s="397"/>
      <c r="VE480" s="397"/>
      <c r="VF480" s="397"/>
      <c r="VG480" s="397"/>
      <c r="VH480" s="397"/>
      <c r="VI480" s="397"/>
      <c r="VJ480" s="397"/>
      <c r="VK480" s="397"/>
      <c r="VL480" s="397"/>
      <c r="VM480" s="397"/>
      <c r="VN480" s="397"/>
      <c r="VO480" s="397"/>
      <c r="VP480" s="397"/>
      <c r="VQ480" s="397"/>
      <c r="VR480" s="397"/>
      <c r="VS480" s="397"/>
      <c r="VT480" s="397"/>
      <c r="VU480" s="397"/>
      <c r="VV480" s="397"/>
      <c r="VW480" s="397"/>
      <c r="VX480" s="397"/>
      <c r="VY480" s="397"/>
      <c r="VZ480" s="397"/>
      <c r="WA480" s="397"/>
      <c r="WB480" s="397"/>
      <c r="WC480" s="397"/>
      <c r="WD480" s="397"/>
      <c r="WE480" s="397"/>
      <c r="WF480" s="397"/>
      <c r="WG480" s="397"/>
      <c r="WH480" s="397"/>
      <c r="WI480" s="397"/>
      <c r="WJ480" s="397"/>
      <c r="WK480" s="397"/>
      <c r="WL480" s="397"/>
      <c r="WM480" s="397"/>
      <c r="WN480" s="397"/>
      <c r="WO480" s="397"/>
      <c r="WP480" s="397"/>
      <c r="WQ480" s="397"/>
      <c r="WR480" s="397"/>
      <c r="WS480" s="397"/>
      <c r="WT480" s="397"/>
      <c r="WU480" s="397"/>
      <c r="WV480" s="397"/>
      <c r="WW480" s="397"/>
      <c r="WX480" s="397"/>
      <c r="WY480" s="397"/>
      <c r="WZ480" s="397"/>
      <c r="XA480" s="397"/>
      <c r="XB480" s="397"/>
      <c r="XC480" s="397"/>
      <c r="XD480" s="397"/>
      <c r="XE480" s="397"/>
      <c r="XF480" s="397"/>
      <c r="XG480" s="397"/>
      <c r="XH480" s="397"/>
      <c r="XI480" s="397"/>
      <c r="XJ480" s="397"/>
      <c r="XK480" s="397"/>
      <c r="XL480" s="397"/>
      <c r="XM480" s="397"/>
      <c r="XN480" s="397"/>
      <c r="XO480" s="397"/>
      <c r="XP480" s="397"/>
      <c r="XQ480" s="397"/>
      <c r="XR480" s="397"/>
      <c r="XS480" s="397"/>
      <c r="XT480" s="397"/>
      <c r="XU480" s="397"/>
      <c r="XV480" s="397"/>
      <c r="XW480" s="397"/>
      <c r="XX480" s="397"/>
      <c r="XY480" s="397"/>
      <c r="XZ480" s="397"/>
      <c r="YA480" s="397"/>
      <c r="YB480" s="397"/>
      <c r="YC480" s="397"/>
      <c r="YD480" s="397"/>
      <c r="YE480" s="397"/>
      <c r="YF480" s="397"/>
      <c r="YG480" s="397"/>
      <c r="YH480" s="397"/>
      <c r="YI480" s="397"/>
      <c r="YJ480" s="397"/>
      <c r="YK480" s="397"/>
      <c r="YL480" s="397"/>
      <c r="YM480" s="397"/>
      <c r="YN480" s="397"/>
      <c r="YO480" s="397"/>
      <c r="YP480" s="397"/>
      <c r="YQ480" s="397"/>
      <c r="YR480" s="397"/>
      <c r="YS480" s="397"/>
      <c r="YT480" s="397"/>
      <c r="YU480" s="397"/>
      <c r="YV480" s="397"/>
      <c r="YW480" s="397"/>
      <c r="YX480" s="397"/>
      <c r="YY480" s="397"/>
      <c r="YZ480" s="397"/>
      <c r="ZA480" s="397"/>
      <c r="ZB480" s="397"/>
      <c r="ZC480" s="397"/>
      <c r="ZD480" s="397"/>
      <c r="ZE480" s="397"/>
      <c r="ZF480" s="397"/>
      <c r="ZG480" s="397"/>
      <c r="ZH480" s="397"/>
      <c r="ZI480" s="397"/>
      <c r="ZJ480" s="397"/>
      <c r="ZK480" s="397"/>
      <c r="ZL480" s="397"/>
      <c r="ZM480" s="397"/>
      <c r="ZN480" s="397"/>
      <c r="ZO480" s="397"/>
      <c r="ZP480" s="397"/>
      <c r="ZQ480" s="397"/>
      <c r="ZR480" s="397"/>
      <c r="ZS480" s="397"/>
      <c r="ZT480" s="397"/>
      <c r="ZU480" s="397"/>
      <c r="ZV480" s="397"/>
      <c r="ZW480" s="397"/>
      <c r="ZX480" s="397"/>
      <c r="ZY480" s="397"/>
      <c r="ZZ480" s="397"/>
      <c r="AAA480" s="397"/>
      <c r="AAB480" s="397"/>
      <c r="AAC480" s="397"/>
      <c r="AAD480" s="397"/>
      <c r="AAE480" s="397"/>
      <c r="AAF480" s="397"/>
      <c r="AAG480" s="397"/>
      <c r="AAH480" s="397"/>
      <c r="AAI480" s="397"/>
      <c r="AAJ480" s="397"/>
      <c r="AAK480" s="397"/>
      <c r="AAL480" s="397"/>
      <c r="AAM480" s="397"/>
      <c r="AAN480" s="397"/>
      <c r="AAO480" s="397"/>
      <c r="AAP480" s="397"/>
      <c r="AAQ480" s="397"/>
      <c r="AAR480" s="397"/>
      <c r="AAS480" s="397"/>
      <c r="AAT480" s="397"/>
      <c r="AAU480" s="397"/>
      <c r="AAV480" s="397"/>
      <c r="AAW480" s="397"/>
      <c r="ABB480" s="397"/>
      <c r="ABC480" s="397"/>
      <c r="ABD480" s="397"/>
      <c r="ABE480" s="397"/>
      <c r="ABF480" s="397"/>
      <c r="ABG480" s="397"/>
      <c r="ABH480" s="397"/>
      <c r="ABI480" s="397"/>
      <c r="ABJ480" s="397"/>
      <c r="ABK480" s="397"/>
      <c r="ABL480" s="397"/>
      <c r="ADD480" s="397"/>
      <c r="ADE480" s="397"/>
      <c r="ADF480" s="397"/>
      <c r="ADG480" s="397"/>
      <c r="ADH480" s="397"/>
      <c r="ADI480" s="397"/>
      <c r="ADJ480" s="397"/>
      <c r="ADK480" s="397"/>
      <c r="ADL480" s="397"/>
      <c r="ADM480" s="397"/>
      <c r="ADN480" s="397"/>
      <c r="ADO480" s="397"/>
      <c r="ADP480" s="397"/>
      <c r="ADQ480" s="397"/>
      <c r="ADR480" s="397"/>
      <c r="ADS480" s="397"/>
      <c r="ADT480" s="397"/>
      <c r="ADU480" s="397"/>
      <c r="ADV480" s="397"/>
      <c r="ADW480" s="397"/>
      <c r="ADX480" s="397"/>
      <c r="ADY480" s="397"/>
      <c r="ADZ480" s="397"/>
      <c r="AEA480" s="397"/>
      <c r="AEB480" s="397"/>
      <c r="AEC480" s="397"/>
      <c r="AED480" s="397"/>
      <c r="AEE480" s="397"/>
      <c r="AEF480" s="397"/>
      <c r="AEG480" s="397"/>
      <c r="AEH480" s="397"/>
      <c r="AEI480" s="397"/>
      <c r="AEJ480" s="397"/>
      <c r="AEK480" s="397"/>
      <c r="AEL480" s="397"/>
      <c r="AEM480" s="397"/>
      <c r="AEN480" s="397"/>
      <c r="AEO480" s="397"/>
      <c r="AEP480" s="397"/>
      <c r="AEQ480" s="397"/>
      <c r="AER480" s="397"/>
      <c r="AES480" s="397"/>
      <c r="AET480" s="397"/>
      <c r="AEU480" s="397"/>
      <c r="AEV480" s="397"/>
      <c r="AEW480" s="397"/>
      <c r="AEX480" s="397"/>
      <c r="AEY480" s="397"/>
      <c r="AEZ480" s="397"/>
      <c r="AFA480" s="397"/>
      <c r="AFB480" s="397"/>
      <c r="AFC480" s="397"/>
      <c r="AFD480" s="397"/>
      <c r="AFE480" s="397"/>
      <c r="AFF480" s="397"/>
      <c r="AFG480" s="397"/>
      <c r="AFH480" s="397"/>
      <c r="AFI480" s="397"/>
      <c r="AFJ480" s="397"/>
      <c r="AFK480" s="397"/>
      <c r="AFL480" s="397"/>
      <c r="AFM480" s="397"/>
      <c r="AFN480" s="397"/>
      <c r="AFO480" s="397"/>
      <c r="AFP480" s="397"/>
      <c r="AFQ480" s="397"/>
      <c r="AFR480" s="397"/>
      <c r="AFS480" s="397"/>
      <c r="AFT480" s="397"/>
      <c r="AFU480" s="397"/>
      <c r="AFV480" s="397"/>
      <c r="AFW480" s="397"/>
      <c r="AFX480" s="397"/>
      <c r="AFY480" s="397"/>
      <c r="AFZ480" s="397"/>
      <c r="AGA480" s="397"/>
      <c r="AGB480" s="397"/>
      <c r="AGC480" s="397"/>
      <c r="AGD480" s="397"/>
      <c r="AGE480" s="397"/>
      <c r="AGF480" s="397"/>
      <c r="AGG480" s="397"/>
      <c r="AGH480" s="397"/>
      <c r="AGI480" s="397"/>
      <c r="AGJ480" s="397"/>
      <c r="AGK480" s="397"/>
      <c r="AGL480" s="397"/>
      <c r="AGM480" s="397"/>
      <c r="AGN480" s="397"/>
      <c r="AGO480" s="397"/>
      <c r="AGP480" s="397"/>
      <c r="AGQ480" s="397"/>
      <c r="AGR480" s="397"/>
      <c r="AGS480" s="397"/>
      <c r="AGT480" s="397"/>
      <c r="AGU480" s="397"/>
      <c r="AGV480" s="397"/>
      <c r="AGW480" s="397"/>
      <c r="AGX480" s="397"/>
      <c r="AGY480" s="397"/>
      <c r="AGZ480" s="397"/>
      <c r="AHA480" s="397"/>
      <c r="AHB480" s="397"/>
      <c r="AHC480" s="397"/>
      <c r="AHD480" s="397"/>
      <c r="AHE480" s="397"/>
      <c r="AHF480" s="397"/>
      <c r="AHG480" s="397"/>
      <c r="AHH480" s="397"/>
      <c r="AHI480" s="397"/>
      <c r="AHJ480" s="397"/>
      <c r="AHK480" s="397"/>
      <c r="AHL480" s="397"/>
      <c r="AHM480" s="397"/>
      <c r="AHN480" s="397"/>
      <c r="AHO480" s="397"/>
      <c r="AHP480" s="397"/>
      <c r="AHQ480" s="397"/>
      <c r="AHR480" s="397"/>
      <c r="AHS480" s="397"/>
      <c r="AHT480" s="397"/>
      <c r="AHU480" s="397"/>
      <c r="AHV480" s="397"/>
      <c r="AHW480" s="397"/>
      <c r="AHX480" s="397"/>
      <c r="AHY480" s="397"/>
      <c r="AHZ480" s="397"/>
      <c r="AIA480" s="397"/>
      <c r="AIB480" s="397"/>
      <c r="AIC480" s="397"/>
      <c r="AID480" s="397"/>
      <c r="AIE480" s="397"/>
      <c r="AIF480" s="397"/>
      <c r="AIG480" s="397"/>
      <c r="AIH480" s="397"/>
      <c r="AII480" s="397"/>
      <c r="AIJ480" s="397"/>
      <c r="AIK480" s="397"/>
      <c r="AIL480" s="397"/>
      <c r="AIM480" s="397"/>
      <c r="AIN480" s="397"/>
      <c r="AIO480" s="397"/>
      <c r="AIP480" s="397"/>
      <c r="AIQ480" s="397"/>
      <c r="AIR480" s="397"/>
      <c r="AIS480" s="397"/>
      <c r="AIT480" s="397"/>
      <c r="AIU480" s="397"/>
      <c r="AIV480" s="397"/>
      <c r="AIW480" s="397"/>
      <c r="AIX480" s="397"/>
      <c r="AIY480" s="397"/>
      <c r="AIZ480" s="397"/>
      <c r="AJA480" s="397"/>
      <c r="AJB480" s="397"/>
      <c r="AJC480" s="397"/>
      <c r="AJD480" s="397"/>
      <c r="AJE480" s="397"/>
      <c r="AJF480" s="397"/>
      <c r="AJG480" s="397"/>
      <c r="AJH480" s="397"/>
      <c r="AJI480" s="397"/>
      <c r="AJJ480" s="397"/>
      <c r="AJK480" s="397"/>
      <c r="AJL480" s="397"/>
      <c r="AJM480" s="397"/>
      <c r="AJN480" s="397"/>
      <c r="AJO480" s="397"/>
      <c r="AJP480" s="397"/>
      <c r="AJQ480" s="397"/>
      <c r="AJR480" s="397"/>
      <c r="AJS480" s="397"/>
      <c r="AJT480" s="397"/>
      <c r="AJU480" s="397"/>
      <c r="AJV480" s="397"/>
      <c r="AJW480" s="397"/>
      <c r="AJX480" s="397"/>
      <c r="AJY480" s="397"/>
      <c r="AJZ480" s="397"/>
      <c r="AKA480" s="397"/>
      <c r="AKB480" s="397"/>
      <c r="AKC480" s="397"/>
      <c r="AKD480" s="397"/>
      <c r="AKE480" s="397"/>
      <c r="AKF480" s="397"/>
      <c r="AKG480" s="397"/>
      <c r="AKH480" s="397"/>
      <c r="AKI480" s="397"/>
      <c r="AKJ480" s="397"/>
      <c r="AKK480" s="397"/>
      <c r="AKL480" s="397"/>
      <c r="AKM480" s="397"/>
      <c r="AKN480" s="397"/>
      <c r="AKO480" s="397"/>
      <c r="AKP480" s="397"/>
      <c r="AKQ480" s="397"/>
      <c r="AKR480" s="397"/>
      <c r="AKS480" s="397"/>
      <c r="AKX480" s="397"/>
      <c r="AKY480" s="397"/>
      <c r="AKZ480" s="397"/>
      <c r="ALA480" s="397"/>
      <c r="ALB480" s="397"/>
      <c r="ALC480" s="397"/>
      <c r="ALD480" s="397"/>
      <c r="ALE480" s="397"/>
      <c r="ALF480" s="397"/>
      <c r="ALG480" s="397"/>
      <c r="ALH480" s="397"/>
      <c r="AMZ480" s="397"/>
      <c r="ANA480" s="397"/>
      <c r="ANB480" s="397"/>
      <c r="ANC480" s="397"/>
      <c r="AND480" s="397"/>
      <c r="ANE480" s="397"/>
      <c r="ANF480" s="397"/>
      <c r="ANG480" s="397"/>
      <c r="ANH480" s="397"/>
      <c r="ANI480" s="397"/>
      <c r="ANJ480" s="397"/>
      <c r="ANK480" s="397"/>
      <c r="ANL480" s="397"/>
      <c r="ANM480" s="397"/>
      <c r="ANN480" s="397"/>
      <c r="ANO480" s="397"/>
      <c r="ANP480" s="397"/>
      <c r="ANQ480" s="397"/>
      <c r="ANR480" s="397"/>
      <c r="ANS480" s="397"/>
      <c r="ANT480" s="397"/>
      <c r="ANU480" s="397"/>
      <c r="ANV480" s="397"/>
      <c r="ANW480" s="397"/>
      <c r="ANX480" s="397"/>
      <c r="ANY480" s="397"/>
      <c r="ANZ480" s="397"/>
      <c r="AOA480" s="397"/>
      <c r="AOB480" s="397"/>
      <c r="AOC480" s="397"/>
      <c r="AOD480" s="397"/>
      <c r="AOE480" s="397"/>
      <c r="AOF480" s="397"/>
      <c r="AOG480" s="397"/>
      <c r="AOH480" s="397"/>
      <c r="AOI480" s="397"/>
      <c r="AOJ480" s="397"/>
      <c r="AOK480" s="397"/>
      <c r="AOL480" s="397"/>
      <c r="AOM480" s="397"/>
      <c r="AON480" s="397"/>
      <c r="AOO480" s="397"/>
      <c r="AOP480" s="397"/>
      <c r="AOQ480" s="397"/>
      <c r="AOR480" s="397"/>
      <c r="AOS480" s="397"/>
      <c r="AOT480" s="397"/>
      <c r="AOU480" s="397"/>
      <c r="AOV480" s="397"/>
      <c r="AOW480" s="397"/>
      <c r="AOX480" s="397"/>
      <c r="AOY480" s="397"/>
      <c r="AOZ480" s="397"/>
      <c r="APA480" s="397"/>
      <c r="APB480" s="397"/>
      <c r="APC480" s="397"/>
      <c r="APD480" s="397"/>
      <c r="APE480" s="397"/>
      <c r="APF480" s="397"/>
      <c r="APG480" s="397"/>
      <c r="APH480" s="397"/>
      <c r="API480" s="397"/>
      <c r="APJ480" s="397"/>
      <c r="APK480" s="397"/>
      <c r="APL480" s="397"/>
      <c r="APM480" s="397"/>
      <c r="APN480" s="397"/>
      <c r="APO480" s="397"/>
      <c r="APP480" s="397"/>
      <c r="APQ480" s="397"/>
      <c r="APR480" s="397"/>
      <c r="APS480" s="397"/>
      <c r="APT480" s="397"/>
      <c r="APU480" s="397"/>
      <c r="APV480" s="397"/>
      <c r="APW480" s="397"/>
      <c r="APX480" s="397"/>
      <c r="APY480" s="397"/>
      <c r="APZ480" s="397"/>
      <c r="AQA480" s="397"/>
      <c r="AQB480" s="397"/>
      <c r="AQC480" s="397"/>
      <c r="AQD480" s="397"/>
      <c r="AQE480" s="397"/>
      <c r="AQF480" s="397"/>
      <c r="AQG480" s="397"/>
      <c r="AQH480" s="397"/>
      <c r="AQI480" s="397"/>
      <c r="AQJ480" s="397"/>
      <c r="AQK480" s="397"/>
      <c r="AQL480" s="397"/>
      <c r="AQM480" s="397"/>
      <c r="AQN480" s="397"/>
      <c r="AQO480" s="397"/>
      <c r="AQP480" s="397"/>
      <c r="AQQ480" s="397"/>
      <c r="AQR480" s="397"/>
      <c r="AQS480" s="397"/>
      <c r="AQT480" s="397"/>
      <c r="AQU480" s="397"/>
      <c r="AQV480" s="397"/>
      <c r="AQW480" s="397"/>
      <c r="AQX480" s="397"/>
      <c r="AQY480" s="397"/>
      <c r="AQZ480" s="397"/>
      <c r="ARA480" s="397"/>
      <c r="ARB480" s="397"/>
      <c r="ARC480" s="397"/>
      <c r="ARD480" s="397"/>
      <c r="ARE480" s="397"/>
      <c r="ARF480" s="397"/>
      <c r="ARG480" s="397"/>
      <c r="ARH480" s="397"/>
      <c r="ARI480" s="397"/>
      <c r="ARJ480" s="397"/>
      <c r="ARK480" s="397"/>
      <c r="ARL480" s="397"/>
      <c r="ARM480" s="397"/>
      <c r="ARN480" s="397"/>
      <c r="ARO480" s="397"/>
      <c r="ARP480" s="397"/>
      <c r="ARQ480" s="397"/>
      <c r="ARR480" s="397"/>
      <c r="ARS480" s="397"/>
      <c r="ART480" s="397"/>
      <c r="ARU480" s="397"/>
      <c r="ARV480" s="397"/>
      <c r="ARW480" s="397"/>
      <c r="ARX480" s="397"/>
      <c r="ARY480" s="397"/>
      <c r="ARZ480" s="397"/>
      <c r="ASA480" s="397"/>
      <c r="ASB480" s="397"/>
      <c r="ASC480" s="397"/>
      <c r="ASD480" s="397"/>
      <c r="ASE480" s="397"/>
      <c r="ASF480" s="397"/>
      <c r="ASG480" s="397"/>
      <c r="ASH480" s="397"/>
      <c r="ASI480" s="397"/>
      <c r="ASJ480" s="397"/>
      <c r="ASK480" s="397"/>
      <c r="ASL480" s="397"/>
      <c r="ASM480" s="397"/>
      <c r="ASN480" s="397"/>
      <c r="ASO480" s="397"/>
      <c r="ASP480" s="397"/>
      <c r="ASQ480" s="397"/>
      <c r="ASR480" s="397"/>
      <c r="ASS480" s="397"/>
      <c r="AST480" s="397"/>
      <c r="ASU480" s="397"/>
      <c r="ASV480" s="397"/>
      <c r="ASW480" s="397"/>
      <c r="ASX480" s="397"/>
      <c r="ASY480" s="397"/>
      <c r="ASZ480" s="397"/>
      <c r="ATA480" s="397"/>
      <c r="ATB480" s="397"/>
      <c r="ATC480" s="397"/>
      <c r="ATD480" s="397"/>
      <c r="ATE480" s="397"/>
      <c r="ATF480" s="397"/>
      <c r="ATG480" s="397"/>
      <c r="ATH480" s="397"/>
      <c r="ATI480" s="397"/>
      <c r="ATJ480" s="397"/>
      <c r="ATK480" s="397"/>
      <c r="ATL480" s="397"/>
      <c r="ATM480" s="397"/>
      <c r="ATN480" s="397"/>
      <c r="ATO480" s="397"/>
      <c r="ATP480" s="397"/>
      <c r="ATQ480" s="397"/>
      <c r="ATR480" s="397"/>
      <c r="ATS480" s="397"/>
      <c r="ATT480" s="397"/>
      <c r="ATU480" s="397"/>
      <c r="ATV480" s="397"/>
      <c r="ATW480" s="397"/>
      <c r="ATX480" s="397"/>
      <c r="ATY480" s="397"/>
      <c r="ATZ480" s="397"/>
      <c r="AUA480" s="397"/>
      <c r="AUB480" s="397"/>
      <c r="AUC480" s="397"/>
      <c r="AUD480" s="397"/>
      <c r="AUE480" s="397"/>
      <c r="AUF480" s="397"/>
      <c r="AUG480" s="397"/>
      <c r="AUH480" s="397"/>
      <c r="AUI480" s="397"/>
      <c r="AUJ480" s="397"/>
      <c r="AUK480" s="397"/>
      <c r="AUL480" s="397"/>
      <c r="AUM480" s="397"/>
      <c r="AUN480" s="397"/>
      <c r="AUO480" s="397"/>
      <c r="AUT480" s="397"/>
      <c r="AUU480" s="397"/>
      <c r="AUV480" s="397"/>
      <c r="AUW480" s="397"/>
      <c r="AUX480" s="397"/>
      <c r="AUY480" s="397"/>
      <c r="AUZ480" s="397"/>
      <c r="AVA480" s="397"/>
      <c r="AVB480" s="397"/>
      <c r="AVC480" s="397"/>
      <c r="AVD480" s="397"/>
      <c r="AWV480" s="397"/>
      <c r="AWW480" s="397"/>
      <c r="AWX480" s="397"/>
      <c r="AWY480" s="397"/>
      <c r="AWZ480" s="397"/>
      <c r="AXA480" s="397"/>
      <c r="AXB480" s="397"/>
      <c r="AXC480" s="397"/>
      <c r="AXD480" s="397"/>
      <c r="AXE480" s="397"/>
      <c r="AXF480" s="397"/>
      <c r="AXG480" s="397"/>
      <c r="AXH480" s="397"/>
      <c r="AXI480" s="397"/>
      <c r="AXJ480" s="397"/>
      <c r="AXK480" s="397"/>
      <c r="AXL480" s="397"/>
      <c r="AXM480" s="397"/>
      <c r="AXN480" s="397"/>
      <c r="AXO480" s="397"/>
      <c r="AXP480" s="397"/>
      <c r="AXQ480" s="397"/>
      <c r="AXR480" s="397"/>
      <c r="AXS480" s="397"/>
      <c r="AXT480" s="397"/>
      <c r="AXU480" s="397"/>
      <c r="AXV480" s="397"/>
      <c r="AXW480" s="397"/>
      <c r="AXX480" s="397"/>
      <c r="AXY480" s="397"/>
      <c r="AXZ480" s="397"/>
      <c r="AYA480" s="397"/>
      <c r="AYB480" s="397"/>
      <c r="AYC480" s="397"/>
      <c r="AYD480" s="397"/>
      <c r="AYE480" s="397"/>
      <c r="AYF480" s="397"/>
      <c r="AYG480" s="397"/>
      <c r="AYH480" s="397"/>
      <c r="AYI480" s="397"/>
      <c r="AYJ480" s="397"/>
      <c r="AYK480" s="397"/>
      <c r="AYL480" s="397"/>
      <c r="AYM480" s="397"/>
      <c r="AYN480" s="397"/>
      <c r="AYO480" s="397"/>
      <c r="AYP480" s="397"/>
      <c r="AYQ480" s="397"/>
      <c r="AYR480" s="397"/>
      <c r="AYS480" s="397"/>
      <c r="AYT480" s="397"/>
      <c r="AYU480" s="397"/>
      <c r="AYV480" s="397"/>
      <c r="AYW480" s="397"/>
      <c r="AYX480" s="397"/>
      <c r="AYY480" s="397"/>
      <c r="AYZ480" s="397"/>
      <c r="AZA480" s="397"/>
      <c r="AZB480" s="397"/>
      <c r="AZC480" s="397"/>
      <c r="AZD480" s="397"/>
      <c r="AZE480" s="397"/>
      <c r="AZF480" s="397"/>
      <c r="AZG480" s="397"/>
      <c r="AZH480" s="397"/>
      <c r="AZI480" s="397"/>
      <c r="AZJ480" s="397"/>
      <c r="AZK480" s="397"/>
      <c r="AZL480" s="397"/>
      <c r="AZM480" s="397"/>
      <c r="AZN480" s="397"/>
      <c r="AZO480" s="397"/>
      <c r="AZP480" s="397"/>
      <c r="AZQ480" s="397"/>
      <c r="AZR480" s="397"/>
      <c r="AZS480" s="397"/>
      <c r="AZT480" s="397"/>
      <c r="AZU480" s="397"/>
      <c r="AZV480" s="397"/>
      <c r="AZW480" s="397"/>
      <c r="AZX480" s="397"/>
      <c r="AZY480" s="397"/>
      <c r="AZZ480" s="397"/>
      <c r="BAA480" s="397"/>
      <c r="BAB480" s="397"/>
      <c r="BAC480" s="397"/>
      <c r="BAD480" s="397"/>
      <c r="BAE480" s="397"/>
      <c r="BAF480" s="397"/>
      <c r="BAG480" s="397"/>
      <c r="BAH480" s="397"/>
      <c r="BAI480" s="397"/>
      <c r="BAJ480" s="397"/>
      <c r="BAK480" s="397"/>
      <c r="BAL480" s="397"/>
      <c r="BAM480" s="397"/>
      <c r="BAN480" s="397"/>
      <c r="BAO480" s="397"/>
      <c r="BAP480" s="397"/>
      <c r="BAQ480" s="397"/>
      <c r="BAR480" s="397"/>
      <c r="BAS480" s="397"/>
      <c r="BAT480" s="397"/>
      <c r="BAU480" s="397"/>
      <c r="BAV480" s="397"/>
      <c r="BAW480" s="397"/>
      <c r="BAX480" s="397"/>
      <c r="BAY480" s="397"/>
      <c r="BAZ480" s="397"/>
      <c r="BBA480" s="397"/>
      <c r="BBB480" s="397"/>
      <c r="BBC480" s="397"/>
      <c r="BBD480" s="397"/>
      <c r="BBE480" s="397"/>
      <c r="BBF480" s="397"/>
      <c r="BBG480" s="397"/>
      <c r="BBH480" s="397"/>
      <c r="BBI480" s="397"/>
      <c r="BBJ480" s="397"/>
      <c r="BBK480" s="397"/>
      <c r="BBL480" s="397"/>
      <c r="BBM480" s="397"/>
      <c r="BBN480" s="397"/>
      <c r="BBO480" s="397"/>
      <c r="BBP480" s="397"/>
      <c r="BBQ480" s="397"/>
      <c r="BBR480" s="397"/>
      <c r="BBS480" s="397"/>
      <c r="BBT480" s="397"/>
      <c r="BBU480" s="397"/>
      <c r="BBV480" s="397"/>
      <c r="BBW480" s="397"/>
      <c r="BBX480" s="397"/>
      <c r="BBY480" s="397"/>
      <c r="BBZ480" s="397"/>
      <c r="BCA480" s="397"/>
      <c r="BCB480" s="397"/>
      <c r="BCC480" s="397"/>
      <c r="BCD480" s="397"/>
      <c r="BCE480" s="397"/>
      <c r="BCF480" s="397"/>
      <c r="BCG480" s="397"/>
      <c r="BCH480" s="397"/>
      <c r="BCI480" s="397"/>
      <c r="BCJ480" s="397"/>
      <c r="BCK480" s="397"/>
      <c r="BCL480" s="397"/>
      <c r="BCM480" s="397"/>
      <c r="BCN480" s="397"/>
      <c r="BCO480" s="397"/>
      <c r="BCP480" s="397"/>
      <c r="BCQ480" s="397"/>
      <c r="BCR480" s="397"/>
      <c r="BCS480" s="397"/>
      <c r="BCT480" s="397"/>
      <c r="BCU480" s="397"/>
      <c r="BCV480" s="397"/>
      <c r="BCW480" s="397"/>
      <c r="BCX480" s="397"/>
      <c r="BCY480" s="397"/>
      <c r="BCZ480" s="397"/>
      <c r="BDA480" s="397"/>
      <c r="BDB480" s="397"/>
      <c r="BDC480" s="397"/>
      <c r="BDD480" s="397"/>
      <c r="BDE480" s="397"/>
      <c r="BDF480" s="397"/>
      <c r="BDG480" s="397"/>
      <c r="BDH480" s="397"/>
      <c r="BDI480" s="397"/>
      <c r="BDJ480" s="397"/>
      <c r="BDK480" s="397"/>
      <c r="BDL480" s="397"/>
      <c r="BDM480" s="397"/>
      <c r="BDN480" s="397"/>
      <c r="BDO480" s="397"/>
      <c r="BDP480" s="397"/>
      <c r="BDQ480" s="397"/>
      <c r="BDR480" s="397"/>
      <c r="BDS480" s="397"/>
      <c r="BDT480" s="397"/>
      <c r="BDU480" s="397"/>
      <c r="BDV480" s="397"/>
      <c r="BDW480" s="397"/>
      <c r="BDX480" s="397"/>
      <c r="BDY480" s="397"/>
      <c r="BDZ480" s="397"/>
      <c r="BEA480" s="397"/>
      <c r="BEB480" s="397"/>
      <c r="BEC480" s="397"/>
      <c r="BED480" s="397"/>
      <c r="BEE480" s="397"/>
      <c r="BEF480" s="397"/>
      <c r="BEG480" s="397"/>
      <c r="BEH480" s="397"/>
      <c r="BEI480" s="397"/>
      <c r="BEJ480" s="397"/>
      <c r="BEK480" s="397"/>
      <c r="BEP480" s="397"/>
      <c r="BEQ480" s="397"/>
      <c r="BER480" s="397"/>
      <c r="BES480" s="397"/>
      <c r="BET480" s="397"/>
      <c r="BEU480" s="397"/>
      <c r="BEV480" s="397"/>
      <c r="BEW480" s="397"/>
      <c r="BEX480" s="397"/>
      <c r="BEY480" s="397"/>
      <c r="BEZ480" s="397"/>
      <c r="BGR480" s="397"/>
      <c r="BGS480" s="397"/>
      <c r="BGT480" s="397"/>
      <c r="BGU480" s="397"/>
      <c r="BGV480" s="397"/>
      <c r="BGW480" s="397"/>
      <c r="BGX480" s="397"/>
      <c r="BGY480" s="397"/>
      <c r="BGZ480" s="397"/>
      <c r="BHA480" s="397"/>
      <c r="BHB480" s="397"/>
      <c r="BHC480" s="397"/>
      <c r="BHD480" s="397"/>
      <c r="BHE480" s="397"/>
      <c r="BHF480" s="397"/>
      <c r="BHG480" s="397"/>
      <c r="BHH480" s="397"/>
      <c r="BHI480" s="397"/>
      <c r="BHJ480" s="397"/>
      <c r="BHK480" s="397"/>
      <c r="BHL480" s="397"/>
      <c r="BHM480" s="397"/>
      <c r="BHN480" s="397"/>
      <c r="BHO480" s="397"/>
      <c r="BHP480" s="397"/>
      <c r="BHQ480" s="397"/>
      <c r="BHR480" s="397"/>
      <c r="BHS480" s="397"/>
      <c r="BHT480" s="397"/>
      <c r="BHU480" s="397"/>
      <c r="BHV480" s="397"/>
      <c r="BHW480" s="397"/>
      <c r="BHX480" s="397"/>
      <c r="BHY480" s="397"/>
      <c r="BHZ480" s="397"/>
      <c r="BIA480" s="397"/>
      <c r="BIB480" s="397"/>
      <c r="BIC480" s="397"/>
      <c r="BID480" s="397"/>
      <c r="BIE480" s="397"/>
      <c r="BIF480" s="397"/>
      <c r="BIG480" s="397"/>
      <c r="BIH480" s="397"/>
      <c r="BII480" s="397"/>
      <c r="BIJ480" s="397"/>
      <c r="BIK480" s="397"/>
      <c r="BIL480" s="397"/>
      <c r="BIM480" s="397"/>
      <c r="BIN480" s="397"/>
      <c r="BIO480" s="397"/>
      <c r="BIP480" s="397"/>
      <c r="BIQ480" s="397"/>
      <c r="BIR480" s="397"/>
      <c r="BIS480" s="397"/>
      <c r="BIT480" s="397"/>
      <c r="BIU480" s="397"/>
      <c r="BIV480" s="397"/>
      <c r="BIW480" s="397"/>
      <c r="BIX480" s="397"/>
      <c r="BIY480" s="397"/>
      <c r="BIZ480" s="397"/>
      <c r="BJA480" s="397"/>
      <c r="BJB480" s="397"/>
      <c r="BJC480" s="397"/>
      <c r="BJD480" s="397"/>
      <c r="BJE480" s="397"/>
      <c r="BJF480" s="397"/>
      <c r="BJG480" s="397"/>
      <c r="BJH480" s="397"/>
      <c r="BJI480" s="397"/>
      <c r="BJJ480" s="397"/>
      <c r="BJK480" s="397"/>
      <c r="BJL480" s="397"/>
      <c r="BJM480" s="397"/>
      <c r="BJN480" s="397"/>
      <c r="BJO480" s="397"/>
      <c r="BJP480" s="397"/>
      <c r="BJQ480" s="397"/>
      <c r="BJR480" s="397"/>
      <c r="BJS480" s="397"/>
      <c r="BJT480" s="397"/>
      <c r="BJU480" s="397"/>
      <c r="BJV480" s="397"/>
      <c r="BJW480" s="397"/>
      <c r="BJX480" s="397"/>
      <c r="BJY480" s="397"/>
      <c r="BJZ480" s="397"/>
      <c r="BKA480" s="397"/>
      <c r="BKB480" s="397"/>
      <c r="BKC480" s="397"/>
      <c r="BKD480" s="397"/>
      <c r="BKE480" s="397"/>
      <c r="BKF480" s="397"/>
      <c r="BKG480" s="397"/>
      <c r="BKH480" s="397"/>
      <c r="BKI480" s="397"/>
      <c r="BKJ480" s="397"/>
      <c r="BKK480" s="397"/>
      <c r="BKL480" s="397"/>
      <c r="BKM480" s="397"/>
      <c r="BKN480" s="397"/>
      <c r="BKO480" s="397"/>
      <c r="BKP480" s="397"/>
      <c r="BKQ480" s="397"/>
      <c r="BKR480" s="397"/>
      <c r="BKS480" s="397"/>
      <c r="BKT480" s="397"/>
      <c r="BKU480" s="397"/>
      <c r="BKV480" s="397"/>
      <c r="BKW480" s="397"/>
      <c r="BKX480" s="397"/>
      <c r="BKY480" s="397"/>
      <c r="BKZ480" s="397"/>
      <c r="BLA480" s="397"/>
      <c r="BLB480" s="397"/>
      <c r="BLC480" s="397"/>
      <c r="BLD480" s="397"/>
      <c r="BLE480" s="397"/>
      <c r="BLF480" s="397"/>
      <c r="BLG480" s="397"/>
      <c r="BLH480" s="397"/>
      <c r="BLI480" s="397"/>
      <c r="BLJ480" s="397"/>
      <c r="BLK480" s="397"/>
      <c r="BLL480" s="397"/>
      <c r="BLM480" s="397"/>
      <c r="BLN480" s="397"/>
      <c r="BLO480" s="397"/>
      <c r="BLP480" s="397"/>
      <c r="BLQ480" s="397"/>
      <c r="BLR480" s="397"/>
      <c r="BLS480" s="397"/>
      <c r="BLT480" s="397"/>
      <c r="BLU480" s="397"/>
      <c r="BLV480" s="397"/>
      <c r="BLW480" s="397"/>
      <c r="BLX480" s="397"/>
      <c r="BLY480" s="397"/>
      <c r="BLZ480" s="397"/>
      <c r="BMA480" s="397"/>
      <c r="BMB480" s="397"/>
      <c r="BMC480" s="397"/>
      <c r="BMD480" s="397"/>
      <c r="BME480" s="397"/>
      <c r="BMF480" s="397"/>
      <c r="BMG480" s="397"/>
      <c r="BMH480" s="397"/>
      <c r="BMI480" s="397"/>
      <c r="BMJ480" s="397"/>
      <c r="BMK480" s="397"/>
      <c r="BML480" s="397"/>
      <c r="BMM480" s="397"/>
      <c r="BMN480" s="397"/>
      <c r="BMO480" s="397"/>
      <c r="BMP480" s="397"/>
      <c r="BMQ480" s="397"/>
      <c r="BMR480" s="397"/>
      <c r="BMS480" s="397"/>
      <c r="BMT480" s="397"/>
      <c r="BMU480" s="397"/>
      <c r="BMV480" s="397"/>
      <c r="BMW480" s="397"/>
      <c r="BMX480" s="397"/>
      <c r="BMY480" s="397"/>
      <c r="BMZ480" s="397"/>
      <c r="BNA480" s="397"/>
      <c r="BNB480" s="397"/>
      <c r="BNC480" s="397"/>
      <c r="BND480" s="397"/>
      <c r="BNE480" s="397"/>
      <c r="BNF480" s="397"/>
      <c r="BNG480" s="397"/>
      <c r="BNH480" s="397"/>
      <c r="BNI480" s="397"/>
      <c r="BNJ480" s="397"/>
      <c r="BNK480" s="397"/>
      <c r="BNL480" s="397"/>
      <c r="BNM480" s="397"/>
      <c r="BNN480" s="397"/>
      <c r="BNO480" s="397"/>
      <c r="BNP480" s="397"/>
      <c r="BNQ480" s="397"/>
      <c r="BNR480" s="397"/>
      <c r="BNS480" s="397"/>
      <c r="BNT480" s="397"/>
      <c r="BNU480" s="397"/>
      <c r="BNV480" s="397"/>
      <c r="BNW480" s="397"/>
      <c r="BNX480" s="397"/>
      <c r="BNY480" s="397"/>
      <c r="BNZ480" s="397"/>
      <c r="BOA480" s="397"/>
      <c r="BOB480" s="397"/>
      <c r="BOC480" s="397"/>
      <c r="BOD480" s="397"/>
      <c r="BOE480" s="397"/>
      <c r="BOF480" s="397"/>
      <c r="BOG480" s="397"/>
      <c r="BOL480" s="397"/>
      <c r="BOM480" s="397"/>
      <c r="BON480" s="397"/>
      <c r="BOO480" s="397"/>
      <c r="BOP480" s="397"/>
      <c r="BOQ480" s="397"/>
      <c r="BOR480" s="397"/>
      <c r="BOS480" s="397"/>
      <c r="BOT480" s="397"/>
      <c r="BOU480" s="397"/>
      <c r="BOV480" s="397"/>
      <c r="BQN480" s="397"/>
      <c r="BQO480" s="397"/>
      <c r="BQP480" s="397"/>
      <c r="BQQ480" s="397"/>
      <c r="BQR480" s="397"/>
      <c r="BQS480" s="397"/>
      <c r="BQT480" s="397"/>
      <c r="BQU480" s="397"/>
      <c r="BQV480" s="397"/>
      <c r="BQW480" s="397"/>
      <c r="BQX480" s="397"/>
      <c r="BQY480" s="397"/>
      <c r="BQZ480" s="397"/>
      <c r="BRA480" s="397"/>
      <c r="BRB480" s="397"/>
      <c r="BRC480" s="397"/>
      <c r="BRD480" s="397"/>
      <c r="BRE480" s="397"/>
      <c r="BRF480" s="397"/>
      <c r="BRG480" s="397"/>
      <c r="BRH480" s="397"/>
      <c r="BRI480" s="397"/>
      <c r="BRJ480" s="397"/>
      <c r="BRK480" s="397"/>
      <c r="BRL480" s="397"/>
      <c r="BRM480" s="397"/>
      <c r="BRN480" s="397"/>
      <c r="BRO480" s="397"/>
      <c r="BRP480" s="397"/>
      <c r="BRQ480" s="397"/>
      <c r="BRR480" s="397"/>
      <c r="BRS480" s="397"/>
      <c r="BRT480" s="397"/>
      <c r="BRU480" s="397"/>
      <c r="BRV480" s="397"/>
      <c r="BRW480" s="397"/>
      <c r="BRX480" s="397"/>
      <c r="BRY480" s="397"/>
      <c r="BRZ480" s="397"/>
      <c r="BSA480" s="397"/>
      <c r="BSB480" s="397"/>
      <c r="BSC480" s="397"/>
      <c r="BSD480" s="397"/>
      <c r="BSE480" s="397"/>
      <c r="BSF480" s="397"/>
      <c r="BSG480" s="397"/>
      <c r="BSH480" s="397"/>
      <c r="BSI480" s="397"/>
      <c r="BSJ480" s="397"/>
      <c r="BSK480" s="397"/>
      <c r="BSL480" s="397"/>
      <c r="BSM480" s="397"/>
      <c r="BSN480" s="397"/>
      <c r="BSO480" s="397"/>
      <c r="BSP480" s="397"/>
      <c r="BSQ480" s="397"/>
      <c r="BSR480" s="397"/>
      <c r="BSS480" s="397"/>
      <c r="BST480" s="397"/>
      <c r="BSU480" s="397"/>
      <c r="BSV480" s="397"/>
      <c r="BSW480" s="397"/>
      <c r="BSX480" s="397"/>
      <c r="BSY480" s="397"/>
      <c r="BSZ480" s="397"/>
      <c r="BTA480" s="397"/>
      <c r="BTB480" s="397"/>
      <c r="BTC480" s="397"/>
      <c r="BTD480" s="397"/>
      <c r="BTE480" s="397"/>
      <c r="BTF480" s="397"/>
      <c r="BTG480" s="397"/>
      <c r="BTH480" s="397"/>
      <c r="BTI480" s="397"/>
      <c r="BTJ480" s="397"/>
      <c r="BTK480" s="397"/>
      <c r="BTL480" s="397"/>
      <c r="BTM480" s="397"/>
      <c r="BTN480" s="397"/>
      <c r="BTO480" s="397"/>
      <c r="BTP480" s="397"/>
      <c r="BTQ480" s="397"/>
      <c r="BTR480" s="397"/>
      <c r="BTS480" s="397"/>
      <c r="BTT480" s="397"/>
      <c r="BTU480" s="397"/>
      <c r="BTV480" s="397"/>
      <c r="BTW480" s="397"/>
      <c r="BTX480" s="397"/>
      <c r="BTY480" s="397"/>
      <c r="BTZ480" s="397"/>
      <c r="BUA480" s="397"/>
      <c r="BUB480" s="397"/>
      <c r="BUC480" s="397"/>
      <c r="BUD480" s="397"/>
      <c r="BUE480" s="397"/>
      <c r="BUF480" s="397"/>
      <c r="BUG480" s="397"/>
      <c r="BUH480" s="397"/>
      <c r="BUI480" s="397"/>
      <c r="BUJ480" s="397"/>
      <c r="BUK480" s="397"/>
      <c r="BUL480" s="397"/>
      <c r="BUM480" s="397"/>
      <c r="BUN480" s="397"/>
      <c r="BUO480" s="397"/>
      <c r="BUP480" s="397"/>
      <c r="BUQ480" s="397"/>
      <c r="BUR480" s="397"/>
      <c r="BUS480" s="397"/>
      <c r="BUT480" s="397"/>
      <c r="BUU480" s="397"/>
      <c r="BUV480" s="397"/>
      <c r="BUW480" s="397"/>
      <c r="BUX480" s="397"/>
      <c r="BUY480" s="397"/>
      <c r="BUZ480" s="397"/>
      <c r="BVA480" s="397"/>
      <c r="BVB480" s="397"/>
      <c r="BVC480" s="397"/>
      <c r="BVD480" s="397"/>
      <c r="BVE480" s="397"/>
      <c r="BVF480" s="397"/>
      <c r="BVG480" s="397"/>
      <c r="BVH480" s="397"/>
      <c r="BVI480" s="397"/>
      <c r="BVJ480" s="397"/>
      <c r="BVK480" s="397"/>
      <c r="BVL480" s="397"/>
      <c r="BVM480" s="397"/>
      <c r="BVN480" s="397"/>
      <c r="BVO480" s="397"/>
      <c r="BVP480" s="397"/>
      <c r="BVQ480" s="397"/>
      <c r="BVR480" s="397"/>
      <c r="BVS480" s="397"/>
      <c r="BVT480" s="397"/>
      <c r="BVU480" s="397"/>
      <c r="BVV480" s="397"/>
      <c r="BVW480" s="397"/>
      <c r="BVX480" s="397"/>
      <c r="BVY480" s="397"/>
      <c r="BVZ480" s="397"/>
      <c r="BWA480" s="397"/>
      <c r="BWB480" s="397"/>
      <c r="BWC480" s="397"/>
      <c r="BWD480" s="397"/>
      <c r="BWE480" s="397"/>
      <c r="BWF480" s="397"/>
      <c r="BWG480" s="397"/>
      <c r="BWH480" s="397"/>
      <c r="BWI480" s="397"/>
      <c r="BWJ480" s="397"/>
      <c r="BWK480" s="397"/>
      <c r="BWL480" s="397"/>
      <c r="BWM480" s="397"/>
      <c r="BWN480" s="397"/>
      <c r="BWO480" s="397"/>
      <c r="BWP480" s="397"/>
      <c r="BWQ480" s="397"/>
      <c r="BWR480" s="397"/>
      <c r="BWS480" s="397"/>
      <c r="BWT480" s="397"/>
      <c r="BWU480" s="397"/>
      <c r="BWV480" s="397"/>
      <c r="BWW480" s="397"/>
      <c r="BWX480" s="397"/>
      <c r="BWY480" s="397"/>
      <c r="BWZ480" s="397"/>
      <c r="BXA480" s="397"/>
      <c r="BXB480" s="397"/>
      <c r="BXC480" s="397"/>
      <c r="BXD480" s="397"/>
      <c r="BXE480" s="397"/>
      <c r="BXF480" s="397"/>
      <c r="BXG480" s="397"/>
      <c r="BXH480" s="397"/>
      <c r="BXI480" s="397"/>
      <c r="BXJ480" s="397"/>
      <c r="BXK480" s="397"/>
      <c r="BXL480" s="397"/>
      <c r="BXM480" s="397"/>
      <c r="BXN480" s="397"/>
      <c r="BXO480" s="397"/>
      <c r="BXP480" s="397"/>
      <c r="BXQ480" s="397"/>
      <c r="BXR480" s="397"/>
      <c r="BXS480" s="397"/>
      <c r="BXT480" s="397"/>
      <c r="BXU480" s="397"/>
      <c r="BXV480" s="397"/>
      <c r="BXW480" s="397"/>
      <c r="BXX480" s="397"/>
      <c r="BXY480" s="397"/>
      <c r="BXZ480" s="397"/>
      <c r="BYA480" s="397"/>
      <c r="BYB480" s="397"/>
      <c r="BYC480" s="397"/>
      <c r="BYH480" s="397"/>
      <c r="BYI480" s="397"/>
      <c r="BYJ480" s="397"/>
      <c r="BYK480" s="397"/>
      <c r="BYL480" s="397"/>
      <c r="BYM480" s="397"/>
      <c r="BYN480" s="397"/>
      <c r="BYO480" s="397"/>
      <c r="BYP480" s="397"/>
      <c r="BYQ480" s="397"/>
      <c r="BYR480" s="397"/>
      <c r="CAJ480" s="397"/>
      <c r="CAK480" s="397"/>
      <c r="CAL480" s="397"/>
      <c r="CAM480" s="397"/>
      <c r="CAN480" s="397"/>
      <c r="CAO480" s="397"/>
      <c r="CAP480" s="397"/>
      <c r="CAQ480" s="397"/>
      <c r="CAR480" s="397"/>
      <c r="CAS480" s="397"/>
      <c r="CAT480" s="397"/>
      <c r="CAU480" s="397"/>
      <c r="CAV480" s="397"/>
      <c r="CAW480" s="397"/>
      <c r="CAX480" s="397"/>
      <c r="CAY480" s="397"/>
      <c r="CAZ480" s="397"/>
      <c r="CBA480" s="397"/>
      <c r="CBB480" s="397"/>
      <c r="CBC480" s="397"/>
      <c r="CBD480" s="397"/>
      <c r="CBE480" s="397"/>
      <c r="CBF480" s="397"/>
      <c r="CBG480" s="397"/>
      <c r="CBH480" s="397"/>
      <c r="CBI480" s="397"/>
      <c r="CBJ480" s="397"/>
      <c r="CBK480" s="397"/>
      <c r="CBL480" s="397"/>
      <c r="CBM480" s="397"/>
      <c r="CBN480" s="397"/>
      <c r="CBO480" s="397"/>
      <c r="CBP480" s="397"/>
      <c r="CBQ480" s="397"/>
      <c r="CBR480" s="397"/>
      <c r="CBS480" s="397"/>
      <c r="CBT480" s="397"/>
      <c r="CBU480" s="397"/>
      <c r="CBV480" s="397"/>
      <c r="CBW480" s="397"/>
      <c r="CBX480" s="397"/>
      <c r="CBY480" s="397"/>
      <c r="CBZ480" s="397"/>
      <c r="CCA480" s="397"/>
      <c r="CCB480" s="397"/>
      <c r="CCC480" s="397"/>
      <c r="CCD480" s="397"/>
      <c r="CCE480" s="397"/>
      <c r="CCF480" s="397"/>
      <c r="CCG480" s="397"/>
      <c r="CCH480" s="397"/>
      <c r="CCI480" s="397"/>
      <c r="CCJ480" s="397"/>
      <c r="CCK480" s="397"/>
      <c r="CCL480" s="397"/>
      <c r="CCM480" s="397"/>
      <c r="CCN480" s="397"/>
      <c r="CCO480" s="397"/>
      <c r="CCP480" s="397"/>
      <c r="CCQ480" s="397"/>
      <c r="CCR480" s="397"/>
      <c r="CCS480" s="397"/>
      <c r="CCT480" s="397"/>
      <c r="CCU480" s="397"/>
      <c r="CCV480" s="397"/>
      <c r="CCW480" s="397"/>
      <c r="CCX480" s="397"/>
      <c r="CCY480" s="397"/>
      <c r="CCZ480" s="397"/>
      <c r="CDA480" s="397"/>
      <c r="CDB480" s="397"/>
      <c r="CDC480" s="397"/>
      <c r="CDD480" s="397"/>
      <c r="CDE480" s="397"/>
      <c r="CDF480" s="397"/>
      <c r="CDG480" s="397"/>
      <c r="CDH480" s="397"/>
      <c r="CDI480" s="397"/>
      <c r="CDJ480" s="397"/>
      <c r="CDK480" s="397"/>
      <c r="CDL480" s="397"/>
      <c r="CDM480" s="397"/>
      <c r="CDN480" s="397"/>
      <c r="CDO480" s="397"/>
      <c r="CDP480" s="397"/>
      <c r="CDQ480" s="397"/>
      <c r="CDR480" s="397"/>
      <c r="CDS480" s="397"/>
      <c r="CDT480" s="397"/>
      <c r="CDU480" s="397"/>
      <c r="CDV480" s="397"/>
      <c r="CDW480" s="397"/>
      <c r="CDX480" s="397"/>
      <c r="CDY480" s="397"/>
      <c r="CDZ480" s="397"/>
      <c r="CEA480" s="397"/>
      <c r="CEB480" s="397"/>
      <c r="CEC480" s="397"/>
      <c r="CED480" s="397"/>
      <c r="CEE480" s="397"/>
      <c r="CEF480" s="397"/>
      <c r="CEG480" s="397"/>
      <c r="CEH480" s="397"/>
      <c r="CEI480" s="397"/>
      <c r="CEJ480" s="397"/>
      <c r="CEK480" s="397"/>
      <c r="CEL480" s="397"/>
      <c r="CEM480" s="397"/>
      <c r="CEN480" s="397"/>
      <c r="CEO480" s="397"/>
      <c r="CEP480" s="397"/>
      <c r="CEQ480" s="397"/>
      <c r="CER480" s="397"/>
      <c r="CES480" s="397"/>
      <c r="CET480" s="397"/>
      <c r="CEU480" s="397"/>
      <c r="CEV480" s="397"/>
      <c r="CEW480" s="397"/>
      <c r="CEX480" s="397"/>
      <c r="CEY480" s="397"/>
      <c r="CEZ480" s="397"/>
      <c r="CFA480" s="397"/>
      <c r="CFB480" s="397"/>
      <c r="CFC480" s="397"/>
      <c r="CFD480" s="397"/>
      <c r="CFE480" s="397"/>
      <c r="CFF480" s="397"/>
      <c r="CFG480" s="397"/>
      <c r="CFH480" s="397"/>
      <c r="CFI480" s="397"/>
      <c r="CFJ480" s="397"/>
      <c r="CFK480" s="397"/>
      <c r="CFL480" s="397"/>
      <c r="CFM480" s="397"/>
      <c r="CFN480" s="397"/>
      <c r="CFO480" s="397"/>
      <c r="CFP480" s="397"/>
      <c r="CFQ480" s="397"/>
      <c r="CFR480" s="397"/>
      <c r="CFS480" s="397"/>
      <c r="CFT480" s="397"/>
      <c r="CFU480" s="397"/>
      <c r="CFV480" s="397"/>
      <c r="CFW480" s="397"/>
      <c r="CFX480" s="397"/>
      <c r="CFY480" s="397"/>
      <c r="CFZ480" s="397"/>
      <c r="CGA480" s="397"/>
      <c r="CGB480" s="397"/>
      <c r="CGC480" s="397"/>
      <c r="CGD480" s="397"/>
      <c r="CGE480" s="397"/>
      <c r="CGF480" s="397"/>
      <c r="CGG480" s="397"/>
      <c r="CGH480" s="397"/>
      <c r="CGI480" s="397"/>
      <c r="CGJ480" s="397"/>
      <c r="CGK480" s="397"/>
      <c r="CGL480" s="397"/>
      <c r="CGM480" s="397"/>
      <c r="CGN480" s="397"/>
      <c r="CGO480" s="397"/>
      <c r="CGP480" s="397"/>
      <c r="CGQ480" s="397"/>
      <c r="CGR480" s="397"/>
      <c r="CGS480" s="397"/>
      <c r="CGT480" s="397"/>
      <c r="CGU480" s="397"/>
      <c r="CGV480" s="397"/>
      <c r="CGW480" s="397"/>
      <c r="CGX480" s="397"/>
      <c r="CGY480" s="397"/>
      <c r="CGZ480" s="397"/>
      <c r="CHA480" s="397"/>
      <c r="CHB480" s="397"/>
      <c r="CHC480" s="397"/>
      <c r="CHD480" s="397"/>
      <c r="CHE480" s="397"/>
      <c r="CHF480" s="397"/>
      <c r="CHG480" s="397"/>
      <c r="CHH480" s="397"/>
      <c r="CHI480" s="397"/>
      <c r="CHJ480" s="397"/>
      <c r="CHK480" s="397"/>
      <c r="CHL480" s="397"/>
      <c r="CHM480" s="397"/>
      <c r="CHN480" s="397"/>
      <c r="CHO480" s="397"/>
      <c r="CHP480" s="397"/>
      <c r="CHQ480" s="397"/>
      <c r="CHR480" s="397"/>
      <c r="CHS480" s="397"/>
      <c r="CHT480" s="397"/>
      <c r="CHU480" s="397"/>
      <c r="CHV480" s="397"/>
      <c r="CHW480" s="397"/>
      <c r="CHX480" s="397"/>
      <c r="CHY480" s="397"/>
      <c r="CID480" s="397"/>
      <c r="CIE480" s="397"/>
      <c r="CIF480" s="397"/>
      <c r="CIG480" s="397"/>
      <c r="CIH480" s="397"/>
      <c r="CII480" s="397"/>
      <c r="CIJ480" s="397"/>
      <c r="CIK480" s="397"/>
      <c r="CIL480" s="397"/>
      <c r="CIM480" s="397"/>
      <c r="CIN480" s="397"/>
      <c r="CKF480" s="397"/>
      <c r="CKG480" s="397"/>
      <c r="CKH480" s="397"/>
      <c r="CKI480" s="397"/>
      <c r="CKJ480" s="397"/>
      <c r="CKK480" s="397"/>
      <c r="CKL480" s="397"/>
      <c r="CKM480" s="397"/>
      <c r="CKN480" s="397"/>
      <c r="CKO480" s="397"/>
      <c r="CKP480" s="397"/>
      <c r="CKQ480" s="397"/>
      <c r="CKR480" s="397"/>
      <c r="CKS480" s="397"/>
      <c r="CKT480" s="397"/>
      <c r="CKU480" s="397"/>
      <c r="CKV480" s="397"/>
      <c r="CKW480" s="397"/>
      <c r="CKX480" s="397"/>
      <c r="CKY480" s="397"/>
      <c r="CKZ480" s="397"/>
      <c r="CLA480" s="397"/>
      <c r="CLB480" s="397"/>
      <c r="CLC480" s="397"/>
      <c r="CLD480" s="397"/>
      <c r="CLE480" s="397"/>
      <c r="CLF480" s="397"/>
      <c r="CLG480" s="397"/>
      <c r="CLH480" s="397"/>
      <c r="CLI480" s="397"/>
      <c r="CLJ480" s="397"/>
      <c r="CLK480" s="397"/>
      <c r="CLL480" s="397"/>
      <c r="CLM480" s="397"/>
      <c r="CLN480" s="397"/>
      <c r="CLO480" s="397"/>
      <c r="CLP480" s="397"/>
      <c r="CLQ480" s="397"/>
      <c r="CLR480" s="397"/>
      <c r="CLS480" s="397"/>
      <c r="CLT480" s="397"/>
      <c r="CLU480" s="397"/>
      <c r="CLV480" s="397"/>
      <c r="CLW480" s="397"/>
      <c r="CLX480" s="397"/>
      <c r="CLY480" s="397"/>
      <c r="CLZ480" s="397"/>
      <c r="CMA480" s="397"/>
      <c r="CMB480" s="397"/>
      <c r="CMC480" s="397"/>
      <c r="CMD480" s="397"/>
      <c r="CME480" s="397"/>
      <c r="CMF480" s="397"/>
      <c r="CMG480" s="397"/>
      <c r="CMH480" s="397"/>
      <c r="CMI480" s="397"/>
      <c r="CMJ480" s="397"/>
      <c r="CMK480" s="397"/>
      <c r="CML480" s="397"/>
      <c r="CMM480" s="397"/>
      <c r="CMN480" s="397"/>
      <c r="CMO480" s="397"/>
      <c r="CMP480" s="397"/>
      <c r="CMQ480" s="397"/>
      <c r="CMR480" s="397"/>
      <c r="CMS480" s="397"/>
      <c r="CMT480" s="397"/>
      <c r="CMU480" s="397"/>
      <c r="CMV480" s="397"/>
      <c r="CMW480" s="397"/>
      <c r="CMX480" s="397"/>
      <c r="CMY480" s="397"/>
      <c r="CMZ480" s="397"/>
      <c r="CNA480" s="397"/>
      <c r="CNB480" s="397"/>
      <c r="CNC480" s="397"/>
      <c r="CND480" s="397"/>
      <c r="CNE480" s="397"/>
      <c r="CNF480" s="397"/>
      <c r="CNG480" s="397"/>
      <c r="CNH480" s="397"/>
      <c r="CNI480" s="397"/>
      <c r="CNJ480" s="397"/>
      <c r="CNK480" s="397"/>
      <c r="CNL480" s="397"/>
      <c r="CNM480" s="397"/>
      <c r="CNN480" s="397"/>
      <c r="CNO480" s="397"/>
      <c r="CNP480" s="397"/>
      <c r="CNQ480" s="397"/>
      <c r="CNR480" s="397"/>
      <c r="CNS480" s="397"/>
      <c r="CNT480" s="397"/>
      <c r="CNU480" s="397"/>
      <c r="CNV480" s="397"/>
      <c r="CNW480" s="397"/>
      <c r="CNX480" s="397"/>
      <c r="CNY480" s="397"/>
      <c r="CNZ480" s="397"/>
      <c r="COA480" s="397"/>
      <c r="COB480" s="397"/>
      <c r="COC480" s="397"/>
      <c r="COD480" s="397"/>
      <c r="COE480" s="397"/>
      <c r="COF480" s="397"/>
      <c r="COG480" s="397"/>
      <c r="COH480" s="397"/>
      <c r="COI480" s="397"/>
      <c r="COJ480" s="397"/>
      <c r="COK480" s="397"/>
      <c r="COL480" s="397"/>
      <c r="COM480" s="397"/>
      <c r="CON480" s="397"/>
      <c r="COO480" s="397"/>
      <c r="COP480" s="397"/>
      <c r="COQ480" s="397"/>
      <c r="COR480" s="397"/>
      <c r="COS480" s="397"/>
      <c r="COT480" s="397"/>
      <c r="COU480" s="397"/>
      <c r="COV480" s="397"/>
      <c r="COW480" s="397"/>
      <c r="COX480" s="397"/>
      <c r="COY480" s="397"/>
      <c r="COZ480" s="397"/>
      <c r="CPA480" s="397"/>
      <c r="CPB480" s="397"/>
      <c r="CPC480" s="397"/>
      <c r="CPD480" s="397"/>
      <c r="CPE480" s="397"/>
      <c r="CPF480" s="397"/>
      <c r="CPG480" s="397"/>
      <c r="CPH480" s="397"/>
      <c r="CPI480" s="397"/>
      <c r="CPJ480" s="397"/>
      <c r="CPK480" s="397"/>
      <c r="CPL480" s="397"/>
      <c r="CPM480" s="397"/>
      <c r="CPN480" s="397"/>
      <c r="CPO480" s="397"/>
      <c r="CPP480" s="397"/>
      <c r="CPQ480" s="397"/>
      <c r="CPR480" s="397"/>
      <c r="CPS480" s="397"/>
      <c r="CPT480" s="397"/>
      <c r="CPU480" s="397"/>
      <c r="CPV480" s="397"/>
      <c r="CPW480" s="397"/>
      <c r="CPX480" s="397"/>
      <c r="CPY480" s="397"/>
      <c r="CPZ480" s="397"/>
      <c r="CQA480" s="397"/>
      <c r="CQB480" s="397"/>
      <c r="CQC480" s="397"/>
      <c r="CQD480" s="397"/>
      <c r="CQE480" s="397"/>
      <c r="CQF480" s="397"/>
      <c r="CQG480" s="397"/>
      <c r="CQH480" s="397"/>
      <c r="CQI480" s="397"/>
      <c r="CQJ480" s="397"/>
      <c r="CQK480" s="397"/>
      <c r="CQL480" s="397"/>
      <c r="CQM480" s="397"/>
      <c r="CQN480" s="397"/>
      <c r="CQO480" s="397"/>
      <c r="CQP480" s="397"/>
      <c r="CQQ480" s="397"/>
      <c r="CQR480" s="397"/>
      <c r="CQS480" s="397"/>
      <c r="CQT480" s="397"/>
      <c r="CQU480" s="397"/>
      <c r="CQV480" s="397"/>
      <c r="CQW480" s="397"/>
      <c r="CQX480" s="397"/>
      <c r="CQY480" s="397"/>
      <c r="CQZ480" s="397"/>
      <c r="CRA480" s="397"/>
      <c r="CRB480" s="397"/>
      <c r="CRC480" s="397"/>
      <c r="CRD480" s="397"/>
      <c r="CRE480" s="397"/>
      <c r="CRF480" s="397"/>
      <c r="CRG480" s="397"/>
      <c r="CRH480" s="397"/>
      <c r="CRI480" s="397"/>
      <c r="CRJ480" s="397"/>
      <c r="CRK480" s="397"/>
      <c r="CRL480" s="397"/>
      <c r="CRM480" s="397"/>
      <c r="CRN480" s="397"/>
      <c r="CRO480" s="397"/>
      <c r="CRP480" s="397"/>
      <c r="CRQ480" s="397"/>
      <c r="CRR480" s="397"/>
      <c r="CRS480" s="397"/>
      <c r="CRT480" s="397"/>
      <c r="CRU480" s="397"/>
      <c r="CRZ480" s="397"/>
      <c r="CSA480" s="397"/>
      <c r="CSB480" s="397"/>
      <c r="CSC480" s="397"/>
      <c r="CSD480" s="397"/>
      <c r="CSE480" s="397"/>
      <c r="CSF480" s="397"/>
      <c r="CSG480" s="397"/>
      <c r="CSH480" s="397"/>
      <c r="CSI480" s="397"/>
      <c r="CSJ480" s="397"/>
      <c r="CUB480" s="397"/>
      <c r="CUC480" s="397"/>
      <c r="CUD480" s="397"/>
      <c r="CUE480" s="397"/>
      <c r="CUF480" s="397"/>
      <c r="CUG480" s="397"/>
      <c r="CUH480" s="397"/>
      <c r="CUI480" s="397"/>
      <c r="CUJ480" s="397"/>
      <c r="CUK480" s="397"/>
      <c r="CUL480" s="397"/>
      <c r="CUM480" s="397"/>
      <c r="CUN480" s="397"/>
      <c r="CUO480" s="397"/>
      <c r="CUP480" s="397"/>
      <c r="CUQ480" s="397"/>
      <c r="CUR480" s="397"/>
      <c r="CUS480" s="397"/>
      <c r="CUT480" s="397"/>
      <c r="CUU480" s="397"/>
      <c r="CUV480" s="397"/>
      <c r="CUW480" s="397"/>
      <c r="CUX480" s="397"/>
      <c r="CUY480" s="397"/>
      <c r="CUZ480" s="397"/>
      <c r="CVA480" s="397"/>
      <c r="CVB480" s="397"/>
      <c r="CVC480" s="397"/>
      <c r="CVD480" s="397"/>
      <c r="CVE480" s="397"/>
      <c r="CVF480" s="397"/>
      <c r="CVG480" s="397"/>
      <c r="CVH480" s="397"/>
      <c r="CVI480" s="397"/>
      <c r="CVJ480" s="397"/>
      <c r="CVK480" s="397"/>
      <c r="CVL480" s="397"/>
      <c r="CVM480" s="397"/>
      <c r="CVN480" s="397"/>
      <c r="CVO480" s="397"/>
      <c r="CVP480" s="397"/>
      <c r="CVQ480" s="397"/>
      <c r="CVR480" s="397"/>
      <c r="CVS480" s="397"/>
      <c r="CVT480" s="397"/>
      <c r="CVU480" s="397"/>
      <c r="CVV480" s="397"/>
      <c r="CVW480" s="397"/>
      <c r="CVX480" s="397"/>
      <c r="CVY480" s="397"/>
      <c r="CVZ480" s="397"/>
      <c r="CWA480" s="397"/>
      <c r="CWB480" s="397"/>
      <c r="CWC480" s="397"/>
      <c r="CWD480" s="397"/>
      <c r="CWE480" s="397"/>
      <c r="CWF480" s="397"/>
      <c r="CWG480" s="397"/>
      <c r="CWH480" s="397"/>
      <c r="CWI480" s="397"/>
      <c r="CWJ480" s="397"/>
      <c r="CWK480" s="397"/>
      <c r="CWL480" s="397"/>
      <c r="CWM480" s="397"/>
      <c r="CWN480" s="397"/>
      <c r="CWO480" s="397"/>
      <c r="CWP480" s="397"/>
      <c r="CWQ480" s="397"/>
      <c r="CWR480" s="397"/>
      <c r="CWS480" s="397"/>
      <c r="CWT480" s="397"/>
      <c r="CWU480" s="397"/>
      <c r="CWV480" s="397"/>
      <c r="CWW480" s="397"/>
      <c r="CWX480" s="397"/>
      <c r="CWY480" s="397"/>
      <c r="CWZ480" s="397"/>
      <c r="CXA480" s="397"/>
      <c r="CXB480" s="397"/>
      <c r="CXC480" s="397"/>
      <c r="CXD480" s="397"/>
      <c r="CXE480" s="397"/>
      <c r="CXF480" s="397"/>
      <c r="CXG480" s="397"/>
      <c r="CXH480" s="397"/>
      <c r="CXI480" s="397"/>
      <c r="CXJ480" s="397"/>
      <c r="CXK480" s="397"/>
      <c r="CXL480" s="397"/>
      <c r="CXM480" s="397"/>
      <c r="CXN480" s="397"/>
      <c r="CXO480" s="397"/>
      <c r="CXP480" s="397"/>
      <c r="CXQ480" s="397"/>
      <c r="CXR480" s="397"/>
      <c r="CXS480" s="397"/>
      <c r="CXT480" s="397"/>
      <c r="CXU480" s="397"/>
      <c r="CXV480" s="397"/>
      <c r="CXW480" s="397"/>
      <c r="CXX480" s="397"/>
      <c r="CXY480" s="397"/>
      <c r="CXZ480" s="397"/>
      <c r="CYA480" s="397"/>
      <c r="CYB480" s="397"/>
      <c r="CYC480" s="397"/>
      <c r="CYD480" s="397"/>
      <c r="CYE480" s="397"/>
      <c r="CYF480" s="397"/>
      <c r="CYG480" s="397"/>
      <c r="CYH480" s="397"/>
      <c r="CYI480" s="397"/>
      <c r="CYJ480" s="397"/>
      <c r="CYK480" s="397"/>
      <c r="CYL480" s="397"/>
      <c r="CYM480" s="397"/>
      <c r="CYN480" s="397"/>
      <c r="CYO480" s="397"/>
      <c r="CYP480" s="397"/>
      <c r="CYQ480" s="397"/>
      <c r="CYR480" s="397"/>
      <c r="CYS480" s="397"/>
      <c r="CYT480" s="397"/>
      <c r="CYU480" s="397"/>
      <c r="CYV480" s="397"/>
      <c r="CYW480" s="397"/>
      <c r="CYX480" s="397"/>
      <c r="CYY480" s="397"/>
      <c r="CYZ480" s="397"/>
      <c r="CZA480" s="397"/>
      <c r="CZB480" s="397"/>
      <c r="CZC480" s="397"/>
      <c r="CZD480" s="397"/>
      <c r="CZE480" s="397"/>
      <c r="CZF480" s="397"/>
      <c r="CZG480" s="397"/>
      <c r="CZH480" s="397"/>
      <c r="CZI480" s="397"/>
      <c r="CZJ480" s="397"/>
      <c r="CZK480" s="397"/>
      <c r="CZL480" s="397"/>
      <c r="CZM480" s="397"/>
      <c r="CZN480" s="397"/>
      <c r="CZO480" s="397"/>
      <c r="CZP480" s="397"/>
      <c r="CZQ480" s="397"/>
      <c r="CZR480" s="397"/>
      <c r="CZS480" s="397"/>
      <c r="CZT480" s="397"/>
      <c r="CZU480" s="397"/>
      <c r="CZV480" s="397"/>
      <c r="CZW480" s="397"/>
      <c r="CZX480" s="397"/>
      <c r="CZY480" s="397"/>
      <c r="CZZ480" s="397"/>
      <c r="DAA480" s="397"/>
      <c r="DAB480" s="397"/>
      <c r="DAC480" s="397"/>
      <c r="DAD480" s="397"/>
      <c r="DAE480" s="397"/>
      <c r="DAF480" s="397"/>
      <c r="DAG480" s="397"/>
      <c r="DAH480" s="397"/>
      <c r="DAI480" s="397"/>
      <c r="DAJ480" s="397"/>
      <c r="DAK480" s="397"/>
      <c r="DAL480" s="397"/>
      <c r="DAM480" s="397"/>
      <c r="DAN480" s="397"/>
      <c r="DAO480" s="397"/>
      <c r="DAP480" s="397"/>
      <c r="DAQ480" s="397"/>
      <c r="DAR480" s="397"/>
      <c r="DAS480" s="397"/>
      <c r="DAT480" s="397"/>
      <c r="DAU480" s="397"/>
      <c r="DAV480" s="397"/>
      <c r="DAW480" s="397"/>
      <c r="DAX480" s="397"/>
      <c r="DAY480" s="397"/>
      <c r="DAZ480" s="397"/>
      <c r="DBA480" s="397"/>
      <c r="DBB480" s="397"/>
      <c r="DBC480" s="397"/>
      <c r="DBD480" s="397"/>
      <c r="DBE480" s="397"/>
      <c r="DBF480" s="397"/>
      <c r="DBG480" s="397"/>
      <c r="DBH480" s="397"/>
      <c r="DBI480" s="397"/>
      <c r="DBJ480" s="397"/>
      <c r="DBK480" s="397"/>
      <c r="DBL480" s="397"/>
      <c r="DBM480" s="397"/>
      <c r="DBN480" s="397"/>
      <c r="DBO480" s="397"/>
      <c r="DBP480" s="397"/>
      <c r="DBQ480" s="397"/>
      <c r="DBV480" s="397"/>
      <c r="DBW480" s="397"/>
      <c r="DBX480" s="397"/>
      <c r="DBY480" s="397"/>
      <c r="DBZ480" s="397"/>
      <c r="DCA480" s="397"/>
      <c r="DCB480" s="397"/>
      <c r="DCC480" s="397"/>
      <c r="DCD480" s="397"/>
      <c r="DCE480" s="397"/>
      <c r="DCF480" s="397"/>
      <c r="DDX480" s="397"/>
      <c r="DDY480" s="397"/>
      <c r="DDZ480" s="397"/>
      <c r="DEA480" s="397"/>
      <c r="DEB480" s="397"/>
      <c r="DEC480" s="397"/>
      <c r="DED480" s="397"/>
      <c r="DEE480" s="397"/>
      <c r="DEF480" s="397"/>
      <c r="DEG480" s="397"/>
      <c r="DEH480" s="397"/>
      <c r="DEI480" s="397"/>
      <c r="DEJ480" s="397"/>
      <c r="DEK480" s="397"/>
      <c r="DEL480" s="397"/>
      <c r="DEM480" s="397"/>
      <c r="DEN480" s="397"/>
      <c r="DEO480" s="397"/>
      <c r="DEP480" s="397"/>
      <c r="DEQ480" s="397"/>
      <c r="DER480" s="397"/>
      <c r="DES480" s="397"/>
      <c r="DET480" s="397"/>
      <c r="DEU480" s="397"/>
      <c r="DEV480" s="397"/>
      <c r="DEW480" s="397"/>
      <c r="DEX480" s="397"/>
      <c r="DEY480" s="397"/>
      <c r="DEZ480" s="397"/>
      <c r="DFA480" s="397"/>
      <c r="DFB480" s="397"/>
      <c r="DFC480" s="397"/>
      <c r="DFD480" s="397"/>
      <c r="DFE480" s="397"/>
      <c r="DFF480" s="397"/>
      <c r="DFG480" s="397"/>
      <c r="DFH480" s="397"/>
      <c r="DFI480" s="397"/>
      <c r="DFJ480" s="397"/>
      <c r="DFK480" s="397"/>
      <c r="DFL480" s="397"/>
      <c r="DFM480" s="397"/>
      <c r="DFN480" s="397"/>
      <c r="DFO480" s="397"/>
      <c r="DFP480" s="397"/>
      <c r="DFQ480" s="397"/>
      <c r="DFR480" s="397"/>
      <c r="DFS480" s="397"/>
      <c r="DFT480" s="397"/>
      <c r="DFU480" s="397"/>
      <c r="DFV480" s="397"/>
      <c r="DFW480" s="397"/>
      <c r="DFX480" s="397"/>
      <c r="DFY480" s="397"/>
      <c r="DFZ480" s="397"/>
      <c r="DGA480" s="397"/>
      <c r="DGB480" s="397"/>
      <c r="DGC480" s="397"/>
      <c r="DGD480" s="397"/>
      <c r="DGE480" s="397"/>
      <c r="DGF480" s="397"/>
      <c r="DGG480" s="397"/>
      <c r="DGH480" s="397"/>
      <c r="DGI480" s="397"/>
      <c r="DGJ480" s="397"/>
      <c r="DGK480" s="397"/>
      <c r="DGL480" s="397"/>
      <c r="DGM480" s="397"/>
      <c r="DGN480" s="397"/>
      <c r="DGO480" s="397"/>
      <c r="DGP480" s="397"/>
      <c r="DGQ480" s="397"/>
      <c r="DGR480" s="397"/>
      <c r="DGS480" s="397"/>
      <c r="DGT480" s="397"/>
      <c r="DGU480" s="397"/>
      <c r="DGV480" s="397"/>
      <c r="DGW480" s="397"/>
      <c r="DGX480" s="397"/>
      <c r="DGY480" s="397"/>
      <c r="DGZ480" s="397"/>
      <c r="DHA480" s="397"/>
      <c r="DHB480" s="397"/>
      <c r="DHC480" s="397"/>
      <c r="DHD480" s="397"/>
      <c r="DHE480" s="397"/>
      <c r="DHF480" s="397"/>
      <c r="DHG480" s="397"/>
      <c r="DHH480" s="397"/>
      <c r="DHI480" s="397"/>
      <c r="DHJ480" s="397"/>
      <c r="DHK480" s="397"/>
      <c r="DHL480" s="397"/>
      <c r="DHM480" s="397"/>
      <c r="DHN480" s="397"/>
      <c r="DHO480" s="397"/>
      <c r="DHP480" s="397"/>
      <c r="DHQ480" s="397"/>
      <c r="DHR480" s="397"/>
      <c r="DHS480" s="397"/>
      <c r="DHT480" s="397"/>
      <c r="DHU480" s="397"/>
      <c r="DHV480" s="397"/>
      <c r="DHW480" s="397"/>
      <c r="DHX480" s="397"/>
      <c r="DHY480" s="397"/>
      <c r="DHZ480" s="397"/>
      <c r="DIA480" s="397"/>
      <c r="DIB480" s="397"/>
      <c r="DIC480" s="397"/>
      <c r="DID480" s="397"/>
      <c r="DIE480" s="397"/>
      <c r="DIF480" s="397"/>
      <c r="DIG480" s="397"/>
      <c r="DIH480" s="397"/>
      <c r="DII480" s="397"/>
      <c r="DIJ480" s="397"/>
      <c r="DIK480" s="397"/>
      <c r="DIL480" s="397"/>
      <c r="DIM480" s="397"/>
      <c r="DIN480" s="397"/>
      <c r="DIO480" s="397"/>
      <c r="DIP480" s="397"/>
      <c r="DIQ480" s="397"/>
      <c r="DIR480" s="397"/>
      <c r="DIS480" s="397"/>
      <c r="DIT480" s="397"/>
      <c r="DIU480" s="397"/>
      <c r="DIV480" s="397"/>
      <c r="DIW480" s="397"/>
      <c r="DIX480" s="397"/>
      <c r="DIY480" s="397"/>
      <c r="DIZ480" s="397"/>
      <c r="DJA480" s="397"/>
      <c r="DJB480" s="397"/>
      <c r="DJC480" s="397"/>
      <c r="DJD480" s="397"/>
      <c r="DJE480" s="397"/>
      <c r="DJF480" s="397"/>
      <c r="DJG480" s="397"/>
      <c r="DJH480" s="397"/>
      <c r="DJI480" s="397"/>
      <c r="DJJ480" s="397"/>
      <c r="DJK480" s="397"/>
      <c r="DJL480" s="397"/>
      <c r="DJM480" s="397"/>
      <c r="DJN480" s="397"/>
      <c r="DJO480" s="397"/>
      <c r="DJP480" s="397"/>
      <c r="DJQ480" s="397"/>
      <c r="DJR480" s="397"/>
      <c r="DJS480" s="397"/>
      <c r="DJT480" s="397"/>
      <c r="DJU480" s="397"/>
      <c r="DJV480" s="397"/>
      <c r="DJW480" s="397"/>
      <c r="DJX480" s="397"/>
      <c r="DJY480" s="397"/>
      <c r="DJZ480" s="397"/>
      <c r="DKA480" s="397"/>
      <c r="DKB480" s="397"/>
      <c r="DKC480" s="397"/>
      <c r="DKD480" s="397"/>
      <c r="DKE480" s="397"/>
      <c r="DKF480" s="397"/>
      <c r="DKG480" s="397"/>
      <c r="DKH480" s="397"/>
      <c r="DKI480" s="397"/>
      <c r="DKJ480" s="397"/>
      <c r="DKK480" s="397"/>
      <c r="DKL480" s="397"/>
      <c r="DKM480" s="397"/>
      <c r="DKN480" s="397"/>
      <c r="DKO480" s="397"/>
      <c r="DKP480" s="397"/>
      <c r="DKQ480" s="397"/>
      <c r="DKR480" s="397"/>
      <c r="DKS480" s="397"/>
      <c r="DKT480" s="397"/>
      <c r="DKU480" s="397"/>
      <c r="DKV480" s="397"/>
      <c r="DKW480" s="397"/>
      <c r="DKX480" s="397"/>
      <c r="DKY480" s="397"/>
      <c r="DKZ480" s="397"/>
      <c r="DLA480" s="397"/>
      <c r="DLB480" s="397"/>
      <c r="DLC480" s="397"/>
      <c r="DLD480" s="397"/>
      <c r="DLE480" s="397"/>
      <c r="DLF480" s="397"/>
      <c r="DLG480" s="397"/>
      <c r="DLH480" s="397"/>
      <c r="DLI480" s="397"/>
      <c r="DLJ480" s="397"/>
      <c r="DLK480" s="397"/>
      <c r="DLL480" s="397"/>
      <c r="DLM480" s="397"/>
      <c r="DLR480" s="397"/>
      <c r="DLS480" s="397"/>
      <c r="DLT480" s="397"/>
      <c r="DLU480" s="397"/>
      <c r="DLV480" s="397"/>
      <c r="DLW480" s="397"/>
      <c r="DLX480" s="397"/>
      <c r="DLY480" s="397"/>
      <c r="DLZ480" s="397"/>
      <c r="DMA480" s="397"/>
      <c r="DMB480" s="397"/>
      <c r="DNT480" s="397"/>
      <c r="DNU480" s="397"/>
      <c r="DNV480" s="397"/>
      <c r="DNW480" s="397"/>
      <c r="DNX480" s="397"/>
      <c r="DNY480" s="397"/>
      <c r="DNZ480" s="397"/>
      <c r="DOA480" s="397"/>
      <c r="DOB480" s="397"/>
      <c r="DOC480" s="397"/>
      <c r="DOD480" s="397"/>
      <c r="DOE480" s="397"/>
      <c r="DOF480" s="397"/>
      <c r="DOG480" s="397"/>
      <c r="DOH480" s="397"/>
      <c r="DOI480" s="397"/>
      <c r="DOJ480" s="397"/>
      <c r="DOK480" s="397"/>
      <c r="DOL480" s="397"/>
      <c r="DOM480" s="397"/>
      <c r="DON480" s="397"/>
      <c r="DOO480" s="397"/>
      <c r="DOP480" s="397"/>
      <c r="DOQ480" s="397"/>
      <c r="DOR480" s="397"/>
      <c r="DOS480" s="397"/>
      <c r="DOT480" s="397"/>
      <c r="DOU480" s="397"/>
      <c r="DOV480" s="397"/>
      <c r="DOW480" s="397"/>
      <c r="DOX480" s="397"/>
      <c r="DOY480" s="397"/>
      <c r="DOZ480" s="397"/>
      <c r="DPA480" s="397"/>
      <c r="DPB480" s="397"/>
      <c r="DPC480" s="397"/>
      <c r="DPD480" s="397"/>
      <c r="DPE480" s="397"/>
      <c r="DPF480" s="397"/>
      <c r="DPG480" s="397"/>
      <c r="DPH480" s="397"/>
      <c r="DPI480" s="397"/>
      <c r="DPJ480" s="397"/>
      <c r="DPK480" s="397"/>
      <c r="DPL480" s="397"/>
      <c r="DPM480" s="397"/>
      <c r="DPN480" s="397"/>
      <c r="DPO480" s="397"/>
      <c r="DPP480" s="397"/>
      <c r="DPQ480" s="397"/>
      <c r="DPR480" s="397"/>
      <c r="DPS480" s="397"/>
      <c r="DPT480" s="397"/>
      <c r="DPU480" s="397"/>
      <c r="DPV480" s="397"/>
      <c r="DPW480" s="397"/>
      <c r="DPX480" s="397"/>
      <c r="DPY480" s="397"/>
      <c r="DPZ480" s="397"/>
      <c r="DQA480" s="397"/>
      <c r="DQB480" s="397"/>
      <c r="DQC480" s="397"/>
      <c r="DQD480" s="397"/>
      <c r="DQE480" s="397"/>
      <c r="DQF480" s="397"/>
      <c r="DQG480" s="397"/>
      <c r="DQH480" s="397"/>
      <c r="DQI480" s="397"/>
      <c r="DQJ480" s="397"/>
      <c r="DQK480" s="397"/>
      <c r="DQL480" s="397"/>
      <c r="DQM480" s="397"/>
      <c r="DQN480" s="397"/>
      <c r="DQO480" s="397"/>
      <c r="DQP480" s="397"/>
      <c r="DQQ480" s="397"/>
      <c r="DQR480" s="397"/>
      <c r="DQS480" s="397"/>
      <c r="DQT480" s="397"/>
      <c r="DQU480" s="397"/>
      <c r="DQV480" s="397"/>
      <c r="DQW480" s="397"/>
      <c r="DQX480" s="397"/>
      <c r="DQY480" s="397"/>
      <c r="DQZ480" s="397"/>
      <c r="DRA480" s="397"/>
      <c r="DRB480" s="397"/>
      <c r="DRC480" s="397"/>
      <c r="DRD480" s="397"/>
      <c r="DRE480" s="397"/>
      <c r="DRF480" s="397"/>
      <c r="DRG480" s="397"/>
      <c r="DRH480" s="397"/>
      <c r="DRI480" s="397"/>
      <c r="DRJ480" s="397"/>
      <c r="DRK480" s="397"/>
      <c r="DRL480" s="397"/>
      <c r="DRM480" s="397"/>
      <c r="DRN480" s="397"/>
      <c r="DRO480" s="397"/>
      <c r="DRP480" s="397"/>
      <c r="DRQ480" s="397"/>
      <c r="DRR480" s="397"/>
      <c r="DRS480" s="397"/>
      <c r="DRT480" s="397"/>
      <c r="DRU480" s="397"/>
      <c r="DRV480" s="397"/>
      <c r="DRW480" s="397"/>
      <c r="DRX480" s="397"/>
      <c r="DRY480" s="397"/>
      <c r="DRZ480" s="397"/>
      <c r="DSA480" s="397"/>
      <c r="DSB480" s="397"/>
      <c r="DSC480" s="397"/>
      <c r="DSD480" s="397"/>
      <c r="DSE480" s="397"/>
      <c r="DSF480" s="397"/>
      <c r="DSG480" s="397"/>
      <c r="DSH480" s="397"/>
      <c r="DSI480" s="397"/>
      <c r="DSJ480" s="397"/>
      <c r="DSK480" s="397"/>
      <c r="DSL480" s="397"/>
      <c r="DSM480" s="397"/>
      <c r="DSN480" s="397"/>
      <c r="DSO480" s="397"/>
      <c r="DSP480" s="397"/>
      <c r="DSQ480" s="397"/>
      <c r="DSR480" s="397"/>
      <c r="DSS480" s="397"/>
      <c r="DST480" s="397"/>
      <c r="DSU480" s="397"/>
      <c r="DSV480" s="397"/>
      <c r="DSW480" s="397"/>
      <c r="DSX480" s="397"/>
      <c r="DSY480" s="397"/>
      <c r="DSZ480" s="397"/>
      <c r="DTA480" s="397"/>
      <c r="DTB480" s="397"/>
      <c r="DTC480" s="397"/>
      <c r="DTD480" s="397"/>
      <c r="DTE480" s="397"/>
      <c r="DTF480" s="397"/>
      <c r="DTG480" s="397"/>
      <c r="DTH480" s="397"/>
      <c r="DTI480" s="397"/>
      <c r="DTJ480" s="397"/>
      <c r="DTK480" s="397"/>
      <c r="DTL480" s="397"/>
      <c r="DTM480" s="397"/>
      <c r="DTN480" s="397"/>
      <c r="DTO480" s="397"/>
      <c r="DTP480" s="397"/>
      <c r="DTQ480" s="397"/>
      <c r="DTR480" s="397"/>
      <c r="DTS480" s="397"/>
      <c r="DTT480" s="397"/>
      <c r="DTU480" s="397"/>
      <c r="DTV480" s="397"/>
      <c r="DTW480" s="397"/>
      <c r="DTX480" s="397"/>
      <c r="DTY480" s="397"/>
      <c r="DTZ480" s="397"/>
      <c r="DUA480" s="397"/>
      <c r="DUB480" s="397"/>
      <c r="DUC480" s="397"/>
      <c r="DUD480" s="397"/>
      <c r="DUE480" s="397"/>
      <c r="DUF480" s="397"/>
      <c r="DUG480" s="397"/>
      <c r="DUH480" s="397"/>
      <c r="DUI480" s="397"/>
      <c r="DUJ480" s="397"/>
      <c r="DUK480" s="397"/>
      <c r="DUL480" s="397"/>
      <c r="DUM480" s="397"/>
      <c r="DUN480" s="397"/>
      <c r="DUO480" s="397"/>
      <c r="DUP480" s="397"/>
      <c r="DUQ480" s="397"/>
      <c r="DUR480" s="397"/>
      <c r="DUS480" s="397"/>
      <c r="DUT480" s="397"/>
      <c r="DUU480" s="397"/>
      <c r="DUV480" s="397"/>
      <c r="DUW480" s="397"/>
      <c r="DUX480" s="397"/>
      <c r="DUY480" s="397"/>
      <c r="DUZ480" s="397"/>
      <c r="DVA480" s="397"/>
      <c r="DVB480" s="397"/>
      <c r="DVC480" s="397"/>
      <c r="DVD480" s="397"/>
      <c r="DVE480" s="397"/>
      <c r="DVF480" s="397"/>
      <c r="DVG480" s="397"/>
      <c r="DVH480" s="397"/>
      <c r="DVI480" s="397"/>
      <c r="DVN480" s="397"/>
      <c r="DVO480" s="397"/>
      <c r="DVP480" s="397"/>
      <c r="DVQ480" s="397"/>
      <c r="DVR480" s="397"/>
      <c r="DVS480" s="397"/>
      <c r="DVT480" s="397"/>
      <c r="DVU480" s="397"/>
      <c r="DVV480" s="397"/>
      <c r="DVW480" s="397"/>
      <c r="DVX480" s="397"/>
      <c r="DXP480" s="397"/>
      <c r="DXQ480" s="397"/>
      <c r="DXR480" s="397"/>
      <c r="DXS480" s="397"/>
      <c r="DXT480" s="397"/>
      <c r="DXU480" s="397"/>
      <c r="DXV480" s="397"/>
      <c r="DXW480" s="397"/>
      <c r="DXX480" s="397"/>
      <c r="DXY480" s="397"/>
      <c r="DXZ480" s="397"/>
      <c r="DYA480" s="397"/>
      <c r="DYB480" s="397"/>
      <c r="DYC480" s="397"/>
      <c r="DYD480" s="397"/>
      <c r="DYE480" s="397"/>
      <c r="DYF480" s="397"/>
      <c r="DYG480" s="397"/>
      <c r="DYH480" s="397"/>
      <c r="DYI480" s="397"/>
      <c r="DYJ480" s="397"/>
      <c r="DYK480" s="397"/>
      <c r="DYL480" s="397"/>
      <c r="DYM480" s="397"/>
      <c r="DYN480" s="397"/>
      <c r="DYO480" s="397"/>
      <c r="DYP480" s="397"/>
      <c r="DYQ480" s="397"/>
      <c r="DYR480" s="397"/>
      <c r="DYS480" s="397"/>
      <c r="DYT480" s="397"/>
      <c r="DYU480" s="397"/>
      <c r="DYV480" s="397"/>
      <c r="DYW480" s="397"/>
      <c r="DYX480" s="397"/>
      <c r="DYY480" s="397"/>
      <c r="DYZ480" s="397"/>
      <c r="DZA480" s="397"/>
      <c r="DZB480" s="397"/>
      <c r="DZC480" s="397"/>
      <c r="DZD480" s="397"/>
      <c r="DZE480" s="397"/>
      <c r="DZF480" s="397"/>
      <c r="DZG480" s="397"/>
      <c r="DZH480" s="397"/>
      <c r="DZI480" s="397"/>
      <c r="DZJ480" s="397"/>
      <c r="DZK480" s="397"/>
      <c r="DZL480" s="397"/>
      <c r="DZM480" s="397"/>
      <c r="DZN480" s="397"/>
      <c r="DZO480" s="397"/>
      <c r="DZP480" s="397"/>
      <c r="DZQ480" s="397"/>
      <c r="DZR480" s="397"/>
      <c r="DZS480" s="397"/>
      <c r="DZT480" s="397"/>
      <c r="DZU480" s="397"/>
      <c r="DZV480" s="397"/>
      <c r="DZW480" s="397"/>
      <c r="DZX480" s="397"/>
      <c r="DZY480" s="397"/>
      <c r="DZZ480" s="397"/>
      <c r="EAA480" s="397"/>
      <c r="EAB480" s="397"/>
      <c r="EAC480" s="397"/>
      <c r="EAD480" s="397"/>
      <c r="EAE480" s="397"/>
      <c r="EAF480" s="397"/>
      <c r="EAG480" s="397"/>
      <c r="EAH480" s="397"/>
      <c r="EAI480" s="397"/>
      <c r="EAJ480" s="397"/>
      <c r="EAK480" s="397"/>
      <c r="EAL480" s="397"/>
      <c r="EAM480" s="397"/>
      <c r="EAN480" s="397"/>
      <c r="EAO480" s="397"/>
      <c r="EAP480" s="397"/>
      <c r="EAQ480" s="397"/>
      <c r="EAR480" s="397"/>
      <c r="EAS480" s="397"/>
      <c r="EAT480" s="397"/>
      <c r="EAU480" s="397"/>
      <c r="EAV480" s="397"/>
      <c r="EAW480" s="397"/>
      <c r="EAX480" s="397"/>
      <c r="EAY480" s="397"/>
      <c r="EAZ480" s="397"/>
      <c r="EBA480" s="397"/>
      <c r="EBB480" s="397"/>
      <c r="EBC480" s="397"/>
      <c r="EBD480" s="397"/>
      <c r="EBE480" s="397"/>
      <c r="EBF480" s="397"/>
      <c r="EBG480" s="397"/>
      <c r="EBH480" s="397"/>
      <c r="EBI480" s="397"/>
      <c r="EBJ480" s="397"/>
      <c r="EBK480" s="397"/>
      <c r="EBL480" s="397"/>
      <c r="EBM480" s="397"/>
      <c r="EBN480" s="397"/>
      <c r="EBO480" s="397"/>
      <c r="EBP480" s="397"/>
      <c r="EBQ480" s="397"/>
      <c r="EBR480" s="397"/>
      <c r="EBS480" s="397"/>
      <c r="EBT480" s="397"/>
      <c r="EBU480" s="397"/>
      <c r="EBV480" s="397"/>
      <c r="EBW480" s="397"/>
      <c r="EBX480" s="397"/>
      <c r="EBY480" s="397"/>
      <c r="EBZ480" s="397"/>
      <c r="ECA480" s="397"/>
      <c r="ECB480" s="397"/>
      <c r="ECC480" s="397"/>
      <c r="ECD480" s="397"/>
      <c r="ECE480" s="397"/>
      <c r="ECF480" s="397"/>
      <c r="ECG480" s="397"/>
      <c r="ECH480" s="397"/>
      <c r="ECI480" s="397"/>
      <c r="ECJ480" s="397"/>
      <c r="ECK480" s="397"/>
      <c r="ECL480" s="397"/>
      <c r="ECM480" s="397"/>
      <c r="ECN480" s="397"/>
      <c r="ECO480" s="397"/>
      <c r="ECP480" s="397"/>
      <c r="ECQ480" s="397"/>
      <c r="ECR480" s="397"/>
      <c r="ECS480" s="397"/>
      <c r="ECT480" s="397"/>
      <c r="ECU480" s="397"/>
      <c r="ECV480" s="397"/>
      <c r="ECW480" s="397"/>
      <c r="ECX480" s="397"/>
      <c r="ECY480" s="397"/>
      <c r="ECZ480" s="397"/>
      <c r="EDA480" s="397"/>
      <c r="EDB480" s="397"/>
      <c r="EDC480" s="397"/>
      <c r="EDD480" s="397"/>
      <c r="EDE480" s="397"/>
      <c r="EDF480" s="397"/>
      <c r="EDG480" s="397"/>
      <c r="EDH480" s="397"/>
      <c r="EDI480" s="397"/>
      <c r="EDJ480" s="397"/>
      <c r="EDK480" s="397"/>
      <c r="EDL480" s="397"/>
      <c r="EDM480" s="397"/>
      <c r="EDN480" s="397"/>
      <c r="EDO480" s="397"/>
      <c r="EDP480" s="397"/>
      <c r="EDQ480" s="397"/>
      <c r="EDR480" s="397"/>
      <c r="EDS480" s="397"/>
      <c r="EDT480" s="397"/>
      <c r="EDU480" s="397"/>
      <c r="EDV480" s="397"/>
      <c r="EDW480" s="397"/>
      <c r="EDX480" s="397"/>
      <c r="EDY480" s="397"/>
      <c r="EDZ480" s="397"/>
      <c r="EEA480" s="397"/>
      <c r="EEB480" s="397"/>
      <c r="EEC480" s="397"/>
      <c r="EED480" s="397"/>
      <c r="EEE480" s="397"/>
      <c r="EEF480" s="397"/>
      <c r="EEG480" s="397"/>
      <c r="EEH480" s="397"/>
      <c r="EEI480" s="397"/>
      <c r="EEJ480" s="397"/>
      <c r="EEK480" s="397"/>
      <c r="EEL480" s="397"/>
      <c r="EEM480" s="397"/>
      <c r="EEN480" s="397"/>
      <c r="EEO480" s="397"/>
      <c r="EEP480" s="397"/>
      <c r="EEQ480" s="397"/>
      <c r="EER480" s="397"/>
      <c r="EES480" s="397"/>
      <c r="EET480" s="397"/>
      <c r="EEU480" s="397"/>
      <c r="EEV480" s="397"/>
      <c r="EEW480" s="397"/>
      <c r="EEX480" s="397"/>
      <c r="EEY480" s="397"/>
      <c r="EEZ480" s="397"/>
      <c r="EFA480" s="397"/>
      <c r="EFB480" s="397"/>
      <c r="EFC480" s="397"/>
      <c r="EFD480" s="397"/>
      <c r="EFE480" s="397"/>
      <c r="EFJ480" s="397"/>
      <c r="EFK480" s="397"/>
      <c r="EFL480" s="397"/>
      <c r="EFM480" s="397"/>
      <c r="EFN480" s="397"/>
      <c r="EFO480" s="397"/>
      <c r="EFP480" s="397"/>
      <c r="EFQ480" s="397"/>
      <c r="EFR480" s="397"/>
      <c r="EFS480" s="397"/>
      <c r="EFT480" s="397"/>
      <c r="EHL480" s="397"/>
      <c r="EHM480" s="397"/>
      <c r="EHN480" s="397"/>
      <c r="EHO480" s="397"/>
      <c r="EHP480" s="397"/>
      <c r="EHQ480" s="397"/>
      <c r="EHR480" s="397"/>
      <c r="EHS480" s="397"/>
      <c r="EHT480" s="397"/>
      <c r="EHU480" s="397"/>
      <c r="EHV480" s="397"/>
      <c r="EHW480" s="397"/>
      <c r="EHX480" s="397"/>
      <c r="EHY480" s="397"/>
      <c r="EHZ480" s="397"/>
      <c r="EIA480" s="397"/>
      <c r="EIB480" s="397"/>
      <c r="EIC480" s="397"/>
      <c r="EID480" s="397"/>
      <c r="EIE480" s="397"/>
      <c r="EIF480" s="397"/>
      <c r="EIG480" s="397"/>
      <c r="EIH480" s="397"/>
      <c r="EII480" s="397"/>
      <c r="EIJ480" s="397"/>
      <c r="EIK480" s="397"/>
      <c r="EIL480" s="397"/>
      <c r="EIM480" s="397"/>
      <c r="EIN480" s="397"/>
      <c r="EIO480" s="397"/>
      <c r="EIP480" s="397"/>
      <c r="EIQ480" s="397"/>
      <c r="EIR480" s="397"/>
      <c r="EIS480" s="397"/>
      <c r="EIT480" s="397"/>
      <c r="EIU480" s="397"/>
      <c r="EIV480" s="397"/>
      <c r="EIW480" s="397"/>
      <c r="EIX480" s="397"/>
      <c r="EIY480" s="397"/>
      <c r="EIZ480" s="397"/>
      <c r="EJA480" s="397"/>
      <c r="EJB480" s="397"/>
      <c r="EJC480" s="397"/>
      <c r="EJD480" s="397"/>
      <c r="EJE480" s="397"/>
      <c r="EJF480" s="397"/>
      <c r="EJG480" s="397"/>
      <c r="EJH480" s="397"/>
      <c r="EJI480" s="397"/>
      <c r="EJJ480" s="397"/>
      <c r="EJK480" s="397"/>
      <c r="EJL480" s="397"/>
      <c r="EJM480" s="397"/>
      <c r="EJN480" s="397"/>
      <c r="EJO480" s="397"/>
      <c r="EJP480" s="397"/>
      <c r="EJQ480" s="397"/>
      <c r="EJR480" s="397"/>
      <c r="EJS480" s="397"/>
      <c r="EJT480" s="397"/>
      <c r="EJU480" s="397"/>
      <c r="EJV480" s="397"/>
      <c r="EJW480" s="397"/>
      <c r="EJX480" s="397"/>
      <c r="EJY480" s="397"/>
      <c r="EJZ480" s="397"/>
      <c r="EKA480" s="397"/>
      <c r="EKB480" s="397"/>
      <c r="EKC480" s="397"/>
      <c r="EKD480" s="397"/>
      <c r="EKE480" s="397"/>
      <c r="EKF480" s="397"/>
      <c r="EKG480" s="397"/>
      <c r="EKH480" s="397"/>
      <c r="EKI480" s="397"/>
      <c r="EKJ480" s="397"/>
      <c r="EKK480" s="397"/>
      <c r="EKL480" s="397"/>
      <c r="EKM480" s="397"/>
      <c r="EKN480" s="397"/>
      <c r="EKO480" s="397"/>
      <c r="EKP480" s="397"/>
      <c r="EKQ480" s="397"/>
      <c r="EKR480" s="397"/>
      <c r="EKS480" s="397"/>
      <c r="EKT480" s="397"/>
      <c r="EKU480" s="397"/>
      <c r="EKV480" s="397"/>
      <c r="EKW480" s="397"/>
      <c r="EKX480" s="397"/>
      <c r="EKY480" s="397"/>
      <c r="EKZ480" s="397"/>
      <c r="ELA480" s="397"/>
      <c r="ELB480" s="397"/>
      <c r="ELC480" s="397"/>
      <c r="ELD480" s="397"/>
      <c r="ELE480" s="397"/>
      <c r="ELF480" s="397"/>
      <c r="ELG480" s="397"/>
      <c r="ELH480" s="397"/>
      <c r="ELI480" s="397"/>
      <c r="ELJ480" s="397"/>
      <c r="ELK480" s="397"/>
      <c r="ELL480" s="397"/>
      <c r="ELM480" s="397"/>
      <c r="ELN480" s="397"/>
      <c r="ELO480" s="397"/>
      <c r="ELP480" s="397"/>
      <c r="ELQ480" s="397"/>
      <c r="ELR480" s="397"/>
      <c r="ELS480" s="397"/>
      <c r="ELT480" s="397"/>
      <c r="ELU480" s="397"/>
      <c r="ELV480" s="397"/>
      <c r="ELW480" s="397"/>
      <c r="ELX480" s="397"/>
      <c r="ELY480" s="397"/>
      <c r="ELZ480" s="397"/>
      <c r="EMA480" s="397"/>
      <c r="EMB480" s="397"/>
      <c r="EMC480" s="397"/>
      <c r="EMD480" s="397"/>
      <c r="EME480" s="397"/>
      <c r="EMF480" s="397"/>
      <c r="EMG480" s="397"/>
      <c r="EMH480" s="397"/>
      <c r="EMI480" s="397"/>
      <c r="EMJ480" s="397"/>
      <c r="EMK480" s="397"/>
      <c r="EML480" s="397"/>
      <c r="EMM480" s="397"/>
      <c r="EMN480" s="397"/>
      <c r="EMO480" s="397"/>
      <c r="EMP480" s="397"/>
      <c r="EMQ480" s="397"/>
      <c r="EMR480" s="397"/>
      <c r="EMS480" s="397"/>
      <c r="EMT480" s="397"/>
      <c r="EMU480" s="397"/>
      <c r="EMV480" s="397"/>
      <c r="EMW480" s="397"/>
      <c r="EMX480" s="397"/>
      <c r="EMY480" s="397"/>
      <c r="EMZ480" s="397"/>
      <c r="ENA480" s="397"/>
      <c r="ENB480" s="397"/>
      <c r="ENC480" s="397"/>
      <c r="END480" s="397"/>
      <c r="ENE480" s="397"/>
      <c r="ENF480" s="397"/>
      <c r="ENG480" s="397"/>
      <c r="ENH480" s="397"/>
      <c r="ENI480" s="397"/>
      <c r="ENJ480" s="397"/>
      <c r="ENK480" s="397"/>
      <c r="ENL480" s="397"/>
      <c r="ENM480" s="397"/>
      <c r="ENN480" s="397"/>
      <c r="ENO480" s="397"/>
      <c r="ENP480" s="397"/>
      <c r="ENQ480" s="397"/>
      <c r="ENR480" s="397"/>
      <c r="ENS480" s="397"/>
      <c r="ENT480" s="397"/>
      <c r="ENU480" s="397"/>
      <c r="ENV480" s="397"/>
      <c r="ENW480" s="397"/>
      <c r="ENX480" s="397"/>
      <c r="ENY480" s="397"/>
      <c r="ENZ480" s="397"/>
      <c r="EOA480" s="397"/>
      <c r="EOB480" s="397"/>
      <c r="EOC480" s="397"/>
      <c r="EOD480" s="397"/>
      <c r="EOE480" s="397"/>
      <c r="EOF480" s="397"/>
      <c r="EOG480" s="397"/>
      <c r="EOH480" s="397"/>
      <c r="EOI480" s="397"/>
      <c r="EOJ480" s="397"/>
      <c r="EOK480" s="397"/>
      <c r="EOL480" s="397"/>
      <c r="EOM480" s="397"/>
      <c r="EON480" s="397"/>
      <c r="EOO480" s="397"/>
      <c r="EOP480" s="397"/>
      <c r="EOQ480" s="397"/>
      <c r="EOR480" s="397"/>
      <c r="EOS480" s="397"/>
      <c r="EOT480" s="397"/>
      <c r="EOU480" s="397"/>
      <c r="EOV480" s="397"/>
      <c r="EOW480" s="397"/>
      <c r="EOX480" s="397"/>
      <c r="EOY480" s="397"/>
      <c r="EOZ480" s="397"/>
      <c r="EPA480" s="397"/>
      <c r="EPF480" s="397"/>
      <c r="EPG480" s="397"/>
      <c r="EPH480" s="397"/>
      <c r="EPI480" s="397"/>
      <c r="EPJ480" s="397"/>
      <c r="EPK480" s="397"/>
      <c r="EPL480" s="397"/>
      <c r="EPM480" s="397"/>
      <c r="EPN480" s="397"/>
      <c r="EPO480" s="397"/>
      <c r="EPP480" s="397"/>
      <c r="ERH480" s="397"/>
      <c r="ERI480" s="397"/>
      <c r="ERJ480" s="397"/>
      <c r="ERK480" s="397"/>
      <c r="ERL480" s="397"/>
      <c r="ERM480" s="397"/>
      <c r="ERN480" s="397"/>
      <c r="ERO480" s="397"/>
      <c r="ERP480" s="397"/>
      <c r="ERQ480" s="397"/>
      <c r="ERR480" s="397"/>
      <c r="ERS480" s="397"/>
      <c r="ERT480" s="397"/>
      <c r="ERU480" s="397"/>
      <c r="ERV480" s="397"/>
      <c r="ERW480" s="397"/>
      <c r="ERX480" s="397"/>
      <c r="ERY480" s="397"/>
      <c r="ERZ480" s="397"/>
      <c r="ESA480" s="397"/>
      <c r="ESB480" s="397"/>
      <c r="ESC480" s="397"/>
      <c r="ESD480" s="397"/>
      <c r="ESE480" s="397"/>
      <c r="ESF480" s="397"/>
      <c r="ESG480" s="397"/>
      <c r="ESH480" s="397"/>
      <c r="ESI480" s="397"/>
      <c r="ESJ480" s="397"/>
      <c r="ESK480" s="397"/>
      <c r="ESL480" s="397"/>
      <c r="ESM480" s="397"/>
      <c r="ESN480" s="397"/>
      <c r="ESO480" s="397"/>
      <c r="ESP480" s="397"/>
      <c r="ESQ480" s="397"/>
      <c r="ESR480" s="397"/>
      <c r="ESS480" s="397"/>
      <c r="EST480" s="397"/>
      <c r="ESU480" s="397"/>
      <c r="ESV480" s="397"/>
      <c r="ESW480" s="397"/>
      <c r="ESX480" s="397"/>
      <c r="ESY480" s="397"/>
      <c r="ESZ480" s="397"/>
      <c r="ETA480" s="397"/>
      <c r="ETB480" s="397"/>
      <c r="ETC480" s="397"/>
      <c r="ETD480" s="397"/>
      <c r="ETE480" s="397"/>
      <c r="ETF480" s="397"/>
      <c r="ETG480" s="397"/>
      <c r="ETH480" s="397"/>
      <c r="ETI480" s="397"/>
      <c r="ETJ480" s="397"/>
      <c r="ETK480" s="397"/>
      <c r="ETL480" s="397"/>
      <c r="ETM480" s="397"/>
      <c r="ETN480" s="397"/>
      <c r="ETO480" s="397"/>
      <c r="ETP480" s="397"/>
      <c r="ETQ480" s="397"/>
      <c r="ETR480" s="397"/>
      <c r="ETS480" s="397"/>
      <c r="ETT480" s="397"/>
      <c r="ETU480" s="397"/>
      <c r="ETV480" s="397"/>
      <c r="ETW480" s="397"/>
      <c r="ETX480" s="397"/>
      <c r="ETY480" s="397"/>
      <c r="ETZ480" s="397"/>
      <c r="EUA480" s="397"/>
      <c r="EUB480" s="397"/>
      <c r="EUC480" s="397"/>
      <c r="EUD480" s="397"/>
      <c r="EUE480" s="397"/>
      <c r="EUF480" s="397"/>
      <c r="EUG480" s="397"/>
      <c r="EUH480" s="397"/>
      <c r="EUI480" s="397"/>
      <c r="EUJ480" s="397"/>
      <c r="EUK480" s="397"/>
      <c r="EUL480" s="397"/>
      <c r="EUM480" s="397"/>
      <c r="EUN480" s="397"/>
      <c r="EUO480" s="397"/>
      <c r="EUP480" s="397"/>
      <c r="EUQ480" s="397"/>
      <c r="EUR480" s="397"/>
      <c r="EUS480" s="397"/>
      <c r="EUT480" s="397"/>
      <c r="EUU480" s="397"/>
      <c r="EUV480" s="397"/>
      <c r="EUW480" s="397"/>
      <c r="EUX480" s="397"/>
      <c r="EUY480" s="397"/>
      <c r="EUZ480" s="397"/>
      <c r="EVA480" s="397"/>
      <c r="EVB480" s="397"/>
      <c r="EVC480" s="397"/>
      <c r="EVD480" s="397"/>
      <c r="EVE480" s="397"/>
      <c r="EVF480" s="397"/>
      <c r="EVG480" s="397"/>
      <c r="EVH480" s="397"/>
      <c r="EVI480" s="397"/>
      <c r="EVJ480" s="397"/>
      <c r="EVK480" s="397"/>
      <c r="EVL480" s="397"/>
      <c r="EVM480" s="397"/>
      <c r="EVN480" s="397"/>
      <c r="EVO480" s="397"/>
      <c r="EVP480" s="397"/>
      <c r="EVQ480" s="397"/>
      <c r="EVR480" s="397"/>
      <c r="EVS480" s="397"/>
      <c r="EVT480" s="397"/>
      <c r="EVU480" s="397"/>
      <c r="EVV480" s="397"/>
      <c r="EVW480" s="397"/>
      <c r="EVX480" s="397"/>
      <c r="EVY480" s="397"/>
      <c r="EVZ480" s="397"/>
      <c r="EWA480" s="397"/>
      <c r="EWB480" s="397"/>
      <c r="EWC480" s="397"/>
      <c r="EWD480" s="397"/>
      <c r="EWE480" s="397"/>
      <c r="EWF480" s="397"/>
      <c r="EWG480" s="397"/>
      <c r="EWH480" s="397"/>
      <c r="EWI480" s="397"/>
      <c r="EWJ480" s="397"/>
      <c r="EWK480" s="397"/>
      <c r="EWL480" s="397"/>
      <c r="EWM480" s="397"/>
      <c r="EWN480" s="397"/>
      <c r="EWO480" s="397"/>
      <c r="EWP480" s="397"/>
      <c r="EWQ480" s="397"/>
      <c r="EWR480" s="397"/>
      <c r="EWS480" s="397"/>
      <c r="EWT480" s="397"/>
      <c r="EWU480" s="397"/>
      <c r="EWV480" s="397"/>
      <c r="EWW480" s="397"/>
      <c r="EWX480" s="397"/>
      <c r="EWY480" s="397"/>
      <c r="EWZ480" s="397"/>
      <c r="EXA480" s="397"/>
      <c r="EXB480" s="397"/>
      <c r="EXC480" s="397"/>
      <c r="EXD480" s="397"/>
      <c r="EXE480" s="397"/>
      <c r="EXF480" s="397"/>
      <c r="EXG480" s="397"/>
      <c r="EXH480" s="397"/>
      <c r="EXI480" s="397"/>
      <c r="EXJ480" s="397"/>
      <c r="EXK480" s="397"/>
      <c r="EXL480" s="397"/>
      <c r="EXM480" s="397"/>
      <c r="EXN480" s="397"/>
      <c r="EXO480" s="397"/>
      <c r="EXP480" s="397"/>
      <c r="EXQ480" s="397"/>
      <c r="EXR480" s="397"/>
      <c r="EXS480" s="397"/>
      <c r="EXT480" s="397"/>
      <c r="EXU480" s="397"/>
      <c r="EXV480" s="397"/>
      <c r="EXW480" s="397"/>
      <c r="EXX480" s="397"/>
      <c r="EXY480" s="397"/>
      <c r="EXZ480" s="397"/>
      <c r="EYA480" s="397"/>
      <c r="EYB480" s="397"/>
      <c r="EYC480" s="397"/>
      <c r="EYD480" s="397"/>
      <c r="EYE480" s="397"/>
      <c r="EYF480" s="397"/>
      <c r="EYG480" s="397"/>
      <c r="EYH480" s="397"/>
      <c r="EYI480" s="397"/>
      <c r="EYJ480" s="397"/>
      <c r="EYK480" s="397"/>
      <c r="EYL480" s="397"/>
      <c r="EYM480" s="397"/>
      <c r="EYN480" s="397"/>
      <c r="EYO480" s="397"/>
      <c r="EYP480" s="397"/>
      <c r="EYQ480" s="397"/>
      <c r="EYR480" s="397"/>
      <c r="EYS480" s="397"/>
      <c r="EYT480" s="397"/>
      <c r="EYU480" s="397"/>
      <c r="EYV480" s="397"/>
      <c r="EYW480" s="397"/>
      <c r="EZB480" s="397"/>
      <c r="EZC480" s="397"/>
      <c r="EZD480" s="397"/>
      <c r="EZE480" s="397"/>
      <c r="EZF480" s="397"/>
      <c r="EZG480" s="397"/>
      <c r="EZH480" s="397"/>
      <c r="EZI480" s="397"/>
      <c r="EZJ480" s="397"/>
      <c r="EZK480" s="397"/>
      <c r="EZL480" s="397"/>
      <c r="FBD480" s="397"/>
      <c r="FBE480" s="397"/>
      <c r="FBF480" s="397"/>
      <c r="FBG480" s="397"/>
      <c r="FBH480" s="397"/>
      <c r="FBI480" s="397"/>
      <c r="FBJ480" s="397"/>
      <c r="FBK480" s="397"/>
      <c r="FBL480" s="397"/>
      <c r="FBM480" s="397"/>
      <c r="FBN480" s="397"/>
      <c r="FBO480" s="397"/>
      <c r="FBP480" s="397"/>
      <c r="FBQ480" s="397"/>
      <c r="FBR480" s="397"/>
      <c r="FBS480" s="397"/>
      <c r="FBT480" s="397"/>
      <c r="FBU480" s="397"/>
      <c r="FBV480" s="397"/>
      <c r="FBW480" s="397"/>
      <c r="FBX480" s="397"/>
      <c r="FBY480" s="397"/>
      <c r="FBZ480" s="397"/>
      <c r="FCA480" s="397"/>
      <c r="FCB480" s="397"/>
      <c r="FCC480" s="397"/>
      <c r="FCD480" s="397"/>
      <c r="FCE480" s="397"/>
      <c r="FCF480" s="397"/>
      <c r="FCG480" s="397"/>
      <c r="FCH480" s="397"/>
      <c r="FCI480" s="397"/>
      <c r="FCJ480" s="397"/>
      <c r="FCK480" s="397"/>
      <c r="FCL480" s="397"/>
      <c r="FCM480" s="397"/>
      <c r="FCN480" s="397"/>
      <c r="FCO480" s="397"/>
      <c r="FCP480" s="397"/>
      <c r="FCQ480" s="397"/>
      <c r="FCR480" s="397"/>
      <c r="FCS480" s="397"/>
      <c r="FCT480" s="397"/>
      <c r="FCU480" s="397"/>
      <c r="FCV480" s="397"/>
      <c r="FCW480" s="397"/>
      <c r="FCX480" s="397"/>
      <c r="FCY480" s="397"/>
      <c r="FCZ480" s="397"/>
      <c r="FDA480" s="397"/>
      <c r="FDB480" s="397"/>
      <c r="FDC480" s="397"/>
      <c r="FDD480" s="397"/>
      <c r="FDE480" s="397"/>
      <c r="FDF480" s="397"/>
      <c r="FDG480" s="397"/>
      <c r="FDH480" s="397"/>
      <c r="FDI480" s="397"/>
      <c r="FDJ480" s="397"/>
      <c r="FDK480" s="397"/>
      <c r="FDL480" s="397"/>
      <c r="FDM480" s="397"/>
      <c r="FDN480" s="397"/>
      <c r="FDO480" s="397"/>
      <c r="FDP480" s="397"/>
      <c r="FDQ480" s="397"/>
      <c r="FDR480" s="397"/>
      <c r="FDS480" s="397"/>
      <c r="FDT480" s="397"/>
      <c r="FDU480" s="397"/>
      <c r="FDV480" s="397"/>
      <c r="FDW480" s="397"/>
      <c r="FDX480" s="397"/>
      <c r="FDY480" s="397"/>
      <c r="FDZ480" s="397"/>
      <c r="FEA480" s="397"/>
      <c r="FEB480" s="397"/>
      <c r="FEC480" s="397"/>
      <c r="FED480" s="397"/>
      <c r="FEE480" s="397"/>
      <c r="FEF480" s="397"/>
      <c r="FEG480" s="397"/>
      <c r="FEH480" s="397"/>
      <c r="FEI480" s="397"/>
      <c r="FEJ480" s="397"/>
      <c r="FEK480" s="397"/>
      <c r="FEL480" s="397"/>
      <c r="FEM480" s="397"/>
      <c r="FEN480" s="397"/>
      <c r="FEO480" s="397"/>
      <c r="FEP480" s="397"/>
      <c r="FEQ480" s="397"/>
      <c r="FER480" s="397"/>
      <c r="FES480" s="397"/>
      <c r="FET480" s="397"/>
      <c r="FEU480" s="397"/>
      <c r="FEV480" s="397"/>
      <c r="FEW480" s="397"/>
      <c r="FEX480" s="397"/>
      <c r="FEY480" s="397"/>
      <c r="FEZ480" s="397"/>
      <c r="FFA480" s="397"/>
      <c r="FFB480" s="397"/>
      <c r="FFC480" s="397"/>
      <c r="FFD480" s="397"/>
      <c r="FFE480" s="397"/>
      <c r="FFF480" s="397"/>
      <c r="FFG480" s="397"/>
      <c r="FFH480" s="397"/>
      <c r="FFI480" s="397"/>
      <c r="FFJ480" s="397"/>
      <c r="FFK480" s="397"/>
      <c r="FFL480" s="397"/>
      <c r="FFM480" s="397"/>
      <c r="FFN480" s="397"/>
      <c r="FFO480" s="397"/>
      <c r="FFP480" s="397"/>
      <c r="FFQ480" s="397"/>
      <c r="FFR480" s="397"/>
      <c r="FFS480" s="397"/>
      <c r="FFT480" s="397"/>
      <c r="FFU480" s="397"/>
      <c r="FFV480" s="397"/>
      <c r="FFW480" s="397"/>
      <c r="FFX480" s="397"/>
      <c r="FFY480" s="397"/>
      <c r="FFZ480" s="397"/>
      <c r="FGA480" s="397"/>
      <c r="FGB480" s="397"/>
      <c r="FGC480" s="397"/>
      <c r="FGD480" s="397"/>
      <c r="FGE480" s="397"/>
      <c r="FGF480" s="397"/>
      <c r="FGG480" s="397"/>
      <c r="FGH480" s="397"/>
      <c r="FGI480" s="397"/>
      <c r="FGJ480" s="397"/>
      <c r="FGK480" s="397"/>
      <c r="FGL480" s="397"/>
      <c r="FGM480" s="397"/>
      <c r="FGN480" s="397"/>
      <c r="FGO480" s="397"/>
      <c r="FGP480" s="397"/>
      <c r="FGQ480" s="397"/>
      <c r="FGR480" s="397"/>
      <c r="FGS480" s="397"/>
      <c r="FGT480" s="397"/>
      <c r="FGU480" s="397"/>
      <c r="FGV480" s="397"/>
      <c r="FGW480" s="397"/>
      <c r="FGX480" s="397"/>
      <c r="FGY480" s="397"/>
      <c r="FGZ480" s="397"/>
      <c r="FHA480" s="397"/>
      <c r="FHB480" s="397"/>
      <c r="FHC480" s="397"/>
      <c r="FHD480" s="397"/>
      <c r="FHE480" s="397"/>
      <c r="FHF480" s="397"/>
      <c r="FHG480" s="397"/>
      <c r="FHH480" s="397"/>
      <c r="FHI480" s="397"/>
      <c r="FHJ480" s="397"/>
      <c r="FHK480" s="397"/>
      <c r="FHL480" s="397"/>
      <c r="FHM480" s="397"/>
      <c r="FHN480" s="397"/>
      <c r="FHO480" s="397"/>
      <c r="FHP480" s="397"/>
      <c r="FHQ480" s="397"/>
      <c r="FHR480" s="397"/>
      <c r="FHS480" s="397"/>
      <c r="FHT480" s="397"/>
      <c r="FHU480" s="397"/>
      <c r="FHV480" s="397"/>
      <c r="FHW480" s="397"/>
      <c r="FHX480" s="397"/>
      <c r="FHY480" s="397"/>
      <c r="FHZ480" s="397"/>
      <c r="FIA480" s="397"/>
      <c r="FIB480" s="397"/>
      <c r="FIC480" s="397"/>
      <c r="FID480" s="397"/>
      <c r="FIE480" s="397"/>
      <c r="FIF480" s="397"/>
      <c r="FIG480" s="397"/>
      <c r="FIH480" s="397"/>
      <c r="FII480" s="397"/>
      <c r="FIJ480" s="397"/>
      <c r="FIK480" s="397"/>
      <c r="FIL480" s="397"/>
      <c r="FIM480" s="397"/>
      <c r="FIN480" s="397"/>
      <c r="FIO480" s="397"/>
      <c r="FIP480" s="397"/>
      <c r="FIQ480" s="397"/>
      <c r="FIR480" s="397"/>
      <c r="FIS480" s="397"/>
      <c r="FIX480" s="397"/>
      <c r="FIY480" s="397"/>
      <c r="FIZ480" s="397"/>
      <c r="FJA480" s="397"/>
      <c r="FJB480" s="397"/>
      <c r="FJC480" s="397"/>
      <c r="FJD480" s="397"/>
      <c r="FJE480" s="397"/>
      <c r="FJF480" s="397"/>
      <c r="FJG480" s="397"/>
      <c r="FJH480" s="397"/>
      <c r="FKZ480" s="397"/>
      <c r="FLA480" s="397"/>
      <c r="FLB480" s="397"/>
      <c r="FLC480" s="397"/>
      <c r="FLD480" s="397"/>
      <c r="FLE480" s="397"/>
      <c r="FLF480" s="397"/>
      <c r="FLG480" s="397"/>
      <c r="FLH480" s="397"/>
      <c r="FLI480" s="397"/>
      <c r="FLJ480" s="397"/>
      <c r="FLK480" s="397"/>
      <c r="FLL480" s="397"/>
      <c r="FLM480" s="397"/>
      <c r="FLN480" s="397"/>
      <c r="FLO480" s="397"/>
      <c r="FLP480" s="397"/>
      <c r="FLQ480" s="397"/>
      <c r="FLR480" s="397"/>
      <c r="FLS480" s="397"/>
      <c r="FLT480" s="397"/>
      <c r="FLU480" s="397"/>
      <c r="FLV480" s="397"/>
      <c r="FLW480" s="397"/>
      <c r="FLX480" s="397"/>
      <c r="FLY480" s="397"/>
      <c r="FLZ480" s="397"/>
      <c r="FMA480" s="397"/>
      <c r="FMB480" s="397"/>
      <c r="FMC480" s="397"/>
      <c r="FMD480" s="397"/>
      <c r="FME480" s="397"/>
      <c r="FMF480" s="397"/>
      <c r="FMG480" s="397"/>
      <c r="FMH480" s="397"/>
      <c r="FMI480" s="397"/>
      <c r="FMJ480" s="397"/>
      <c r="FMK480" s="397"/>
      <c r="FML480" s="397"/>
      <c r="FMM480" s="397"/>
      <c r="FMN480" s="397"/>
      <c r="FMO480" s="397"/>
      <c r="FMP480" s="397"/>
      <c r="FMQ480" s="397"/>
      <c r="FMR480" s="397"/>
      <c r="FMS480" s="397"/>
      <c r="FMT480" s="397"/>
      <c r="FMU480" s="397"/>
      <c r="FMV480" s="397"/>
      <c r="FMW480" s="397"/>
      <c r="FMX480" s="397"/>
      <c r="FMY480" s="397"/>
      <c r="FMZ480" s="397"/>
      <c r="FNA480" s="397"/>
      <c r="FNB480" s="397"/>
      <c r="FNC480" s="397"/>
      <c r="FND480" s="397"/>
      <c r="FNE480" s="397"/>
      <c r="FNF480" s="397"/>
      <c r="FNG480" s="397"/>
      <c r="FNH480" s="397"/>
      <c r="FNI480" s="397"/>
      <c r="FNJ480" s="397"/>
      <c r="FNK480" s="397"/>
      <c r="FNL480" s="397"/>
      <c r="FNM480" s="397"/>
      <c r="FNN480" s="397"/>
      <c r="FNO480" s="397"/>
      <c r="FNP480" s="397"/>
      <c r="FNQ480" s="397"/>
      <c r="FNR480" s="397"/>
      <c r="FNS480" s="397"/>
      <c r="FNT480" s="397"/>
      <c r="FNU480" s="397"/>
      <c r="FNV480" s="397"/>
      <c r="FNW480" s="397"/>
      <c r="FNX480" s="397"/>
      <c r="FNY480" s="397"/>
      <c r="FNZ480" s="397"/>
      <c r="FOA480" s="397"/>
      <c r="FOB480" s="397"/>
      <c r="FOC480" s="397"/>
      <c r="FOD480" s="397"/>
      <c r="FOE480" s="397"/>
      <c r="FOF480" s="397"/>
      <c r="FOG480" s="397"/>
      <c r="FOH480" s="397"/>
      <c r="FOI480" s="397"/>
      <c r="FOJ480" s="397"/>
      <c r="FOK480" s="397"/>
      <c r="FOL480" s="397"/>
      <c r="FOM480" s="397"/>
      <c r="FON480" s="397"/>
      <c r="FOO480" s="397"/>
      <c r="FOP480" s="397"/>
      <c r="FOQ480" s="397"/>
      <c r="FOR480" s="397"/>
      <c r="FOS480" s="397"/>
      <c r="FOT480" s="397"/>
      <c r="FOU480" s="397"/>
      <c r="FOV480" s="397"/>
      <c r="FOW480" s="397"/>
      <c r="FOX480" s="397"/>
      <c r="FOY480" s="397"/>
      <c r="FOZ480" s="397"/>
      <c r="FPA480" s="397"/>
      <c r="FPB480" s="397"/>
      <c r="FPC480" s="397"/>
      <c r="FPD480" s="397"/>
      <c r="FPE480" s="397"/>
      <c r="FPF480" s="397"/>
      <c r="FPG480" s="397"/>
      <c r="FPH480" s="397"/>
      <c r="FPI480" s="397"/>
      <c r="FPJ480" s="397"/>
      <c r="FPK480" s="397"/>
      <c r="FPL480" s="397"/>
      <c r="FPM480" s="397"/>
      <c r="FPN480" s="397"/>
      <c r="FPO480" s="397"/>
      <c r="FPP480" s="397"/>
      <c r="FPQ480" s="397"/>
      <c r="FPR480" s="397"/>
      <c r="FPS480" s="397"/>
      <c r="FPT480" s="397"/>
      <c r="FPU480" s="397"/>
      <c r="FPV480" s="397"/>
      <c r="FPW480" s="397"/>
      <c r="FPX480" s="397"/>
      <c r="FPY480" s="397"/>
      <c r="FPZ480" s="397"/>
      <c r="FQA480" s="397"/>
      <c r="FQB480" s="397"/>
      <c r="FQC480" s="397"/>
      <c r="FQD480" s="397"/>
      <c r="FQE480" s="397"/>
      <c r="FQF480" s="397"/>
      <c r="FQG480" s="397"/>
      <c r="FQH480" s="397"/>
      <c r="FQI480" s="397"/>
      <c r="FQJ480" s="397"/>
      <c r="FQK480" s="397"/>
      <c r="FQL480" s="397"/>
      <c r="FQM480" s="397"/>
      <c r="FQN480" s="397"/>
      <c r="FQO480" s="397"/>
      <c r="FQP480" s="397"/>
      <c r="FQQ480" s="397"/>
      <c r="FQR480" s="397"/>
      <c r="FQS480" s="397"/>
      <c r="FQT480" s="397"/>
      <c r="FQU480" s="397"/>
      <c r="FQV480" s="397"/>
      <c r="FQW480" s="397"/>
      <c r="FQX480" s="397"/>
      <c r="FQY480" s="397"/>
      <c r="FQZ480" s="397"/>
      <c r="FRA480" s="397"/>
      <c r="FRB480" s="397"/>
      <c r="FRC480" s="397"/>
      <c r="FRD480" s="397"/>
      <c r="FRE480" s="397"/>
      <c r="FRF480" s="397"/>
      <c r="FRG480" s="397"/>
      <c r="FRH480" s="397"/>
      <c r="FRI480" s="397"/>
      <c r="FRJ480" s="397"/>
      <c r="FRK480" s="397"/>
      <c r="FRL480" s="397"/>
      <c r="FRM480" s="397"/>
      <c r="FRN480" s="397"/>
      <c r="FRO480" s="397"/>
      <c r="FRP480" s="397"/>
      <c r="FRQ480" s="397"/>
      <c r="FRR480" s="397"/>
      <c r="FRS480" s="397"/>
      <c r="FRT480" s="397"/>
      <c r="FRU480" s="397"/>
      <c r="FRV480" s="397"/>
      <c r="FRW480" s="397"/>
      <c r="FRX480" s="397"/>
      <c r="FRY480" s="397"/>
      <c r="FRZ480" s="397"/>
      <c r="FSA480" s="397"/>
      <c r="FSB480" s="397"/>
      <c r="FSC480" s="397"/>
      <c r="FSD480" s="397"/>
      <c r="FSE480" s="397"/>
      <c r="FSF480" s="397"/>
      <c r="FSG480" s="397"/>
      <c r="FSH480" s="397"/>
      <c r="FSI480" s="397"/>
      <c r="FSJ480" s="397"/>
      <c r="FSK480" s="397"/>
      <c r="FSL480" s="397"/>
      <c r="FSM480" s="397"/>
      <c r="FSN480" s="397"/>
      <c r="FSO480" s="397"/>
      <c r="FST480" s="397"/>
      <c r="FSU480" s="397"/>
      <c r="FSV480" s="397"/>
      <c r="FSW480" s="397"/>
      <c r="FSX480" s="397"/>
      <c r="FSY480" s="397"/>
      <c r="FSZ480" s="397"/>
      <c r="FTA480" s="397"/>
      <c r="FTB480" s="397"/>
      <c r="FTC480" s="397"/>
      <c r="FTD480" s="397"/>
      <c r="FUV480" s="397"/>
      <c r="FUW480" s="397"/>
      <c r="FUX480" s="397"/>
      <c r="FUY480" s="397"/>
      <c r="FUZ480" s="397"/>
      <c r="FVA480" s="397"/>
      <c r="FVB480" s="397"/>
      <c r="FVC480" s="397"/>
      <c r="FVD480" s="397"/>
      <c r="FVE480" s="397"/>
      <c r="FVF480" s="397"/>
      <c r="FVG480" s="397"/>
      <c r="FVH480" s="397"/>
      <c r="FVI480" s="397"/>
      <c r="FVJ480" s="397"/>
      <c r="FVK480" s="397"/>
      <c r="FVL480" s="397"/>
      <c r="FVM480" s="397"/>
      <c r="FVN480" s="397"/>
      <c r="FVO480" s="397"/>
      <c r="FVP480" s="397"/>
      <c r="FVQ480" s="397"/>
      <c r="FVR480" s="397"/>
      <c r="FVS480" s="397"/>
      <c r="FVT480" s="397"/>
      <c r="FVU480" s="397"/>
      <c r="FVV480" s="397"/>
      <c r="FVW480" s="397"/>
      <c r="FVX480" s="397"/>
      <c r="FVY480" s="397"/>
      <c r="FVZ480" s="397"/>
      <c r="FWA480" s="397"/>
      <c r="FWB480" s="397"/>
      <c r="FWC480" s="397"/>
      <c r="FWD480" s="397"/>
      <c r="FWE480" s="397"/>
      <c r="FWF480" s="397"/>
      <c r="FWG480" s="397"/>
      <c r="FWH480" s="397"/>
      <c r="FWI480" s="397"/>
      <c r="FWJ480" s="397"/>
      <c r="FWK480" s="397"/>
      <c r="FWL480" s="397"/>
      <c r="FWM480" s="397"/>
      <c r="FWN480" s="397"/>
      <c r="FWO480" s="397"/>
      <c r="FWP480" s="397"/>
      <c r="FWQ480" s="397"/>
      <c r="FWR480" s="397"/>
      <c r="FWS480" s="397"/>
      <c r="FWT480" s="397"/>
      <c r="FWU480" s="397"/>
      <c r="FWV480" s="397"/>
      <c r="FWW480" s="397"/>
      <c r="FWX480" s="397"/>
      <c r="FWY480" s="397"/>
      <c r="FWZ480" s="397"/>
      <c r="FXA480" s="397"/>
      <c r="FXB480" s="397"/>
      <c r="FXC480" s="397"/>
      <c r="FXD480" s="397"/>
      <c r="FXE480" s="397"/>
      <c r="FXF480" s="397"/>
      <c r="FXG480" s="397"/>
      <c r="FXH480" s="397"/>
      <c r="FXI480" s="397"/>
      <c r="FXJ480" s="397"/>
      <c r="FXK480" s="397"/>
      <c r="FXL480" s="397"/>
      <c r="FXM480" s="397"/>
      <c r="FXN480" s="397"/>
      <c r="FXO480" s="397"/>
      <c r="FXP480" s="397"/>
      <c r="FXQ480" s="397"/>
      <c r="FXR480" s="397"/>
      <c r="FXS480" s="397"/>
      <c r="FXT480" s="397"/>
      <c r="FXU480" s="397"/>
      <c r="FXV480" s="397"/>
      <c r="FXW480" s="397"/>
      <c r="FXX480" s="397"/>
      <c r="FXY480" s="397"/>
      <c r="FXZ480" s="397"/>
      <c r="FYA480" s="397"/>
      <c r="FYB480" s="397"/>
      <c r="FYC480" s="397"/>
      <c r="FYD480" s="397"/>
      <c r="FYE480" s="397"/>
      <c r="FYF480" s="397"/>
      <c r="FYG480" s="397"/>
      <c r="FYH480" s="397"/>
      <c r="FYI480" s="397"/>
      <c r="FYJ480" s="397"/>
      <c r="FYK480" s="397"/>
      <c r="FYL480" s="397"/>
      <c r="FYM480" s="397"/>
      <c r="FYN480" s="397"/>
      <c r="FYO480" s="397"/>
      <c r="FYP480" s="397"/>
      <c r="FYQ480" s="397"/>
      <c r="FYR480" s="397"/>
      <c r="FYS480" s="397"/>
      <c r="FYT480" s="397"/>
      <c r="FYU480" s="397"/>
      <c r="FYV480" s="397"/>
      <c r="FYW480" s="397"/>
      <c r="FYX480" s="397"/>
      <c r="FYY480" s="397"/>
      <c r="FYZ480" s="397"/>
      <c r="FZA480" s="397"/>
      <c r="FZB480" s="397"/>
      <c r="FZC480" s="397"/>
      <c r="FZD480" s="397"/>
      <c r="FZE480" s="397"/>
      <c r="FZF480" s="397"/>
      <c r="FZG480" s="397"/>
      <c r="FZH480" s="397"/>
      <c r="FZI480" s="397"/>
      <c r="FZJ480" s="397"/>
      <c r="FZK480" s="397"/>
      <c r="FZL480" s="397"/>
      <c r="FZM480" s="397"/>
      <c r="FZN480" s="397"/>
      <c r="FZO480" s="397"/>
      <c r="FZP480" s="397"/>
      <c r="FZQ480" s="397"/>
      <c r="FZR480" s="397"/>
      <c r="FZS480" s="397"/>
      <c r="FZT480" s="397"/>
      <c r="FZU480" s="397"/>
      <c r="FZV480" s="397"/>
      <c r="FZW480" s="397"/>
      <c r="FZX480" s="397"/>
      <c r="FZY480" s="397"/>
      <c r="FZZ480" s="397"/>
      <c r="GAA480" s="397"/>
      <c r="GAB480" s="397"/>
      <c r="GAC480" s="397"/>
      <c r="GAD480" s="397"/>
      <c r="GAE480" s="397"/>
      <c r="GAF480" s="397"/>
      <c r="GAG480" s="397"/>
      <c r="GAH480" s="397"/>
      <c r="GAI480" s="397"/>
      <c r="GAJ480" s="397"/>
      <c r="GAK480" s="397"/>
      <c r="GAL480" s="397"/>
      <c r="GAM480" s="397"/>
      <c r="GAN480" s="397"/>
      <c r="GAO480" s="397"/>
      <c r="GAP480" s="397"/>
      <c r="GAQ480" s="397"/>
      <c r="GAR480" s="397"/>
      <c r="GAS480" s="397"/>
      <c r="GAT480" s="397"/>
      <c r="GAU480" s="397"/>
      <c r="GAV480" s="397"/>
      <c r="GAW480" s="397"/>
      <c r="GAX480" s="397"/>
      <c r="GAY480" s="397"/>
      <c r="GAZ480" s="397"/>
      <c r="GBA480" s="397"/>
      <c r="GBB480" s="397"/>
      <c r="GBC480" s="397"/>
      <c r="GBD480" s="397"/>
      <c r="GBE480" s="397"/>
      <c r="GBF480" s="397"/>
      <c r="GBG480" s="397"/>
      <c r="GBH480" s="397"/>
      <c r="GBI480" s="397"/>
      <c r="GBJ480" s="397"/>
      <c r="GBK480" s="397"/>
      <c r="GBL480" s="397"/>
      <c r="GBM480" s="397"/>
      <c r="GBN480" s="397"/>
      <c r="GBO480" s="397"/>
      <c r="GBP480" s="397"/>
      <c r="GBQ480" s="397"/>
      <c r="GBR480" s="397"/>
      <c r="GBS480" s="397"/>
      <c r="GBT480" s="397"/>
      <c r="GBU480" s="397"/>
      <c r="GBV480" s="397"/>
      <c r="GBW480" s="397"/>
      <c r="GBX480" s="397"/>
      <c r="GBY480" s="397"/>
      <c r="GBZ480" s="397"/>
      <c r="GCA480" s="397"/>
      <c r="GCB480" s="397"/>
      <c r="GCC480" s="397"/>
      <c r="GCD480" s="397"/>
      <c r="GCE480" s="397"/>
      <c r="GCF480" s="397"/>
      <c r="GCG480" s="397"/>
      <c r="GCH480" s="397"/>
      <c r="GCI480" s="397"/>
      <c r="GCJ480" s="397"/>
      <c r="GCK480" s="397"/>
      <c r="GCP480" s="397"/>
      <c r="GCQ480" s="397"/>
      <c r="GCR480" s="397"/>
      <c r="GCS480" s="397"/>
      <c r="GCT480" s="397"/>
      <c r="GCU480" s="397"/>
      <c r="GCV480" s="397"/>
      <c r="GCW480" s="397"/>
      <c r="GCX480" s="397"/>
      <c r="GCY480" s="397"/>
      <c r="GCZ480" s="397"/>
      <c r="GER480" s="397"/>
      <c r="GES480" s="397"/>
      <c r="GET480" s="397"/>
      <c r="GEU480" s="397"/>
      <c r="GEV480" s="397"/>
      <c r="GEW480" s="397"/>
      <c r="GEX480" s="397"/>
      <c r="GEY480" s="397"/>
      <c r="GEZ480" s="397"/>
      <c r="GFA480" s="397"/>
      <c r="GFB480" s="397"/>
      <c r="GFC480" s="397"/>
      <c r="GFD480" s="397"/>
      <c r="GFE480" s="397"/>
      <c r="GFF480" s="397"/>
      <c r="GFG480" s="397"/>
      <c r="GFH480" s="397"/>
      <c r="GFI480" s="397"/>
      <c r="GFJ480" s="397"/>
      <c r="GFK480" s="397"/>
      <c r="GFL480" s="397"/>
      <c r="GFM480" s="397"/>
      <c r="GFN480" s="397"/>
      <c r="GFO480" s="397"/>
      <c r="GFP480" s="397"/>
      <c r="GFQ480" s="397"/>
      <c r="GFR480" s="397"/>
      <c r="GFS480" s="397"/>
      <c r="GFT480" s="397"/>
      <c r="GFU480" s="397"/>
      <c r="GFV480" s="397"/>
      <c r="GFW480" s="397"/>
      <c r="GFX480" s="397"/>
      <c r="GFY480" s="397"/>
      <c r="GFZ480" s="397"/>
      <c r="GGA480" s="397"/>
      <c r="GGB480" s="397"/>
      <c r="GGC480" s="397"/>
      <c r="GGD480" s="397"/>
      <c r="GGE480" s="397"/>
      <c r="GGF480" s="397"/>
      <c r="GGG480" s="397"/>
      <c r="GGH480" s="397"/>
      <c r="GGI480" s="397"/>
      <c r="GGJ480" s="397"/>
      <c r="GGK480" s="397"/>
      <c r="GGL480" s="397"/>
      <c r="GGM480" s="397"/>
      <c r="GGN480" s="397"/>
      <c r="GGO480" s="397"/>
      <c r="GGP480" s="397"/>
      <c r="GGQ480" s="397"/>
      <c r="GGR480" s="397"/>
      <c r="GGS480" s="397"/>
      <c r="GGT480" s="397"/>
      <c r="GGU480" s="397"/>
      <c r="GGV480" s="397"/>
      <c r="GGW480" s="397"/>
      <c r="GGX480" s="397"/>
      <c r="GGY480" s="397"/>
      <c r="GGZ480" s="397"/>
      <c r="GHA480" s="397"/>
      <c r="GHB480" s="397"/>
      <c r="GHC480" s="397"/>
      <c r="GHD480" s="397"/>
      <c r="GHE480" s="397"/>
      <c r="GHF480" s="397"/>
      <c r="GHG480" s="397"/>
      <c r="GHH480" s="397"/>
      <c r="GHI480" s="397"/>
      <c r="GHJ480" s="397"/>
      <c r="GHK480" s="397"/>
      <c r="GHL480" s="397"/>
      <c r="GHM480" s="397"/>
      <c r="GHN480" s="397"/>
      <c r="GHO480" s="397"/>
      <c r="GHP480" s="397"/>
      <c r="GHQ480" s="397"/>
      <c r="GHR480" s="397"/>
      <c r="GHS480" s="397"/>
      <c r="GHT480" s="397"/>
      <c r="GHU480" s="397"/>
      <c r="GHV480" s="397"/>
      <c r="GHW480" s="397"/>
      <c r="GHX480" s="397"/>
      <c r="GHY480" s="397"/>
      <c r="GHZ480" s="397"/>
      <c r="GIA480" s="397"/>
      <c r="GIB480" s="397"/>
      <c r="GIC480" s="397"/>
      <c r="GID480" s="397"/>
      <c r="GIE480" s="397"/>
      <c r="GIF480" s="397"/>
      <c r="GIG480" s="397"/>
      <c r="GIH480" s="397"/>
      <c r="GII480" s="397"/>
      <c r="GIJ480" s="397"/>
      <c r="GIK480" s="397"/>
      <c r="GIL480" s="397"/>
      <c r="GIM480" s="397"/>
      <c r="GIN480" s="397"/>
      <c r="GIO480" s="397"/>
      <c r="GIP480" s="397"/>
      <c r="GIQ480" s="397"/>
      <c r="GIR480" s="397"/>
      <c r="GIS480" s="397"/>
      <c r="GIT480" s="397"/>
      <c r="GIU480" s="397"/>
      <c r="GIV480" s="397"/>
      <c r="GIW480" s="397"/>
      <c r="GIX480" s="397"/>
      <c r="GIY480" s="397"/>
      <c r="GIZ480" s="397"/>
      <c r="GJA480" s="397"/>
      <c r="GJB480" s="397"/>
      <c r="GJC480" s="397"/>
      <c r="GJD480" s="397"/>
      <c r="GJE480" s="397"/>
      <c r="GJF480" s="397"/>
      <c r="GJG480" s="397"/>
      <c r="GJH480" s="397"/>
      <c r="GJI480" s="397"/>
      <c r="GJJ480" s="397"/>
      <c r="GJK480" s="397"/>
      <c r="GJL480" s="397"/>
      <c r="GJM480" s="397"/>
      <c r="GJN480" s="397"/>
      <c r="GJO480" s="397"/>
      <c r="GJP480" s="397"/>
      <c r="GJQ480" s="397"/>
      <c r="GJR480" s="397"/>
      <c r="GJS480" s="397"/>
      <c r="GJT480" s="397"/>
      <c r="GJU480" s="397"/>
      <c r="GJV480" s="397"/>
      <c r="GJW480" s="397"/>
      <c r="GJX480" s="397"/>
      <c r="GJY480" s="397"/>
      <c r="GJZ480" s="397"/>
      <c r="GKA480" s="397"/>
      <c r="GKB480" s="397"/>
      <c r="GKC480" s="397"/>
      <c r="GKD480" s="397"/>
      <c r="GKE480" s="397"/>
      <c r="GKF480" s="397"/>
      <c r="GKG480" s="397"/>
      <c r="GKH480" s="397"/>
      <c r="GKI480" s="397"/>
      <c r="GKJ480" s="397"/>
      <c r="GKK480" s="397"/>
      <c r="GKL480" s="397"/>
      <c r="GKM480" s="397"/>
      <c r="GKN480" s="397"/>
      <c r="GKO480" s="397"/>
      <c r="GKP480" s="397"/>
      <c r="GKQ480" s="397"/>
      <c r="GKR480" s="397"/>
      <c r="GKS480" s="397"/>
      <c r="GKT480" s="397"/>
      <c r="GKU480" s="397"/>
      <c r="GKV480" s="397"/>
      <c r="GKW480" s="397"/>
      <c r="GKX480" s="397"/>
      <c r="GKY480" s="397"/>
      <c r="GKZ480" s="397"/>
      <c r="GLA480" s="397"/>
      <c r="GLB480" s="397"/>
      <c r="GLC480" s="397"/>
      <c r="GLD480" s="397"/>
      <c r="GLE480" s="397"/>
      <c r="GLF480" s="397"/>
      <c r="GLG480" s="397"/>
      <c r="GLH480" s="397"/>
      <c r="GLI480" s="397"/>
      <c r="GLJ480" s="397"/>
      <c r="GLK480" s="397"/>
      <c r="GLL480" s="397"/>
      <c r="GLM480" s="397"/>
      <c r="GLN480" s="397"/>
      <c r="GLO480" s="397"/>
      <c r="GLP480" s="397"/>
      <c r="GLQ480" s="397"/>
      <c r="GLR480" s="397"/>
      <c r="GLS480" s="397"/>
      <c r="GLT480" s="397"/>
      <c r="GLU480" s="397"/>
      <c r="GLV480" s="397"/>
      <c r="GLW480" s="397"/>
      <c r="GLX480" s="397"/>
      <c r="GLY480" s="397"/>
      <c r="GLZ480" s="397"/>
      <c r="GMA480" s="397"/>
      <c r="GMB480" s="397"/>
      <c r="GMC480" s="397"/>
      <c r="GMD480" s="397"/>
      <c r="GME480" s="397"/>
      <c r="GMF480" s="397"/>
      <c r="GMG480" s="397"/>
      <c r="GML480" s="397"/>
      <c r="GMM480" s="397"/>
      <c r="GMN480" s="397"/>
      <c r="GMO480" s="397"/>
      <c r="GMP480" s="397"/>
      <c r="GMQ480" s="397"/>
      <c r="GMR480" s="397"/>
      <c r="GMS480" s="397"/>
      <c r="GMT480" s="397"/>
      <c r="GMU480" s="397"/>
      <c r="GMV480" s="397"/>
      <c r="GON480" s="397"/>
      <c r="GOO480" s="397"/>
      <c r="GOP480" s="397"/>
      <c r="GOQ480" s="397"/>
      <c r="GOR480" s="397"/>
      <c r="GOS480" s="397"/>
      <c r="GOT480" s="397"/>
      <c r="GOU480" s="397"/>
      <c r="GOV480" s="397"/>
      <c r="GOW480" s="397"/>
      <c r="GOX480" s="397"/>
      <c r="GOY480" s="397"/>
      <c r="GOZ480" s="397"/>
      <c r="GPA480" s="397"/>
      <c r="GPB480" s="397"/>
      <c r="GPC480" s="397"/>
      <c r="GPD480" s="397"/>
      <c r="GPE480" s="397"/>
      <c r="GPF480" s="397"/>
      <c r="GPG480" s="397"/>
      <c r="GPH480" s="397"/>
      <c r="GPI480" s="397"/>
      <c r="GPJ480" s="397"/>
      <c r="GPK480" s="397"/>
      <c r="GPL480" s="397"/>
      <c r="GPM480" s="397"/>
      <c r="GPN480" s="397"/>
      <c r="GPO480" s="397"/>
      <c r="GPP480" s="397"/>
      <c r="GPQ480" s="397"/>
      <c r="GPR480" s="397"/>
      <c r="GPS480" s="397"/>
      <c r="GPT480" s="397"/>
      <c r="GPU480" s="397"/>
      <c r="GPV480" s="397"/>
      <c r="GPW480" s="397"/>
      <c r="GPX480" s="397"/>
      <c r="GPY480" s="397"/>
      <c r="GPZ480" s="397"/>
      <c r="GQA480" s="397"/>
      <c r="GQB480" s="397"/>
      <c r="GQC480" s="397"/>
      <c r="GQD480" s="397"/>
      <c r="GQE480" s="397"/>
      <c r="GQF480" s="397"/>
      <c r="GQG480" s="397"/>
      <c r="GQH480" s="397"/>
      <c r="GQI480" s="397"/>
      <c r="GQJ480" s="397"/>
      <c r="GQK480" s="397"/>
      <c r="GQL480" s="397"/>
      <c r="GQM480" s="397"/>
      <c r="GQN480" s="397"/>
      <c r="GQO480" s="397"/>
      <c r="GQP480" s="397"/>
      <c r="GQQ480" s="397"/>
      <c r="GQR480" s="397"/>
      <c r="GQS480" s="397"/>
      <c r="GQT480" s="397"/>
      <c r="GQU480" s="397"/>
      <c r="GQV480" s="397"/>
      <c r="GQW480" s="397"/>
      <c r="GQX480" s="397"/>
      <c r="GQY480" s="397"/>
      <c r="GQZ480" s="397"/>
      <c r="GRA480" s="397"/>
      <c r="GRB480" s="397"/>
      <c r="GRC480" s="397"/>
      <c r="GRD480" s="397"/>
      <c r="GRE480" s="397"/>
      <c r="GRF480" s="397"/>
      <c r="GRG480" s="397"/>
      <c r="GRH480" s="397"/>
      <c r="GRI480" s="397"/>
      <c r="GRJ480" s="397"/>
      <c r="GRK480" s="397"/>
      <c r="GRL480" s="397"/>
      <c r="GRM480" s="397"/>
      <c r="GRN480" s="397"/>
      <c r="GRO480" s="397"/>
      <c r="GRP480" s="397"/>
      <c r="GRQ480" s="397"/>
      <c r="GRR480" s="397"/>
      <c r="GRS480" s="397"/>
      <c r="GRT480" s="397"/>
      <c r="GRU480" s="397"/>
      <c r="GRV480" s="397"/>
      <c r="GRW480" s="397"/>
      <c r="GRX480" s="397"/>
      <c r="GRY480" s="397"/>
      <c r="GRZ480" s="397"/>
      <c r="GSA480" s="397"/>
      <c r="GSB480" s="397"/>
      <c r="GSC480" s="397"/>
      <c r="GSD480" s="397"/>
      <c r="GSE480" s="397"/>
      <c r="GSF480" s="397"/>
      <c r="GSG480" s="397"/>
      <c r="GSH480" s="397"/>
      <c r="GSI480" s="397"/>
      <c r="GSJ480" s="397"/>
      <c r="GSK480" s="397"/>
      <c r="GSL480" s="397"/>
      <c r="GSM480" s="397"/>
      <c r="GSN480" s="397"/>
      <c r="GSO480" s="397"/>
      <c r="GSP480" s="397"/>
      <c r="GSQ480" s="397"/>
      <c r="GSR480" s="397"/>
      <c r="GSS480" s="397"/>
      <c r="GST480" s="397"/>
      <c r="GSU480" s="397"/>
      <c r="GSV480" s="397"/>
      <c r="GSW480" s="397"/>
      <c r="GSX480" s="397"/>
      <c r="GSY480" s="397"/>
      <c r="GSZ480" s="397"/>
      <c r="GTA480" s="397"/>
      <c r="GTB480" s="397"/>
      <c r="GTC480" s="397"/>
      <c r="GTD480" s="397"/>
      <c r="GTE480" s="397"/>
      <c r="GTF480" s="397"/>
      <c r="GTG480" s="397"/>
      <c r="GTH480" s="397"/>
      <c r="GTI480" s="397"/>
      <c r="GTJ480" s="397"/>
      <c r="GTK480" s="397"/>
      <c r="GTL480" s="397"/>
      <c r="GTM480" s="397"/>
      <c r="GTN480" s="397"/>
      <c r="GTO480" s="397"/>
      <c r="GTP480" s="397"/>
      <c r="GTQ480" s="397"/>
      <c r="GTR480" s="397"/>
      <c r="GTS480" s="397"/>
      <c r="GTT480" s="397"/>
      <c r="GTU480" s="397"/>
      <c r="GTV480" s="397"/>
      <c r="GTW480" s="397"/>
      <c r="GTX480" s="397"/>
      <c r="GTY480" s="397"/>
      <c r="GTZ480" s="397"/>
      <c r="GUA480" s="397"/>
      <c r="GUB480" s="397"/>
      <c r="GUC480" s="397"/>
      <c r="GUD480" s="397"/>
      <c r="GUE480" s="397"/>
      <c r="GUF480" s="397"/>
      <c r="GUG480" s="397"/>
      <c r="GUH480" s="397"/>
      <c r="GUI480" s="397"/>
      <c r="GUJ480" s="397"/>
      <c r="GUK480" s="397"/>
      <c r="GUL480" s="397"/>
      <c r="GUM480" s="397"/>
      <c r="GUN480" s="397"/>
      <c r="GUO480" s="397"/>
      <c r="GUP480" s="397"/>
      <c r="GUQ480" s="397"/>
      <c r="GUR480" s="397"/>
      <c r="GUS480" s="397"/>
      <c r="GUT480" s="397"/>
      <c r="GUU480" s="397"/>
      <c r="GUV480" s="397"/>
      <c r="GUW480" s="397"/>
      <c r="GUX480" s="397"/>
      <c r="GUY480" s="397"/>
      <c r="GUZ480" s="397"/>
      <c r="GVA480" s="397"/>
      <c r="GVB480" s="397"/>
      <c r="GVC480" s="397"/>
      <c r="GVD480" s="397"/>
      <c r="GVE480" s="397"/>
      <c r="GVF480" s="397"/>
      <c r="GVG480" s="397"/>
      <c r="GVH480" s="397"/>
      <c r="GVI480" s="397"/>
      <c r="GVJ480" s="397"/>
      <c r="GVK480" s="397"/>
      <c r="GVL480" s="397"/>
      <c r="GVM480" s="397"/>
      <c r="GVN480" s="397"/>
      <c r="GVO480" s="397"/>
      <c r="GVP480" s="397"/>
      <c r="GVQ480" s="397"/>
      <c r="GVR480" s="397"/>
      <c r="GVS480" s="397"/>
      <c r="GVT480" s="397"/>
      <c r="GVU480" s="397"/>
      <c r="GVV480" s="397"/>
      <c r="GVW480" s="397"/>
      <c r="GVX480" s="397"/>
      <c r="GVY480" s="397"/>
      <c r="GVZ480" s="397"/>
      <c r="GWA480" s="397"/>
      <c r="GWB480" s="397"/>
      <c r="GWC480" s="397"/>
      <c r="GWH480" s="397"/>
      <c r="GWI480" s="397"/>
      <c r="GWJ480" s="397"/>
      <c r="GWK480" s="397"/>
      <c r="GWL480" s="397"/>
      <c r="GWM480" s="397"/>
      <c r="GWN480" s="397"/>
      <c r="GWO480" s="397"/>
      <c r="GWP480" s="397"/>
      <c r="GWQ480" s="397"/>
      <c r="GWR480" s="397"/>
      <c r="GYJ480" s="397"/>
      <c r="GYK480" s="397"/>
      <c r="GYL480" s="397"/>
      <c r="GYM480" s="397"/>
      <c r="GYN480" s="397"/>
      <c r="GYO480" s="397"/>
      <c r="GYP480" s="397"/>
      <c r="GYQ480" s="397"/>
      <c r="GYR480" s="397"/>
      <c r="GYS480" s="397"/>
      <c r="GYT480" s="397"/>
      <c r="GYU480" s="397"/>
      <c r="GYV480" s="397"/>
      <c r="GYW480" s="397"/>
      <c r="GYX480" s="397"/>
      <c r="GYY480" s="397"/>
      <c r="GYZ480" s="397"/>
      <c r="GZA480" s="397"/>
      <c r="GZB480" s="397"/>
      <c r="GZC480" s="397"/>
      <c r="GZD480" s="397"/>
      <c r="GZE480" s="397"/>
      <c r="GZF480" s="397"/>
      <c r="GZG480" s="397"/>
      <c r="GZH480" s="397"/>
      <c r="GZI480" s="397"/>
      <c r="GZJ480" s="397"/>
      <c r="GZK480" s="397"/>
      <c r="GZL480" s="397"/>
      <c r="GZM480" s="397"/>
      <c r="GZN480" s="397"/>
      <c r="GZO480" s="397"/>
      <c r="GZP480" s="397"/>
      <c r="GZQ480" s="397"/>
      <c r="GZR480" s="397"/>
      <c r="GZS480" s="397"/>
      <c r="GZT480" s="397"/>
      <c r="GZU480" s="397"/>
      <c r="GZV480" s="397"/>
      <c r="GZW480" s="397"/>
      <c r="GZX480" s="397"/>
      <c r="GZY480" s="397"/>
      <c r="GZZ480" s="397"/>
      <c r="HAA480" s="397"/>
      <c r="HAB480" s="397"/>
      <c r="HAC480" s="397"/>
      <c r="HAD480" s="397"/>
      <c r="HAE480" s="397"/>
      <c r="HAF480" s="397"/>
      <c r="HAG480" s="397"/>
      <c r="HAH480" s="397"/>
      <c r="HAI480" s="397"/>
      <c r="HAJ480" s="397"/>
      <c r="HAK480" s="397"/>
      <c r="HAL480" s="397"/>
      <c r="HAM480" s="397"/>
      <c r="HAN480" s="397"/>
      <c r="HAO480" s="397"/>
      <c r="HAP480" s="397"/>
      <c r="HAQ480" s="397"/>
      <c r="HAR480" s="397"/>
      <c r="HAS480" s="397"/>
      <c r="HAT480" s="397"/>
      <c r="HAU480" s="397"/>
      <c r="HAV480" s="397"/>
      <c r="HAW480" s="397"/>
      <c r="HAX480" s="397"/>
      <c r="HAY480" s="397"/>
      <c r="HAZ480" s="397"/>
      <c r="HBA480" s="397"/>
      <c r="HBB480" s="397"/>
      <c r="HBC480" s="397"/>
      <c r="HBD480" s="397"/>
      <c r="HBE480" s="397"/>
      <c r="HBF480" s="397"/>
      <c r="HBG480" s="397"/>
      <c r="HBH480" s="397"/>
      <c r="HBI480" s="397"/>
      <c r="HBJ480" s="397"/>
      <c r="HBK480" s="397"/>
      <c r="HBL480" s="397"/>
      <c r="HBM480" s="397"/>
      <c r="HBN480" s="397"/>
      <c r="HBO480" s="397"/>
      <c r="HBP480" s="397"/>
      <c r="HBQ480" s="397"/>
      <c r="HBR480" s="397"/>
      <c r="HBS480" s="397"/>
      <c r="HBT480" s="397"/>
      <c r="HBU480" s="397"/>
      <c r="HBV480" s="397"/>
      <c r="HBW480" s="397"/>
      <c r="HBX480" s="397"/>
      <c r="HBY480" s="397"/>
      <c r="HBZ480" s="397"/>
      <c r="HCA480" s="397"/>
      <c r="HCB480" s="397"/>
      <c r="HCC480" s="397"/>
      <c r="HCD480" s="397"/>
      <c r="HCE480" s="397"/>
      <c r="HCF480" s="397"/>
      <c r="HCG480" s="397"/>
      <c r="HCH480" s="397"/>
      <c r="HCI480" s="397"/>
      <c r="HCJ480" s="397"/>
      <c r="HCK480" s="397"/>
      <c r="HCL480" s="397"/>
      <c r="HCM480" s="397"/>
      <c r="HCN480" s="397"/>
      <c r="HCO480" s="397"/>
      <c r="HCP480" s="397"/>
      <c r="HCQ480" s="397"/>
      <c r="HCR480" s="397"/>
      <c r="HCS480" s="397"/>
      <c r="HCT480" s="397"/>
      <c r="HCU480" s="397"/>
      <c r="HCV480" s="397"/>
      <c r="HCW480" s="397"/>
      <c r="HCX480" s="397"/>
      <c r="HCY480" s="397"/>
      <c r="HCZ480" s="397"/>
      <c r="HDA480" s="397"/>
      <c r="HDB480" s="397"/>
      <c r="HDC480" s="397"/>
      <c r="HDD480" s="397"/>
      <c r="HDE480" s="397"/>
      <c r="HDF480" s="397"/>
      <c r="HDG480" s="397"/>
      <c r="HDH480" s="397"/>
      <c r="HDI480" s="397"/>
      <c r="HDJ480" s="397"/>
      <c r="HDK480" s="397"/>
      <c r="HDL480" s="397"/>
      <c r="HDM480" s="397"/>
      <c r="HDN480" s="397"/>
      <c r="HDO480" s="397"/>
      <c r="HDP480" s="397"/>
      <c r="HDQ480" s="397"/>
      <c r="HDR480" s="397"/>
      <c r="HDS480" s="397"/>
      <c r="HDT480" s="397"/>
      <c r="HDU480" s="397"/>
      <c r="HDV480" s="397"/>
      <c r="HDW480" s="397"/>
      <c r="HDX480" s="397"/>
      <c r="HDY480" s="397"/>
      <c r="HDZ480" s="397"/>
      <c r="HEA480" s="397"/>
      <c r="HEB480" s="397"/>
      <c r="HEC480" s="397"/>
      <c r="HED480" s="397"/>
      <c r="HEE480" s="397"/>
      <c r="HEF480" s="397"/>
      <c r="HEG480" s="397"/>
      <c r="HEH480" s="397"/>
      <c r="HEI480" s="397"/>
      <c r="HEJ480" s="397"/>
      <c r="HEK480" s="397"/>
      <c r="HEL480" s="397"/>
      <c r="HEM480" s="397"/>
      <c r="HEN480" s="397"/>
      <c r="HEO480" s="397"/>
      <c r="HEP480" s="397"/>
      <c r="HEQ480" s="397"/>
      <c r="HER480" s="397"/>
      <c r="HES480" s="397"/>
      <c r="HET480" s="397"/>
      <c r="HEU480" s="397"/>
      <c r="HEV480" s="397"/>
      <c r="HEW480" s="397"/>
      <c r="HEX480" s="397"/>
      <c r="HEY480" s="397"/>
      <c r="HEZ480" s="397"/>
      <c r="HFA480" s="397"/>
      <c r="HFB480" s="397"/>
      <c r="HFC480" s="397"/>
      <c r="HFD480" s="397"/>
      <c r="HFE480" s="397"/>
      <c r="HFF480" s="397"/>
      <c r="HFG480" s="397"/>
      <c r="HFH480" s="397"/>
      <c r="HFI480" s="397"/>
      <c r="HFJ480" s="397"/>
      <c r="HFK480" s="397"/>
      <c r="HFL480" s="397"/>
      <c r="HFM480" s="397"/>
      <c r="HFN480" s="397"/>
      <c r="HFO480" s="397"/>
      <c r="HFP480" s="397"/>
      <c r="HFQ480" s="397"/>
      <c r="HFR480" s="397"/>
      <c r="HFS480" s="397"/>
      <c r="HFT480" s="397"/>
      <c r="HFU480" s="397"/>
      <c r="HFV480" s="397"/>
      <c r="HFW480" s="397"/>
      <c r="HFX480" s="397"/>
      <c r="HFY480" s="397"/>
      <c r="HGD480" s="397"/>
      <c r="HGE480" s="397"/>
      <c r="HGF480" s="397"/>
      <c r="HGG480" s="397"/>
      <c r="HGH480" s="397"/>
      <c r="HGI480" s="397"/>
      <c r="HGJ480" s="397"/>
      <c r="HGK480" s="397"/>
      <c r="HGL480" s="397"/>
      <c r="HGM480" s="397"/>
      <c r="HGN480" s="397"/>
      <c r="HIF480" s="397"/>
      <c r="HIG480" s="397"/>
      <c r="HIH480" s="397"/>
      <c r="HII480" s="397"/>
      <c r="HIJ480" s="397"/>
      <c r="HIK480" s="397"/>
      <c r="HIL480" s="397"/>
      <c r="HIM480" s="397"/>
      <c r="HIN480" s="397"/>
      <c r="HIO480" s="397"/>
      <c r="HIP480" s="397"/>
      <c r="HIQ480" s="397"/>
      <c r="HIR480" s="397"/>
      <c r="HIS480" s="397"/>
      <c r="HIT480" s="397"/>
      <c r="HIU480" s="397"/>
      <c r="HIV480" s="397"/>
      <c r="HIW480" s="397"/>
      <c r="HIX480" s="397"/>
      <c r="HIY480" s="397"/>
      <c r="HIZ480" s="397"/>
      <c r="HJA480" s="397"/>
      <c r="HJB480" s="397"/>
      <c r="HJC480" s="397"/>
      <c r="HJD480" s="397"/>
      <c r="HJE480" s="397"/>
      <c r="HJF480" s="397"/>
      <c r="HJG480" s="397"/>
      <c r="HJH480" s="397"/>
      <c r="HJI480" s="397"/>
      <c r="HJJ480" s="397"/>
      <c r="HJK480" s="397"/>
      <c r="HJL480" s="397"/>
      <c r="HJM480" s="397"/>
      <c r="HJN480" s="397"/>
      <c r="HJO480" s="397"/>
      <c r="HJP480" s="397"/>
      <c r="HJQ480" s="397"/>
      <c r="HJR480" s="397"/>
      <c r="HJS480" s="397"/>
      <c r="HJT480" s="397"/>
      <c r="HJU480" s="397"/>
      <c r="HJV480" s="397"/>
      <c r="HJW480" s="397"/>
      <c r="HJX480" s="397"/>
      <c r="HJY480" s="397"/>
      <c r="HJZ480" s="397"/>
      <c r="HKA480" s="397"/>
      <c r="HKB480" s="397"/>
      <c r="HKC480" s="397"/>
      <c r="HKD480" s="397"/>
      <c r="HKE480" s="397"/>
      <c r="HKF480" s="397"/>
      <c r="HKG480" s="397"/>
      <c r="HKH480" s="397"/>
      <c r="HKI480" s="397"/>
      <c r="HKJ480" s="397"/>
      <c r="HKK480" s="397"/>
      <c r="HKL480" s="397"/>
      <c r="HKM480" s="397"/>
      <c r="HKN480" s="397"/>
      <c r="HKO480" s="397"/>
      <c r="HKP480" s="397"/>
      <c r="HKQ480" s="397"/>
      <c r="HKR480" s="397"/>
      <c r="HKS480" s="397"/>
      <c r="HKT480" s="397"/>
      <c r="HKU480" s="397"/>
      <c r="HKV480" s="397"/>
      <c r="HKW480" s="397"/>
      <c r="HKX480" s="397"/>
      <c r="HKY480" s="397"/>
      <c r="HKZ480" s="397"/>
      <c r="HLA480" s="397"/>
      <c r="HLB480" s="397"/>
      <c r="HLC480" s="397"/>
      <c r="HLD480" s="397"/>
      <c r="HLE480" s="397"/>
      <c r="HLF480" s="397"/>
      <c r="HLG480" s="397"/>
      <c r="HLH480" s="397"/>
      <c r="HLI480" s="397"/>
      <c r="HLJ480" s="397"/>
      <c r="HLK480" s="397"/>
      <c r="HLL480" s="397"/>
      <c r="HLM480" s="397"/>
      <c r="HLN480" s="397"/>
      <c r="HLO480" s="397"/>
      <c r="HLP480" s="397"/>
      <c r="HLQ480" s="397"/>
      <c r="HLR480" s="397"/>
      <c r="HLS480" s="397"/>
      <c r="HLT480" s="397"/>
      <c r="HLU480" s="397"/>
      <c r="HLV480" s="397"/>
      <c r="HLW480" s="397"/>
      <c r="HLX480" s="397"/>
      <c r="HLY480" s="397"/>
      <c r="HLZ480" s="397"/>
      <c r="HMA480" s="397"/>
      <c r="HMB480" s="397"/>
      <c r="HMC480" s="397"/>
      <c r="HMD480" s="397"/>
      <c r="HME480" s="397"/>
      <c r="HMF480" s="397"/>
      <c r="HMG480" s="397"/>
      <c r="HMH480" s="397"/>
      <c r="HMI480" s="397"/>
      <c r="HMJ480" s="397"/>
      <c r="HMK480" s="397"/>
      <c r="HML480" s="397"/>
      <c r="HMM480" s="397"/>
      <c r="HMN480" s="397"/>
      <c r="HMO480" s="397"/>
      <c r="HMP480" s="397"/>
      <c r="HMQ480" s="397"/>
      <c r="HMR480" s="397"/>
      <c r="HMS480" s="397"/>
      <c r="HMT480" s="397"/>
      <c r="HMU480" s="397"/>
      <c r="HMV480" s="397"/>
      <c r="HMW480" s="397"/>
      <c r="HMX480" s="397"/>
      <c r="HMY480" s="397"/>
      <c r="HMZ480" s="397"/>
      <c r="HNA480" s="397"/>
      <c r="HNB480" s="397"/>
      <c r="HNC480" s="397"/>
      <c r="HND480" s="397"/>
      <c r="HNE480" s="397"/>
      <c r="HNF480" s="397"/>
      <c r="HNG480" s="397"/>
      <c r="HNH480" s="397"/>
      <c r="HNI480" s="397"/>
      <c r="HNJ480" s="397"/>
      <c r="HNK480" s="397"/>
      <c r="HNL480" s="397"/>
      <c r="HNM480" s="397"/>
      <c r="HNN480" s="397"/>
      <c r="HNO480" s="397"/>
      <c r="HNP480" s="397"/>
      <c r="HNQ480" s="397"/>
      <c r="HNR480" s="397"/>
      <c r="HNS480" s="397"/>
      <c r="HNT480" s="397"/>
      <c r="HNU480" s="397"/>
      <c r="HNV480" s="397"/>
      <c r="HNW480" s="397"/>
      <c r="HNX480" s="397"/>
      <c r="HNY480" s="397"/>
      <c r="HNZ480" s="397"/>
      <c r="HOA480" s="397"/>
      <c r="HOB480" s="397"/>
      <c r="HOC480" s="397"/>
      <c r="HOD480" s="397"/>
      <c r="HOE480" s="397"/>
      <c r="HOF480" s="397"/>
      <c r="HOG480" s="397"/>
      <c r="HOH480" s="397"/>
      <c r="HOI480" s="397"/>
      <c r="HOJ480" s="397"/>
      <c r="HOK480" s="397"/>
      <c r="HOL480" s="397"/>
      <c r="HOM480" s="397"/>
      <c r="HON480" s="397"/>
      <c r="HOO480" s="397"/>
      <c r="HOP480" s="397"/>
      <c r="HOQ480" s="397"/>
      <c r="HOR480" s="397"/>
      <c r="HOS480" s="397"/>
      <c r="HOT480" s="397"/>
      <c r="HOU480" s="397"/>
      <c r="HOV480" s="397"/>
      <c r="HOW480" s="397"/>
      <c r="HOX480" s="397"/>
      <c r="HOY480" s="397"/>
      <c r="HOZ480" s="397"/>
      <c r="HPA480" s="397"/>
      <c r="HPB480" s="397"/>
      <c r="HPC480" s="397"/>
      <c r="HPD480" s="397"/>
      <c r="HPE480" s="397"/>
      <c r="HPF480" s="397"/>
      <c r="HPG480" s="397"/>
      <c r="HPH480" s="397"/>
      <c r="HPI480" s="397"/>
      <c r="HPJ480" s="397"/>
      <c r="HPK480" s="397"/>
      <c r="HPL480" s="397"/>
      <c r="HPM480" s="397"/>
      <c r="HPN480" s="397"/>
      <c r="HPO480" s="397"/>
      <c r="HPP480" s="397"/>
      <c r="HPQ480" s="397"/>
      <c r="HPR480" s="397"/>
      <c r="HPS480" s="397"/>
      <c r="HPT480" s="397"/>
      <c r="HPU480" s="397"/>
      <c r="HPZ480" s="397"/>
      <c r="HQA480" s="397"/>
      <c r="HQB480" s="397"/>
      <c r="HQC480" s="397"/>
      <c r="HQD480" s="397"/>
      <c r="HQE480" s="397"/>
      <c r="HQF480" s="397"/>
      <c r="HQG480" s="397"/>
      <c r="HQH480" s="397"/>
      <c r="HQI480" s="397"/>
      <c r="HQJ480" s="397"/>
      <c r="HSB480" s="397"/>
      <c r="HSC480" s="397"/>
      <c r="HSD480" s="397"/>
      <c r="HSE480" s="397"/>
      <c r="HSF480" s="397"/>
      <c r="HSG480" s="397"/>
      <c r="HSH480" s="397"/>
      <c r="HSI480" s="397"/>
      <c r="HSJ480" s="397"/>
      <c r="HSK480" s="397"/>
      <c r="HSL480" s="397"/>
      <c r="HSM480" s="397"/>
      <c r="HSN480" s="397"/>
      <c r="HSO480" s="397"/>
      <c r="HSP480" s="397"/>
      <c r="HSQ480" s="397"/>
      <c r="HSR480" s="397"/>
      <c r="HSS480" s="397"/>
      <c r="HST480" s="397"/>
      <c r="HSU480" s="397"/>
      <c r="HSV480" s="397"/>
      <c r="HSW480" s="397"/>
      <c r="HSX480" s="397"/>
      <c r="HSY480" s="397"/>
      <c r="HSZ480" s="397"/>
      <c r="HTA480" s="397"/>
      <c r="HTB480" s="397"/>
      <c r="HTC480" s="397"/>
      <c r="HTD480" s="397"/>
      <c r="HTE480" s="397"/>
      <c r="HTF480" s="397"/>
      <c r="HTG480" s="397"/>
      <c r="HTH480" s="397"/>
      <c r="HTI480" s="397"/>
      <c r="HTJ480" s="397"/>
      <c r="HTK480" s="397"/>
      <c r="HTL480" s="397"/>
      <c r="HTM480" s="397"/>
      <c r="HTN480" s="397"/>
      <c r="HTO480" s="397"/>
      <c r="HTP480" s="397"/>
      <c r="HTQ480" s="397"/>
      <c r="HTR480" s="397"/>
      <c r="HTS480" s="397"/>
      <c r="HTT480" s="397"/>
      <c r="HTU480" s="397"/>
      <c r="HTV480" s="397"/>
      <c r="HTW480" s="397"/>
      <c r="HTX480" s="397"/>
      <c r="HTY480" s="397"/>
      <c r="HTZ480" s="397"/>
      <c r="HUA480" s="397"/>
      <c r="HUB480" s="397"/>
      <c r="HUC480" s="397"/>
      <c r="HUD480" s="397"/>
      <c r="HUE480" s="397"/>
      <c r="HUF480" s="397"/>
      <c r="HUG480" s="397"/>
      <c r="HUH480" s="397"/>
      <c r="HUI480" s="397"/>
      <c r="HUJ480" s="397"/>
      <c r="HUK480" s="397"/>
      <c r="HUL480" s="397"/>
      <c r="HUM480" s="397"/>
      <c r="HUN480" s="397"/>
      <c r="HUO480" s="397"/>
      <c r="HUP480" s="397"/>
      <c r="HUQ480" s="397"/>
      <c r="HUR480" s="397"/>
      <c r="HUS480" s="397"/>
      <c r="HUT480" s="397"/>
      <c r="HUU480" s="397"/>
      <c r="HUV480" s="397"/>
      <c r="HUW480" s="397"/>
      <c r="HUX480" s="397"/>
      <c r="HUY480" s="397"/>
      <c r="HUZ480" s="397"/>
      <c r="HVA480" s="397"/>
      <c r="HVB480" s="397"/>
      <c r="HVC480" s="397"/>
      <c r="HVD480" s="397"/>
      <c r="HVE480" s="397"/>
      <c r="HVF480" s="397"/>
      <c r="HVG480" s="397"/>
      <c r="HVH480" s="397"/>
      <c r="HVI480" s="397"/>
      <c r="HVJ480" s="397"/>
      <c r="HVK480" s="397"/>
      <c r="HVL480" s="397"/>
      <c r="HVM480" s="397"/>
      <c r="HVN480" s="397"/>
      <c r="HVO480" s="397"/>
      <c r="HVP480" s="397"/>
      <c r="HVQ480" s="397"/>
      <c r="HVR480" s="397"/>
      <c r="HVS480" s="397"/>
      <c r="HVT480" s="397"/>
      <c r="HVU480" s="397"/>
      <c r="HVV480" s="397"/>
      <c r="HVW480" s="397"/>
      <c r="HVX480" s="397"/>
      <c r="HVY480" s="397"/>
      <c r="HVZ480" s="397"/>
      <c r="HWA480" s="397"/>
      <c r="HWB480" s="397"/>
      <c r="HWC480" s="397"/>
      <c r="HWD480" s="397"/>
      <c r="HWE480" s="397"/>
      <c r="HWF480" s="397"/>
      <c r="HWG480" s="397"/>
      <c r="HWH480" s="397"/>
      <c r="HWI480" s="397"/>
      <c r="HWJ480" s="397"/>
      <c r="HWK480" s="397"/>
      <c r="HWL480" s="397"/>
      <c r="HWM480" s="397"/>
      <c r="HWN480" s="397"/>
      <c r="HWO480" s="397"/>
      <c r="HWP480" s="397"/>
      <c r="HWQ480" s="397"/>
      <c r="HWR480" s="397"/>
      <c r="HWS480" s="397"/>
      <c r="HWT480" s="397"/>
      <c r="HWU480" s="397"/>
      <c r="HWV480" s="397"/>
      <c r="HWW480" s="397"/>
      <c r="HWX480" s="397"/>
      <c r="HWY480" s="397"/>
      <c r="HWZ480" s="397"/>
      <c r="HXA480" s="397"/>
      <c r="HXB480" s="397"/>
      <c r="HXC480" s="397"/>
      <c r="HXD480" s="397"/>
      <c r="HXE480" s="397"/>
      <c r="HXF480" s="397"/>
      <c r="HXG480" s="397"/>
      <c r="HXH480" s="397"/>
      <c r="HXI480" s="397"/>
      <c r="HXJ480" s="397"/>
      <c r="HXK480" s="397"/>
      <c r="HXL480" s="397"/>
      <c r="HXM480" s="397"/>
      <c r="HXN480" s="397"/>
      <c r="HXO480" s="397"/>
      <c r="HXP480" s="397"/>
      <c r="HXQ480" s="397"/>
      <c r="HXR480" s="397"/>
      <c r="HXS480" s="397"/>
      <c r="HXT480" s="397"/>
      <c r="HXU480" s="397"/>
      <c r="HXV480" s="397"/>
      <c r="HXW480" s="397"/>
      <c r="HXX480" s="397"/>
      <c r="HXY480" s="397"/>
      <c r="HXZ480" s="397"/>
      <c r="HYA480" s="397"/>
      <c r="HYB480" s="397"/>
      <c r="HYC480" s="397"/>
      <c r="HYD480" s="397"/>
      <c r="HYE480" s="397"/>
      <c r="HYF480" s="397"/>
      <c r="HYG480" s="397"/>
      <c r="HYH480" s="397"/>
      <c r="HYI480" s="397"/>
      <c r="HYJ480" s="397"/>
      <c r="HYK480" s="397"/>
      <c r="HYL480" s="397"/>
      <c r="HYM480" s="397"/>
      <c r="HYN480" s="397"/>
      <c r="HYO480" s="397"/>
      <c r="HYP480" s="397"/>
      <c r="HYQ480" s="397"/>
      <c r="HYR480" s="397"/>
      <c r="HYS480" s="397"/>
      <c r="HYT480" s="397"/>
      <c r="HYU480" s="397"/>
      <c r="HYV480" s="397"/>
      <c r="HYW480" s="397"/>
      <c r="HYX480" s="397"/>
      <c r="HYY480" s="397"/>
      <c r="HYZ480" s="397"/>
      <c r="HZA480" s="397"/>
      <c r="HZB480" s="397"/>
      <c r="HZC480" s="397"/>
      <c r="HZD480" s="397"/>
      <c r="HZE480" s="397"/>
      <c r="HZF480" s="397"/>
      <c r="HZG480" s="397"/>
      <c r="HZH480" s="397"/>
      <c r="HZI480" s="397"/>
      <c r="HZJ480" s="397"/>
      <c r="HZK480" s="397"/>
      <c r="HZL480" s="397"/>
      <c r="HZM480" s="397"/>
      <c r="HZN480" s="397"/>
      <c r="HZO480" s="397"/>
      <c r="HZP480" s="397"/>
      <c r="HZQ480" s="397"/>
      <c r="HZV480" s="397"/>
      <c r="HZW480" s="397"/>
      <c r="HZX480" s="397"/>
      <c r="HZY480" s="397"/>
      <c r="HZZ480" s="397"/>
      <c r="IAA480" s="397"/>
      <c r="IAB480" s="397"/>
      <c r="IAC480" s="397"/>
      <c r="IAD480" s="397"/>
      <c r="IAE480" s="397"/>
      <c r="IAF480" s="397"/>
      <c r="IBX480" s="397"/>
      <c r="IBY480" s="397"/>
      <c r="IBZ480" s="397"/>
      <c r="ICA480" s="397"/>
      <c r="ICB480" s="397"/>
      <c r="ICC480" s="397"/>
      <c r="ICD480" s="397"/>
      <c r="ICE480" s="397"/>
      <c r="ICF480" s="397"/>
      <c r="ICG480" s="397"/>
      <c r="ICH480" s="397"/>
      <c r="ICI480" s="397"/>
      <c r="ICJ480" s="397"/>
      <c r="ICK480" s="397"/>
      <c r="ICL480" s="397"/>
      <c r="ICM480" s="397"/>
      <c r="ICN480" s="397"/>
      <c r="ICO480" s="397"/>
      <c r="ICP480" s="397"/>
      <c r="ICQ480" s="397"/>
      <c r="ICR480" s="397"/>
      <c r="ICS480" s="397"/>
      <c r="ICT480" s="397"/>
      <c r="ICU480" s="397"/>
      <c r="ICV480" s="397"/>
      <c r="ICW480" s="397"/>
      <c r="ICX480" s="397"/>
      <c r="ICY480" s="397"/>
      <c r="ICZ480" s="397"/>
      <c r="IDA480" s="397"/>
      <c r="IDB480" s="397"/>
      <c r="IDC480" s="397"/>
      <c r="IDD480" s="397"/>
      <c r="IDE480" s="397"/>
      <c r="IDF480" s="397"/>
      <c r="IDG480" s="397"/>
      <c r="IDH480" s="397"/>
      <c r="IDI480" s="397"/>
      <c r="IDJ480" s="397"/>
      <c r="IDK480" s="397"/>
      <c r="IDL480" s="397"/>
      <c r="IDM480" s="397"/>
      <c r="IDN480" s="397"/>
      <c r="IDO480" s="397"/>
      <c r="IDP480" s="397"/>
      <c r="IDQ480" s="397"/>
      <c r="IDR480" s="397"/>
      <c r="IDS480" s="397"/>
      <c r="IDT480" s="397"/>
      <c r="IDU480" s="397"/>
      <c r="IDV480" s="397"/>
      <c r="IDW480" s="397"/>
      <c r="IDX480" s="397"/>
      <c r="IDY480" s="397"/>
      <c r="IDZ480" s="397"/>
      <c r="IEA480" s="397"/>
      <c r="IEB480" s="397"/>
      <c r="IEC480" s="397"/>
      <c r="IED480" s="397"/>
      <c r="IEE480" s="397"/>
      <c r="IEF480" s="397"/>
      <c r="IEG480" s="397"/>
      <c r="IEH480" s="397"/>
      <c r="IEI480" s="397"/>
      <c r="IEJ480" s="397"/>
      <c r="IEK480" s="397"/>
      <c r="IEL480" s="397"/>
      <c r="IEM480" s="397"/>
      <c r="IEN480" s="397"/>
      <c r="IEO480" s="397"/>
      <c r="IEP480" s="397"/>
      <c r="IEQ480" s="397"/>
      <c r="IER480" s="397"/>
      <c r="IES480" s="397"/>
      <c r="IET480" s="397"/>
      <c r="IEU480" s="397"/>
      <c r="IEV480" s="397"/>
      <c r="IEW480" s="397"/>
      <c r="IEX480" s="397"/>
      <c r="IEY480" s="397"/>
      <c r="IEZ480" s="397"/>
      <c r="IFA480" s="397"/>
      <c r="IFB480" s="397"/>
      <c r="IFC480" s="397"/>
      <c r="IFD480" s="397"/>
      <c r="IFE480" s="397"/>
      <c r="IFF480" s="397"/>
      <c r="IFG480" s="397"/>
      <c r="IFH480" s="397"/>
      <c r="IFI480" s="397"/>
      <c r="IFJ480" s="397"/>
      <c r="IFK480" s="397"/>
      <c r="IFL480" s="397"/>
      <c r="IFM480" s="397"/>
      <c r="IFN480" s="397"/>
      <c r="IFO480" s="397"/>
      <c r="IFP480" s="397"/>
      <c r="IFQ480" s="397"/>
      <c r="IFR480" s="397"/>
      <c r="IFS480" s="397"/>
      <c r="IFT480" s="397"/>
      <c r="IFU480" s="397"/>
      <c r="IFV480" s="397"/>
      <c r="IFW480" s="397"/>
      <c r="IFX480" s="397"/>
      <c r="IFY480" s="397"/>
      <c r="IFZ480" s="397"/>
      <c r="IGA480" s="397"/>
      <c r="IGB480" s="397"/>
      <c r="IGC480" s="397"/>
      <c r="IGD480" s="397"/>
      <c r="IGE480" s="397"/>
      <c r="IGF480" s="397"/>
      <c r="IGG480" s="397"/>
      <c r="IGH480" s="397"/>
      <c r="IGI480" s="397"/>
      <c r="IGJ480" s="397"/>
      <c r="IGK480" s="397"/>
      <c r="IGL480" s="397"/>
      <c r="IGM480" s="397"/>
      <c r="IGN480" s="397"/>
      <c r="IGO480" s="397"/>
      <c r="IGP480" s="397"/>
      <c r="IGQ480" s="397"/>
      <c r="IGR480" s="397"/>
      <c r="IGS480" s="397"/>
      <c r="IGT480" s="397"/>
      <c r="IGU480" s="397"/>
      <c r="IGV480" s="397"/>
      <c r="IGW480" s="397"/>
      <c r="IGX480" s="397"/>
      <c r="IGY480" s="397"/>
      <c r="IGZ480" s="397"/>
      <c r="IHA480" s="397"/>
      <c r="IHB480" s="397"/>
      <c r="IHC480" s="397"/>
      <c r="IHD480" s="397"/>
      <c r="IHE480" s="397"/>
      <c r="IHF480" s="397"/>
      <c r="IHG480" s="397"/>
      <c r="IHH480" s="397"/>
      <c r="IHI480" s="397"/>
      <c r="IHJ480" s="397"/>
      <c r="IHK480" s="397"/>
      <c r="IHL480" s="397"/>
      <c r="IHM480" s="397"/>
      <c r="IHN480" s="397"/>
      <c r="IHO480" s="397"/>
      <c r="IHP480" s="397"/>
      <c r="IHQ480" s="397"/>
      <c r="IHR480" s="397"/>
      <c r="IHS480" s="397"/>
      <c r="IHT480" s="397"/>
      <c r="IHU480" s="397"/>
      <c r="IHV480" s="397"/>
      <c r="IHW480" s="397"/>
      <c r="IHX480" s="397"/>
      <c r="IHY480" s="397"/>
      <c r="IHZ480" s="397"/>
      <c r="IIA480" s="397"/>
      <c r="IIB480" s="397"/>
      <c r="IIC480" s="397"/>
      <c r="IID480" s="397"/>
      <c r="IIE480" s="397"/>
      <c r="IIF480" s="397"/>
      <c r="IIG480" s="397"/>
      <c r="IIH480" s="397"/>
      <c r="III480" s="397"/>
      <c r="IIJ480" s="397"/>
      <c r="IIK480" s="397"/>
      <c r="IIL480" s="397"/>
      <c r="IIM480" s="397"/>
      <c r="IIN480" s="397"/>
      <c r="IIO480" s="397"/>
      <c r="IIP480" s="397"/>
      <c r="IIQ480" s="397"/>
      <c r="IIR480" s="397"/>
      <c r="IIS480" s="397"/>
      <c r="IIT480" s="397"/>
      <c r="IIU480" s="397"/>
      <c r="IIV480" s="397"/>
      <c r="IIW480" s="397"/>
      <c r="IIX480" s="397"/>
      <c r="IIY480" s="397"/>
      <c r="IIZ480" s="397"/>
      <c r="IJA480" s="397"/>
      <c r="IJB480" s="397"/>
      <c r="IJC480" s="397"/>
      <c r="IJD480" s="397"/>
      <c r="IJE480" s="397"/>
      <c r="IJF480" s="397"/>
      <c r="IJG480" s="397"/>
      <c r="IJH480" s="397"/>
      <c r="IJI480" s="397"/>
      <c r="IJJ480" s="397"/>
      <c r="IJK480" s="397"/>
      <c r="IJL480" s="397"/>
      <c r="IJM480" s="397"/>
      <c r="IJR480" s="397"/>
      <c r="IJS480" s="397"/>
      <c r="IJT480" s="397"/>
      <c r="IJU480" s="397"/>
      <c r="IJV480" s="397"/>
      <c r="IJW480" s="397"/>
      <c r="IJX480" s="397"/>
      <c r="IJY480" s="397"/>
      <c r="IJZ480" s="397"/>
      <c r="IKA480" s="397"/>
      <c r="IKB480" s="397"/>
      <c r="ILT480" s="397"/>
      <c r="ILU480" s="397"/>
      <c r="ILV480" s="397"/>
      <c r="ILW480" s="397"/>
      <c r="ILX480" s="397"/>
      <c r="ILY480" s="397"/>
      <c r="ILZ480" s="397"/>
      <c r="IMA480" s="397"/>
      <c r="IMB480" s="397"/>
      <c r="IMC480" s="397"/>
      <c r="IMD480" s="397"/>
      <c r="IME480" s="397"/>
      <c r="IMF480" s="397"/>
      <c r="IMG480" s="397"/>
      <c r="IMH480" s="397"/>
      <c r="IMI480" s="397"/>
      <c r="IMJ480" s="397"/>
      <c r="IMK480" s="397"/>
      <c r="IML480" s="397"/>
      <c r="IMM480" s="397"/>
      <c r="IMN480" s="397"/>
      <c r="IMO480" s="397"/>
      <c r="IMP480" s="397"/>
      <c r="IMQ480" s="397"/>
      <c r="IMR480" s="397"/>
      <c r="IMS480" s="397"/>
      <c r="IMT480" s="397"/>
      <c r="IMU480" s="397"/>
      <c r="IMV480" s="397"/>
      <c r="IMW480" s="397"/>
      <c r="IMX480" s="397"/>
      <c r="IMY480" s="397"/>
      <c r="IMZ480" s="397"/>
      <c r="INA480" s="397"/>
      <c r="INB480" s="397"/>
      <c r="INC480" s="397"/>
      <c r="IND480" s="397"/>
      <c r="INE480" s="397"/>
      <c r="INF480" s="397"/>
      <c r="ING480" s="397"/>
      <c r="INH480" s="397"/>
      <c r="INI480" s="397"/>
      <c r="INJ480" s="397"/>
      <c r="INK480" s="397"/>
      <c r="INL480" s="397"/>
      <c r="INM480" s="397"/>
      <c r="INN480" s="397"/>
      <c r="INO480" s="397"/>
      <c r="INP480" s="397"/>
      <c r="INQ480" s="397"/>
      <c r="INR480" s="397"/>
      <c r="INS480" s="397"/>
      <c r="INT480" s="397"/>
      <c r="INU480" s="397"/>
      <c r="INV480" s="397"/>
      <c r="INW480" s="397"/>
      <c r="INX480" s="397"/>
      <c r="INY480" s="397"/>
      <c r="INZ480" s="397"/>
      <c r="IOA480" s="397"/>
      <c r="IOB480" s="397"/>
      <c r="IOC480" s="397"/>
      <c r="IOD480" s="397"/>
      <c r="IOE480" s="397"/>
      <c r="IOF480" s="397"/>
      <c r="IOG480" s="397"/>
      <c r="IOH480" s="397"/>
      <c r="IOI480" s="397"/>
      <c r="IOJ480" s="397"/>
      <c r="IOK480" s="397"/>
      <c r="IOL480" s="397"/>
      <c r="IOM480" s="397"/>
      <c r="ION480" s="397"/>
      <c r="IOO480" s="397"/>
      <c r="IOP480" s="397"/>
      <c r="IOQ480" s="397"/>
      <c r="IOR480" s="397"/>
      <c r="IOS480" s="397"/>
      <c r="IOT480" s="397"/>
      <c r="IOU480" s="397"/>
      <c r="IOV480" s="397"/>
      <c r="IOW480" s="397"/>
      <c r="IOX480" s="397"/>
      <c r="IOY480" s="397"/>
      <c r="IOZ480" s="397"/>
      <c r="IPA480" s="397"/>
      <c r="IPB480" s="397"/>
      <c r="IPC480" s="397"/>
      <c r="IPD480" s="397"/>
      <c r="IPE480" s="397"/>
      <c r="IPF480" s="397"/>
      <c r="IPG480" s="397"/>
      <c r="IPH480" s="397"/>
      <c r="IPI480" s="397"/>
      <c r="IPJ480" s="397"/>
      <c r="IPK480" s="397"/>
      <c r="IPL480" s="397"/>
      <c r="IPM480" s="397"/>
      <c r="IPN480" s="397"/>
      <c r="IPO480" s="397"/>
      <c r="IPP480" s="397"/>
      <c r="IPQ480" s="397"/>
      <c r="IPR480" s="397"/>
      <c r="IPS480" s="397"/>
      <c r="IPT480" s="397"/>
      <c r="IPU480" s="397"/>
      <c r="IPV480" s="397"/>
      <c r="IPW480" s="397"/>
      <c r="IPX480" s="397"/>
      <c r="IPY480" s="397"/>
      <c r="IPZ480" s="397"/>
      <c r="IQA480" s="397"/>
      <c r="IQB480" s="397"/>
      <c r="IQC480" s="397"/>
      <c r="IQD480" s="397"/>
      <c r="IQE480" s="397"/>
      <c r="IQF480" s="397"/>
      <c r="IQG480" s="397"/>
      <c r="IQH480" s="397"/>
      <c r="IQI480" s="397"/>
      <c r="IQJ480" s="397"/>
      <c r="IQK480" s="397"/>
      <c r="IQL480" s="397"/>
      <c r="IQM480" s="397"/>
      <c r="IQN480" s="397"/>
      <c r="IQO480" s="397"/>
      <c r="IQP480" s="397"/>
      <c r="IQQ480" s="397"/>
      <c r="IQR480" s="397"/>
      <c r="IQS480" s="397"/>
      <c r="IQT480" s="397"/>
      <c r="IQU480" s="397"/>
      <c r="IQV480" s="397"/>
      <c r="IQW480" s="397"/>
      <c r="IQX480" s="397"/>
      <c r="IQY480" s="397"/>
      <c r="IQZ480" s="397"/>
      <c r="IRA480" s="397"/>
      <c r="IRB480" s="397"/>
      <c r="IRC480" s="397"/>
      <c r="IRD480" s="397"/>
      <c r="IRE480" s="397"/>
      <c r="IRF480" s="397"/>
      <c r="IRG480" s="397"/>
      <c r="IRH480" s="397"/>
      <c r="IRI480" s="397"/>
      <c r="IRJ480" s="397"/>
      <c r="IRK480" s="397"/>
      <c r="IRL480" s="397"/>
      <c r="IRM480" s="397"/>
      <c r="IRN480" s="397"/>
      <c r="IRO480" s="397"/>
      <c r="IRP480" s="397"/>
      <c r="IRQ480" s="397"/>
      <c r="IRR480" s="397"/>
      <c r="IRS480" s="397"/>
      <c r="IRT480" s="397"/>
      <c r="IRU480" s="397"/>
      <c r="IRV480" s="397"/>
      <c r="IRW480" s="397"/>
      <c r="IRX480" s="397"/>
      <c r="IRY480" s="397"/>
      <c r="IRZ480" s="397"/>
      <c r="ISA480" s="397"/>
      <c r="ISB480" s="397"/>
      <c r="ISC480" s="397"/>
      <c r="ISD480" s="397"/>
      <c r="ISE480" s="397"/>
      <c r="ISF480" s="397"/>
      <c r="ISG480" s="397"/>
      <c r="ISH480" s="397"/>
      <c r="ISI480" s="397"/>
      <c r="ISJ480" s="397"/>
      <c r="ISK480" s="397"/>
      <c r="ISL480" s="397"/>
      <c r="ISM480" s="397"/>
      <c r="ISN480" s="397"/>
      <c r="ISO480" s="397"/>
      <c r="ISP480" s="397"/>
      <c r="ISQ480" s="397"/>
      <c r="ISR480" s="397"/>
      <c r="ISS480" s="397"/>
      <c r="IST480" s="397"/>
      <c r="ISU480" s="397"/>
      <c r="ISV480" s="397"/>
      <c r="ISW480" s="397"/>
      <c r="ISX480" s="397"/>
      <c r="ISY480" s="397"/>
      <c r="ISZ480" s="397"/>
      <c r="ITA480" s="397"/>
      <c r="ITB480" s="397"/>
      <c r="ITC480" s="397"/>
      <c r="ITD480" s="397"/>
      <c r="ITE480" s="397"/>
      <c r="ITF480" s="397"/>
      <c r="ITG480" s="397"/>
      <c r="ITH480" s="397"/>
      <c r="ITI480" s="397"/>
      <c r="ITN480" s="397"/>
      <c r="ITO480" s="397"/>
      <c r="ITP480" s="397"/>
      <c r="ITQ480" s="397"/>
      <c r="ITR480" s="397"/>
      <c r="ITS480" s="397"/>
      <c r="ITT480" s="397"/>
      <c r="ITU480" s="397"/>
      <c r="ITV480" s="397"/>
      <c r="ITW480" s="397"/>
      <c r="ITX480" s="397"/>
      <c r="IVP480" s="397"/>
      <c r="IVQ480" s="397"/>
      <c r="IVR480" s="397"/>
      <c r="IVS480" s="397"/>
      <c r="IVT480" s="397"/>
      <c r="IVU480" s="397"/>
      <c r="IVV480" s="397"/>
      <c r="IVW480" s="397"/>
      <c r="IVX480" s="397"/>
      <c r="IVY480" s="397"/>
      <c r="IVZ480" s="397"/>
      <c r="IWA480" s="397"/>
      <c r="IWB480" s="397"/>
      <c r="IWC480" s="397"/>
      <c r="IWD480" s="397"/>
      <c r="IWE480" s="397"/>
      <c r="IWF480" s="397"/>
      <c r="IWG480" s="397"/>
      <c r="IWH480" s="397"/>
      <c r="IWI480" s="397"/>
      <c r="IWJ480" s="397"/>
      <c r="IWK480" s="397"/>
      <c r="IWL480" s="397"/>
      <c r="IWM480" s="397"/>
      <c r="IWN480" s="397"/>
      <c r="IWO480" s="397"/>
      <c r="IWP480" s="397"/>
      <c r="IWQ480" s="397"/>
      <c r="IWR480" s="397"/>
      <c r="IWS480" s="397"/>
      <c r="IWT480" s="397"/>
      <c r="IWU480" s="397"/>
      <c r="IWV480" s="397"/>
      <c r="IWW480" s="397"/>
      <c r="IWX480" s="397"/>
      <c r="IWY480" s="397"/>
      <c r="IWZ480" s="397"/>
      <c r="IXA480" s="397"/>
      <c r="IXB480" s="397"/>
      <c r="IXC480" s="397"/>
      <c r="IXD480" s="397"/>
      <c r="IXE480" s="397"/>
      <c r="IXF480" s="397"/>
      <c r="IXG480" s="397"/>
      <c r="IXH480" s="397"/>
      <c r="IXI480" s="397"/>
      <c r="IXJ480" s="397"/>
      <c r="IXK480" s="397"/>
      <c r="IXL480" s="397"/>
      <c r="IXM480" s="397"/>
      <c r="IXN480" s="397"/>
      <c r="IXO480" s="397"/>
      <c r="IXP480" s="397"/>
      <c r="IXQ480" s="397"/>
      <c r="IXR480" s="397"/>
      <c r="IXS480" s="397"/>
      <c r="IXT480" s="397"/>
      <c r="IXU480" s="397"/>
      <c r="IXV480" s="397"/>
      <c r="IXW480" s="397"/>
      <c r="IXX480" s="397"/>
      <c r="IXY480" s="397"/>
      <c r="IXZ480" s="397"/>
      <c r="IYA480" s="397"/>
      <c r="IYB480" s="397"/>
      <c r="IYC480" s="397"/>
      <c r="IYD480" s="397"/>
      <c r="IYE480" s="397"/>
      <c r="IYF480" s="397"/>
      <c r="IYG480" s="397"/>
      <c r="IYH480" s="397"/>
      <c r="IYI480" s="397"/>
      <c r="IYJ480" s="397"/>
      <c r="IYK480" s="397"/>
      <c r="IYL480" s="397"/>
      <c r="IYM480" s="397"/>
      <c r="IYN480" s="397"/>
      <c r="IYO480" s="397"/>
      <c r="IYP480" s="397"/>
      <c r="IYQ480" s="397"/>
      <c r="IYR480" s="397"/>
      <c r="IYS480" s="397"/>
      <c r="IYT480" s="397"/>
      <c r="IYU480" s="397"/>
      <c r="IYV480" s="397"/>
      <c r="IYW480" s="397"/>
      <c r="IYX480" s="397"/>
      <c r="IYY480" s="397"/>
      <c r="IYZ480" s="397"/>
      <c r="IZA480" s="397"/>
      <c r="IZB480" s="397"/>
      <c r="IZC480" s="397"/>
      <c r="IZD480" s="397"/>
      <c r="IZE480" s="397"/>
      <c r="IZF480" s="397"/>
      <c r="IZG480" s="397"/>
      <c r="IZH480" s="397"/>
      <c r="IZI480" s="397"/>
      <c r="IZJ480" s="397"/>
      <c r="IZK480" s="397"/>
      <c r="IZL480" s="397"/>
      <c r="IZM480" s="397"/>
      <c r="IZN480" s="397"/>
      <c r="IZO480" s="397"/>
      <c r="IZP480" s="397"/>
      <c r="IZQ480" s="397"/>
      <c r="IZR480" s="397"/>
      <c r="IZS480" s="397"/>
      <c r="IZT480" s="397"/>
      <c r="IZU480" s="397"/>
      <c r="IZV480" s="397"/>
      <c r="IZW480" s="397"/>
      <c r="IZX480" s="397"/>
      <c r="IZY480" s="397"/>
      <c r="IZZ480" s="397"/>
      <c r="JAA480" s="397"/>
      <c r="JAB480" s="397"/>
      <c r="JAC480" s="397"/>
      <c r="JAD480" s="397"/>
      <c r="JAE480" s="397"/>
      <c r="JAF480" s="397"/>
      <c r="JAG480" s="397"/>
      <c r="JAH480" s="397"/>
      <c r="JAI480" s="397"/>
      <c r="JAJ480" s="397"/>
      <c r="JAK480" s="397"/>
      <c r="JAL480" s="397"/>
      <c r="JAM480" s="397"/>
      <c r="JAN480" s="397"/>
      <c r="JAO480" s="397"/>
      <c r="JAP480" s="397"/>
      <c r="JAQ480" s="397"/>
      <c r="JAR480" s="397"/>
      <c r="JAS480" s="397"/>
      <c r="JAT480" s="397"/>
      <c r="JAU480" s="397"/>
      <c r="JAV480" s="397"/>
      <c r="JAW480" s="397"/>
      <c r="JAX480" s="397"/>
      <c r="JAY480" s="397"/>
      <c r="JAZ480" s="397"/>
      <c r="JBA480" s="397"/>
      <c r="JBB480" s="397"/>
      <c r="JBC480" s="397"/>
      <c r="JBD480" s="397"/>
      <c r="JBE480" s="397"/>
      <c r="JBF480" s="397"/>
      <c r="JBG480" s="397"/>
      <c r="JBH480" s="397"/>
      <c r="JBI480" s="397"/>
      <c r="JBJ480" s="397"/>
      <c r="JBK480" s="397"/>
      <c r="JBL480" s="397"/>
      <c r="JBM480" s="397"/>
      <c r="JBN480" s="397"/>
      <c r="JBO480" s="397"/>
      <c r="JBP480" s="397"/>
      <c r="JBQ480" s="397"/>
      <c r="JBR480" s="397"/>
      <c r="JBS480" s="397"/>
      <c r="JBT480" s="397"/>
      <c r="JBU480" s="397"/>
      <c r="JBV480" s="397"/>
      <c r="JBW480" s="397"/>
      <c r="JBX480" s="397"/>
      <c r="JBY480" s="397"/>
      <c r="JBZ480" s="397"/>
      <c r="JCA480" s="397"/>
      <c r="JCB480" s="397"/>
      <c r="JCC480" s="397"/>
      <c r="JCD480" s="397"/>
      <c r="JCE480" s="397"/>
      <c r="JCF480" s="397"/>
      <c r="JCG480" s="397"/>
      <c r="JCH480" s="397"/>
      <c r="JCI480" s="397"/>
      <c r="JCJ480" s="397"/>
      <c r="JCK480" s="397"/>
      <c r="JCL480" s="397"/>
      <c r="JCM480" s="397"/>
      <c r="JCN480" s="397"/>
      <c r="JCO480" s="397"/>
      <c r="JCP480" s="397"/>
      <c r="JCQ480" s="397"/>
      <c r="JCR480" s="397"/>
      <c r="JCS480" s="397"/>
      <c r="JCT480" s="397"/>
      <c r="JCU480" s="397"/>
      <c r="JCV480" s="397"/>
      <c r="JCW480" s="397"/>
      <c r="JCX480" s="397"/>
      <c r="JCY480" s="397"/>
      <c r="JCZ480" s="397"/>
      <c r="JDA480" s="397"/>
      <c r="JDB480" s="397"/>
      <c r="JDC480" s="397"/>
      <c r="JDD480" s="397"/>
      <c r="JDE480" s="397"/>
      <c r="JDJ480" s="397"/>
      <c r="JDK480" s="397"/>
      <c r="JDL480" s="397"/>
      <c r="JDM480" s="397"/>
      <c r="JDN480" s="397"/>
      <c r="JDO480" s="397"/>
      <c r="JDP480" s="397"/>
      <c r="JDQ480" s="397"/>
      <c r="JDR480" s="397"/>
      <c r="JDS480" s="397"/>
      <c r="JDT480" s="397"/>
      <c r="JFL480" s="397"/>
      <c r="JFM480" s="397"/>
      <c r="JFN480" s="397"/>
      <c r="JFO480" s="397"/>
      <c r="JFP480" s="397"/>
      <c r="JFQ480" s="397"/>
      <c r="JFR480" s="397"/>
      <c r="JFS480" s="397"/>
      <c r="JFT480" s="397"/>
      <c r="JFU480" s="397"/>
      <c r="JFV480" s="397"/>
      <c r="JFW480" s="397"/>
      <c r="JFX480" s="397"/>
      <c r="JFY480" s="397"/>
      <c r="JFZ480" s="397"/>
      <c r="JGA480" s="397"/>
      <c r="JGB480" s="397"/>
      <c r="JGC480" s="397"/>
      <c r="JGD480" s="397"/>
      <c r="JGE480" s="397"/>
      <c r="JGF480" s="397"/>
      <c r="JGG480" s="397"/>
      <c r="JGH480" s="397"/>
      <c r="JGI480" s="397"/>
      <c r="JGJ480" s="397"/>
      <c r="JGK480" s="397"/>
      <c r="JGL480" s="397"/>
      <c r="JGM480" s="397"/>
      <c r="JGN480" s="397"/>
      <c r="JGO480" s="397"/>
      <c r="JGP480" s="397"/>
      <c r="JGQ480" s="397"/>
      <c r="JGR480" s="397"/>
      <c r="JGS480" s="397"/>
      <c r="JGT480" s="397"/>
      <c r="JGU480" s="397"/>
      <c r="JGV480" s="397"/>
      <c r="JGW480" s="397"/>
      <c r="JGX480" s="397"/>
      <c r="JGY480" s="397"/>
      <c r="JGZ480" s="397"/>
      <c r="JHA480" s="397"/>
      <c r="JHB480" s="397"/>
      <c r="JHC480" s="397"/>
      <c r="JHD480" s="397"/>
      <c r="JHE480" s="397"/>
      <c r="JHF480" s="397"/>
      <c r="JHG480" s="397"/>
      <c r="JHH480" s="397"/>
      <c r="JHI480" s="397"/>
      <c r="JHJ480" s="397"/>
      <c r="JHK480" s="397"/>
      <c r="JHL480" s="397"/>
      <c r="JHM480" s="397"/>
      <c r="JHN480" s="397"/>
      <c r="JHO480" s="397"/>
      <c r="JHP480" s="397"/>
      <c r="JHQ480" s="397"/>
      <c r="JHR480" s="397"/>
      <c r="JHS480" s="397"/>
      <c r="JHT480" s="397"/>
      <c r="JHU480" s="397"/>
      <c r="JHV480" s="397"/>
      <c r="JHW480" s="397"/>
      <c r="JHX480" s="397"/>
      <c r="JHY480" s="397"/>
      <c r="JHZ480" s="397"/>
      <c r="JIA480" s="397"/>
      <c r="JIB480" s="397"/>
      <c r="JIC480" s="397"/>
      <c r="JID480" s="397"/>
      <c r="JIE480" s="397"/>
      <c r="JIF480" s="397"/>
      <c r="JIG480" s="397"/>
      <c r="JIH480" s="397"/>
      <c r="JII480" s="397"/>
      <c r="JIJ480" s="397"/>
      <c r="JIK480" s="397"/>
      <c r="JIL480" s="397"/>
      <c r="JIM480" s="397"/>
      <c r="JIN480" s="397"/>
      <c r="JIO480" s="397"/>
      <c r="JIP480" s="397"/>
      <c r="JIQ480" s="397"/>
      <c r="JIR480" s="397"/>
      <c r="JIS480" s="397"/>
      <c r="JIT480" s="397"/>
      <c r="JIU480" s="397"/>
      <c r="JIV480" s="397"/>
      <c r="JIW480" s="397"/>
      <c r="JIX480" s="397"/>
      <c r="JIY480" s="397"/>
      <c r="JIZ480" s="397"/>
      <c r="JJA480" s="397"/>
      <c r="JJB480" s="397"/>
      <c r="JJC480" s="397"/>
      <c r="JJD480" s="397"/>
      <c r="JJE480" s="397"/>
      <c r="JJF480" s="397"/>
      <c r="JJG480" s="397"/>
      <c r="JJH480" s="397"/>
      <c r="JJI480" s="397"/>
      <c r="JJJ480" s="397"/>
      <c r="JJK480" s="397"/>
      <c r="JJL480" s="397"/>
      <c r="JJM480" s="397"/>
      <c r="JJN480" s="397"/>
      <c r="JJO480" s="397"/>
      <c r="JJP480" s="397"/>
      <c r="JJQ480" s="397"/>
      <c r="JJR480" s="397"/>
      <c r="JJS480" s="397"/>
      <c r="JJT480" s="397"/>
      <c r="JJU480" s="397"/>
      <c r="JJV480" s="397"/>
      <c r="JJW480" s="397"/>
      <c r="JJX480" s="397"/>
      <c r="JJY480" s="397"/>
      <c r="JJZ480" s="397"/>
      <c r="JKA480" s="397"/>
      <c r="JKB480" s="397"/>
      <c r="JKC480" s="397"/>
      <c r="JKD480" s="397"/>
      <c r="JKE480" s="397"/>
      <c r="JKF480" s="397"/>
      <c r="JKG480" s="397"/>
      <c r="JKH480" s="397"/>
      <c r="JKI480" s="397"/>
      <c r="JKJ480" s="397"/>
      <c r="JKK480" s="397"/>
      <c r="JKL480" s="397"/>
      <c r="JKM480" s="397"/>
      <c r="JKN480" s="397"/>
      <c r="JKO480" s="397"/>
      <c r="JKP480" s="397"/>
      <c r="JKQ480" s="397"/>
      <c r="JKR480" s="397"/>
      <c r="JKS480" s="397"/>
      <c r="JKT480" s="397"/>
      <c r="JKU480" s="397"/>
      <c r="JKV480" s="397"/>
      <c r="JKW480" s="397"/>
      <c r="JKX480" s="397"/>
      <c r="JKY480" s="397"/>
      <c r="JKZ480" s="397"/>
      <c r="JLA480" s="397"/>
      <c r="JLB480" s="397"/>
      <c r="JLC480" s="397"/>
      <c r="JLD480" s="397"/>
      <c r="JLE480" s="397"/>
      <c r="JLF480" s="397"/>
      <c r="JLG480" s="397"/>
      <c r="JLH480" s="397"/>
      <c r="JLI480" s="397"/>
      <c r="JLJ480" s="397"/>
      <c r="JLK480" s="397"/>
      <c r="JLL480" s="397"/>
      <c r="JLM480" s="397"/>
      <c r="JLN480" s="397"/>
      <c r="JLO480" s="397"/>
      <c r="JLP480" s="397"/>
      <c r="JLQ480" s="397"/>
      <c r="JLR480" s="397"/>
      <c r="JLS480" s="397"/>
      <c r="JLT480" s="397"/>
      <c r="JLU480" s="397"/>
      <c r="JLV480" s="397"/>
      <c r="JLW480" s="397"/>
      <c r="JLX480" s="397"/>
      <c r="JLY480" s="397"/>
      <c r="JLZ480" s="397"/>
      <c r="JMA480" s="397"/>
      <c r="JMB480" s="397"/>
      <c r="JMC480" s="397"/>
      <c r="JMD480" s="397"/>
      <c r="JME480" s="397"/>
      <c r="JMF480" s="397"/>
      <c r="JMG480" s="397"/>
      <c r="JMH480" s="397"/>
      <c r="JMI480" s="397"/>
      <c r="JMJ480" s="397"/>
      <c r="JMK480" s="397"/>
      <c r="JML480" s="397"/>
      <c r="JMM480" s="397"/>
      <c r="JMN480" s="397"/>
      <c r="JMO480" s="397"/>
      <c r="JMP480" s="397"/>
      <c r="JMQ480" s="397"/>
      <c r="JMR480" s="397"/>
      <c r="JMS480" s="397"/>
      <c r="JMT480" s="397"/>
      <c r="JMU480" s="397"/>
      <c r="JMV480" s="397"/>
      <c r="JMW480" s="397"/>
      <c r="JMX480" s="397"/>
      <c r="JMY480" s="397"/>
      <c r="JMZ480" s="397"/>
      <c r="JNA480" s="397"/>
      <c r="JNF480" s="397"/>
      <c r="JNG480" s="397"/>
      <c r="JNH480" s="397"/>
      <c r="JNI480" s="397"/>
      <c r="JNJ480" s="397"/>
      <c r="JNK480" s="397"/>
      <c r="JNL480" s="397"/>
      <c r="JNM480" s="397"/>
      <c r="JNN480" s="397"/>
      <c r="JNO480" s="397"/>
      <c r="JNP480" s="397"/>
      <c r="JPH480" s="397"/>
      <c r="JPI480" s="397"/>
      <c r="JPJ480" s="397"/>
      <c r="JPK480" s="397"/>
      <c r="JPL480" s="397"/>
      <c r="JPM480" s="397"/>
      <c r="JPN480" s="397"/>
      <c r="JPO480" s="397"/>
      <c r="JPP480" s="397"/>
      <c r="JPQ480" s="397"/>
      <c r="JPR480" s="397"/>
      <c r="JPS480" s="397"/>
      <c r="JPT480" s="397"/>
      <c r="JPU480" s="397"/>
      <c r="JPV480" s="397"/>
      <c r="JPW480" s="397"/>
      <c r="JPX480" s="397"/>
      <c r="JPY480" s="397"/>
      <c r="JPZ480" s="397"/>
      <c r="JQA480" s="397"/>
      <c r="JQB480" s="397"/>
      <c r="JQC480" s="397"/>
      <c r="JQD480" s="397"/>
      <c r="JQE480" s="397"/>
      <c r="JQF480" s="397"/>
      <c r="JQG480" s="397"/>
      <c r="JQH480" s="397"/>
      <c r="JQI480" s="397"/>
      <c r="JQJ480" s="397"/>
      <c r="JQK480" s="397"/>
      <c r="JQL480" s="397"/>
      <c r="JQM480" s="397"/>
      <c r="JQN480" s="397"/>
      <c r="JQO480" s="397"/>
      <c r="JQP480" s="397"/>
      <c r="JQQ480" s="397"/>
      <c r="JQR480" s="397"/>
      <c r="JQS480" s="397"/>
      <c r="JQT480" s="397"/>
      <c r="JQU480" s="397"/>
      <c r="JQV480" s="397"/>
      <c r="JQW480" s="397"/>
      <c r="JQX480" s="397"/>
      <c r="JQY480" s="397"/>
      <c r="JQZ480" s="397"/>
      <c r="JRA480" s="397"/>
      <c r="JRB480" s="397"/>
      <c r="JRC480" s="397"/>
      <c r="JRD480" s="397"/>
      <c r="JRE480" s="397"/>
      <c r="JRF480" s="397"/>
      <c r="JRG480" s="397"/>
      <c r="JRH480" s="397"/>
      <c r="JRI480" s="397"/>
      <c r="JRJ480" s="397"/>
      <c r="JRK480" s="397"/>
      <c r="JRL480" s="397"/>
      <c r="JRM480" s="397"/>
      <c r="JRN480" s="397"/>
      <c r="JRO480" s="397"/>
      <c r="JRP480" s="397"/>
      <c r="JRQ480" s="397"/>
      <c r="JRR480" s="397"/>
      <c r="JRS480" s="397"/>
      <c r="JRT480" s="397"/>
      <c r="JRU480" s="397"/>
      <c r="JRV480" s="397"/>
      <c r="JRW480" s="397"/>
      <c r="JRX480" s="397"/>
      <c r="JRY480" s="397"/>
      <c r="JRZ480" s="397"/>
      <c r="JSA480" s="397"/>
      <c r="JSB480" s="397"/>
      <c r="JSC480" s="397"/>
      <c r="JSD480" s="397"/>
      <c r="JSE480" s="397"/>
      <c r="JSF480" s="397"/>
      <c r="JSG480" s="397"/>
      <c r="JSH480" s="397"/>
      <c r="JSI480" s="397"/>
      <c r="JSJ480" s="397"/>
      <c r="JSK480" s="397"/>
      <c r="JSL480" s="397"/>
      <c r="JSM480" s="397"/>
      <c r="JSN480" s="397"/>
      <c r="JSO480" s="397"/>
      <c r="JSP480" s="397"/>
      <c r="JSQ480" s="397"/>
      <c r="JSR480" s="397"/>
      <c r="JSS480" s="397"/>
      <c r="JST480" s="397"/>
      <c r="JSU480" s="397"/>
      <c r="JSV480" s="397"/>
      <c r="JSW480" s="397"/>
      <c r="JSX480" s="397"/>
      <c r="JSY480" s="397"/>
      <c r="JSZ480" s="397"/>
      <c r="JTA480" s="397"/>
      <c r="JTB480" s="397"/>
      <c r="JTC480" s="397"/>
      <c r="JTD480" s="397"/>
      <c r="JTE480" s="397"/>
      <c r="JTF480" s="397"/>
      <c r="JTG480" s="397"/>
      <c r="JTH480" s="397"/>
      <c r="JTI480" s="397"/>
      <c r="JTJ480" s="397"/>
      <c r="JTK480" s="397"/>
      <c r="JTL480" s="397"/>
      <c r="JTM480" s="397"/>
      <c r="JTN480" s="397"/>
      <c r="JTO480" s="397"/>
      <c r="JTP480" s="397"/>
      <c r="JTQ480" s="397"/>
      <c r="JTR480" s="397"/>
      <c r="JTS480" s="397"/>
      <c r="JTT480" s="397"/>
      <c r="JTU480" s="397"/>
      <c r="JTV480" s="397"/>
      <c r="JTW480" s="397"/>
      <c r="JTX480" s="397"/>
      <c r="JTY480" s="397"/>
      <c r="JTZ480" s="397"/>
      <c r="JUA480" s="397"/>
      <c r="JUB480" s="397"/>
      <c r="JUC480" s="397"/>
      <c r="JUD480" s="397"/>
      <c r="JUE480" s="397"/>
      <c r="JUF480" s="397"/>
      <c r="JUG480" s="397"/>
      <c r="JUH480" s="397"/>
      <c r="JUI480" s="397"/>
      <c r="JUJ480" s="397"/>
      <c r="JUK480" s="397"/>
      <c r="JUL480" s="397"/>
      <c r="JUM480" s="397"/>
      <c r="JUN480" s="397"/>
      <c r="JUO480" s="397"/>
      <c r="JUP480" s="397"/>
      <c r="JUQ480" s="397"/>
      <c r="JUR480" s="397"/>
      <c r="JUS480" s="397"/>
      <c r="JUT480" s="397"/>
      <c r="JUU480" s="397"/>
      <c r="JUV480" s="397"/>
      <c r="JUW480" s="397"/>
      <c r="JUX480" s="397"/>
      <c r="JUY480" s="397"/>
      <c r="JUZ480" s="397"/>
      <c r="JVA480" s="397"/>
      <c r="JVB480" s="397"/>
      <c r="JVC480" s="397"/>
      <c r="JVD480" s="397"/>
      <c r="JVE480" s="397"/>
      <c r="JVF480" s="397"/>
      <c r="JVG480" s="397"/>
      <c r="JVH480" s="397"/>
      <c r="JVI480" s="397"/>
      <c r="JVJ480" s="397"/>
      <c r="JVK480" s="397"/>
      <c r="JVL480" s="397"/>
      <c r="JVM480" s="397"/>
      <c r="JVN480" s="397"/>
      <c r="JVO480" s="397"/>
      <c r="JVP480" s="397"/>
      <c r="JVQ480" s="397"/>
      <c r="JVR480" s="397"/>
      <c r="JVS480" s="397"/>
      <c r="JVT480" s="397"/>
      <c r="JVU480" s="397"/>
      <c r="JVV480" s="397"/>
      <c r="JVW480" s="397"/>
      <c r="JVX480" s="397"/>
      <c r="JVY480" s="397"/>
      <c r="JVZ480" s="397"/>
      <c r="JWA480" s="397"/>
      <c r="JWB480" s="397"/>
      <c r="JWC480" s="397"/>
      <c r="JWD480" s="397"/>
      <c r="JWE480" s="397"/>
      <c r="JWF480" s="397"/>
      <c r="JWG480" s="397"/>
      <c r="JWH480" s="397"/>
      <c r="JWI480" s="397"/>
      <c r="JWJ480" s="397"/>
      <c r="JWK480" s="397"/>
      <c r="JWL480" s="397"/>
      <c r="JWM480" s="397"/>
      <c r="JWN480" s="397"/>
      <c r="JWO480" s="397"/>
      <c r="JWP480" s="397"/>
      <c r="JWQ480" s="397"/>
      <c r="JWR480" s="397"/>
      <c r="JWS480" s="397"/>
      <c r="JWT480" s="397"/>
      <c r="JWU480" s="397"/>
      <c r="JWV480" s="397"/>
      <c r="JWW480" s="397"/>
      <c r="JXB480" s="397"/>
      <c r="JXC480" s="397"/>
      <c r="JXD480" s="397"/>
      <c r="JXE480" s="397"/>
      <c r="JXF480" s="397"/>
      <c r="JXG480" s="397"/>
      <c r="JXH480" s="397"/>
      <c r="JXI480" s="397"/>
      <c r="JXJ480" s="397"/>
      <c r="JXK480" s="397"/>
      <c r="JXL480" s="397"/>
      <c r="JZD480" s="397"/>
      <c r="JZE480" s="397"/>
      <c r="JZF480" s="397"/>
      <c r="JZG480" s="397"/>
      <c r="JZH480" s="397"/>
      <c r="JZI480" s="397"/>
      <c r="JZJ480" s="397"/>
      <c r="JZK480" s="397"/>
      <c r="JZL480" s="397"/>
      <c r="JZM480" s="397"/>
      <c r="JZN480" s="397"/>
      <c r="JZO480" s="397"/>
      <c r="JZP480" s="397"/>
      <c r="JZQ480" s="397"/>
      <c r="JZR480" s="397"/>
      <c r="JZS480" s="397"/>
      <c r="JZT480" s="397"/>
      <c r="JZU480" s="397"/>
      <c r="JZV480" s="397"/>
      <c r="JZW480" s="397"/>
      <c r="JZX480" s="397"/>
      <c r="JZY480" s="397"/>
      <c r="JZZ480" s="397"/>
      <c r="KAA480" s="397"/>
      <c r="KAB480" s="397"/>
      <c r="KAC480" s="397"/>
      <c r="KAD480" s="397"/>
      <c r="KAE480" s="397"/>
      <c r="KAF480" s="397"/>
      <c r="KAG480" s="397"/>
      <c r="KAH480" s="397"/>
      <c r="KAI480" s="397"/>
      <c r="KAJ480" s="397"/>
      <c r="KAK480" s="397"/>
      <c r="KAL480" s="397"/>
      <c r="KAM480" s="397"/>
      <c r="KAN480" s="397"/>
      <c r="KAO480" s="397"/>
      <c r="KAP480" s="397"/>
      <c r="KAQ480" s="397"/>
      <c r="KAR480" s="397"/>
      <c r="KAS480" s="397"/>
      <c r="KAT480" s="397"/>
      <c r="KAU480" s="397"/>
      <c r="KAV480" s="397"/>
      <c r="KAW480" s="397"/>
      <c r="KAX480" s="397"/>
      <c r="KAY480" s="397"/>
      <c r="KAZ480" s="397"/>
      <c r="KBA480" s="397"/>
      <c r="KBB480" s="397"/>
      <c r="KBC480" s="397"/>
      <c r="KBD480" s="397"/>
      <c r="KBE480" s="397"/>
      <c r="KBF480" s="397"/>
      <c r="KBG480" s="397"/>
      <c r="KBH480" s="397"/>
      <c r="KBI480" s="397"/>
      <c r="KBJ480" s="397"/>
      <c r="KBK480" s="397"/>
      <c r="KBL480" s="397"/>
      <c r="KBM480" s="397"/>
      <c r="KBN480" s="397"/>
      <c r="KBO480" s="397"/>
      <c r="KBP480" s="397"/>
      <c r="KBQ480" s="397"/>
      <c r="KBR480" s="397"/>
      <c r="KBS480" s="397"/>
      <c r="KBT480" s="397"/>
      <c r="KBU480" s="397"/>
      <c r="KBV480" s="397"/>
      <c r="KBW480" s="397"/>
      <c r="KBX480" s="397"/>
      <c r="KBY480" s="397"/>
      <c r="KBZ480" s="397"/>
      <c r="KCA480" s="397"/>
      <c r="KCB480" s="397"/>
      <c r="KCC480" s="397"/>
      <c r="KCD480" s="397"/>
      <c r="KCE480" s="397"/>
      <c r="KCF480" s="397"/>
      <c r="KCG480" s="397"/>
      <c r="KCH480" s="397"/>
      <c r="KCI480" s="397"/>
      <c r="KCJ480" s="397"/>
      <c r="KCK480" s="397"/>
      <c r="KCL480" s="397"/>
      <c r="KCM480" s="397"/>
      <c r="KCN480" s="397"/>
      <c r="KCO480" s="397"/>
      <c r="KCP480" s="397"/>
      <c r="KCQ480" s="397"/>
      <c r="KCR480" s="397"/>
      <c r="KCS480" s="397"/>
      <c r="KCT480" s="397"/>
      <c r="KCU480" s="397"/>
      <c r="KCV480" s="397"/>
      <c r="KCW480" s="397"/>
      <c r="KCX480" s="397"/>
      <c r="KCY480" s="397"/>
      <c r="KCZ480" s="397"/>
      <c r="KDA480" s="397"/>
      <c r="KDB480" s="397"/>
      <c r="KDC480" s="397"/>
      <c r="KDD480" s="397"/>
      <c r="KDE480" s="397"/>
      <c r="KDF480" s="397"/>
      <c r="KDG480" s="397"/>
      <c r="KDH480" s="397"/>
      <c r="KDI480" s="397"/>
      <c r="KDJ480" s="397"/>
      <c r="KDK480" s="397"/>
      <c r="KDL480" s="397"/>
      <c r="KDM480" s="397"/>
      <c r="KDN480" s="397"/>
      <c r="KDO480" s="397"/>
      <c r="KDP480" s="397"/>
      <c r="KDQ480" s="397"/>
      <c r="KDR480" s="397"/>
      <c r="KDS480" s="397"/>
      <c r="KDT480" s="397"/>
      <c r="KDU480" s="397"/>
      <c r="KDV480" s="397"/>
      <c r="KDW480" s="397"/>
      <c r="KDX480" s="397"/>
      <c r="KDY480" s="397"/>
      <c r="KDZ480" s="397"/>
      <c r="KEA480" s="397"/>
      <c r="KEB480" s="397"/>
      <c r="KEC480" s="397"/>
      <c r="KED480" s="397"/>
      <c r="KEE480" s="397"/>
      <c r="KEF480" s="397"/>
      <c r="KEG480" s="397"/>
      <c r="KEH480" s="397"/>
      <c r="KEI480" s="397"/>
      <c r="KEJ480" s="397"/>
      <c r="KEK480" s="397"/>
      <c r="KEL480" s="397"/>
      <c r="KEM480" s="397"/>
      <c r="KEN480" s="397"/>
      <c r="KEO480" s="397"/>
      <c r="KEP480" s="397"/>
      <c r="KEQ480" s="397"/>
      <c r="KER480" s="397"/>
      <c r="KES480" s="397"/>
      <c r="KET480" s="397"/>
      <c r="KEU480" s="397"/>
      <c r="KEV480" s="397"/>
      <c r="KEW480" s="397"/>
      <c r="KEX480" s="397"/>
      <c r="KEY480" s="397"/>
      <c r="KEZ480" s="397"/>
      <c r="KFA480" s="397"/>
      <c r="KFB480" s="397"/>
      <c r="KFC480" s="397"/>
      <c r="KFD480" s="397"/>
      <c r="KFE480" s="397"/>
      <c r="KFF480" s="397"/>
      <c r="KFG480" s="397"/>
      <c r="KFH480" s="397"/>
      <c r="KFI480" s="397"/>
      <c r="KFJ480" s="397"/>
      <c r="KFK480" s="397"/>
      <c r="KFL480" s="397"/>
      <c r="KFM480" s="397"/>
      <c r="KFN480" s="397"/>
      <c r="KFO480" s="397"/>
      <c r="KFP480" s="397"/>
      <c r="KFQ480" s="397"/>
      <c r="KFR480" s="397"/>
      <c r="KFS480" s="397"/>
      <c r="KFT480" s="397"/>
      <c r="KFU480" s="397"/>
      <c r="KFV480" s="397"/>
      <c r="KFW480" s="397"/>
      <c r="KFX480" s="397"/>
      <c r="KFY480" s="397"/>
      <c r="KFZ480" s="397"/>
      <c r="KGA480" s="397"/>
      <c r="KGB480" s="397"/>
      <c r="KGC480" s="397"/>
      <c r="KGD480" s="397"/>
      <c r="KGE480" s="397"/>
      <c r="KGF480" s="397"/>
      <c r="KGG480" s="397"/>
      <c r="KGH480" s="397"/>
      <c r="KGI480" s="397"/>
      <c r="KGJ480" s="397"/>
      <c r="KGK480" s="397"/>
      <c r="KGL480" s="397"/>
      <c r="KGM480" s="397"/>
      <c r="KGN480" s="397"/>
      <c r="KGO480" s="397"/>
      <c r="KGP480" s="397"/>
      <c r="KGQ480" s="397"/>
      <c r="KGR480" s="397"/>
      <c r="KGS480" s="397"/>
      <c r="KGX480" s="397"/>
      <c r="KGY480" s="397"/>
      <c r="KGZ480" s="397"/>
      <c r="KHA480" s="397"/>
      <c r="KHB480" s="397"/>
      <c r="KHC480" s="397"/>
      <c r="KHD480" s="397"/>
      <c r="KHE480" s="397"/>
      <c r="KHF480" s="397"/>
      <c r="KHG480" s="397"/>
      <c r="KHH480" s="397"/>
      <c r="KIZ480" s="397"/>
      <c r="KJA480" s="397"/>
      <c r="KJB480" s="397"/>
      <c r="KJC480" s="397"/>
      <c r="KJD480" s="397"/>
      <c r="KJE480" s="397"/>
      <c r="KJF480" s="397"/>
      <c r="KJG480" s="397"/>
      <c r="KJH480" s="397"/>
      <c r="KJI480" s="397"/>
      <c r="KJJ480" s="397"/>
      <c r="KJK480" s="397"/>
      <c r="KJL480" s="397"/>
      <c r="KJM480" s="397"/>
      <c r="KJN480" s="397"/>
      <c r="KJO480" s="397"/>
      <c r="KJP480" s="397"/>
      <c r="KJQ480" s="397"/>
      <c r="KJR480" s="397"/>
      <c r="KJS480" s="397"/>
      <c r="KJT480" s="397"/>
      <c r="KJU480" s="397"/>
      <c r="KJV480" s="397"/>
      <c r="KJW480" s="397"/>
      <c r="KJX480" s="397"/>
      <c r="KJY480" s="397"/>
      <c r="KJZ480" s="397"/>
      <c r="KKA480" s="397"/>
      <c r="KKB480" s="397"/>
      <c r="KKC480" s="397"/>
      <c r="KKD480" s="397"/>
      <c r="KKE480" s="397"/>
      <c r="KKF480" s="397"/>
      <c r="KKG480" s="397"/>
      <c r="KKH480" s="397"/>
      <c r="KKI480" s="397"/>
      <c r="KKJ480" s="397"/>
      <c r="KKK480" s="397"/>
      <c r="KKL480" s="397"/>
      <c r="KKM480" s="397"/>
      <c r="KKN480" s="397"/>
      <c r="KKO480" s="397"/>
      <c r="KKP480" s="397"/>
      <c r="KKQ480" s="397"/>
      <c r="KKR480" s="397"/>
      <c r="KKS480" s="397"/>
      <c r="KKT480" s="397"/>
      <c r="KKU480" s="397"/>
      <c r="KKV480" s="397"/>
      <c r="KKW480" s="397"/>
      <c r="KKX480" s="397"/>
      <c r="KKY480" s="397"/>
      <c r="KKZ480" s="397"/>
      <c r="KLA480" s="397"/>
      <c r="KLB480" s="397"/>
      <c r="KLC480" s="397"/>
      <c r="KLD480" s="397"/>
      <c r="KLE480" s="397"/>
      <c r="KLF480" s="397"/>
      <c r="KLG480" s="397"/>
      <c r="KLH480" s="397"/>
      <c r="KLI480" s="397"/>
      <c r="KLJ480" s="397"/>
      <c r="KLK480" s="397"/>
      <c r="KLL480" s="397"/>
      <c r="KLM480" s="397"/>
      <c r="KLN480" s="397"/>
      <c r="KLO480" s="397"/>
      <c r="KLP480" s="397"/>
      <c r="KLQ480" s="397"/>
      <c r="KLR480" s="397"/>
      <c r="KLS480" s="397"/>
      <c r="KLT480" s="397"/>
      <c r="KLU480" s="397"/>
      <c r="KLV480" s="397"/>
      <c r="KLW480" s="397"/>
      <c r="KLX480" s="397"/>
      <c r="KLY480" s="397"/>
      <c r="KLZ480" s="397"/>
      <c r="KMA480" s="397"/>
      <c r="KMB480" s="397"/>
      <c r="KMC480" s="397"/>
      <c r="KMD480" s="397"/>
      <c r="KME480" s="397"/>
      <c r="KMF480" s="397"/>
      <c r="KMG480" s="397"/>
      <c r="KMH480" s="397"/>
      <c r="KMI480" s="397"/>
      <c r="KMJ480" s="397"/>
      <c r="KMK480" s="397"/>
      <c r="KML480" s="397"/>
      <c r="KMM480" s="397"/>
      <c r="KMN480" s="397"/>
      <c r="KMO480" s="397"/>
      <c r="KMP480" s="397"/>
      <c r="KMQ480" s="397"/>
      <c r="KMR480" s="397"/>
      <c r="KMS480" s="397"/>
      <c r="KMT480" s="397"/>
      <c r="KMU480" s="397"/>
      <c r="KMV480" s="397"/>
      <c r="KMW480" s="397"/>
      <c r="KMX480" s="397"/>
      <c r="KMY480" s="397"/>
      <c r="KMZ480" s="397"/>
      <c r="KNA480" s="397"/>
      <c r="KNB480" s="397"/>
      <c r="KNC480" s="397"/>
      <c r="KND480" s="397"/>
      <c r="KNE480" s="397"/>
      <c r="KNF480" s="397"/>
      <c r="KNG480" s="397"/>
      <c r="KNH480" s="397"/>
      <c r="KNI480" s="397"/>
      <c r="KNJ480" s="397"/>
      <c r="KNK480" s="397"/>
      <c r="KNL480" s="397"/>
      <c r="KNM480" s="397"/>
      <c r="KNN480" s="397"/>
      <c r="KNO480" s="397"/>
      <c r="KNP480" s="397"/>
      <c r="KNQ480" s="397"/>
      <c r="KNR480" s="397"/>
      <c r="KNS480" s="397"/>
      <c r="KNT480" s="397"/>
      <c r="KNU480" s="397"/>
      <c r="KNV480" s="397"/>
      <c r="KNW480" s="397"/>
      <c r="KNX480" s="397"/>
      <c r="KNY480" s="397"/>
      <c r="KNZ480" s="397"/>
      <c r="KOA480" s="397"/>
      <c r="KOB480" s="397"/>
      <c r="KOC480" s="397"/>
      <c r="KOD480" s="397"/>
      <c r="KOE480" s="397"/>
      <c r="KOF480" s="397"/>
      <c r="KOG480" s="397"/>
      <c r="KOH480" s="397"/>
      <c r="KOI480" s="397"/>
      <c r="KOJ480" s="397"/>
      <c r="KOK480" s="397"/>
      <c r="KOL480" s="397"/>
      <c r="KOM480" s="397"/>
      <c r="KON480" s="397"/>
      <c r="KOO480" s="397"/>
      <c r="KOP480" s="397"/>
      <c r="KOQ480" s="397"/>
      <c r="KOR480" s="397"/>
      <c r="KOS480" s="397"/>
      <c r="KOT480" s="397"/>
      <c r="KOU480" s="397"/>
      <c r="KOV480" s="397"/>
      <c r="KOW480" s="397"/>
      <c r="KOX480" s="397"/>
      <c r="KOY480" s="397"/>
      <c r="KOZ480" s="397"/>
      <c r="KPA480" s="397"/>
      <c r="KPB480" s="397"/>
      <c r="KPC480" s="397"/>
      <c r="KPD480" s="397"/>
      <c r="KPE480" s="397"/>
      <c r="KPF480" s="397"/>
      <c r="KPG480" s="397"/>
      <c r="KPH480" s="397"/>
      <c r="KPI480" s="397"/>
      <c r="KPJ480" s="397"/>
      <c r="KPK480" s="397"/>
      <c r="KPL480" s="397"/>
      <c r="KPM480" s="397"/>
      <c r="KPN480" s="397"/>
      <c r="KPO480" s="397"/>
      <c r="KPP480" s="397"/>
      <c r="KPQ480" s="397"/>
      <c r="KPR480" s="397"/>
      <c r="KPS480" s="397"/>
      <c r="KPT480" s="397"/>
      <c r="KPU480" s="397"/>
      <c r="KPV480" s="397"/>
      <c r="KPW480" s="397"/>
      <c r="KPX480" s="397"/>
      <c r="KPY480" s="397"/>
      <c r="KPZ480" s="397"/>
      <c r="KQA480" s="397"/>
      <c r="KQB480" s="397"/>
      <c r="KQC480" s="397"/>
      <c r="KQD480" s="397"/>
      <c r="KQE480" s="397"/>
      <c r="KQF480" s="397"/>
      <c r="KQG480" s="397"/>
      <c r="KQH480" s="397"/>
      <c r="KQI480" s="397"/>
      <c r="KQJ480" s="397"/>
      <c r="KQK480" s="397"/>
      <c r="KQL480" s="397"/>
      <c r="KQM480" s="397"/>
      <c r="KQN480" s="397"/>
      <c r="KQO480" s="397"/>
      <c r="KQT480" s="397"/>
      <c r="KQU480" s="397"/>
      <c r="KQV480" s="397"/>
      <c r="KQW480" s="397"/>
      <c r="KQX480" s="397"/>
      <c r="KQY480" s="397"/>
      <c r="KQZ480" s="397"/>
      <c r="KRA480" s="397"/>
      <c r="KRB480" s="397"/>
      <c r="KRC480" s="397"/>
      <c r="KRD480" s="397"/>
      <c r="KSV480" s="397"/>
      <c r="KSW480" s="397"/>
      <c r="KSX480" s="397"/>
      <c r="KSY480" s="397"/>
      <c r="KSZ480" s="397"/>
      <c r="KTA480" s="397"/>
      <c r="KTB480" s="397"/>
      <c r="KTC480" s="397"/>
      <c r="KTD480" s="397"/>
      <c r="KTE480" s="397"/>
      <c r="KTF480" s="397"/>
      <c r="KTG480" s="397"/>
      <c r="KTH480" s="397"/>
      <c r="KTI480" s="397"/>
      <c r="KTJ480" s="397"/>
      <c r="KTK480" s="397"/>
      <c r="KTL480" s="397"/>
      <c r="KTM480" s="397"/>
      <c r="KTN480" s="397"/>
      <c r="KTO480" s="397"/>
      <c r="KTP480" s="397"/>
      <c r="KTQ480" s="397"/>
      <c r="KTR480" s="397"/>
      <c r="KTS480" s="397"/>
      <c r="KTT480" s="397"/>
      <c r="KTU480" s="397"/>
      <c r="KTV480" s="397"/>
      <c r="KTW480" s="397"/>
      <c r="KTX480" s="397"/>
      <c r="KTY480" s="397"/>
      <c r="KTZ480" s="397"/>
      <c r="KUA480" s="397"/>
      <c r="KUB480" s="397"/>
      <c r="KUC480" s="397"/>
      <c r="KUD480" s="397"/>
      <c r="KUE480" s="397"/>
      <c r="KUF480" s="397"/>
      <c r="KUG480" s="397"/>
      <c r="KUH480" s="397"/>
      <c r="KUI480" s="397"/>
      <c r="KUJ480" s="397"/>
      <c r="KUK480" s="397"/>
      <c r="KUL480" s="397"/>
      <c r="KUM480" s="397"/>
      <c r="KUN480" s="397"/>
      <c r="KUO480" s="397"/>
      <c r="KUP480" s="397"/>
      <c r="KUQ480" s="397"/>
      <c r="KUR480" s="397"/>
      <c r="KUS480" s="397"/>
      <c r="KUT480" s="397"/>
      <c r="KUU480" s="397"/>
      <c r="KUV480" s="397"/>
      <c r="KUW480" s="397"/>
      <c r="KUX480" s="397"/>
      <c r="KUY480" s="397"/>
      <c r="KUZ480" s="397"/>
      <c r="KVA480" s="397"/>
      <c r="KVB480" s="397"/>
      <c r="KVC480" s="397"/>
      <c r="KVD480" s="397"/>
      <c r="KVE480" s="397"/>
      <c r="KVF480" s="397"/>
      <c r="KVG480" s="397"/>
      <c r="KVH480" s="397"/>
      <c r="KVI480" s="397"/>
      <c r="KVJ480" s="397"/>
      <c r="KVK480" s="397"/>
      <c r="KVL480" s="397"/>
      <c r="KVM480" s="397"/>
      <c r="KVN480" s="397"/>
      <c r="KVO480" s="397"/>
      <c r="KVP480" s="397"/>
      <c r="KVQ480" s="397"/>
      <c r="KVR480" s="397"/>
      <c r="KVS480" s="397"/>
      <c r="KVT480" s="397"/>
      <c r="KVU480" s="397"/>
      <c r="KVV480" s="397"/>
      <c r="KVW480" s="397"/>
      <c r="KVX480" s="397"/>
      <c r="KVY480" s="397"/>
      <c r="KVZ480" s="397"/>
      <c r="KWA480" s="397"/>
      <c r="KWB480" s="397"/>
      <c r="KWC480" s="397"/>
      <c r="KWD480" s="397"/>
      <c r="KWE480" s="397"/>
      <c r="KWF480" s="397"/>
      <c r="KWG480" s="397"/>
      <c r="KWH480" s="397"/>
      <c r="KWI480" s="397"/>
      <c r="KWJ480" s="397"/>
      <c r="KWK480" s="397"/>
      <c r="KWL480" s="397"/>
      <c r="KWM480" s="397"/>
      <c r="KWN480" s="397"/>
      <c r="KWO480" s="397"/>
      <c r="KWP480" s="397"/>
      <c r="KWQ480" s="397"/>
      <c r="KWR480" s="397"/>
      <c r="KWS480" s="397"/>
      <c r="KWT480" s="397"/>
      <c r="KWU480" s="397"/>
      <c r="KWV480" s="397"/>
      <c r="KWW480" s="397"/>
      <c r="KWX480" s="397"/>
      <c r="KWY480" s="397"/>
      <c r="KWZ480" s="397"/>
      <c r="KXA480" s="397"/>
      <c r="KXB480" s="397"/>
      <c r="KXC480" s="397"/>
      <c r="KXD480" s="397"/>
      <c r="KXE480" s="397"/>
      <c r="KXF480" s="397"/>
      <c r="KXG480" s="397"/>
      <c r="KXH480" s="397"/>
      <c r="KXI480" s="397"/>
      <c r="KXJ480" s="397"/>
      <c r="KXK480" s="397"/>
      <c r="KXL480" s="397"/>
      <c r="KXM480" s="397"/>
      <c r="KXN480" s="397"/>
      <c r="KXO480" s="397"/>
      <c r="KXP480" s="397"/>
      <c r="KXQ480" s="397"/>
      <c r="KXR480" s="397"/>
      <c r="KXS480" s="397"/>
      <c r="KXT480" s="397"/>
      <c r="KXU480" s="397"/>
      <c r="KXV480" s="397"/>
      <c r="KXW480" s="397"/>
      <c r="KXX480" s="397"/>
      <c r="KXY480" s="397"/>
      <c r="KXZ480" s="397"/>
      <c r="KYA480" s="397"/>
      <c r="KYB480" s="397"/>
      <c r="KYC480" s="397"/>
      <c r="KYD480" s="397"/>
      <c r="KYE480" s="397"/>
      <c r="KYF480" s="397"/>
      <c r="KYG480" s="397"/>
      <c r="KYH480" s="397"/>
      <c r="KYI480" s="397"/>
      <c r="KYJ480" s="397"/>
      <c r="KYK480" s="397"/>
      <c r="KYL480" s="397"/>
      <c r="KYM480" s="397"/>
      <c r="KYN480" s="397"/>
      <c r="KYO480" s="397"/>
      <c r="KYP480" s="397"/>
      <c r="KYQ480" s="397"/>
      <c r="KYR480" s="397"/>
      <c r="KYS480" s="397"/>
      <c r="KYT480" s="397"/>
      <c r="KYU480" s="397"/>
      <c r="KYV480" s="397"/>
      <c r="KYW480" s="397"/>
      <c r="KYX480" s="397"/>
      <c r="KYY480" s="397"/>
      <c r="KYZ480" s="397"/>
      <c r="KZA480" s="397"/>
      <c r="KZB480" s="397"/>
      <c r="KZC480" s="397"/>
      <c r="KZD480" s="397"/>
      <c r="KZE480" s="397"/>
      <c r="KZF480" s="397"/>
      <c r="KZG480" s="397"/>
      <c r="KZH480" s="397"/>
      <c r="KZI480" s="397"/>
      <c r="KZJ480" s="397"/>
      <c r="KZK480" s="397"/>
      <c r="KZL480" s="397"/>
      <c r="KZM480" s="397"/>
      <c r="KZN480" s="397"/>
      <c r="KZO480" s="397"/>
      <c r="KZP480" s="397"/>
      <c r="KZQ480" s="397"/>
      <c r="KZR480" s="397"/>
      <c r="KZS480" s="397"/>
      <c r="KZT480" s="397"/>
      <c r="KZU480" s="397"/>
      <c r="KZV480" s="397"/>
      <c r="KZW480" s="397"/>
      <c r="KZX480" s="397"/>
      <c r="KZY480" s="397"/>
      <c r="KZZ480" s="397"/>
      <c r="LAA480" s="397"/>
      <c r="LAB480" s="397"/>
      <c r="LAC480" s="397"/>
      <c r="LAD480" s="397"/>
      <c r="LAE480" s="397"/>
      <c r="LAF480" s="397"/>
      <c r="LAG480" s="397"/>
      <c r="LAH480" s="397"/>
      <c r="LAI480" s="397"/>
      <c r="LAJ480" s="397"/>
      <c r="LAK480" s="397"/>
      <c r="LAP480" s="397"/>
      <c r="LAQ480" s="397"/>
      <c r="LAR480" s="397"/>
      <c r="LAS480" s="397"/>
      <c r="LAT480" s="397"/>
      <c r="LAU480" s="397"/>
      <c r="LAV480" s="397"/>
      <c r="LAW480" s="397"/>
      <c r="LAX480" s="397"/>
      <c r="LAY480" s="397"/>
      <c r="LAZ480" s="397"/>
      <c r="LCR480" s="397"/>
      <c r="LCS480" s="397"/>
      <c r="LCT480" s="397"/>
      <c r="LCU480" s="397"/>
      <c r="LCV480" s="397"/>
      <c r="LCW480" s="397"/>
      <c r="LCX480" s="397"/>
      <c r="LCY480" s="397"/>
      <c r="LCZ480" s="397"/>
      <c r="LDA480" s="397"/>
      <c r="LDB480" s="397"/>
      <c r="LDC480" s="397"/>
      <c r="LDD480" s="397"/>
      <c r="LDE480" s="397"/>
      <c r="LDF480" s="397"/>
      <c r="LDG480" s="397"/>
      <c r="LDH480" s="397"/>
      <c r="LDI480" s="397"/>
      <c r="LDJ480" s="397"/>
      <c r="LDK480" s="397"/>
      <c r="LDL480" s="397"/>
      <c r="LDM480" s="397"/>
      <c r="LDN480" s="397"/>
      <c r="LDO480" s="397"/>
      <c r="LDP480" s="397"/>
      <c r="LDQ480" s="397"/>
      <c r="LDR480" s="397"/>
      <c r="LDS480" s="397"/>
      <c r="LDT480" s="397"/>
      <c r="LDU480" s="397"/>
      <c r="LDV480" s="397"/>
      <c r="LDW480" s="397"/>
      <c r="LDX480" s="397"/>
      <c r="LDY480" s="397"/>
      <c r="LDZ480" s="397"/>
      <c r="LEA480" s="397"/>
      <c r="LEB480" s="397"/>
      <c r="LEC480" s="397"/>
      <c r="LED480" s="397"/>
      <c r="LEE480" s="397"/>
      <c r="LEF480" s="397"/>
      <c r="LEG480" s="397"/>
      <c r="LEH480" s="397"/>
      <c r="LEI480" s="397"/>
      <c r="LEJ480" s="397"/>
      <c r="LEK480" s="397"/>
      <c r="LEL480" s="397"/>
      <c r="LEM480" s="397"/>
      <c r="LEN480" s="397"/>
      <c r="LEO480" s="397"/>
      <c r="LEP480" s="397"/>
      <c r="LEQ480" s="397"/>
      <c r="LER480" s="397"/>
      <c r="LES480" s="397"/>
      <c r="LET480" s="397"/>
      <c r="LEU480" s="397"/>
      <c r="LEV480" s="397"/>
      <c r="LEW480" s="397"/>
      <c r="LEX480" s="397"/>
      <c r="LEY480" s="397"/>
      <c r="LEZ480" s="397"/>
      <c r="LFA480" s="397"/>
      <c r="LFB480" s="397"/>
      <c r="LFC480" s="397"/>
      <c r="LFD480" s="397"/>
      <c r="LFE480" s="397"/>
      <c r="LFF480" s="397"/>
      <c r="LFG480" s="397"/>
      <c r="LFH480" s="397"/>
      <c r="LFI480" s="397"/>
      <c r="LFJ480" s="397"/>
      <c r="LFK480" s="397"/>
      <c r="LFL480" s="397"/>
      <c r="LFM480" s="397"/>
      <c r="LFN480" s="397"/>
      <c r="LFO480" s="397"/>
      <c r="LFP480" s="397"/>
      <c r="LFQ480" s="397"/>
      <c r="LFR480" s="397"/>
      <c r="LFS480" s="397"/>
      <c r="LFT480" s="397"/>
      <c r="LFU480" s="397"/>
      <c r="LFV480" s="397"/>
      <c r="LFW480" s="397"/>
      <c r="LFX480" s="397"/>
      <c r="LFY480" s="397"/>
      <c r="LFZ480" s="397"/>
      <c r="LGA480" s="397"/>
      <c r="LGB480" s="397"/>
      <c r="LGC480" s="397"/>
      <c r="LGD480" s="397"/>
      <c r="LGE480" s="397"/>
      <c r="LGF480" s="397"/>
      <c r="LGG480" s="397"/>
      <c r="LGH480" s="397"/>
      <c r="LGI480" s="397"/>
      <c r="LGJ480" s="397"/>
      <c r="LGK480" s="397"/>
      <c r="LGL480" s="397"/>
      <c r="LGM480" s="397"/>
      <c r="LGN480" s="397"/>
      <c r="LGO480" s="397"/>
      <c r="LGP480" s="397"/>
      <c r="LGQ480" s="397"/>
      <c r="LGR480" s="397"/>
      <c r="LGS480" s="397"/>
      <c r="LGT480" s="397"/>
      <c r="LGU480" s="397"/>
      <c r="LGV480" s="397"/>
      <c r="LGW480" s="397"/>
      <c r="LGX480" s="397"/>
      <c r="LGY480" s="397"/>
      <c r="LGZ480" s="397"/>
      <c r="LHA480" s="397"/>
      <c r="LHB480" s="397"/>
      <c r="LHC480" s="397"/>
      <c r="LHD480" s="397"/>
      <c r="LHE480" s="397"/>
      <c r="LHF480" s="397"/>
      <c r="LHG480" s="397"/>
      <c r="LHH480" s="397"/>
      <c r="LHI480" s="397"/>
      <c r="LHJ480" s="397"/>
      <c r="LHK480" s="397"/>
      <c r="LHL480" s="397"/>
      <c r="LHM480" s="397"/>
      <c r="LHN480" s="397"/>
      <c r="LHO480" s="397"/>
      <c r="LHP480" s="397"/>
      <c r="LHQ480" s="397"/>
      <c r="LHR480" s="397"/>
      <c r="LHS480" s="397"/>
      <c r="LHT480" s="397"/>
      <c r="LHU480" s="397"/>
      <c r="LHV480" s="397"/>
      <c r="LHW480" s="397"/>
      <c r="LHX480" s="397"/>
      <c r="LHY480" s="397"/>
      <c r="LHZ480" s="397"/>
      <c r="LIA480" s="397"/>
      <c r="LIB480" s="397"/>
      <c r="LIC480" s="397"/>
      <c r="LID480" s="397"/>
      <c r="LIE480" s="397"/>
      <c r="LIF480" s="397"/>
      <c r="LIG480" s="397"/>
      <c r="LIH480" s="397"/>
      <c r="LII480" s="397"/>
      <c r="LIJ480" s="397"/>
      <c r="LIK480" s="397"/>
      <c r="LIL480" s="397"/>
      <c r="LIM480" s="397"/>
      <c r="LIN480" s="397"/>
      <c r="LIO480" s="397"/>
      <c r="LIP480" s="397"/>
      <c r="LIQ480" s="397"/>
      <c r="LIR480" s="397"/>
      <c r="LIS480" s="397"/>
      <c r="LIT480" s="397"/>
      <c r="LIU480" s="397"/>
      <c r="LIV480" s="397"/>
      <c r="LIW480" s="397"/>
      <c r="LIX480" s="397"/>
      <c r="LIY480" s="397"/>
      <c r="LIZ480" s="397"/>
      <c r="LJA480" s="397"/>
      <c r="LJB480" s="397"/>
      <c r="LJC480" s="397"/>
      <c r="LJD480" s="397"/>
      <c r="LJE480" s="397"/>
      <c r="LJF480" s="397"/>
      <c r="LJG480" s="397"/>
      <c r="LJH480" s="397"/>
      <c r="LJI480" s="397"/>
      <c r="LJJ480" s="397"/>
      <c r="LJK480" s="397"/>
      <c r="LJL480" s="397"/>
      <c r="LJM480" s="397"/>
      <c r="LJN480" s="397"/>
      <c r="LJO480" s="397"/>
      <c r="LJP480" s="397"/>
      <c r="LJQ480" s="397"/>
      <c r="LJR480" s="397"/>
      <c r="LJS480" s="397"/>
      <c r="LJT480" s="397"/>
      <c r="LJU480" s="397"/>
      <c r="LJV480" s="397"/>
      <c r="LJW480" s="397"/>
      <c r="LJX480" s="397"/>
      <c r="LJY480" s="397"/>
      <c r="LJZ480" s="397"/>
      <c r="LKA480" s="397"/>
      <c r="LKB480" s="397"/>
      <c r="LKC480" s="397"/>
      <c r="LKD480" s="397"/>
      <c r="LKE480" s="397"/>
      <c r="LKF480" s="397"/>
      <c r="LKG480" s="397"/>
      <c r="LKL480" s="397"/>
      <c r="LKM480" s="397"/>
      <c r="LKN480" s="397"/>
      <c r="LKO480" s="397"/>
      <c r="LKP480" s="397"/>
      <c r="LKQ480" s="397"/>
      <c r="LKR480" s="397"/>
      <c r="LKS480" s="397"/>
      <c r="LKT480" s="397"/>
      <c r="LKU480" s="397"/>
      <c r="LKV480" s="397"/>
      <c r="LMN480" s="397"/>
      <c r="LMO480" s="397"/>
      <c r="LMP480" s="397"/>
      <c r="LMQ480" s="397"/>
      <c r="LMR480" s="397"/>
      <c r="LMS480" s="397"/>
      <c r="LMT480" s="397"/>
      <c r="LMU480" s="397"/>
      <c r="LMV480" s="397"/>
      <c r="LMW480" s="397"/>
      <c r="LMX480" s="397"/>
      <c r="LMY480" s="397"/>
      <c r="LMZ480" s="397"/>
      <c r="LNA480" s="397"/>
      <c r="LNB480" s="397"/>
      <c r="LNC480" s="397"/>
      <c r="LND480" s="397"/>
      <c r="LNE480" s="397"/>
      <c r="LNF480" s="397"/>
      <c r="LNG480" s="397"/>
      <c r="LNH480" s="397"/>
      <c r="LNI480" s="397"/>
      <c r="LNJ480" s="397"/>
      <c r="LNK480" s="397"/>
      <c r="LNL480" s="397"/>
      <c r="LNM480" s="397"/>
      <c r="LNN480" s="397"/>
      <c r="LNO480" s="397"/>
      <c r="LNP480" s="397"/>
      <c r="LNQ480" s="397"/>
      <c r="LNR480" s="397"/>
      <c r="LNS480" s="397"/>
      <c r="LNT480" s="397"/>
      <c r="LNU480" s="397"/>
      <c r="LNV480" s="397"/>
      <c r="LNW480" s="397"/>
      <c r="LNX480" s="397"/>
      <c r="LNY480" s="397"/>
      <c r="LNZ480" s="397"/>
      <c r="LOA480" s="397"/>
      <c r="LOB480" s="397"/>
      <c r="LOC480" s="397"/>
      <c r="LOD480" s="397"/>
      <c r="LOE480" s="397"/>
      <c r="LOF480" s="397"/>
      <c r="LOG480" s="397"/>
      <c r="LOH480" s="397"/>
      <c r="LOI480" s="397"/>
      <c r="LOJ480" s="397"/>
      <c r="LOK480" s="397"/>
      <c r="LOL480" s="397"/>
      <c r="LOM480" s="397"/>
      <c r="LON480" s="397"/>
      <c r="LOO480" s="397"/>
      <c r="LOP480" s="397"/>
      <c r="LOQ480" s="397"/>
      <c r="LOR480" s="397"/>
      <c r="LOS480" s="397"/>
      <c r="LOT480" s="397"/>
      <c r="LOU480" s="397"/>
      <c r="LOV480" s="397"/>
      <c r="LOW480" s="397"/>
      <c r="LOX480" s="397"/>
      <c r="LOY480" s="397"/>
      <c r="LOZ480" s="397"/>
      <c r="LPA480" s="397"/>
      <c r="LPB480" s="397"/>
      <c r="LPC480" s="397"/>
      <c r="LPD480" s="397"/>
      <c r="LPE480" s="397"/>
      <c r="LPF480" s="397"/>
      <c r="LPG480" s="397"/>
      <c r="LPH480" s="397"/>
      <c r="LPI480" s="397"/>
      <c r="LPJ480" s="397"/>
      <c r="LPK480" s="397"/>
      <c r="LPL480" s="397"/>
      <c r="LPM480" s="397"/>
      <c r="LPN480" s="397"/>
      <c r="LPO480" s="397"/>
      <c r="LPP480" s="397"/>
      <c r="LPQ480" s="397"/>
      <c r="LPR480" s="397"/>
      <c r="LPS480" s="397"/>
      <c r="LPT480" s="397"/>
      <c r="LPU480" s="397"/>
      <c r="LPV480" s="397"/>
      <c r="LPW480" s="397"/>
      <c r="LPX480" s="397"/>
      <c r="LPY480" s="397"/>
      <c r="LPZ480" s="397"/>
      <c r="LQA480" s="397"/>
      <c r="LQB480" s="397"/>
      <c r="LQC480" s="397"/>
      <c r="LQD480" s="397"/>
      <c r="LQE480" s="397"/>
      <c r="LQF480" s="397"/>
      <c r="LQG480" s="397"/>
      <c r="LQH480" s="397"/>
      <c r="LQI480" s="397"/>
      <c r="LQJ480" s="397"/>
      <c r="LQK480" s="397"/>
      <c r="LQL480" s="397"/>
      <c r="LQM480" s="397"/>
      <c r="LQN480" s="397"/>
      <c r="LQO480" s="397"/>
      <c r="LQP480" s="397"/>
      <c r="LQQ480" s="397"/>
      <c r="LQR480" s="397"/>
      <c r="LQS480" s="397"/>
      <c r="LQT480" s="397"/>
      <c r="LQU480" s="397"/>
      <c r="LQV480" s="397"/>
      <c r="LQW480" s="397"/>
      <c r="LQX480" s="397"/>
      <c r="LQY480" s="397"/>
      <c r="LQZ480" s="397"/>
      <c r="LRA480" s="397"/>
      <c r="LRB480" s="397"/>
      <c r="LRC480" s="397"/>
      <c r="LRD480" s="397"/>
      <c r="LRE480" s="397"/>
      <c r="LRF480" s="397"/>
      <c r="LRG480" s="397"/>
      <c r="LRH480" s="397"/>
      <c r="LRI480" s="397"/>
      <c r="LRJ480" s="397"/>
      <c r="LRK480" s="397"/>
      <c r="LRL480" s="397"/>
      <c r="LRM480" s="397"/>
      <c r="LRN480" s="397"/>
      <c r="LRO480" s="397"/>
      <c r="LRP480" s="397"/>
      <c r="LRQ480" s="397"/>
      <c r="LRR480" s="397"/>
      <c r="LRS480" s="397"/>
      <c r="LRT480" s="397"/>
      <c r="LRU480" s="397"/>
      <c r="LRV480" s="397"/>
      <c r="LRW480" s="397"/>
      <c r="LRX480" s="397"/>
      <c r="LRY480" s="397"/>
      <c r="LRZ480" s="397"/>
      <c r="LSA480" s="397"/>
      <c r="LSB480" s="397"/>
      <c r="LSC480" s="397"/>
      <c r="LSD480" s="397"/>
      <c r="LSE480" s="397"/>
      <c r="LSF480" s="397"/>
      <c r="LSG480" s="397"/>
      <c r="LSH480" s="397"/>
      <c r="LSI480" s="397"/>
      <c r="LSJ480" s="397"/>
      <c r="LSK480" s="397"/>
      <c r="LSL480" s="397"/>
      <c r="LSM480" s="397"/>
      <c r="LSN480" s="397"/>
      <c r="LSO480" s="397"/>
      <c r="LSP480" s="397"/>
      <c r="LSQ480" s="397"/>
      <c r="LSR480" s="397"/>
      <c r="LSS480" s="397"/>
      <c r="LST480" s="397"/>
      <c r="LSU480" s="397"/>
      <c r="LSV480" s="397"/>
      <c r="LSW480" s="397"/>
      <c r="LSX480" s="397"/>
      <c r="LSY480" s="397"/>
      <c r="LSZ480" s="397"/>
      <c r="LTA480" s="397"/>
      <c r="LTB480" s="397"/>
      <c r="LTC480" s="397"/>
      <c r="LTD480" s="397"/>
      <c r="LTE480" s="397"/>
      <c r="LTF480" s="397"/>
      <c r="LTG480" s="397"/>
      <c r="LTH480" s="397"/>
      <c r="LTI480" s="397"/>
      <c r="LTJ480" s="397"/>
      <c r="LTK480" s="397"/>
      <c r="LTL480" s="397"/>
      <c r="LTM480" s="397"/>
      <c r="LTN480" s="397"/>
      <c r="LTO480" s="397"/>
      <c r="LTP480" s="397"/>
      <c r="LTQ480" s="397"/>
      <c r="LTR480" s="397"/>
      <c r="LTS480" s="397"/>
      <c r="LTT480" s="397"/>
      <c r="LTU480" s="397"/>
      <c r="LTV480" s="397"/>
      <c r="LTW480" s="397"/>
      <c r="LTX480" s="397"/>
      <c r="LTY480" s="397"/>
      <c r="LTZ480" s="397"/>
      <c r="LUA480" s="397"/>
      <c r="LUB480" s="397"/>
      <c r="LUC480" s="397"/>
      <c r="LUH480" s="397"/>
      <c r="LUI480" s="397"/>
      <c r="LUJ480" s="397"/>
      <c r="LUK480" s="397"/>
      <c r="LUL480" s="397"/>
      <c r="LUM480" s="397"/>
      <c r="LUN480" s="397"/>
      <c r="LUO480" s="397"/>
      <c r="LUP480" s="397"/>
      <c r="LUQ480" s="397"/>
      <c r="LUR480" s="397"/>
      <c r="LWJ480" s="397"/>
      <c r="LWK480" s="397"/>
      <c r="LWL480" s="397"/>
      <c r="LWM480" s="397"/>
      <c r="LWN480" s="397"/>
      <c r="LWO480" s="397"/>
      <c r="LWP480" s="397"/>
      <c r="LWQ480" s="397"/>
      <c r="LWR480" s="397"/>
      <c r="LWS480" s="397"/>
      <c r="LWT480" s="397"/>
      <c r="LWU480" s="397"/>
      <c r="LWV480" s="397"/>
      <c r="LWW480" s="397"/>
      <c r="LWX480" s="397"/>
      <c r="LWY480" s="397"/>
      <c r="LWZ480" s="397"/>
      <c r="LXA480" s="397"/>
      <c r="LXB480" s="397"/>
      <c r="LXC480" s="397"/>
      <c r="LXD480" s="397"/>
      <c r="LXE480" s="397"/>
      <c r="LXF480" s="397"/>
      <c r="LXG480" s="397"/>
      <c r="LXH480" s="397"/>
      <c r="LXI480" s="397"/>
      <c r="LXJ480" s="397"/>
      <c r="LXK480" s="397"/>
      <c r="LXL480" s="397"/>
      <c r="LXM480" s="397"/>
      <c r="LXN480" s="397"/>
      <c r="LXO480" s="397"/>
      <c r="LXP480" s="397"/>
      <c r="LXQ480" s="397"/>
      <c r="LXR480" s="397"/>
      <c r="LXS480" s="397"/>
      <c r="LXT480" s="397"/>
      <c r="LXU480" s="397"/>
      <c r="LXV480" s="397"/>
      <c r="LXW480" s="397"/>
      <c r="LXX480" s="397"/>
      <c r="LXY480" s="397"/>
      <c r="LXZ480" s="397"/>
      <c r="LYA480" s="397"/>
      <c r="LYB480" s="397"/>
      <c r="LYC480" s="397"/>
      <c r="LYD480" s="397"/>
      <c r="LYE480" s="397"/>
      <c r="LYF480" s="397"/>
      <c r="LYG480" s="397"/>
      <c r="LYH480" s="397"/>
      <c r="LYI480" s="397"/>
      <c r="LYJ480" s="397"/>
      <c r="LYK480" s="397"/>
      <c r="LYL480" s="397"/>
      <c r="LYM480" s="397"/>
      <c r="LYN480" s="397"/>
      <c r="LYO480" s="397"/>
      <c r="LYP480" s="397"/>
      <c r="LYQ480" s="397"/>
      <c r="LYR480" s="397"/>
      <c r="LYS480" s="397"/>
      <c r="LYT480" s="397"/>
      <c r="LYU480" s="397"/>
      <c r="LYV480" s="397"/>
      <c r="LYW480" s="397"/>
      <c r="LYX480" s="397"/>
      <c r="LYY480" s="397"/>
      <c r="LYZ480" s="397"/>
      <c r="LZA480" s="397"/>
      <c r="LZB480" s="397"/>
      <c r="LZC480" s="397"/>
      <c r="LZD480" s="397"/>
      <c r="LZE480" s="397"/>
      <c r="LZF480" s="397"/>
      <c r="LZG480" s="397"/>
      <c r="LZH480" s="397"/>
      <c r="LZI480" s="397"/>
      <c r="LZJ480" s="397"/>
      <c r="LZK480" s="397"/>
      <c r="LZL480" s="397"/>
      <c r="LZM480" s="397"/>
      <c r="LZN480" s="397"/>
      <c r="LZO480" s="397"/>
      <c r="LZP480" s="397"/>
      <c r="LZQ480" s="397"/>
      <c r="LZR480" s="397"/>
      <c r="LZS480" s="397"/>
      <c r="LZT480" s="397"/>
      <c r="LZU480" s="397"/>
      <c r="LZV480" s="397"/>
      <c r="LZW480" s="397"/>
      <c r="LZX480" s="397"/>
      <c r="LZY480" s="397"/>
      <c r="LZZ480" s="397"/>
      <c r="MAA480" s="397"/>
      <c r="MAB480" s="397"/>
      <c r="MAC480" s="397"/>
      <c r="MAD480" s="397"/>
      <c r="MAE480" s="397"/>
      <c r="MAF480" s="397"/>
      <c r="MAG480" s="397"/>
      <c r="MAH480" s="397"/>
      <c r="MAI480" s="397"/>
      <c r="MAJ480" s="397"/>
      <c r="MAK480" s="397"/>
      <c r="MAL480" s="397"/>
      <c r="MAM480" s="397"/>
      <c r="MAN480" s="397"/>
      <c r="MAO480" s="397"/>
      <c r="MAP480" s="397"/>
      <c r="MAQ480" s="397"/>
      <c r="MAR480" s="397"/>
      <c r="MAS480" s="397"/>
      <c r="MAT480" s="397"/>
      <c r="MAU480" s="397"/>
      <c r="MAV480" s="397"/>
      <c r="MAW480" s="397"/>
      <c r="MAX480" s="397"/>
      <c r="MAY480" s="397"/>
      <c r="MAZ480" s="397"/>
      <c r="MBA480" s="397"/>
      <c r="MBB480" s="397"/>
      <c r="MBC480" s="397"/>
      <c r="MBD480" s="397"/>
      <c r="MBE480" s="397"/>
      <c r="MBF480" s="397"/>
      <c r="MBG480" s="397"/>
      <c r="MBH480" s="397"/>
      <c r="MBI480" s="397"/>
      <c r="MBJ480" s="397"/>
      <c r="MBK480" s="397"/>
      <c r="MBL480" s="397"/>
      <c r="MBM480" s="397"/>
      <c r="MBN480" s="397"/>
      <c r="MBO480" s="397"/>
      <c r="MBP480" s="397"/>
      <c r="MBQ480" s="397"/>
      <c r="MBR480" s="397"/>
      <c r="MBS480" s="397"/>
      <c r="MBT480" s="397"/>
      <c r="MBU480" s="397"/>
      <c r="MBV480" s="397"/>
      <c r="MBW480" s="397"/>
      <c r="MBX480" s="397"/>
      <c r="MBY480" s="397"/>
      <c r="MBZ480" s="397"/>
      <c r="MCA480" s="397"/>
      <c r="MCB480" s="397"/>
      <c r="MCC480" s="397"/>
      <c r="MCD480" s="397"/>
      <c r="MCE480" s="397"/>
      <c r="MCF480" s="397"/>
      <c r="MCG480" s="397"/>
      <c r="MCH480" s="397"/>
      <c r="MCI480" s="397"/>
      <c r="MCJ480" s="397"/>
      <c r="MCK480" s="397"/>
      <c r="MCL480" s="397"/>
      <c r="MCM480" s="397"/>
      <c r="MCN480" s="397"/>
      <c r="MCO480" s="397"/>
      <c r="MCP480" s="397"/>
      <c r="MCQ480" s="397"/>
      <c r="MCR480" s="397"/>
      <c r="MCS480" s="397"/>
      <c r="MCT480" s="397"/>
      <c r="MCU480" s="397"/>
      <c r="MCV480" s="397"/>
      <c r="MCW480" s="397"/>
      <c r="MCX480" s="397"/>
      <c r="MCY480" s="397"/>
      <c r="MCZ480" s="397"/>
      <c r="MDA480" s="397"/>
      <c r="MDB480" s="397"/>
      <c r="MDC480" s="397"/>
      <c r="MDD480" s="397"/>
      <c r="MDE480" s="397"/>
      <c r="MDF480" s="397"/>
      <c r="MDG480" s="397"/>
      <c r="MDH480" s="397"/>
      <c r="MDI480" s="397"/>
      <c r="MDJ480" s="397"/>
      <c r="MDK480" s="397"/>
      <c r="MDL480" s="397"/>
      <c r="MDM480" s="397"/>
      <c r="MDN480" s="397"/>
      <c r="MDO480" s="397"/>
      <c r="MDP480" s="397"/>
      <c r="MDQ480" s="397"/>
      <c r="MDR480" s="397"/>
      <c r="MDS480" s="397"/>
      <c r="MDT480" s="397"/>
      <c r="MDU480" s="397"/>
      <c r="MDV480" s="397"/>
      <c r="MDW480" s="397"/>
      <c r="MDX480" s="397"/>
      <c r="MDY480" s="397"/>
      <c r="MED480" s="397"/>
      <c r="MEE480" s="397"/>
      <c r="MEF480" s="397"/>
      <c r="MEG480" s="397"/>
      <c r="MEH480" s="397"/>
      <c r="MEI480" s="397"/>
      <c r="MEJ480" s="397"/>
      <c r="MEK480" s="397"/>
      <c r="MEL480" s="397"/>
      <c r="MEM480" s="397"/>
      <c r="MEN480" s="397"/>
      <c r="MGF480" s="397"/>
      <c r="MGG480" s="397"/>
      <c r="MGH480" s="397"/>
      <c r="MGI480" s="397"/>
      <c r="MGJ480" s="397"/>
      <c r="MGK480" s="397"/>
      <c r="MGL480" s="397"/>
      <c r="MGM480" s="397"/>
      <c r="MGN480" s="397"/>
      <c r="MGO480" s="397"/>
      <c r="MGP480" s="397"/>
      <c r="MGQ480" s="397"/>
      <c r="MGR480" s="397"/>
      <c r="MGS480" s="397"/>
      <c r="MGT480" s="397"/>
      <c r="MGU480" s="397"/>
      <c r="MGV480" s="397"/>
      <c r="MGW480" s="397"/>
      <c r="MGX480" s="397"/>
      <c r="MGY480" s="397"/>
      <c r="MGZ480" s="397"/>
      <c r="MHA480" s="397"/>
      <c r="MHB480" s="397"/>
      <c r="MHC480" s="397"/>
      <c r="MHD480" s="397"/>
      <c r="MHE480" s="397"/>
      <c r="MHF480" s="397"/>
      <c r="MHG480" s="397"/>
      <c r="MHH480" s="397"/>
      <c r="MHI480" s="397"/>
      <c r="MHJ480" s="397"/>
      <c r="MHK480" s="397"/>
      <c r="MHL480" s="397"/>
      <c r="MHM480" s="397"/>
      <c r="MHN480" s="397"/>
      <c r="MHO480" s="397"/>
      <c r="MHP480" s="397"/>
      <c r="MHQ480" s="397"/>
      <c r="MHR480" s="397"/>
      <c r="MHS480" s="397"/>
      <c r="MHT480" s="397"/>
      <c r="MHU480" s="397"/>
      <c r="MHV480" s="397"/>
      <c r="MHW480" s="397"/>
      <c r="MHX480" s="397"/>
      <c r="MHY480" s="397"/>
      <c r="MHZ480" s="397"/>
      <c r="MIA480" s="397"/>
      <c r="MIB480" s="397"/>
      <c r="MIC480" s="397"/>
      <c r="MID480" s="397"/>
      <c r="MIE480" s="397"/>
      <c r="MIF480" s="397"/>
      <c r="MIG480" s="397"/>
      <c r="MIH480" s="397"/>
      <c r="MII480" s="397"/>
      <c r="MIJ480" s="397"/>
      <c r="MIK480" s="397"/>
      <c r="MIL480" s="397"/>
      <c r="MIM480" s="397"/>
      <c r="MIN480" s="397"/>
      <c r="MIO480" s="397"/>
      <c r="MIP480" s="397"/>
      <c r="MIQ480" s="397"/>
      <c r="MIR480" s="397"/>
      <c r="MIS480" s="397"/>
      <c r="MIT480" s="397"/>
      <c r="MIU480" s="397"/>
      <c r="MIV480" s="397"/>
      <c r="MIW480" s="397"/>
      <c r="MIX480" s="397"/>
      <c r="MIY480" s="397"/>
      <c r="MIZ480" s="397"/>
      <c r="MJA480" s="397"/>
      <c r="MJB480" s="397"/>
      <c r="MJC480" s="397"/>
      <c r="MJD480" s="397"/>
      <c r="MJE480" s="397"/>
      <c r="MJF480" s="397"/>
      <c r="MJG480" s="397"/>
      <c r="MJH480" s="397"/>
      <c r="MJI480" s="397"/>
      <c r="MJJ480" s="397"/>
      <c r="MJK480" s="397"/>
      <c r="MJL480" s="397"/>
      <c r="MJM480" s="397"/>
      <c r="MJN480" s="397"/>
      <c r="MJO480" s="397"/>
      <c r="MJP480" s="397"/>
      <c r="MJQ480" s="397"/>
      <c r="MJR480" s="397"/>
      <c r="MJS480" s="397"/>
      <c r="MJT480" s="397"/>
      <c r="MJU480" s="397"/>
      <c r="MJV480" s="397"/>
      <c r="MJW480" s="397"/>
      <c r="MJX480" s="397"/>
      <c r="MJY480" s="397"/>
      <c r="MJZ480" s="397"/>
      <c r="MKA480" s="397"/>
      <c r="MKB480" s="397"/>
      <c r="MKC480" s="397"/>
      <c r="MKD480" s="397"/>
      <c r="MKE480" s="397"/>
      <c r="MKF480" s="397"/>
      <c r="MKG480" s="397"/>
      <c r="MKH480" s="397"/>
      <c r="MKI480" s="397"/>
      <c r="MKJ480" s="397"/>
      <c r="MKK480" s="397"/>
      <c r="MKL480" s="397"/>
      <c r="MKM480" s="397"/>
      <c r="MKN480" s="397"/>
      <c r="MKO480" s="397"/>
      <c r="MKP480" s="397"/>
      <c r="MKQ480" s="397"/>
      <c r="MKR480" s="397"/>
      <c r="MKS480" s="397"/>
      <c r="MKT480" s="397"/>
      <c r="MKU480" s="397"/>
      <c r="MKV480" s="397"/>
      <c r="MKW480" s="397"/>
      <c r="MKX480" s="397"/>
      <c r="MKY480" s="397"/>
      <c r="MKZ480" s="397"/>
      <c r="MLA480" s="397"/>
      <c r="MLB480" s="397"/>
      <c r="MLC480" s="397"/>
      <c r="MLD480" s="397"/>
      <c r="MLE480" s="397"/>
      <c r="MLF480" s="397"/>
      <c r="MLG480" s="397"/>
      <c r="MLH480" s="397"/>
      <c r="MLI480" s="397"/>
      <c r="MLJ480" s="397"/>
      <c r="MLK480" s="397"/>
      <c r="MLL480" s="397"/>
      <c r="MLM480" s="397"/>
      <c r="MLN480" s="397"/>
      <c r="MLO480" s="397"/>
      <c r="MLP480" s="397"/>
      <c r="MLQ480" s="397"/>
      <c r="MLR480" s="397"/>
      <c r="MLS480" s="397"/>
      <c r="MLT480" s="397"/>
      <c r="MLU480" s="397"/>
      <c r="MLV480" s="397"/>
      <c r="MLW480" s="397"/>
      <c r="MLX480" s="397"/>
      <c r="MLY480" s="397"/>
      <c r="MLZ480" s="397"/>
      <c r="MMA480" s="397"/>
      <c r="MMB480" s="397"/>
      <c r="MMC480" s="397"/>
      <c r="MMD480" s="397"/>
      <c r="MME480" s="397"/>
      <c r="MMF480" s="397"/>
      <c r="MMG480" s="397"/>
      <c r="MMH480" s="397"/>
      <c r="MMI480" s="397"/>
      <c r="MMJ480" s="397"/>
      <c r="MMK480" s="397"/>
      <c r="MML480" s="397"/>
      <c r="MMM480" s="397"/>
      <c r="MMN480" s="397"/>
      <c r="MMO480" s="397"/>
      <c r="MMP480" s="397"/>
      <c r="MMQ480" s="397"/>
      <c r="MMR480" s="397"/>
      <c r="MMS480" s="397"/>
      <c r="MMT480" s="397"/>
      <c r="MMU480" s="397"/>
      <c r="MMV480" s="397"/>
      <c r="MMW480" s="397"/>
      <c r="MMX480" s="397"/>
      <c r="MMY480" s="397"/>
      <c r="MMZ480" s="397"/>
      <c r="MNA480" s="397"/>
      <c r="MNB480" s="397"/>
      <c r="MNC480" s="397"/>
      <c r="MND480" s="397"/>
      <c r="MNE480" s="397"/>
      <c r="MNF480" s="397"/>
      <c r="MNG480" s="397"/>
      <c r="MNH480" s="397"/>
      <c r="MNI480" s="397"/>
      <c r="MNJ480" s="397"/>
      <c r="MNK480" s="397"/>
      <c r="MNL480" s="397"/>
      <c r="MNM480" s="397"/>
      <c r="MNN480" s="397"/>
      <c r="MNO480" s="397"/>
      <c r="MNP480" s="397"/>
      <c r="MNQ480" s="397"/>
      <c r="MNR480" s="397"/>
      <c r="MNS480" s="397"/>
      <c r="MNT480" s="397"/>
      <c r="MNU480" s="397"/>
      <c r="MNZ480" s="397"/>
      <c r="MOA480" s="397"/>
      <c r="MOB480" s="397"/>
      <c r="MOC480" s="397"/>
      <c r="MOD480" s="397"/>
      <c r="MOE480" s="397"/>
      <c r="MOF480" s="397"/>
      <c r="MOG480" s="397"/>
      <c r="MOH480" s="397"/>
      <c r="MOI480" s="397"/>
      <c r="MOJ480" s="397"/>
      <c r="MQB480" s="397"/>
      <c r="MQC480" s="397"/>
      <c r="MQD480" s="397"/>
      <c r="MQE480" s="397"/>
      <c r="MQF480" s="397"/>
      <c r="MQG480" s="397"/>
      <c r="MQH480" s="397"/>
      <c r="MQI480" s="397"/>
      <c r="MQJ480" s="397"/>
      <c r="MQK480" s="397"/>
      <c r="MQL480" s="397"/>
      <c r="MQM480" s="397"/>
      <c r="MQN480" s="397"/>
      <c r="MQO480" s="397"/>
      <c r="MQP480" s="397"/>
      <c r="MQQ480" s="397"/>
      <c r="MQR480" s="397"/>
      <c r="MQS480" s="397"/>
      <c r="MQT480" s="397"/>
      <c r="MQU480" s="397"/>
      <c r="MQV480" s="397"/>
      <c r="MQW480" s="397"/>
      <c r="MQX480" s="397"/>
      <c r="MQY480" s="397"/>
      <c r="MQZ480" s="397"/>
      <c r="MRA480" s="397"/>
      <c r="MRB480" s="397"/>
      <c r="MRC480" s="397"/>
      <c r="MRD480" s="397"/>
      <c r="MRE480" s="397"/>
      <c r="MRF480" s="397"/>
      <c r="MRG480" s="397"/>
      <c r="MRH480" s="397"/>
      <c r="MRI480" s="397"/>
      <c r="MRJ480" s="397"/>
      <c r="MRK480" s="397"/>
      <c r="MRL480" s="397"/>
      <c r="MRM480" s="397"/>
      <c r="MRN480" s="397"/>
      <c r="MRO480" s="397"/>
      <c r="MRP480" s="397"/>
      <c r="MRQ480" s="397"/>
      <c r="MRR480" s="397"/>
      <c r="MRS480" s="397"/>
      <c r="MRT480" s="397"/>
      <c r="MRU480" s="397"/>
      <c r="MRV480" s="397"/>
      <c r="MRW480" s="397"/>
      <c r="MRX480" s="397"/>
      <c r="MRY480" s="397"/>
      <c r="MRZ480" s="397"/>
      <c r="MSA480" s="397"/>
      <c r="MSB480" s="397"/>
      <c r="MSC480" s="397"/>
      <c r="MSD480" s="397"/>
      <c r="MSE480" s="397"/>
      <c r="MSF480" s="397"/>
      <c r="MSG480" s="397"/>
      <c r="MSH480" s="397"/>
      <c r="MSI480" s="397"/>
      <c r="MSJ480" s="397"/>
      <c r="MSK480" s="397"/>
      <c r="MSL480" s="397"/>
      <c r="MSM480" s="397"/>
      <c r="MSN480" s="397"/>
      <c r="MSO480" s="397"/>
      <c r="MSP480" s="397"/>
      <c r="MSQ480" s="397"/>
      <c r="MSR480" s="397"/>
      <c r="MSS480" s="397"/>
      <c r="MST480" s="397"/>
      <c r="MSU480" s="397"/>
      <c r="MSV480" s="397"/>
      <c r="MSW480" s="397"/>
      <c r="MSX480" s="397"/>
      <c r="MSY480" s="397"/>
      <c r="MSZ480" s="397"/>
      <c r="MTA480" s="397"/>
      <c r="MTB480" s="397"/>
      <c r="MTC480" s="397"/>
      <c r="MTD480" s="397"/>
      <c r="MTE480" s="397"/>
      <c r="MTF480" s="397"/>
      <c r="MTG480" s="397"/>
      <c r="MTH480" s="397"/>
      <c r="MTI480" s="397"/>
      <c r="MTJ480" s="397"/>
      <c r="MTK480" s="397"/>
      <c r="MTL480" s="397"/>
      <c r="MTM480" s="397"/>
      <c r="MTN480" s="397"/>
      <c r="MTO480" s="397"/>
      <c r="MTP480" s="397"/>
      <c r="MTQ480" s="397"/>
      <c r="MTR480" s="397"/>
      <c r="MTS480" s="397"/>
      <c r="MTT480" s="397"/>
      <c r="MTU480" s="397"/>
      <c r="MTV480" s="397"/>
      <c r="MTW480" s="397"/>
      <c r="MTX480" s="397"/>
      <c r="MTY480" s="397"/>
      <c r="MTZ480" s="397"/>
      <c r="MUA480" s="397"/>
      <c r="MUB480" s="397"/>
      <c r="MUC480" s="397"/>
      <c r="MUD480" s="397"/>
      <c r="MUE480" s="397"/>
      <c r="MUF480" s="397"/>
      <c r="MUG480" s="397"/>
      <c r="MUH480" s="397"/>
      <c r="MUI480" s="397"/>
      <c r="MUJ480" s="397"/>
      <c r="MUK480" s="397"/>
      <c r="MUL480" s="397"/>
      <c r="MUM480" s="397"/>
      <c r="MUN480" s="397"/>
      <c r="MUO480" s="397"/>
      <c r="MUP480" s="397"/>
      <c r="MUQ480" s="397"/>
      <c r="MUR480" s="397"/>
      <c r="MUS480" s="397"/>
      <c r="MUT480" s="397"/>
      <c r="MUU480" s="397"/>
      <c r="MUV480" s="397"/>
      <c r="MUW480" s="397"/>
      <c r="MUX480" s="397"/>
      <c r="MUY480" s="397"/>
      <c r="MUZ480" s="397"/>
      <c r="MVA480" s="397"/>
      <c r="MVB480" s="397"/>
      <c r="MVC480" s="397"/>
      <c r="MVD480" s="397"/>
      <c r="MVE480" s="397"/>
      <c r="MVF480" s="397"/>
      <c r="MVG480" s="397"/>
      <c r="MVH480" s="397"/>
      <c r="MVI480" s="397"/>
      <c r="MVJ480" s="397"/>
      <c r="MVK480" s="397"/>
      <c r="MVL480" s="397"/>
      <c r="MVM480" s="397"/>
      <c r="MVN480" s="397"/>
      <c r="MVO480" s="397"/>
      <c r="MVP480" s="397"/>
      <c r="MVQ480" s="397"/>
      <c r="MVR480" s="397"/>
      <c r="MVS480" s="397"/>
      <c r="MVT480" s="397"/>
      <c r="MVU480" s="397"/>
      <c r="MVV480" s="397"/>
      <c r="MVW480" s="397"/>
      <c r="MVX480" s="397"/>
      <c r="MVY480" s="397"/>
      <c r="MVZ480" s="397"/>
      <c r="MWA480" s="397"/>
      <c r="MWB480" s="397"/>
      <c r="MWC480" s="397"/>
      <c r="MWD480" s="397"/>
      <c r="MWE480" s="397"/>
      <c r="MWF480" s="397"/>
      <c r="MWG480" s="397"/>
      <c r="MWH480" s="397"/>
      <c r="MWI480" s="397"/>
      <c r="MWJ480" s="397"/>
      <c r="MWK480" s="397"/>
      <c r="MWL480" s="397"/>
      <c r="MWM480" s="397"/>
      <c r="MWN480" s="397"/>
      <c r="MWO480" s="397"/>
      <c r="MWP480" s="397"/>
      <c r="MWQ480" s="397"/>
      <c r="MWR480" s="397"/>
      <c r="MWS480" s="397"/>
      <c r="MWT480" s="397"/>
      <c r="MWU480" s="397"/>
      <c r="MWV480" s="397"/>
      <c r="MWW480" s="397"/>
      <c r="MWX480" s="397"/>
      <c r="MWY480" s="397"/>
      <c r="MWZ480" s="397"/>
      <c r="MXA480" s="397"/>
      <c r="MXB480" s="397"/>
      <c r="MXC480" s="397"/>
      <c r="MXD480" s="397"/>
      <c r="MXE480" s="397"/>
      <c r="MXF480" s="397"/>
      <c r="MXG480" s="397"/>
      <c r="MXH480" s="397"/>
      <c r="MXI480" s="397"/>
      <c r="MXJ480" s="397"/>
      <c r="MXK480" s="397"/>
      <c r="MXL480" s="397"/>
      <c r="MXM480" s="397"/>
      <c r="MXN480" s="397"/>
      <c r="MXO480" s="397"/>
      <c r="MXP480" s="397"/>
      <c r="MXQ480" s="397"/>
      <c r="MXV480" s="397"/>
      <c r="MXW480" s="397"/>
      <c r="MXX480" s="397"/>
      <c r="MXY480" s="397"/>
      <c r="MXZ480" s="397"/>
      <c r="MYA480" s="397"/>
      <c r="MYB480" s="397"/>
      <c r="MYC480" s="397"/>
      <c r="MYD480" s="397"/>
      <c r="MYE480" s="397"/>
      <c r="MYF480" s="397"/>
      <c r="MZX480" s="397"/>
      <c r="MZY480" s="397"/>
      <c r="MZZ480" s="397"/>
      <c r="NAA480" s="397"/>
      <c r="NAB480" s="397"/>
      <c r="NAC480" s="397"/>
      <c r="NAD480" s="397"/>
      <c r="NAE480" s="397"/>
      <c r="NAF480" s="397"/>
      <c r="NAG480" s="397"/>
      <c r="NAH480" s="397"/>
      <c r="NAI480" s="397"/>
      <c r="NAJ480" s="397"/>
      <c r="NAK480" s="397"/>
      <c r="NAL480" s="397"/>
      <c r="NAM480" s="397"/>
      <c r="NAN480" s="397"/>
      <c r="NAO480" s="397"/>
      <c r="NAP480" s="397"/>
      <c r="NAQ480" s="397"/>
      <c r="NAR480" s="397"/>
      <c r="NAS480" s="397"/>
      <c r="NAT480" s="397"/>
      <c r="NAU480" s="397"/>
      <c r="NAV480" s="397"/>
      <c r="NAW480" s="397"/>
      <c r="NAX480" s="397"/>
      <c r="NAY480" s="397"/>
      <c r="NAZ480" s="397"/>
      <c r="NBA480" s="397"/>
      <c r="NBB480" s="397"/>
      <c r="NBC480" s="397"/>
      <c r="NBD480" s="397"/>
      <c r="NBE480" s="397"/>
      <c r="NBF480" s="397"/>
      <c r="NBG480" s="397"/>
      <c r="NBH480" s="397"/>
      <c r="NBI480" s="397"/>
      <c r="NBJ480" s="397"/>
      <c r="NBK480" s="397"/>
      <c r="NBL480" s="397"/>
      <c r="NBM480" s="397"/>
      <c r="NBN480" s="397"/>
      <c r="NBO480" s="397"/>
      <c r="NBP480" s="397"/>
      <c r="NBQ480" s="397"/>
      <c r="NBR480" s="397"/>
      <c r="NBS480" s="397"/>
      <c r="NBT480" s="397"/>
      <c r="NBU480" s="397"/>
      <c r="NBV480" s="397"/>
      <c r="NBW480" s="397"/>
      <c r="NBX480" s="397"/>
      <c r="NBY480" s="397"/>
      <c r="NBZ480" s="397"/>
      <c r="NCA480" s="397"/>
      <c r="NCB480" s="397"/>
      <c r="NCC480" s="397"/>
      <c r="NCD480" s="397"/>
      <c r="NCE480" s="397"/>
      <c r="NCF480" s="397"/>
      <c r="NCG480" s="397"/>
      <c r="NCH480" s="397"/>
      <c r="NCI480" s="397"/>
      <c r="NCJ480" s="397"/>
      <c r="NCK480" s="397"/>
      <c r="NCL480" s="397"/>
      <c r="NCM480" s="397"/>
      <c r="NCN480" s="397"/>
      <c r="NCO480" s="397"/>
      <c r="NCP480" s="397"/>
      <c r="NCQ480" s="397"/>
      <c r="NCR480" s="397"/>
      <c r="NCS480" s="397"/>
      <c r="NCT480" s="397"/>
      <c r="NCU480" s="397"/>
      <c r="NCV480" s="397"/>
      <c r="NCW480" s="397"/>
      <c r="NCX480" s="397"/>
      <c r="NCY480" s="397"/>
      <c r="NCZ480" s="397"/>
      <c r="NDA480" s="397"/>
      <c r="NDB480" s="397"/>
      <c r="NDC480" s="397"/>
      <c r="NDD480" s="397"/>
      <c r="NDE480" s="397"/>
      <c r="NDF480" s="397"/>
      <c r="NDG480" s="397"/>
      <c r="NDH480" s="397"/>
      <c r="NDI480" s="397"/>
      <c r="NDJ480" s="397"/>
      <c r="NDK480" s="397"/>
      <c r="NDL480" s="397"/>
      <c r="NDM480" s="397"/>
      <c r="NDN480" s="397"/>
      <c r="NDO480" s="397"/>
      <c r="NDP480" s="397"/>
      <c r="NDQ480" s="397"/>
      <c r="NDR480" s="397"/>
      <c r="NDS480" s="397"/>
      <c r="NDT480" s="397"/>
      <c r="NDU480" s="397"/>
      <c r="NDV480" s="397"/>
      <c r="NDW480" s="397"/>
      <c r="NDX480" s="397"/>
      <c r="NDY480" s="397"/>
      <c r="NDZ480" s="397"/>
      <c r="NEA480" s="397"/>
      <c r="NEB480" s="397"/>
      <c r="NEC480" s="397"/>
      <c r="NED480" s="397"/>
      <c r="NEE480" s="397"/>
      <c r="NEF480" s="397"/>
      <c r="NEG480" s="397"/>
      <c r="NEH480" s="397"/>
      <c r="NEI480" s="397"/>
      <c r="NEJ480" s="397"/>
      <c r="NEK480" s="397"/>
      <c r="NEL480" s="397"/>
      <c r="NEM480" s="397"/>
      <c r="NEN480" s="397"/>
      <c r="NEO480" s="397"/>
      <c r="NEP480" s="397"/>
      <c r="NEQ480" s="397"/>
      <c r="NER480" s="397"/>
      <c r="NES480" s="397"/>
      <c r="NET480" s="397"/>
      <c r="NEU480" s="397"/>
      <c r="NEV480" s="397"/>
      <c r="NEW480" s="397"/>
      <c r="NEX480" s="397"/>
      <c r="NEY480" s="397"/>
      <c r="NEZ480" s="397"/>
      <c r="NFA480" s="397"/>
      <c r="NFB480" s="397"/>
      <c r="NFC480" s="397"/>
      <c r="NFD480" s="397"/>
      <c r="NFE480" s="397"/>
      <c r="NFF480" s="397"/>
      <c r="NFG480" s="397"/>
      <c r="NFH480" s="397"/>
      <c r="NFI480" s="397"/>
      <c r="NFJ480" s="397"/>
      <c r="NFK480" s="397"/>
      <c r="NFL480" s="397"/>
      <c r="NFM480" s="397"/>
      <c r="NFN480" s="397"/>
      <c r="NFO480" s="397"/>
      <c r="NFP480" s="397"/>
      <c r="NFQ480" s="397"/>
      <c r="NFR480" s="397"/>
      <c r="NFS480" s="397"/>
      <c r="NFT480" s="397"/>
      <c r="NFU480" s="397"/>
      <c r="NFV480" s="397"/>
      <c r="NFW480" s="397"/>
      <c r="NFX480" s="397"/>
      <c r="NFY480" s="397"/>
      <c r="NFZ480" s="397"/>
      <c r="NGA480" s="397"/>
      <c r="NGB480" s="397"/>
      <c r="NGC480" s="397"/>
      <c r="NGD480" s="397"/>
      <c r="NGE480" s="397"/>
      <c r="NGF480" s="397"/>
      <c r="NGG480" s="397"/>
      <c r="NGH480" s="397"/>
      <c r="NGI480" s="397"/>
      <c r="NGJ480" s="397"/>
      <c r="NGK480" s="397"/>
      <c r="NGL480" s="397"/>
      <c r="NGM480" s="397"/>
      <c r="NGN480" s="397"/>
      <c r="NGO480" s="397"/>
      <c r="NGP480" s="397"/>
      <c r="NGQ480" s="397"/>
      <c r="NGR480" s="397"/>
      <c r="NGS480" s="397"/>
      <c r="NGT480" s="397"/>
      <c r="NGU480" s="397"/>
      <c r="NGV480" s="397"/>
      <c r="NGW480" s="397"/>
      <c r="NGX480" s="397"/>
      <c r="NGY480" s="397"/>
      <c r="NGZ480" s="397"/>
      <c r="NHA480" s="397"/>
      <c r="NHB480" s="397"/>
      <c r="NHC480" s="397"/>
      <c r="NHD480" s="397"/>
      <c r="NHE480" s="397"/>
      <c r="NHF480" s="397"/>
      <c r="NHG480" s="397"/>
      <c r="NHH480" s="397"/>
      <c r="NHI480" s="397"/>
      <c r="NHJ480" s="397"/>
      <c r="NHK480" s="397"/>
      <c r="NHL480" s="397"/>
      <c r="NHM480" s="397"/>
      <c r="NHR480" s="397"/>
      <c r="NHS480" s="397"/>
      <c r="NHT480" s="397"/>
      <c r="NHU480" s="397"/>
      <c r="NHV480" s="397"/>
      <c r="NHW480" s="397"/>
      <c r="NHX480" s="397"/>
      <c r="NHY480" s="397"/>
      <c r="NHZ480" s="397"/>
      <c r="NIA480" s="397"/>
      <c r="NIB480" s="397"/>
      <c r="NJT480" s="397"/>
      <c r="NJU480" s="397"/>
      <c r="NJV480" s="397"/>
      <c r="NJW480" s="397"/>
      <c r="NJX480" s="397"/>
      <c r="NJY480" s="397"/>
      <c r="NJZ480" s="397"/>
      <c r="NKA480" s="397"/>
      <c r="NKB480" s="397"/>
      <c r="NKC480" s="397"/>
      <c r="NKD480" s="397"/>
      <c r="NKE480" s="397"/>
      <c r="NKF480" s="397"/>
      <c r="NKG480" s="397"/>
      <c r="NKH480" s="397"/>
      <c r="NKI480" s="397"/>
      <c r="NKJ480" s="397"/>
      <c r="NKK480" s="397"/>
      <c r="NKL480" s="397"/>
      <c r="NKM480" s="397"/>
      <c r="NKN480" s="397"/>
      <c r="NKO480" s="397"/>
      <c r="NKP480" s="397"/>
      <c r="NKQ480" s="397"/>
      <c r="NKR480" s="397"/>
      <c r="NKS480" s="397"/>
      <c r="NKT480" s="397"/>
      <c r="NKU480" s="397"/>
      <c r="NKV480" s="397"/>
      <c r="NKW480" s="397"/>
      <c r="NKX480" s="397"/>
      <c r="NKY480" s="397"/>
      <c r="NKZ480" s="397"/>
      <c r="NLA480" s="397"/>
      <c r="NLB480" s="397"/>
      <c r="NLC480" s="397"/>
      <c r="NLD480" s="397"/>
      <c r="NLE480" s="397"/>
      <c r="NLF480" s="397"/>
      <c r="NLG480" s="397"/>
      <c r="NLH480" s="397"/>
      <c r="NLI480" s="397"/>
      <c r="NLJ480" s="397"/>
      <c r="NLK480" s="397"/>
      <c r="NLL480" s="397"/>
      <c r="NLM480" s="397"/>
      <c r="NLN480" s="397"/>
      <c r="NLO480" s="397"/>
      <c r="NLP480" s="397"/>
      <c r="NLQ480" s="397"/>
      <c r="NLR480" s="397"/>
      <c r="NLS480" s="397"/>
      <c r="NLT480" s="397"/>
      <c r="NLU480" s="397"/>
      <c r="NLV480" s="397"/>
      <c r="NLW480" s="397"/>
      <c r="NLX480" s="397"/>
      <c r="NLY480" s="397"/>
      <c r="NLZ480" s="397"/>
      <c r="NMA480" s="397"/>
      <c r="NMB480" s="397"/>
      <c r="NMC480" s="397"/>
      <c r="NMD480" s="397"/>
      <c r="NME480" s="397"/>
      <c r="NMF480" s="397"/>
      <c r="NMG480" s="397"/>
      <c r="NMH480" s="397"/>
      <c r="NMI480" s="397"/>
      <c r="NMJ480" s="397"/>
      <c r="NMK480" s="397"/>
      <c r="NML480" s="397"/>
      <c r="NMM480" s="397"/>
      <c r="NMN480" s="397"/>
      <c r="NMO480" s="397"/>
      <c r="NMP480" s="397"/>
      <c r="NMQ480" s="397"/>
      <c r="NMR480" s="397"/>
      <c r="NMS480" s="397"/>
      <c r="NMT480" s="397"/>
      <c r="NMU480" s="397"/>
      <c r="NMV480" s="397"/>
      <c r="NMW480" s="397"/>
      <c r="NMX480" s="397"/>
      <c r="NMY480" s="397"/>
      <c r="NMZ480" s="397"/>
      <c r="NNA480" s="397"/>
      <c r="NNB480" s="397"/>
      <c r="NNC480" s="397"/>
      <c r="NND480" s="397"/>
      <c r="NNE480" s="397"/>
      <c r="NNF480" s="397"/>
      <c r="NNG480" s="397"/>
      <c r="NNH480" s="397"/>
      <c r="NNI480" s="397"/>
      <c r="NNJ480" s="397"/>
      <c r="NNK480" s="397"/>
      <c r="NNL480" s="397"/>
      <c r="NNM480" s="397"/>
      <c r="NNN480" s="397"/>
      <c r="NNO480" s="397"/>
      <c r="NNP480" s="397"/>
      <c r="NNQ480" s="397"/>
      <c r="NNR480" s="397"/>
      <c r="NNS480" s="397"/>
      <c r="NNT480" s="397"/>
      <c r="NNU480" s="397"/>
      <c r="NNV480" s="397"/>
      <c r="NNW480" s="397"/>
      <c r="NNX480" s="397"/>
      <c r="NNY480" s="397"/>
      <c r="NNZ480" s="397"/>
      <c r="NOA480" s="397"/>
      <c r="NOB480" s="397"/>
      <c r="NOC480" s="397"/>
      <c r="NOD480" s="397"/>
      <c r="NOE480" s="397"/>
      <c r="NOF480" s="397"/>
      <c r="NOG480" s="397"/>
      <c r="NOH480" s="397"/>
      <c r="NOI480" s="397"/>
      <c r="NOJ480" s="397"/>
      <c r="NOK480" s="397"/>
      <c r="NOL480" s="397"/>
      <c r="NOM480" s="397"/>
      <c r="NON480" s="397"/>
      <c r="NOO480" s="397"/>
      <c r="NOP480" s="397"/>
      <c r="NOQ480" s="397"/>
      <c r="NOR480" s="397"/>
      <c r="NOS480" s="397"/>
      <c r="NOT480" s="397"/>
      <c r="NOU480" s="397"/>
      <c r="NOV480" s="397"/>
      <c r="NOW480" s="397"/>
      <c r="NOX480" s="397"/>
      <c r="NOY480" s="397"/>
      <c r="NOZ480" s="397"/>
      <c r="NPA480" s="397"/>
      <c r="NPB480" s="397"/>
      <c r="NPC480" s="397"/>
      <c r="NPD480" s="397"/>
      <c r="NPE480" s="397"/>
      <c r="NPF480" s="397"/>
      <c r="NPG480" s="397"/>
      <c r="NPH480" s="397"/>
      <c r="NPI480" s="397"/>
      <c r="NPJ480" s="397"/>
      <c r="NPK480" s="397"/>
      <c r="NPL480" s="397"/>
      <c r="NPM480" s="397"/>
      <c r="NPN480" s="397"/>
      <c r="NPO480" s="397"/>
      <c r="NPP480" s="397"/>
      <c r="NPQ480" s="397"/>
      <c r="NPR480" s="397"/>
      <c r="NPS480" s="397"/>
      <c r="NPT480" s="397"/>
      <c r="NPU480" s="397"/>
      <c r="NPV480" s="397"/>
      <c r="NPW480" s="397"/>
      <c r="NPX480" s="397"/>
      <c r="NPY480" s="397"/>
      <c r="NPZ480" s="397"/>
      <c r="NQA480" s="397"/>
      <c r="NQB480" s="397"/>
      <c r="NQC480" s="397"/>
      <c r="NQD480" s="397"/>
      <c r="NQE480" s="397"/>
      <c r="NQF480" s="397"/>
      <c r="NQG480" s="397"/>
      <c r="NQH480" s="397"/>
      <c r="NQI480" s="397"/>
      <c r="NQJ480" s="397"/>
      <c r="NQK480" s="397"/>
      <c r="NQL480" s="397"/>
      <c r="NQM480" s="397"/>
      <c r="NQN480" s="397"/>
      <c r="NQO480" s="397"/>
      <c r="NQP480" s="397"/>
      <c r="NQQ480" s="397"/>
      <c r="NQR480" s="397"/>
      <c r="NQS480" s="397"/>
      <c r="NQT480" s="397"/>
      <c r="NQU480" s="397"/>
      <c r="NQV480" s="397"/>
      <c r="NQW480" s="397"/>
      <c r="NQX480" s="397"/>
      <c r="NQY480" s="397"/>
      <c r="NQZ480" s="397"/>
      <c r="NRA480" s="397"/>
      <c r="NRB480" s="397"/>
      <c r="NRC480" s="397"/>
      <c r="NRD480" s="397"/>
      <c r="NRE480" s="397"/>
      <c r="NRF480" s="397"/>
      <c r="NRG480" s="397"/>
      <c r="NRH480" s="397"/>
      <c r="NRI480" s="397"/>
      <c r="NRN480" s="397"/>
      <c r="NRO480" s="397"/>
      <c r="NRP480" s="397"/>
      <c r="NRQ480" s="397"/>
      <c r="NRR480" s="397"/>
      <c r="NRS480" s="397"/>
      <c r="NRT480" s="397"/>
      <c r="NRU480" s="397"/>
      <c r="NRV480" s="397"/>
      <c r="NRW480" s="397"/>
      <c r="NRX480" s="397"/>
      <c r="NTP480" s="397"/>
      <c r="NTQ480" s="397"/>
      <c r="NTR480" s="397"/>
      <c r="NTS480" s="397"/>
      <c r="NTT480" s="397"/>
      <c r="NTU480" s="397"/>
      <c r="NTV480" s="397"/>
      <c r="NTW480" s="397"/>
      <c r="NTX480" s="397"/>
      <c r="NTY480" s="397"/>
      <c r="NTZ480" s="397"/>
      <c r="NUA480" s="397"/>
      <c r="NUB480" s="397"/>
      <c r="NUC480" s="397"/>
      <c r="NUD480" s="397"/>
      <c r="NUE480" s="397"/>
      <c r="NUF480" s="397"/>
      <c r="NUG480" s="397"/>
      <c r="NUH480" s="397"/>
      <c r="NUI480" s="397"/>
      <c r="NUJ480" s="397"/>
      <c r="NUK480" s="397"/>
      <c r="NUL480" s="397"/>
      <c r="NUM480" s="397"/>
      <c r="NUN480" s="397"/>
      <c r="NUO480" s="397"/>
      <c r="NUP480" s="397"/>
      <c r="NUQ480" s="397"/>
      <c r="NUR480" s="397"/>
      <c r="NUS480" s="397"/>
      <c r="NUT480" s="397"/>
      <c r="NUU480" s="397"/>
      <c r="NUV480" s="397"/>
      <c r="NUW480" s="397"/>
      <c r="NUX480" s="397"/>
      <c r="NUY480" s="397"/>
      <c r="NUZ480" s="397"/>
      <c r="NVA480" s="397"/>
      <c r="NVB480" s="397"/>
      <c r="NVC480" s="397"/>
      <c r="NVD480" s="397"/>
      <c r="NVE480" s="397"/>
      <c r="NVF480" s="397"/>
      <c r="NVG480" s="397"/>
      <c r="NVH480" s="397"/>
      <c r="NVI480" s="397"/>
      <c r="NVJ480" s="397"/>
      <c r="NVK480" s="397"/>
      <c r="NVL480" s="397"/>
      <c r="NVM480" s="397"/>
      <c r="NVN480" s="397"/>
      <c r="NVO480" s="397"/>
      <c r="NVP480" s="397"/>
      <c r="NVQ480" s="397"/>
      <c r="NVR480" s="397"/>
      <c r="NVS480" s="397"/>
      <c r="NVT480" s="397"/>
      <c r="NVU480" s="397"/>
      <c r="NVV480" s="397"/>
      <c r="NVW480" s="397"/>
      <c r="NVX480" s="397"/>
      <c r="NVY480" s="397"/>
      <c r="NVZ480" s="397"/>
      <c r="NWA480" s="397"/>
      <c r="NWB480" s="397"/>
      <c r="NWC480" s="397"/>
      <c r="NWD480" s="397"/>
      <c r="NWE480" s="397"/>
      <c r="NWF480" s="397"/>
      <c r="NWG480" s="397"/>
      <c r="NWH480" s="397"/>
      <c r="NWI480" s="397"/>
      <c r="NWJ480" s="397"/>
      <c r="NWK480" s="397"/>
      <c r="NWL480" s="397"/>
      <c r="NWM480" s="397"/>
      <c r="NWN480" s="397"/>
      <c r="NWO480" s="397"/>
      <c r="NWP480" s="397"/>
      <c r="NWQ480" s="397"/>
      <c r="NWR480" s="397"/>
      <c r="NWS480" s="397"/>
      <c r="NWT480" s="397"/>
      <c r="NWU480" s="397"/>
      <c r="NWV480" s="397"/>
      <c r="NWW480" s="397"/>
      <c r="NWX480" s="397"/>
      <c r="NWY480" s="397"/>
      <c r="NWZ480" s="397"/>
      <c r="NXA480" s="397"/>
      <c r="NXB480" s="397"/>
      <c r="NXC480" s="397"/>
      <c r="NXD480" s="397"/>
      <c r="NXE480" s="397"/>
      <c r="NXF480" s="397"/>
      <c r="NXG480" s="397"/>
      <c r="NXH480" s="397"/>
      <c r="NXI480" s="397"/>
      <c r="NXJ480" s="397"/>
      <c r="NXK480" s="397"/>
      <c r="NXL480" s="397"/>
      <c r="NXM480" s="397"/>
      <c r="NXN480" s="397"/>
      <c r="NXO480" s="397"/>
      <c r="NXP480" s="397"/>
      <c r="NXQ480" s="397"/>
      <c r="NXR480" s="397"/>
      <c r="NXS480" s="397"/>
      <c r="NXT480" s="397"/>
      <c r="NXU480" s="397"/>
      <c r="NXV480" s="397"/>
      <c r="NXW480" s="397"/>
      <c r="NXX480" s="397"/>
      <c r="NXY480" s="397"/>
      <c r="NXZ480" s="397"/>
      <c r="NYA480" s="397"/>
      <c r="NYB480" s="397"/>
      <c r="NYC480" s="397"/>
      <c r="NYD480" s="397"/>
      <c r="NYE480" s="397"/>
      <c r="NYF480" s="397"/>
      <c r="NYG480" s="397"/>
      <c r="NYH480" s="397"/>
      <c r="NYI480" s="397"/>
      <c r="NYJ480" s="397"/>
      <c r="NYK480" s="397"/>
      <c r="NYL480" s="397"/>
      <c r="NYM480" s="397"/>
      <c r="NYN480" s="397"/>
      <c r="NYO480" s="397"/>
      <c r="NYP480" s="397"/>
      <c r="NYQ480" s="397"/>
      <c r="NYR480" s="397"/>
      <c r="NYS480" s="397"/>
      <c r="NYT480" s="397"/>
      <c r="NYU480" s="397"/>
      <c r="NYV480" s="397"/>
      <c r="NYW480" s="397"/>
      <c r="NYX480" s="397"/>
      <c r="NYY480" s="397"/>
      <c r="NYZ480" s="397"/>
      <c r="NZA480" s="397"/>
      <c r="NZB480" s="397"/>
      <c r="NZC480" s="397"/>
      <c r="NZD480" s="397"/>
      <c r="NZE480" s="397"/>
      <c r="NZF480" s="397"/>
      <c r="NZG480" s="397"/>
      <c r="NZH480" s="397"/>
      <c r="NZI480" s="397"/>
      <c r="NZJ480" s="397"/>
      <c r="NZK480" s="397"/>
      <c r="NZL480" s="397"/>
      <c r="NZM480" s="397"/>
      <c r="NZN480" s="397"/>
      <c r="NZO480" s="397"/>
      <c r="NZP480" s="397"/>
      <c r="NZQ480" s="397"/>
      <c r="NZR480" s="397"/>
      <c r="NZS480" s="397"/>
      <c r="NZT480" s="397"/>
      <c r="NZU480" s="397"/>
      <c r="NZV480" s="397"/>
      <c r="NZW480" s="397"/>
      <c r="NZX480" s="397"/>
      <c r="NZY480" s="397"/>
      <c r="NZZ480" s="397"/>
      <c r="OAA480" s="397"/>
      <c r="OAB480" s="397"/>
      <c r="OAC480" s="397"/>
      <c r="OAD480" s="397"/>
      <c r="OAE480" s="397"/>
      <c r="OAF480" s="397"/>
      <c r="OAG480" s="397"/>
      <c r="OAH480" s="397"/>
      <c r="OAI480" s="397"/>
      <c r="OAJ480" s="397"/>
      <c r="OAK480" s="397"/>
      <c r="OAL480" s="397"/>
      <c r="OAM480" s="397"/>
      <c r="OAN480" s="397"/>
      <c r="OAO480" s="397"/>
      <c r="OAP480" s="397"/>
      <c r="OAQ480" s="397"/>
      <c r="OAR480" s="397"/>
      <c r="OAS480" s="397"/>
      <c r="OAT480" s="397"/>
      <c r="OAU480" s="397"/>
      <c r="OAV480" s="397"/>
      <c r="OAW480" s="397"/>
      <c r="OAX480" s="397"/>
      <c r="OAY480" s="397"/>
      <c r="OAZ480" s="397"/>
      <c r="OBA480" s="397"/>
      <c r="OBB480" s="397"/>
      <c r="OBC480" s="397"/>
      <c r="OBD480" s="397"/>
      <c r="OBE480" s="397"/>
      <c r="OBJ480" s="397"/>
      <c r="OBK480" s="397"/>
      <c r="OBL480" s="397"/>
      <c r="OBM480" s="397"/>
      <c r="OBN480" s="397"/>
      <c r="OBO480" s="397"/>
      <c r="OBP480" s="397"/>
      <c r="OBQ480" s="397"/>
      <c r="OBR480" s="397"/>
      <c r="OBS480" s="397"/>
      <c r="OBT480" s="397"/>
      <c r="ODL480" s="397"/>
      <c r="ODM480" s="397"/>
      <c r="ODN480" s="397"/>
      <c r="ODO480" s="397"/>
      <c r="ODP480" s="397"/>
      <c r="ODQ480" s="397"/>
      <c r="ODR480" s="397"/>
      <c r="ODS480" s="397"/>
      <c r="ODT480" s="397"/>
      <c r="ODU480" s="397"/>
      <c r="ODV480" s="397"/>
      <c r="ODW480" s="397"/>
      <c r="ODX480" s="397"/>
      <c r="ODY480" s="397"/>
      <c r="ODZ480" s="397"/>
      <c r="OEA480" s="397"/>
      <c r="OEB480" s="397"/>
      <c r="OEC480" s="397"/>
      <c r="OED480" s="397"/>
      <c r="OEE480" s="397"/>
      <c r="OEF480" s="397"/>
      <c r="OEG480" s="397"/>
      <c r="OEH480" s="397"/>
      <c r="OEI480" s="397"/>
      <c r="OEJ480" s="397"/>
      <c r="OEK480" s="397"/>
      <c r="OEL480" s="397"/>
      <c r="OEM480" s="397"/>
      <c r="OEN480" s="397"/>
      <c r="OEO480" s="397"/>
      <c r="OEP480" s="397"/>
      <c r="OEQ480" s="397"/>
      <c r="OER480" s="397"/>
      <c r="OES480" s="397"/>
      <c r="OET480" s="397"/>
      <c r="OEU480" s="397"/>
      <c r="OEV480" s="397"/>
      <c r="OEW480" s="397"/>
      <c r="OEX480" s="397"/>
      <c r="OEY480" s="397"/>
      <c r="OEZ480" s="397"/>
      <c r="OFA480" s="397"/>
      <c r="OFB480" s="397"/>
      <c r="OFC480" s="397"/>
      <c r="OFD480" s="397"/>
      <c r="OFE480" s="397"/>
      <c r="OFF480" s="397"/>
      <c r="OFG480" s="397"/>
      <c r="OFH480" s="397"/>
      <c r="OFI480" s="397"/>
      <c r="OFJ480" s="397"/>
      <c r="OFK480" s="397"/>
      <c r="OFL480" s="397"/>
      <c r="OFM480" s="397"/>
      <c r="OFN480" s="397"/>
      <c r="OFO480" s="397"/>
      <c r="OFP480" s="397"/>
      <c r="OFQ480" s="397"/>
      <c r="OFR480" s="397"/>
      <c r="OFS480" s="397"/>
      <c r="OFT480" s="397"/>
      <c r="OFU480" s="397"/>
      <c r="OFV480" s="397"/>
      <c r="OFW480" s="397"/>
      <c r="OFX480" s="397"/>
      <c r="OFY480" s="397"/>
      <c r="OFZ480" s="397"/>
      <c r="OGA480" s="397"/>
      <c r="OGB480" s="397"/>
      <c r="OGC480" s="397"/>
      <c r="OGD480" s="397"/>
      <c r="OGE480" s="397"/>
      <c r="OGF480" s="397"/>
      <c r="OGG480" s="397"/>
      <c r="OGH480" s="397"/>
      <c r="OGI480" s="397"/>
      <c r="OGJ480" s="397"/>
      <c r="OGK480" s="397"/>
      <c r="OGL480" s="397"/>
      <c r="OGM480" s="397"/>
      <c r="OGN480" s="397"/>
      <c r="OGO480" s="397"/>
      <c r="OGP480" s="397"/>
      <c r="OGQ480" s="397"/>
      <c r="OGR480" s="397"/>
      <c r="OGS480" s="397"/>
      <c r="OGT480" s="397"/>
      <c r="OGU480" s="397"/>
      <c r="OGV480" s="397"/>
      <c r="OGW480" s="397"/>
      <c r="OGX480" s="397"/>
      <c r="OGY480" s="397"/>
      <c r="OGZ480" s="397"/>
      <c r="OHA480" s="397"/>
      <c r="OHB480" s="397"/>
      <c r="OHC480" s="397"/>
      <c r="OHD480" s="397"/>
      <c r="OHE480" s="397"/>
      <c r="OHF480" s="397"/>
      <c r="OHG480" s="397"/>
      <c r="OHH480" s="397"/>
      <c r="OHI480" s="397"/>
      <c r="OHJ480" s="397"/>
      <c r="OHK480" s="397"/>
      <c r="OHL480" s="397"/>
      <c r="OHM480" s="397"/>
      <c r="OHN480" s="397"/>
      <c r="OHO480" s="397"/>
      <c r="OHP480" s="397"/>
      <c r="OHQ480" s="397"/>
      <c r="OHR480" s="397"/>
      <c r="OHS480" s="397"/>
      <c r="OHT480" s="397"/>
      <c r="OHU480" s="397"/>
      <c r="OHV480" s="397"/>
      <c r="OHW480" s="397"/>
      <c r="OHX480" s="397"/>
      <c r="OHY480" s="397"/>
      <c r="OHZ480" s="397"/>
      <c r="OIA480" s="397"/>
      <c r="OIB480" s="397"/>
      <c r="OIC480" s="397"/>
      <c r="OID480" s="397"/>
      <c r="OIE480" s="397"/>
      <c r="OIF480" s="397"/>
      <c r="OIG480" s="397"/>
      <c r="OIH480" s="397"/>
      <c r="OII480" s="397"/>
      <c r="OIJ480" s="397"/>
      <c r="OIK480" s="397"/>
      <c r="OIL480" s="397"/>
      <c r="OIM480" s="397"/>
      <c r="OIN480" s="397"/>
      <c r="OIO480" s="397"/>
      <c r="OIP480" s="397"/>
      <c r="OIQ480" s="397"/>
      <c r="OIR480" s="397"/>
      <c r="OIS480" s="397"/>
      <c r="OIT480" s="397"/>
      <c r="OIU480" s="397"/>
      <c r="OIV480" s="397"/>
      <c r="OIW480" s="397"/>
      <c r="OIX480" s="397"/>
      <c r="OIY480" s="397"/>
      <c r="OIZ480" s="397"/>
      <c r="OJA480" s="397"/>
      <c r="OJB480" s="397"/>
      <c r="OJC480" s="397"/>
      <c r="OJD480" s="397"/>
      <c r="OJE480" s="397"/>
      <c r="OJF480" s="397"/>
      <c r="OJG480" s="397"/>
      <c r="OJH480" s="397"/>
      <c r="OJI480" s="397"/>
      <c r="OJJ480" s="397"/>
      <c r="OJK480" s="397"/>
      <c r="OJL480" s="397"/>
      <c r="OJM480" s="397"/>
      <c r="OJN480" s="397"/>
      <c r="OJO480" s="397"/>
      <c r="OJP480" s="397"/>
      <c r="OJQ480" s="397"/>
      <c r="OJR480" s="397"/>
      <c r="OJS480" s="397"/>
      <c r="OJT480" s="397"/>
      <c r="OJU480" s="397"/>
      <c r="OJV480" s="397"/>
      <c r="OJW480" s="397"/>
      <c r="OJX480" s="397"/>
      <c r="OJY480" s="397"/>
      <c r="OJZ480" s="397"/>
      <c r="OKA480" s="397"/>
      <c r="OKB480" s="397"/>
      <c r="OKC480" s="397"/>
      <c r="OKD480" s="397"/>
      <c r="OKE480" s="397"/>
      <c r="OKF480" s="397"/>
      <c r="OKG480" s="397"/>
      <c r="OKH480" s="397"/>
      <c r="OKI480" s="397"/>
      <c r="OKJ480" s="397"/>
      <c r="OKK480" s="397"/>
      <c r="OKL480" s="397"/>
      <c r="OKM480" s="397"/>
      <c r="OKN480" s="397"/>
      <c r="OKO480" s="397"/>
      <c r="OKP480" s="397"/>
      <c r="OKQ480" s="397"/>
      <c r="OKR480" s="397"/>
      <c r="OKS480" s="397"/>
      <c r="OKT480" s="397"/>
      <c r="OKU480" s="397"/>
      <c r="OKV480" s="397"/>
      <c r="OKW480" s="397"/>
      <c r="OKX480" s="397"/>
      <c r="OKY480" s="397"/>
      <c r="OKZ480" s="397"/>
      <c r="OLA480" s="397"/>
      <c r="OLF480" s="397"/>
      <c r="OLG480" s="397"/>
      <c r="OLH480" s="397"/>
      <c r="OLI480" s="397"/>
      <c r="OLJ480" s="397"/>
      <c r="OLK480" s="397"/>
      <c r="OLL480" s="397"/>
      <c r="OLM480" s="397"/>
      <c r="OLN480" s="397"/>
      <c r="OLO480" s="397"/>
      <c r="OLP480" s="397"/>
      <c r="ONH480" s="397"/>
      <c r="ONI480" s="397"/>
      <c r="ONJ480" s="397"/>
      <c r="ONK480" s="397"/>
      <c r="ONL480" s="397"/>
      <c r="ONM480" s="397"/>
      <c r="ONN480" s="397"/>
      <c r="ONO480" s="397"/>
      <c r="ONP480" s="397"/>
      <c r="ONQ480" s="397"/>
      <c r="ONR480" s="397"/>
      <c r="ONS480" s="397"/>
      <c r="ONT480" s="397"/>
      <c r="ONU480" s="397"/>
      <c r="ONV480" s="397"/>
      <c r="ONW480" s="397"/>
      <c r="ONX480" s="397"/>
      <c r="ONY480" s="397"/>
      <c r="ONZ480" s="397"/>
      <c r="OOA480" s="397"/>
      <c r="OOB480" s="397"/>
      <c r="OOC480" s="397"/>
      <c r="OOD480" s="397"/>
      <c r="OOE480" s="397"/>
      <c r="OOF480" s="397"/>
      <c r="OOG480" s="397"/>
      <c r="OOH480" s="397"/>
      <c r="OOI480" s="397"/>
      <c r="OOJ480" s="397"/>
      <c r="OOK480" s="397"/>
      <c r="OOL480" s="397"/>
      <c r="OOM480" s="397"/>
      <c r="OON480" s="397"/>
      <c r="OOO480" s="397"/>
      <c r="OOP480" s="397"/>
      <c r="OOQ480" s="397"/>
      <c r="OOR480" s="397"/>
      <c r="OOS480" s="397"/>
      <c r="OOT480" s="397"/>
      <c r="OOU480" s="397"/>
      <c r="OOV480" s="397"/>
      <c r="OOW480" s="397"/>
      <c r="OOX480" s="397"/>
      <c r="OOY480" s="397"/>
      <c r="OOZ480" s="397"/>
      <c r="OPA480" s="397"/>
      <c r="OPB480" s="397"/>
      <c r="OPC480" s="397"/>
      <c r="OPD480" s="397"/>
      <c r="OPE480" s="397"/>
      <c r="OPF480" s="397"/>
      <c r="OPG480" s="397"/>
      <c r="OPH480" s="397"/>
      <c r="OPI480" s="397"/>
      <c r="OPJ480" s="397"/>
      <c r="OPK480" s="397"/>
      <c r="OPL480" s="397"/>
      <c r="OPM480" s="397"/>
      <c r="OPN480" s="397"/>
      <c r="OPO480" s="397"/>
      <c r="OPP480" s="397"/>
      <c r="OPQ480" s="397"/>
      <c r="OPR480" s="397"/>
      <c r="OPS480" s="397"/>
      <c r="OPT480" s="397"/>
      <c r="OPU480" s="397"/>
      <c r="OPV480" s="397"/>
      <c r="OPW480" s="397"/>
      <c r="OPX480" s="397"/>
      <c r="OPY480" s="397"/>
      <c r="OPZ480" s="397"/>
      <c r="OQA480" s="397"/>
      <c r="OQB480" s="397"/>
      <c r="OQC480" s="397"/>
      <c r="OQD480" s="397"/>
      <c r="OQE480" s="397"/>
      <c r="OQF480" s="397"/>
      <c r="OQG480" s="397"/>
      <c r="OQH480" s="397"/>
      <c r="OQI480" s="397"/>
      <c r="OQJ480" s="397"/>
      <c r="OQK480" s="397"/>
      <c r="OQL480" s="397"/>
      <c r="OQM480" s="397"/>
      <c r="OQN480" s="397"/>
      <c r="OQO480" s="397"/>
      <c r="OQP480" s="397"/>
      <c r="OQQ480" s="397"/>
      <c r="OQR480" s="397"/>
      <c r="OQS480" s="397"/>
      <c r="OQT480" s="397"/>
      <c r="OQU480" s="397"/>
      <c r="OQV480" s="397"/>
      <c r="OQW480" s="397"/>
      <c r="OQX480" s="397"/>
      <c r="OQY480" s="397"/>
      <c r="OQZ480" s="397"/>
      <c r="ORA480" s="397"/>
      <c r="ORB480" s="397"/>
      <c r="ORC480" s="397"/>
      <c r="ORD480" s="397"/>
      <c r="ORE480" s="397"/>
      <c r="ORF480" s="397"/>
      <c r="ORG480" s="397"/>
      <c r="ORH480" s="397"/>
      <c r="ORI480" s="397"/>
      <c r="ORJ480" s="397"/>
      <c r="ORK480" s="397"/>
      <c r="ORL480" s="397"/>
      <c r="ORM480" s="397"/>
      <c r="ORN480" s="397"/>
      <c r="ORO480" s="397"/>
      <c r="ORP480" s="397"/>
      <c r="ORQ480" s="397"/>
      <c r="ORR480" s="397"/>
      <c r="ORS480" s="397"/>
      <c r="ORT480" s="397"/>
      <c r="ORU480" s="397"/>
      <c r="ORV480" s="397"/>
      <c r="ORW480" s="397"/>
      <c r="ORX480" s="397"/>
      <c r="ORY480" s="397"/>
      <c r="ORZ480" s="397"/>
      <c r="OSA480" s="397"/>
      <c r="OSB480" s="397"/>
      <c r="OSC480" s="397"/>
      <c r="OSD480" s="397"/>
      <c r="OSE480" s="397"/>
      <c r="OSF480" s="397"/>
      <c r="OSG480" s="397"/>
      <c r="OSH480" s="397"/>
      <c r="OSI480" s="397"/>
      <c r="OSJ480" s="397"/>
      <c r="OSK480" s="397"/>
      <c r="OSL480" s="397"/>
      <c r="OSM480" s="397"/>
      <c r="OSN480" s="397"/>
      <c r="OSO480" s="397"/>
      <c r="OSP480" s="397"/>
      <c r="OSQ480" s="397"/>
      <c r="OSR480" s="397"/>
      <c r="OSS480" s="397"/>
      <c r="OST480" s="397"/>
      <c r="OSU480" s="397"/>
      <c r="OSV480" s="397"/>
      <c r="OSW480" s="397"/>
      <c r="OSX480" s="397"/>
      <c r="OSY480" s="397"/>
      <c r="OSZ480" s="397"/>
      <c r="OTA480" s="397"/>
      <c r="OTB480" s="397"/>
      <c r="OTC480" s="397"/>
      <c r="OTD480" s="397"/>
      <c r="OTE480" s="397"/>
      <c r="OTF480" s="397"/>
      <c r="OTG480" s="397"/>
      <c r="OTH480" s="397"/>
      <c r="OTI480" s="397"/>
      <c r="OTJ480" s="397"/>
      <c r="OTK480" s="397"/>
      <c r="OTL480" s="397"/>
      <c r="OTM480" s="397"/>
      <c r="OTN480" s="397"/>
      <c r="OTO480" s="397"/>
      <c r="OTP480" s="397"/>
      <c r="OTQ480" s="397"/>
      <c r="OTR480" s="397"/>
      <c r="OTS480" s="397"/>
      <c r="OTT480" s="397"/>
      <c r="OTU480" s="397"/>
      <c r="OTV480" s="397"/>
      <c r="OTW480" s="397"/>
      <c r="OTX480" s="397"/>
      <c r="OTY480" s="397"/>
      <c r="OTZ480" s="397"/>
      <c r="OUA480" s="397"/>
      <c r="OUB480" s="397"/>
      <c r="OUC480" s="397"/>
      <c r="OUD480" s="397"/>
      <c r="OUE480" s="397"/>
      <c r="OUF480" s="397"/>
      <c r="OUG480" s="397"/>
      <c r="OUH480" s="397"/>
      <c r="OUI480" s="397"/>
      <c r="OUJ480" s="397"/>
      <c r="OUK480" s="397"/>
      <c r="OUL480" s="397"/>
      <c r="OUM480" s="397"/>
      <c r="OUN480" s="397"/>
      <c r="OUO480" s="397"/>
      <c r="OUP480" s="397"/>
      <c r="OUQ480" s="397"/>
      <c r="OUR480" s="397"/>
      <c r="OUS480" s="397"/>
      <c r="OUT480" s="397"/>
      <c r="OUU480" s="397"/>
      <c r="OUV480" s="397"/>
      <c r="OUW480" s="397"/>
      <c r="OVB480" s="397"/>
      <c r="OVC480" s="397"/>
      <c r="OVD480" s="397"/>
      <c r="OVE480" s="397"/>
      <c r="OVF480" s="397"/>
      <c r="OVG480" s="397"/>
      <c r="OVH480" s="397"/>
      <c r="OVI480" s="397"/>
      <c r="OVJ480" s="397"/>
      <c r="OVK480" s="397"/>
      <c r="OVL480" s="397"/>
      <c r="OXD480" s="397"/>
      <c r="OXE480" s="397"/>
      <c r="OXF480" s="397"/>
      <c r="OXG480" s="397"/>
      <c r="OXH480" s="397"/>
      <c r="OXI480" s="397"/>
      <c r="OXJ480" s="397"/>
      <c r="OXK480" s="397"/>
      <c r="OXL480" s="397"/>
      <c r="OXM480" s="397"/>
      <c r="OXN480" s="397"/>
      <c r="OXO480" s="397"/>
      <c r="OXP480" s="397"/>
      <c r="OXQ480" s="397"/>
      <c r="OXR480" s="397"/>
      <c r="OXS480" s="397"/>
      <c r="OXT480" s="397"/>
      <c r="OXU480" s="397"/>
      <c r="OXV480" s="397"/>
      <c r="OXW480" s="397"/>
      <c r="OXX480" s="397"/>
      <c r="OXY480" s="397"/>
      <c r="OXZ480" s="397"/>
      <c r="OYA480" s="397"/>
      <c r="OYB480" s="397"/>
      <c r="OYC480" s="397"/>
      <c r="OYD480" s="397"/>
      <c r="OYE480" s="397"/>
      <c r="OYF480" s="397"/>
      <c r="OYG480" s="397"/>
      <c r="OYH480" s="397"/>
      <c r="OYI480" s="397"/>
      <c r="OYJ480" s="397"/>
      <c r="OYK480" s="397"/>
      <c r="OYL480" s="397"/>
      <c r="OYM480" s="397"/>
      <c r="OYN480" s="397"/>
      <c r="OYO480" s="397"/>
      <c r="OYP480" s="397"/>
      <c r="OYQ480" s="397"/>
      <c r="OYR480" s="397"/>
      <c r="OYS480" s="397"/>
      <c r="OYT480" s="397"/>
      <c r="OYU480" s="397"/>
      <c r="OYV480" s="397"/>
      <c r="OYW480" s="397"/>
      <c r="OYX480" s="397"/>
      <c r="OYY480" s="397"/>
      <c r="OYZ480" s="397"/>
      <c r="OZA480" s="397"/>
      <c r="OZB480" s="397"/>
      <c r="OZC480" s="397"/>
      <c r="OZD480" s="397"/>
      <c r="OZE480" s="397"/>
      <c r="OZF480" s="397"/>
      <c r="OZG480" s="397"/>
      <c r="OZH480" s="397"/>
      <c r="OZI480" s="397"/>
      <c r="OZJ480" s="397"/>
      <c r="OZK480" s="397"/>
      <c r="OZL480" s="397"/>
      <c r="OZM480" s="397"/>
      <c r="OZN480" s="397"/>
      <c r="OZO480" s="397"/>
      <c r="OZP480" s="397"/>
      <c r="OZQ480" s="397"/>
      <c r="OZR480" s="397"/>
      <c r="OZS480" s="397"/>
      <c r="OZT480" s="397"/>
      <c r="OZU480" s="397"/>
      <c r="OZV480" s="397"/>
      <c r="OZW480" s="397"/>
      <c r="OZX480" s="397"/>
      <c r="OZY480" s="397"/>
      <c r="OZZ480" s="397"/>
      <c r="PAA480" s="397"/>
      <c r="PAB480" s="397"/>
      <c r="PAC480" s="397"/>
      <c r="PAD480" s="397"/>
      <c r="PAE480" s="397"/>
      <c r="PAF480" s="397"/>
      <c r="PAG480" s="397"/>
      <c r="PAH480" s="397"/>
      <c r="PAI480" s="397"/>
      <c r="PAJ480" s="397"/>
      <c r="PAK480" s="397"/>
      <c r="PAL480" s="397"/>
      <c r="PAM480" s="397"/>
      <c r="PAN480" s="397"/>
      <c r="PAO480" s="397"/>
      <c r="PAP480" s="397"/>
      <c r="PAQ480" s="397"/>
      <c r="PAR480" s="397"/>
      <c r="PAS480" s="397"/>
      <c r="PAT480" s="397"/>
      <c r="PAU480" s="397"/>
      <c r="PAV480" s="397"/>
      <c r="PAW480" s="397"/>
      <c r="PAX480" s="397"/>
      <c r="PAY480" s="397"/>
      <c r="PAZ480" s="397"/>
      <c r="PBA480" s="397"/>
      <c r="PBB480" s="397"/>
      <c r="PBC480" s="397"/>
      <c r="PBD480" s="397"/>
      <c r="PBE480" s="397"/>
      <c r="PBF480" s="397"/>
      <c r="PBG480" s="397"/>
      <c r="PBH480" s="397"/>
      <c r="PBI480" s="397"/>
      <c r="PBJ480" s="397"/>
      <c r="PBK480" s="397"/>
      <c r="PBL480" s="397"/>
      <c r="PBM480" s="397"/>
      <c r="PBN480" s="397"/>
      <c r="PBO480" s="397"/>
      <c r="PBP480" s="397"/>
      <c r="PBQ480" s="397"/>
      <c r="PBR480" s="397"/>
      <c r="PBS480" s="397"/>
      <c r="PBT480" s="397"/>
      <c r="PBU480" s="397"/>
      <c r="PBV480" s="397"/>
      <c r="PBW480" s="397"/>
      <c r="PBX480" s="397"/>
      <c r="PBY480" s="397"/>
      <c r="PBZ480" s="397"/>
      <c r="PCA480" s="397"/>
      <c r="PCB480" s="397"/>
      <c r="PCC480" s="397"/>
      <c r="PCD480" s="397"/>
      <c r="PCE480" s="397"/>
      <c r="PCF480" s="397"/>
      <c r="PCG480" s="397"/>
      <c r="PCH480" s="397"/>
      <c r="PCI480" s="397"/>
      <c r="PCJ480" s="397"/>
      <c r="PCK480" s="397"/>
      <c r="PCL480" s="397"/>
      <c r="PCM480" s="397"/>
      <c r="PCN480" s="397"/>
      <c r="PCO480" s="397"/>
      <c r="PCP480" s="397"/>
      <c r="PCQ480" s="397"/>
      <c r="PCR480" s="397"/>
      <c r="PCS480" s="397"/>
      <c r="PCT480" s="397"/>
      <c r="PCU480" s="397"/>
      <c r="PCV480" s="397"/>
      <c r="PCW480" s="397"/>
      <c r="PCX480" s="397"/>
      <c r="PCY480" s="397"/>
      <c r="PCZ480" s="397"/>
      <c r="PDA480" s="397"/>
      <c r="PDB480" s="397"/>
      <c r="PDC480" s="397"/>
      <c r="PDD480" s="397"/>
      <c r="PDE480" s="397"/>
      <c r="PDF480" s="397"/>
      <c r="PDG480" s="397"/>
      <c r="PDH480" s="397"/>
      <c r="PDI480" s="397"/>
      <c r="PDJ480" s="397"/>
      <c r="PDK480" s="397"/>
      <c r="PDL480" s="397"/>
      <c r="PDM480" s="397"/>
      <c r="PDN480" s="397"/>
      <c r="PDO480" s="397"/>
      <c r="PDP480" s="397"/>
      <c r="PDQ480" s="397"/>
      <c r="PDR480" s="397"/>
      <c r="PDS480" s="397"/>
      <c r="PDT480" s="397"/>
      <c r="PDU480" s="397"/>
      <c r="PDV480" s="397"/>
      <c r="PDW480" s="397"/>
      <c r="PDX480" s="397"/>
      <c r="PDY480" s="397"/>
      <c r="PDZ480" s="397"/>
      <c r="PEA480" s="397"/>
      <c r="PEB480" s="397"/>
      <c r="PEC480" s="397"/>
      <c r="PED480" s="397"/>
      <c r="PEE480" s="397"/>
      <c r="PEF480" s="397"/>
      <c r="PEG480" s="397"/>
      <c r="PEH480" s="397"/>
      <c r="PEI480" s="397"/>
      <c r="PEJ480" s="397"/>
      <c r="PEK480" s="397"/>
      <c r="PEL480" s="397"/>
      <c r="PEM480" s="397"/>
      <c r="PEN480" s="397"/>
      <c r="PEO480" s="397"/>
      <c r="PEP480" s="397"/>
      <c r="PEQ480" s="397"/>
      <c r="PER480" s="397"/>
      <c r="PES480" s="397"/>
      <c r="PEX480" s="397"/>
      <c r="PEY480" s="397"/>
      <c r="PEZ480" s="397"/>
      <c r="PFA480" s="397"/>
      <c r="PFB480" s="397"/>
      <c r="PFC480" s="397"/>
      <c r="PFD480" s="397"/>
      <c r="PFE480" s="397"/>
      <c r="PFF480" s="397"/>
      <c r="PFG480" s="397"/>
      <c r="PFH480" s="397"/>
      <c r="PGZ480" s="397"/>
      <c r="PHA480" s="397"/>
      <c r="PHB480" s="397"/>
      <c r="PHC480" s="397"/>
      <c r="PHD480" s="397"/>
      <c r="PHE480" s="397"/>
      <c r="PHF480" s="397"/>
      <c r="PHG480" s="397"/>
      <c r="PHH480" s="397"/>
      <c r="PHI480" s="397"/>
      <c r="PHJ480" s="397"/>
      <c r="PHK480" s="397"/>
      <c r="PHL480" s="397"/>
      <c r="PHM480" s="397"/>
      <c r="PHN480" s="397"/>
      <c r="PHO480" s="397"/>
      <c r="PHP480" s="397"/>
      <c r="PHQ480" s="397"/>
      <c r="PHR480" s="397"/>
      <c r="PHS480" s="397"/>
      <c r="PHT480" s="397"/>
      <c r="PHU480" s="397"/>
      <c r="PHV480" s="397"/>
      <c r="PHW480" s="397"/>
      <c r="PHX480" s="397"/>
      <c r="PHY480" s="397"/>
      <c r="PHZ480" s="397"/>
      <c r="PIA480" s="397"/>
      <c r="PIB480" s="397"/>
      <c r="PIC480" s="397"/>
      <c r="PID480" s="397"/>
      <c r="PIE480" s="397"/>
      <c r="PIF480" s="397"/>
      <c r="PIG480" s="397"/>
      <c r="PIH480" s="397"/>
      <c r="PII480" s="397"/>
      <c r="PIJ480" s="397"/>
      <c r="PIK480" s="397"/>
      <c r="PIL480" s="397"/>
      <c r="PIM480" s="397"/>
      <c r="PIN480" s="397"/>
      <c r="PIO480" s="397"/>
      <c r="PIP480" s="397"/>
      <c r="PIQ480" s="397"/>
      <c r="PIR480" s="397"/>
      <c r="PIS480" s="397"/>
      <c r="PIT480" s="397"/>
      <c r="PIU480" s="397"/>
      <c r="PIV480" s="397"/>
      <c r="PIW480" s="397"/>
      <c r="PIX480" s="397"/>
      <c r="PIY480" s="397"/>
      <c r="PIZ480" s="397"/>
      <c r="PJA480" s="397"/>
      <c r="PJB480" s="397"/>
      <c r="PJC480" s="397"/>
      <c r="PJD480" s="397"/>
      <c r="PJE480" s="397"/>
      <c r="PJF480" s="397"/>
      <c r="PJG480" s="397"/>
      <c r="PJH480" s="397"/>
      <c r="PJI480" s="397"/>
      <c r="PJJ480" s="397"/>
      <c r="PJK480" s="397"/>
      <c r="PJL480" s="397"/>
      <c r="PJM480" s="397"/>
      <c r="PJN480" s="397"/>
      <c r="PJO480" s="397"/>
      <c r="PJP480" s="397"/>
      <c r="PJQ480" s="397"/>
      <c r="PJR480" s="397"/>
      <c r="PJS480" s="397"/>
      <c r="PJT480" s="397"/>
      <c r="PJU480" s="397"/>
      <c r="PJV480" s="397"/>
      <c r="PJW480" s="397"/>
      <c r="PJX480" s="397"/>
      <c r="PJY480" s="397"/>
      <c r="PJZ480" s="397"/>
      <c r="PKA480" s="397"/>
      <c r="PKB480" s="397"/>
      <c r="PKC480" s="397"/>
      <c r="PKD480" s="397"/>
      <c r="PKE480" s="397"/>
      <c r="PKF480" s="397"/>
      <c r="PKG480" s="397"/>
      <c r="PKH480" s="397"/>
      <c r="PKI480" s="397"/>
      <c r="PKJ480" s="397"/>
      <c r="PKK480" s="397"/>
      <c r="PKL480" s="397"/>
      <c r="PKM480" s="397"/>
      <c r="PKN480" s="397"/>
      <c r="PKO480" s="397"/>
      <c r="PKP480" s="397"/>
      <c r="PKQ480" s="397"/>
      <c r="PKR480" s="397"/>
      <c r="PKS480" s="397"/>
      <c r="PKT480" s="397"/>
      <c r="PKU480" s="397"/>
      <c r="PKV480" s="397"/>
      <c r="PKW480" s="397"/>
      <c r="PKX480" s="397"/>
      <c r="PKY480" s="397"/>
      <c r="PKZ480" s="397"/>
      <c r="PLA480" s="397"/>
      <c r="PLB480" s="397"/>
      <c r="PLC480" s="397"/>
      <c r="PLD480" s="397"/>
      <c r="PLE480" s="397"/>
      <c r="PLF480" s="397"/>
      <c r="PLG480" s="397"/>
      <c r="PLH480" s="397"/>
      <c r="PLI480" s="397"/>
      <c r="PLJ480" s="397"/>
      <c r="PLK480" s="397"/>
      <c r="PLL480" s="397"/>
      <c r="PLM480" s="397"/>
      <c r="PLN480" s="397"/>
      <c r="PLO480" s="397"/>
      <c r="PLP480" s="397"/>
      <c r="PLQ480" s="397"/>
      <c r="PLR480" s="397"/>
      <c r="PLS480" s="397"/>
      <c r="PLT480" s="397"/>
      <c r="PLU480" s="397"/>
      <c r="PLV480" s="397"/>
      <c r="PLW480" s="397"/>
      <c r="PLX480" s="397"/>
      <c r="PLY480" s="397"/>
      <c r="PLZ480" s="397"/>
      <c r="PMA480" s="397"/>
      <c r="PMB480" s="397"/>
      <c r="PMC480" s="397"/>
      <c r="PMD480" s="397"/>
      <c r="PME480" s="397"/>
      <c r="PMF480" s="397"/>
      <c r="PMG480" s="397"/>
      <c r="PMH480" s="397"/>
      <c r="PMI480" s="397"/>
      <c r="PMJ480" s="397"/>
      <c r="PMK480" s="397"/>
      <c r="PML480" s="397"/>
      <c r="PMM480" s="397"/>
      <c r="PMN480" s="397"/>
      <c r="PMO480" s="397"/>
      <c r="PMP480" s="397"/>
      <c r="PMQ480" s="397"/>
      <c r="PMR480" s="397"/>
      <c r="PMS480" s="397"/>
      <c r="PMT480" s="397"/>
      <c r="PMU480" s="397"/>
      <c r="PMV480" s="397"/>
      <c r="PMW480" s="397"/>
      <c r="PMX480" s="397"/>
      <c r="PMY480" s="397"/>
      <c r="PMZ480" s="397"/>
      <c r="PNA480" s="397"/>
      <c r="PNB480" s="397"/>
      <c r="PNC480" s="397"/>
      <c r="PND480" s="397"/>
      <c r="PNE480" s="397"/>
      <c r="PNF480" s="397"/>
      <c r="PNG480" s="397"/>
      <c r="PNH480" s="397"/>
      <c r="PNI480" s="397"/>
      <c r="PNJ480" s="397"/>
      <c r="PNK480" s="397"/>
      <c r="PNL480" s="397"/>
      <c r="PNM480" s="397"/>
      <c r="PNN480" s="397"/>
      <c r="PNO480" s="397"/>
      <c r="PNP480" s="397"/>
      <c r="PNQ480" s="397"/>
      <c r="PNR480" s="397"/>
      <c r="PNS480" s="397"/>
      <c r="PNT480" s="397"/>
      <c r="PNU480" s="397"/>
      <c r="PNV480" s="397"/>
      <c r="PNW480" s="397"/>
      <c r="PNX480" s="397"/>
      <c r="PNY480" s="397"/>
      <c r="PNZ480" s="397"/>
      <c r="POA480" s="397"/>
      <c r="POB480" s="397"/>
      <c r="POC480" s="397"/>
      <c r="POD480" s="397"/>
      <c r="POE480" s="397"/>
      <c r="POF480" s="397"/>
      <c r="POG480" s="397"/>
      <c r="POH480" s="397"/>
      <c r="POI480" s="397"/>
      <c r="POJ480" s="397"/>
      <c r="POK480" s="397"/>
      <c r="POL480" s="397"/>
      <c r="POM480" s="397"/>
      <c r="PON480" s="397"/>
      <c r="POO480" s="397"/>
      <c r="POT480" s="397"/>
      <c r="POU480" s="397"/>
      <c r="POV480" s="397"/>
      <c r="POW480" s="397"/>
      <c r="POX480" s="397"/>
      <c r="POY480" s="397"/>
      <c r="POZ480" s="397"/>
      <c r="PPA480" s="397"/>
      <c r="PPB480" s="397"/>
      <c r="PPC480" s="397"/>
      <c r="PPD480" s="397"/>
      <c r="PQV480" s="397"/>
      <c r="PQW480" s="397"/>
      <c r="PQX480" s="397"/>
      <c r="PQY480" s="397"/>
      <c r="PQZ480" s="397"/>
      <c r="PRA480" s="397"/>
      <c r="PRB480" s="397"/>
      <c r="PRC480" s="397"/>
      <c r="PRD480" s="397"/>
      <c r="PRE480" s="397"/>
      <c r="PRF480" s="397"/>
      <c r="PRG480" s="397"/>
      <c r="PRH480" s="397"/>
      <c r="PRI480" s="397"/>
      <c r="PRJ480" s="397"/>
      <c r="PRK480" s="397"/>
      <c r="PRL480" s="397"/>
      <c r="PRM480" s="397"/>
      <c r="PRN480" s="397"/>
      <c r="PRO480" s="397"/>
      <c r="PRP480" s="397"/>
      <c r="PRQ480" s="397"/>
      <c r="PRR480" s="397"/>
      <c r="PRS480" s="397"/>
      <c r="PRT480" s="397"/>
      <c r="PRU480" s="397"/>
      <c r="PRV480" s="397"/>
      <c r="PRW480" s="397"/>
      <c r="PRX480" s="397"/>
      <c r="PRY480" s="397"/>
      <c r="PRZ480" s="397"/>
      <c r="PSA480" s="397"/>
      <c r="PSB480" s="397"/>
      <c r="PSC480" s="397"/>
      <c r="PSD480" s="397"/>
      <c r="PSE480" s="397"/>
      <c r="PSF480" s="397"/>
      <c r="PSG480" s="397"/>
      <c r="PSH480" s="397"/>
      <c r="PSI480" s="397"/>
      <c r="PSJ480" s="397"/>
      <c r="PSK480" s="397"/>
      <c r="PSL480" s="397"/>
      <c r="PSM480" s="397"/>
      <c r="PSN480" s="397"/>
      <c r="PSO480" s="397"/>
      <c r="PSP480" s="397"/>
      <c r="PSQ480" s="397"/>
      <c r="PSR480" s="397"/>
      <c r="PSS480" s="397"/>
      <c r="PST480" s="397"/>
      <c r="PSU480" s="397"/>
      <c r="PSV480" s="397"/>
      <c r="PSW480" s="397"/>
      <c r="PSX480" s="397"/>
      <c r="PSY480" s="397"/>
      <c r="PSZ480" s="397"/>
      <c r="PTA480" s="397"/>
      <c r="PTB480" s="397"/>
      <c r="PTC480" s="397"/>
      <c r="PTD480" s="397"/>
      <c r="PTE480" s="397"/>
      <c r="PTF480" s="397"/>
      <c r="PTG480" s="397"/>
      <c r="PTH480" s="397"/>
      <c r="PTI480" s="397"/>
      <c r="PTJ480" s="397"/>
      <c r="PTK480" s="397"/>
      <c r="PTL480" s="397"/>
      <c r="PTM480" s="397"/>
      <c r="PTN480" s="397"/>
      <c r="PTO480" s="397"/>
      <c r="PTP480" s="397"/>
      <c r="PTQ480" s="397"/>
      <c r="PTR480" s="397"/>
      <c r="PTS480" s="397"/>
      <c r="PTT480" s="397"/>
      <c r="PTU480" s="397"/>
      <c r="PTV480" s="397"/>
      <c r="PTW480" s="397"/>
      <c r="PTX480" s="397"/>
      <c r="PTY480" s="397"/>
      <c r="PTZ480" s="397"/>
      <c r="PUA480" s="397"/>
      <c r="PUB480" s="397"/>
      <c r="PUC480" s="397"/>
      <c r="PUD480" s="397"/>
      <c r="PUE480" s="397"/>
      <c r="PUF480" s="397"/>
      <c r="PUG480" s="397"/>
      <c r="PUH480" s="397"/>
      <c r="PUI480" s="397"/>
      <c r="PUJ480" s="397"/>
      <c r="PUK480" s="397"/>
      <c r="PUL480" s="397"/>
      <c r="PUM480" s="397"/>
      <c r="PUN480" s="397"/>
      <c r="PUO480" s="397"/>
      <c r="PUP480" s="397"/>
      <c r="PUQ480" s="397"/>
      <c r="PUR480" s="397"/>
      <c r="PUS480" s="397"/>
      <c r="PUT480" s="397"/>
      <c r="PUU480" s="397"/>
      <c r="PUV480" s="397"/>
      <c r="PUW480" s="397"/>
      <c r="PUX480" s="397"/>
      <c r="PUY480" s="397"/>
      <c r="PUZ480" s="397"/>
      <c r="PVA480" s="397"/>
      <c r="PVB480" s="397"/>
      <c r="PVC480" s="397"/>
      <c r="PVD480" s="397"/>
      <c r="PVE480" s="397"/>
      <c r="PVF480" s="397"/>
      <c r="PVG480" s="397"/>
      <c r="PVH480" s="397"/>
      <c r="PVI480" s="397"/>
      <c r="PVJ480" s="397"/>
      <c r="PVK480" s="397"/>
      <c r="PVL480" s="397"/>
      <c r="PVM480" s="397"/>
      <c r="PVN480" s="397"/>
      <c r="PVO480" s="397"/>
      <c r="PVP480" s="397"/>
      <c r="PVQ480" s="397"/>
      <c r="PVR480" s="397"/>
      <c r="PVS480" s="397"/>
      <c r="PVT480" s="397"/>
      <c r="PVU480" s="397"/>
      <c r="PVV480" s="397"/>
      <c r="PVW480" s="397"/>
      <c r="PVX480" s="397"/>
      <c r="PVY480" s="397"/>
      <c r="PVZ480" s="397"/>
      <c r="PWA480" s="397"/>
      <c r="PWB480" s="397"/>
      <c r="PWC480" s="397"/>
      <c r="PWD480" s="397"/>
      <c r="PWE480" s="397"/>
      <c r="PWF480" s="397"/>
      <c r="PWG480" s="397"/>
      <c r="PWH480" s="397"/>
      <c r="PWI480" s="397"/>
      <c r="PWJ480" s="397"/>
      <c r="PWK480" s="397"/>
      <c r="PWL480" s="397"/>
      <c r="PWM480" s="397"/>
      <c r="PWN480" s="397"/>
      <c r="PWO480" s="397"/>
      <c r="PWP480" s="397"/>
      <c r="PWQ480" s="397"/>
      <c r="PWR480" s="397"/>
      <c r="PWS480" s="397"/>
      <c r="PWT480" s="397"/>
      <c r="PWU480" s="397"/>
      <c r="PWV480" s="397"/>
      <c r="PWW480" s="397"/>
      <c r="PWX480" s="397"/>
      <c r="PWY480" s="397"/>
      <c r="PWZ480" s="397"/>
      <c r="PXA480" s="397"/>
      <c r="PXB480" s="397"/>
      <c r="PXC480" s="397"/>
      <c r="PXD480" s="397"/>
      <c r="PXE480" s="397"/>
      <c r="PXF480" s="397"/>
      <c r="PXG480" s="397"/>
      <c r="PXH480" s="397"/>
      <c r="PXI480" s="397"/>
      <c r="PXJ480" s="397"/>
      <c r="PXK480" s="397"/>
      <c r="PXL480" s="397"/>
      <c r="PXM480" s="397"/>
      <c r="PXN480" s="397"/>
      <c r="PXO480" s="397"/>
      <c r="PXP480" s="397"/>
      <c r="PXQ480" s="397"/>
      <c r="PXR480" s="397"/>
      <c r="PXS480" s="397"/>
      <c r="PXT480" s="397"/>
      <c r="PXU480" s="397"/>
      <c r="PXV480" s="397"/>
      <c r="PXW480" s="397"/>
      <c r="PXX480" s="397"/>
      <c r="PXY480" s="397"/>
      <c r="PXZ480" s="397"/>
      <c r="PYA480" s="397"/>
      <c r="PYB480" s="397"/>
      <c r="PYC480" s="397"/>
      <c r="PYD480" s="397"/>
      <c r="PYE480" s="397"/>
      <c r="PYF480" s="397"/>
      <c r="PYG480" s="397"/>
      <c r="PYH480" s="397"/>
      <c r="PYI480" s="397"/>
      <c r="PYJ480" s="397"/>
      <c r="PYK480" s="397"/>
      <c r="PYP480" s="397"/>
      <c r="PYQ480" s="397"/>
      <c r="PYR480" s="397"/>
      <c r="PYS480" s="397"/>
      <c r="PYT480" s="397"/>
      <c r="PYU480" s="397"/>
      <c r="PYV480" s="397"/>
      <c r="PYW480" s="397"/>
      <c r="PYX480" s="397"/>
      <c r="PYY480" s="397"/>
      <c r="PYZ480" s="397"/>
      <c r="QAR480" s="397"/>
      <c r="QAS480" s="397"/>
      <c r="QAT480" s="397"/>
      <c r="QAU480" s="397"/>
      <c r="QAV480" s="397"/>
      <c r="QAW480" s="397"/>
      <c r="QAX480" s="397"/>
      <c r="QAY480" s="397"/>
      <c r="QAZ480" s="397"/>
      <c r="QBA480" s="397"/>
      <c r="QBB480" s="397"/>
      <c r="QBC480" s="397"/>
      <c r="QBD480" s="397"/>
      <c r="QBE480" s="397"/>
      <c r="QBF480" s="397"/>
      <c r="QBG480" s="397"/>
      <c r="QBH480" s="397"/>
      <c r="QBI480" s="397"/>
      <c r="QBJ480" s="397"/>
      <c r="QBK480" s="397"/>
      <c r="QBL480" s="397"/>
      <c r="QBM480" s="397"/>
      <c r="QBN480" s="397"/>
      <c r="QBO480" s="397"/>
      <c r="QBP480" s="397"/>
      <c r="QBQ480" s="397"/>
      <c r="QBR480" s="397"/>
      <c r="QBS480" s="397"/>
      <c r="QBT480" s="397"/>
      <c r="QBU480" s="397"/>
      <c r="QBV480" s="397"/>
      <c r="QBW480" s="397"/>
      <c r="QBX480" s="397"/>
      <c r="QBY480" s="397"/>
      <c r="QBZ480" s="397"/>
      <c r="QCA480" s="397"/>
      <c r="QCB480" s="397"/>
      <c r="QCC480" s="397"/>
      <c r="QCD480" s="397"/>
      <c r="QCE480" s="397"/>
      <c r="QCF480" s="397"/>
      <c r="QCG480" s="397"/>
      <c r="QCH480" s="397"/>
      <c r="QCI480" s="397"/>
      <c r="QCJ480" s="397"/>
      <c r="QCK480" s="397"/>
      <c r="QCL480" s="397"/>
      <c r="QCM480" s="397"/>
      <c r="QCN480" s="397"/>
      <c r="QCO480" s="397"/>
      <c r="QCP480" s="397"/>
      <c r="QCQ480" s="397"/>
      <c r="QCR480" s="397"/>
      <c r="QCS480" s="397"/>
      <c r="QCT480" s="397"/>
      <c r="QCU480" s="397"/>
      <c r="QCV480" s="397"/>
      <c r="QCW480" s="397"/>
      <c r="QCX480" s="397"/>
      <c r="QCY480" s="397"/>
      <c r="QCZ480" s="397"/>
      <c r="QDA480" s="397"/>
      <c r="QDB480" s="397"/>
      <c r="QDC480" s="397"/>
      <c r="QDD480" s="397"/>
      <c r="QDE480" s="397"/>
      <c r="QDF480" s="397"/>
      <c r="QDG480" s="397"/>
      <c r="QDH480" s="397"/>
      <c r="QDI480" s="397"/>
      <c r="QDJ480" s="397"/>
      <c r="QDK480" s="397"/>
      <c r="QDL480" s="397"/>
      <c r="QDM480" s="397"/>
      <c r="QDN480" s="397"/>
      <c r="QDO480" s="397"/>
      <c r="QDP480" s="397"/>
      <c r="QDQ480" s="397"/>
      <c r="QDR480" s="397"/>
      <c r="QDS480" s="397"/>
      <c r="QDT480" s="397"/>
      <c r="QDU480" s="397"/>
      <c r="QDV480" s="397"/>
      <c r="QDW480" s="397"/>
      <c r="QDX480" s="397"/>
      <c r="QDY480" s="397"/>
      <c r="QDZ480" s="397"/>
      <c r="QEA480" s="397"/>
      <c r="QEB480" s="397"/>
      <c r="QEC480" s="397"/>
      <c r="QED480" s="397"/>
      <c r="QEE480" s="397"/>
      <c r="QEF480" s="397"/>
      <c r="QEG480" s="397"/>
      <c r="QEH480" s="397"/>
      <c r="QEI480" s="397"/>
      <c r="QEJ480" s="397"/>
      <c r="QEK480" s="397"/>
      <c r="QEL480" s="397"/>
      <c r="QEM480" s="397"/>
      <c r="QEN480" s="397"/>
      <c r="QEO480" s="397"/>
      <c r="QEP480" s="397"/>
      <c r="QEQ480" s="397"/>
      <c r="QER480" s="397"/>
      <c r="QES480" s="397"/>
      <c r="QET480" s="397"/>
      <c r="QEU480" s="397"/>
      <c r="QEV480" s="397"/>
      <c r="QEW480" s="397"/>
      <c r="QEX480" s="397"/>
      <c r="QEY480" s="397"/>
      <c r="QEZ480" s="397"/>
      <c r="QFA480" s="397"/>
      <c r="QFB480" s="397"/>
      <c r="QFC480" s="397"/>
      <c r="QFD480" s="397"/>
      <c r="QFE480" s="397"/>
      <c r="QFF480" s="397"/>
      <c r="QFG480" s="397"/>
      <c r="QFH480" s="397"/>
      <c r="QFI480" s="397"/>
      <c r="QFJ480" s="397"/>
      <c r="QFK480" s="397"/>
      <c r="QFL480" s="397"/>
      <c r="QFM480" s="397"/>
      <c r="QFN480" s="397"/>
      <c r="QFO480" s="397"/>
      <c r="QFP480" s="397"/>
      <c r="QFQ480" s="397"/>
      <c r="QFR480" s="397"/>
      <c r="QFS480" s="397"/>
      <c r="QFT480" s="397"/>
      <c r="QFU480" s="397"/>
      <c r="QFV480" s="397"/>
      <c r="QFW480" s="397"/>
      <c r="QFX480" s="397"/>
      <c r="QFY480" s="397"/>
      <c r="QFZ480" s="397"/>
      <c r="QGA480" s="397"/>
      <c r="QGB480" s="397"/>
      <c r="QGC480" s="397"/>
      <c r="QGD480" s="397"/>
      <c r="QGE480" s="397"/>
      <c r="QGF480" s="397"/>
      <c r="QGG480" s="397"/>
      <c r="QGH480" s="397"/>
      <c r="QGI480" s="397"/>
      <c r="QGJ480" s="397"/>
      <c r="QGK480" s="397"/>
      <c r="QGL480" s="397"/>
      <c r="QGM480" s="397"/>
      <c r="QGN480" s="397"/>
      <c r="QGO480" s="397"/>
      <c r="QGP480" s="397"/>
      <c r="QGQ480" s="397"/>
      <c r="QGR480" s="397"/>
      <c r="QGS480" s="397"/>
      <c r="QGT480" s="397"/>
      <c r="QGU480" s="397"/>
      <c r="QGV480" s="397"/>
      <c r="QGW480" s="397"/>
      <c r="QGX480" s="397"/>
      <c r="QGY480" s="397"/>
      <c r="QGZ480" s="397"/>
      <c r="QHA480" s="397"/>
      <c r="QHB480" s="397"/>
      <c r="QHC480" s="397"/>
      <c r="QHD480" s="397"/>
      <c r="QHE480" s="397"/>
      <c r="QHF480" s="397"/>
      <c r="QHG480" s="397"/>
      <c r="QHH480" s="397"/>
      <c r="QHI480" s="397"/>
      <c r="QHJ480" s="397"/>
      <c r="QHK480" s="397"/>
      <c r="QHL480" s="397"/>
      <c r="QHM480" s="397"/>
      <c r="QHN480" s="397"/>
      <c r="QHO480" s="397"/>
      <c r="QHP480" s="397"/>
      <c r="QHQ480" s="397"/>
      <c r="QHR480" s="397"/>
      <c r="QHS480" s="397"/>
      <c r="QHT480" s="397"/>
      <c r="QHU480" s="397"/>
      <c r="QHV480" s="397"/>
      <c r="QHW480" s="397"/>
      <c r="QHX480" s="397"/>
      <c r="QHY480" s="397"/>
      <c r="QHZ480" s="397"/>
      <c r="QIA480" s="397"/>
      <c r="QIB480" s="397"/>
      <c r="QIC480" s="397"/>
      <c r="QID480" s="397"/>
      <c r="QIE480" s="397"/>
      <c r="QIF480" s="397"/>
      <c r="QIG480" s="397"/>
      <c r="QIL480" s="397"/>
      <c r="QIM480" s="397"/>
      <c r="QIN480" s="397"/>
      <c r="QIO480" s="397"/>
      <c r="QIP480" s="397"/>
      <c r="QIQ480" s="397"/>
      <c r="QIR480" s="397"/>
      <c r="QIS480" s="397"/>
      <c r="QIT480" s="397"/>
      <c r="QIU480" s="397"/>
      <c r="QIV480" s="397"/>
      <c r="QKN480" s="397"/>
      <c r="QKO480" s="397"/>
      <c r="QKP480" s="397"/>
      <c r="QKQ480" s="397"/>
      <c r="QKR480" s="397"/>
      <c r="QKS480" s="397"/>
      <c r="QKT480" s="397"/>
      <c r="QKU480" s="397"/>
      <c r="QKV480" s="397"/>
      <c r="QKW480" s="397"/>
      <c r="QKX480" s="397"/>
      <c r="QKY480" s="397"/>
      <c r="QKZ480" s="397"/>
      <c r="QLA480" s="397"/>
      <c r="QLB480" s="397"/>
      <c r="QLC480" s="397"/>
      <c r="QLD480" s="397"/>
      <c r="QLE480" s="397"/>
      <c r="QLF480" s="397"/>
      <c r="QLG480" s="397"/>
      <c r="QLH480" s="397"/>
      <c r="QLI480" s="397"/>
      <c r="QLJ480" s="397"/>
      <c r="QLK480" s="397"/>
      <c r="QLL480" s="397"/>
      <c r="QLM480" s="397"/>
      <c r="QLN480" s="397"/>
      <c r="QLO480" s="397"/>
      <c r="QLP480" s="397"/>
      <c r="QLQ480" s="397"/>
      <c r="QLR480" s="397"/>
      <c r="QLS480" s="397"/>
      <c r="QLT480" s="397"/>
      <c r="QLU480" s="397"/>
      <c r="QLV480" s="397"/>
      <c r="QLW480" s="397"/>
      <c r="QLX480" s="397"/>
      <c r="QLY480" s="397"/>
      <c r="QLZ480" s="397"/>
      <c r="QMA480" s="397"/>
      <c r="QMB480" s="397"/>
      <c r="QMC480" s="397"/>
      <c r="QMD480" s="397"/>
      <c r="QME480" s="397"/>
      <c r="QMF480" s="397"/>
      <c r="QMG480" s="397"/>
      <c r="QMH480" s="397"/>
      <c r="QMI480" s="397"/>
      <c r="QMJ480" s="397"/>
      <c r="QMK480" s="397"/>
      <c r="QML480" s="397"/>
      <c r="QMM480" s="397"/>
      <c r="QMN480" s="397"/>
      <c r="QMO480" s="397"/>
      <c r="QMP480" s="397"/>
      <c r="QMQ480" s="397"/>
      <c r="QMR480" s="397"/>
      <c r="QMS480" s="397"/>
      <c r="QMT480" s="397"/>
      <c r="QMU480" s="397"/>
      <c r="QMV480" s="397"/>
      <c r="QMW480" s="397"/>
      <c r="QMX480" s="397"/>
      <c r="QMY480" s="397"/>
      <c r="QMZ480" s="397"/>
      <c r="QNA480" s="397"/>
      <c r="QNB480" s="397"/>
      <c r="QNC480" s="397"/>
      <c r="QND480" s="397"/>
      <c r="QNE480" s="397"/>
      <c r="QNF480" s="397"/>
      <c r="QNG480" s="397"/>
      <c r="QNH480" s="397"/>
      <c r="QNI480" s="397"/>
      <c r="QNJ480" s="397"/>
      <c r="QNK480" s="397"/>
      <c r="QNL480" s="397"/>
      <c r="QNM480" s="397"/>
      <c r="QNN480" s="397"/>
      <c r="QNO480" s="397"/>
      <c r="QNP480" s="397"/>
      <c r="QNQ480" s="397"/>
      <c r="QNR480" s="397"/>
      <c r="QNS480" s="397"/>
      <c r="QNT480" s="397"/>
      <c r="QNU480" s="397"/>
      <c r="QNV480" s="397"/>
      <c r="QNW480" s="397"/>
      <c r="QNX480" s="397"/>
      <c r="QNY480" s="397"/>
      <c r="QNZ480" s="397"/>
      <c r="QOA480" s="397"/>
      <c r="QOB480" s="397"/>
      <c r="QOC480" s="397"/>
      <c r="QOD480" s="397"/>
      <c r="QOE480" s="397"/>
      <c r="QOF480" s="397"/>
      <c r="QOG480" s="397"/>
      <c r="QOH480" s="397"/>
      <c r="QOI480" s="397"/>
      <c r="QOJ480" s="397"/>
      <c r="QOK480" s="397"/>
      <c r="QOL480" s="397"/>
      <c r="QOM480" s="397"/>
      <c r="QON480" s="397"/>
      <c r="QOO480" s="397"/>
      <c r="QOP480" s="397"/>
      <c r="QOQ480" s="397"/>
      <c r="QOR480" s="397"/>
      <c r="QOS480" s="397"/>
      <c r="QOT480" s="397"/>
      <c r="QOU480" s="397"/>
      <c r="QOV480" s="397"/>
      <c r="QOW480" s="397"/>
      <c r="QOX480" s="397"/>
      <c r="QOY480" s="397"/>
      <c r="QOZ480" s="397"/>
      <c r="QPA480" s="397"/>
      <c r="QPB480" s="397"/>
      <c r="QPC480" s="397"/>
      <c r="QPD480" s="397"/>
      <c r="QPE480" s="397"/>
      <c r="QPF480" s="397"/>
      <c r="QPG480" s="397"/>
      <c r="QPH480" s="397"/>
      <c r="QPI480" s="397"/>
      <c r="QPJ480" s="397"/>
      <c r="QPK480" s="397"/>
      <c r="QPL480" s="397"/>
      <c r="QPM480" s="397"/>
      <c r="QPN480" s="397"/>
      <c r="QPO480" s="397"/>
      <c r="QPP480" s="397"/>
      <c r="QPQ480" s="397"/>
      <c r="QPR480" s="397"/>
      <c r="QPS480" s="397"/>
      <c r="QPT480" s="397"/>
      <c r="QPU480" s="397"/>
      <c r="QPV480" s="397"/>
      <c r="QPW480" s="397"/>
      <c r="QPX480" s="397"/>
      <c r="QPY480" s="397"/>
      <c r="QPZ480" s="397"/>
      <c r="QQA480" s="397"/>
      <c r="QQB480" s="397"/>
      <c r="QQC480" s="397"/>
      <c r="QQD480" s="397"/>
      <c r="QQE480" s="397"/>
      <c r="QQF480" s="397"/>
      <c r="QQG480" s="397"/>
      <c r="QQH480" s="397"/>
      <c r="QQI480" s="397"/>
      <c r="QQJ480" s="397"/>
      <c r="QQK480" s="397"/>
      <c r="QQL480" s="397"/>
      <c r="QQM480" s="397"/>
      <c r="QQN480" s="397"/>
      <c r="QQO480" s="397"/>
      <c r="QQP480" s="397"/>
      <c r="QQQ480" s="397"/>
      <c r="QQR480" s="397"/>
      <c r="QQS480" s="397"/>
      <c r="QQT480" s="397"/>
      <c r="QQU480" s="397"/>
      <c r="QQV480" s="397"/>
      <c r="QQW480" s="397"/>
      <c r="QQX480" s="397"/>
      <c r="QQY480" s="397"/>
      <c r="QQZ480" s="397"/>
      <c r="QRA480" s="397"/>
      <c r="QRB480" s="397"/>
      <c r="QRC480" s="397"/>
      <c r="QRD480" s="397"/>
      <c r="QRE480" s="397"/>
      <c r="QRF480" s="397"/>
      <c r="QRG480" s="397"/>
      <c r="QRH480" s="397"/>
      <c r="QRI480" s="397"/>
      <c r="QRJ480" s="397"/>
      <c r="QRK480" s="397"/>
      <c r="QRL480" s="397"/>
      <c r="QRM480" s="397"/>
      <c r="QRN480" s="397"/>
      <c r="QRO480" s="397"/>
      <c r="QRP480" s="397"/>
      <c r="QRQ480" s="397"/>
      <c r="QRR480" s="397"/>
      <c r="QRS480" s="397"/>
      <c r="QRT480" s="397"/>
      <c r="QRU480" s="397"/>
      <c r="QRV480" s="397"/>
      <c r="QRW480" s="397"/>
      <c r="QRX480" s="397"/>
      <c r="QRY480" s="397"/>
      <c r="QRZ480" s="397"/>
      <c r="QSA480" s="397"/>
      <c r="QSB480" s="397"/>
      <c r="QSC480" s="397"/>
      <c r="QSH480" s="397"/>
      <c r="QSI480" s="397"/>
      <c r="QSJ480" s="397"/>
      <c r="QSK480" s="397"/>
      <c r="QSL480" s="397"/>
      <c r="QSM480" s="397"/>
      <c r="QSN480" s="397"/>
      <c r="QSO480" s="397"/>
      <c r="QSP480" s="397"/>
      <c r="QSQ480" s="397"/>
      <c r="QSR480" s="397"/>
      <c r="QUJ480" s="397"/>
      <c r="QUK480" s="397"/>
      <c r="QUL480" s="397"/>
      <c r="QUM480" s="397"/>
      <c r="QUN480" s="397"/>
      <c r="QUO480" s="397"/>
      <c r="QUP480" s="397"/>
      <c r="QUQ480" s="397"/>
      <c r="QUR480" s="397"/>
      <c r="QUS480" s="397"/>
      <c r="QUT480" s="397"/>
      <c r="QUU480" s="397"/>
      <c r="QUV480" s="397"/>
      <c r="QUW480" s="397"/>
      <c r="QUX480" s="397"/>
      <c r="QUY480" s="397"/>
      <c r="QUZ480" s="397"/>
      <c r="QVA480" s="397"/>
      <c r="QVB480" s="397"/>
      <c r="QVC480" s="397"/>
      <c r="QVD480" s="397"/>
      <c r="QVE480" s="397"/>
      <c r="QVF480" s="397"/>
      <c r="QVG480" s="397"/>
      <c r="QVH480" s="397"/>
      <c r="QVI480" s="397"/>
      <c r="QVJ480" s="397"/>
      <c r="QVK480" s="397"/>
      <c r="QVL480" s="397"/>
      <c r="QVM480" s="397"/>
      <c r="QVN480" s="397"/>
      <c r="QVO480" s="397"/>
      <c r="QVP480" s="397"/>
      <c r="QVQ480" s="397"/>
      <c r="QVR480" s="397"/>
      <c r="QVS480" s="397"/>
      <c r="QVT480" s="397"/>
      <c r="QVU480" s="397"/>
      <c r="QVV480" s="397"/>
      <c r="QVW480" s="397"/>
      <c r="QVX480" s="397"/>
      <c r="QVY480" s="397"/>
      <c r="QVZ480" s="397"/>
      <c r="QWA480" s="397"/>
      <c r="QWB480" s="397"/>
      <c r="QWC480" s="397"/>
      <c r="QWD480" s="397"/>
      <c r="QWE480" s="397"/>
      <c r="QWF480" s="397"/>
      <c r="QWG480" s="397"/>
      <c r="QWH480" s="397"/>
      <c r="QWI480" s="397"/>
      <c r="QWJ480" s="397"/>
      <c r="QWK480" s="397"/>
      <c r="QWL480" s="397"/>
      <c r="QWM480" s="397"/>
      <c r="QWN480" s="397"/>
      <c r="QWO480" s="397"/>
      <c r="QWP480" s="397"/>
      <c r="QWQ480" s="397"/>
      <c r="QWR480" s="397"/>
      <c r="QWS480" s="397"/>
      <c r="QWT480" s="397"/>
      <c r="QWU480" s="397"/>
      <c r="QWV480" s="397"/>
      <c r="QWW480" s="397"/>
      <c r="QWX480" s="397"/>
      <c r="QWY480" s="397"/>
      <c r="QWZ480" s="397"/>
      <c r="QXA480" s="397"/>
      <c r="QXB480" s="397"/>
      <c r="QXC480" s="397"/>
      <c r="QXD480" s="397"/>
      <c r="QXE480" s="397"/>
      <c r="QXF480" s="397"/>
      <c r="QXG480" s="397"/>
      <c r="QXH480" s="397"/>
      <c r="QXI480" s="397"/>
      <c r="QXJ480" s="397"/>
      <c r="QXK480" s="397"/>
      <c r="QXL480" s="397"/>
      <c r="QXM480" s="397"/>
      <c r="QXN480" s="397"/>
      <c r="QXO480" s="397"/>
      <c r="QXP480" s="397"/>
      <c r="QXQ480" s="397"/>
      <c r="QXR480" s="397"/>
      <c r="QXS480" s="397"/>
      <c r="QXT480" s="397"/>
      <c r="QXU480" s="397"/>
      <c r="QXV480" s="397"/>
      <c r="QXW480" s="397"/>
      <c r="QXX480" s="397"/>
      <c r="QXY480" s="397"/>
      <c r="QXZ480" s="397"/>
      <c r="QYA480" s="397"/>
      <c r="QYB480" s="397"/>
      <c r="QYC480" s="397"/>
      <c r="QYD480" s="397"/>
      <c r="QYE480" s="397"/>
      <c r="QYF480" s="397"/>
      <c r="QYG480" s="397"/>
      <c r="QYH480" s="397"/>
      <c r="QYI480" s="397"/>
      <c r="QYJ480" s="397"/>
      <c r="QYK480" s="397"/>
      <c r="QYL480" s="397"/>
      <c r="QYM480" s="397"/>
      <c r="QYN480" s="397"/>
      <c r="QYO480" s="397"/>
      <c r="QYP480" s="397"/>
      <c r="QYQ480" s="397"/>
      <c r="QYR480" s="397"/>
      <c r="QYS480" s="397"/>
      <c r="QYT480" s="397"/>
      <c r="QYU480" s="397"/>
      <c r="QYV480" s="397"/>
      <c r="QYW480" s="397"/>
      <c r="QYX480" s="397"/>
      <c r="QYY480" s="397"/>
      <c r="QYZ480" s="397"/>
      <c r="QZA480" s="397"/>
      <c r="QZB480" s="397"/>
      <c r="QZC480" s="397"/>
      <c r="QZD480" s="397"/>
      <c r="QZE480" s="397"/>
      <c r="QZF480" s="397"/>
      <c r="QZG480" s="397"/>
      <c r="QZH480" s="397"/>
      <c r="QZI480" s="397"/>
      <c r="QZJ480" s="397"/>
      <c r="QZK480" s="397"/>
      <c r="QZL480" s="397"/>
      <c r="QZM480" s="397"/>
      <c r="QZN480" s="397"/>
      <c r="QZO480" s="397"/>
      <c r="QZP480" s="397"/>
      <c r="QZQ480" s="397"/>
      <c r="QZR480" s="397"/>
      <c r="QZS480" s="397"/>
      <c r="QZT480" s="397"/>
      <c r="QZU480" s="397"/>
      <c r="QZV480" s="397"/>
      <c r="QZW480" s="397"/>
      <c r="QZX480" s="397"/>
      <c r="QZY480" s="397"/>
      <c r="QZZ480" s="397"/>
      <c r="RAA480" s="397"/>
      <c r="RAB480" s="397"/>
      <c r="RAC480" s="397"/>
      <c r="RAD480" s="397"/>
      <c r="RAE480" s="397"/>
      <c r="RAF480" s="397"/>
      <c r="RAG480" s="397"/>
      <c r="RAH480" s="397"/>
      <c r="RAI480" s="397"/>
      <c r="RAJ480" s="397"/>
      <c r="RAK480" s="397"/>
      <c r="RAL480" s="397"/>
      <c r="RAM480" s="397"/>
      <c r="RAN480" s="397"/>
      <c r="RAO480" s="397"/>
      <c r="RAP480" s="397"/>
      <c r="RAQ480" s="397"/>
      <c r="RAR480" s="397"/>
      <c r="RAS480" s="397"/>
      <c r="RAT480" s="397"/>
      <c r="RAU480" s="397"/>
      <c r="RAV480" s="397"/>
      <c r="RAW480" s="397"/>
      <c r="RAX480" s="397"/>
      <c r="RAY480" s="397"/>
      <c r="RAZ480" s="397"/>
      <c r="RBA480" s="397"/>
      <c r="RBB480" s="397"/>
      <c r="RBC480" s="397"/>
      <c r="RBD480" s="397"/>
      <c r="RBE480" s="397"/>
      <c r="RBF480" s="397"/>
      <c r="RBG480" s="397"/>
      <c r="RBH480" s="397"/>
      <c r="RBI480" s="397"/>
      <c r="RBJ480" s="397"/>
      <c r="RBK480" s="397"/>
      <c r="RBL480" s="397"/>
      <c r="RBM480" s="397"/>
      <c r="RBN480" s="397"/>
      <c r="RBO480" s="397"/>
      <c r="RBP480" s="397"/>
      <c r="RBQ480" s="397"/>
      <c r="RBR480" s="397"/>
      <c r="RBS480" s="397"/>
      <c r="RBT480" s="397"/>
      <c r="RBU480" s="397"/>
      <c r="RBV480" s="397"/>
      <c r="RBW480" s="397"/>
      <c r="RBX480" s="397"/>
      <c r="RBY480" s="397"/>
      <c r="RCD480" s="397"/>
      <c r="RCE480" s="397"/>
      <c r="RCF480" s="397"/>
      <c r="RCG480" s="397"/>
      <c r="RCH480" s="397"/>
      <c r="RCI480" s="397"/>
      <c r="RCJ480" s="397"/>
      <c r="RCK480" s="397"/>
      <c r="RCL480" s="397"/>
      <c r="RCM480" s="397"/>
      <c r="RCN480" s="397"/>
      <c r="REF480" s="397"/>
      <c r="REG480" s="397"/>
      <c r="REH480" s="397"/>
      <c r="REI480" s="397"/>
      <c r="REJ480" s="397"/>
      <c r="REK480" s="397"/>
      <c r="REL480" s="397"/>
      <c r="REM480" s="397"/>
      <c r="REN480" s="397"/>
      <c r="REO480" s="397"/>
      <c r="REP480" s="397"/>
      <c r="REQ480" s="397"/>
      <c r="RER480" s="397"/>
      <c r="RES480" s="397"/>
      <c r="RET480" s="397"/>
      <c r="REU480" s="397"/>
      <c r="REV480" s="397"/>
      <c r="REW480" s="397"/>
      <c r="REX480" s="397"/>
      <c r="REY480" s="397"/>
      <c r="REZ480" s="397"/>
      <c r="RFA480" s="397"/>
      <c r="RFB480" s="397"/>
      <c r="RFC480" s="397"/>
      <c r="RFD480" s="397"/>
      <c r="RFE480" s="397"/>
      <c r="RFF480" s="397"/>
      <c r="RFG480" s="397"/>
      <c r="RFH480" s="397"/>
      <c r="RFI480" s="397"/>
      <c r="RFJ480" s="397"/>
      <c r="RFK480" s="397"/>
      <c r="RFL480" s="397"/>
      <c r="RFM480" s="397"/>
      <c r="RFN480" s="397"/>
      <c r="RFO480" s="397"/>
      <c r="RFP480" s="397"/>
      <c r="RFQ480" s="397"/>
      <c r="RFR480" s="397"/>
      <c r="RFS480" s="397"/>
      <c r="RFT480" s="397"/>
      <c r="RFU480" s="397"/>
      <c r="RFV480" s="397"/>
      <c r="RFW480" s="397"/>
      <c r="RFX480" s="397"/>
      <c r="RFY480" s="397"/>
      <c r="RFZ480" s="397"/>
      <c r="RGA480" s="397"/>
      <c r="RGB480" s="397"/>
      <c r="RGC480" s="397"/>
      <c r="RGD480" s="397"/>
      <c r="RGE480" s="397"/>
      <c r="RGF480" s="397"/>
      <c r="RGG480" s="397"/>
      <c r="RGH480" s="397"/>
      <c r="RGI480" s="397"/>
      <c r="RGJ480" s="397"/>
      <c r="RGK480" s="397"/>
      <c r="RGL480" s="397"/>
      <c r="RGM480" s="397"/>
      <c r="RGN480" s="397"/>
      <c r="RGO480" s="397"/>
      <c r="RGP480" s="397"/>
      <c r="RGQ480" s="397"/>
      <c r="RGR480" s="397"/>
      <c r="RGS480" s="397"/>
      <c r="RGT480" s="397"/>
      <c r="RGU480" s="397"/>
      <c r="RGV480" s="397"/>
      <c r="RGW480" s="397"/>
      <c r="RGX480" s="397"/>
      <c r="RGY480" s="397"/>
      <c r="RGZ480" s="397"/>
      <c r="RHA480" s="397"/>
      <c r="RHB480" s="397"/>
      <c r="RHC480" s="397"/>
      <c r="RHD480" s="397"/>
      <c r="RHE480" s="397"/>
      <c r="RHF480" s="397"/>
      <c r="RHG480" s="397"/>
      <c r="RHH480" s="397"/>
      <c r="RHI480" s="397"/>
      <c r="RHJ480" s="397"/>
      <c r="RHK480" s="397"/>
      <c r="RHL480" s="397"/>
      <c r="RHM480" s="397"/>
      <c r="RHN480" s="397"/>
      <c r="RHO480" s="397"/>
      <c r="RHP480" s="397"/>
      <c r="RHQ480" s="397"/>
      <c r="RHR480" s="397"/>
      <c r="RHS480" s="397"/>
      <c r="RHT480" s="397"/>
      <c r="RHU480" s="397"/>
      <c r="RHV480" s="397"/>
      <c r="RHW480" s="397"/>
      <c r="RHX480" s="397"/>
      <c r="RHY480" s="397"/>
      <c r="RHZ480" s="397"/>
      <c r="RIA480" s="397"/>
      <c r="RIB480" s="397"/>
      <c r="RIC480" s="397"/>
      <c r="RID480" s="397"/>
      <c r="RIE480" s="397"/>
      <c r="RIF480" s="397"/>
      <c r="RIG480" s="397"/>
      <c r="RIH480" s="397"/>
      <c r="RII480" s="397"/>
      <c r="RIJ480" s="397"/>
      <c r="RIK480" s="397"/>
      <c r="RIL480" s="397"/>
      <c r="RIM480" s="397"/>
      <c r="RIN480" s="397"/>
      <c r="RIO480" s="397"/>
      <c r="RIP480" s="397"/>
      <c r="RIQ480" s="397"/>
      <c r="RIR480" s="397"/>
      <c r="RIS480" s="397"/>
      <c r="RIT480" s="397"/>
      <c r="RIU480" s="397"/>
      <c r="RIV480" s="397"/>
      <c r="RIW480" s="397"/>
      <c r="RIX480" s="397"/>
      <c r="RIY480" s="397"/>
      <c r="RIZ480" s="397"/>
      <c r="RJA480" s="397"/>
      <c r="RJB480" s="397"/>
      <c r="RJC480" s="397"/>
      <c r="RJD480" s="397"/>
      <c r="RJE480" s="397"/>
      <c r="RJF480" s="397"/>
      <c r="RJG480" s="397"/>
      <c r="RJH480" s="397"/>
      <c r="RJI480" s="397"/>
      <c r="RJJ480" s="397"/>
      <c r="RJK480" s="397"/>
      <c r="RJL480" s="397"/>
      <c r="RJM480" s="397"/>
      <c r="RJN480" s="397"/>
      <c r="RJO480" s="397"/>
      <c r="RJP480" s="397"/>
      <c r="RJQ480" s="397"/>
      <c r="RJR480" s="397"/>
      <c r="RJS480" s="397"/>
      <c r="RJT480" s="397"/>
      <c r="RJU480" s="397"/>
      <c r="RJV480" s="397"/>
      <c r="RJW480" s="397"/>
      <c r="RJX480" s="397"/>
      <c r="RJY480" s="397"/>
      <c r="RJZ480" s="397"/>
      <c r="RKA480" s="397"/>
      <c r="RKB480" s="397"/>
      <c r="RKC480" s="397"/>
      <c r="RKD480" s="397"/>
      <c r="RKE480" s="397"/>
      <c r="RKF480" s="397"/>
      <c r="RKG480" s="397"/>
      <c r="RKH480" s="397"/>
      <c r="RKI480" s="397"/>
      <c r="RKJ480" s="397"/>
      <c r="RKK480" s="397"/>
      <c r="RKL480" s="397"/>
      <c r="RKM480" s="397"/>
      <c r="RKN480" s="397"/>
      <c r="RKO480" s="397"/>
      <c r="RKP480" s="397"/>
      <c r="RKQ480" s="397"/>
      <c r="RKR480" s="397"/>
      <c r="RKS480" s="397"/>
      <c r="RKT480" s="397"/>
      <c r="RKU480" s="397"/>
      <c r="RKV480" s="397"/>
      <c r="RKW480" s="397"/>
      <c r="RKX480" s="397"/>
      <c r="RKY480" s="397"/>
      <c r="RKZ480" s="397"/>
      <c r="RLA480" s="397"/>
      <c r="RLB480" s="397"/>
      <c r="RLC480" s="397"/>
      <c r="RLD480" s="397"/>
      <c r="RLE480" s="397"/>
      <c r="RLF480" s="397"/>
      <c r="RLG480" s="397"/>
      <c r="RLH480" s="397"/>
      <c r="RLI480" s="397"/>
      <c r="RLJ480" s="397"/>
      <c r="RLK480" s="397"/>
      <c r="RLL480" s="397"/>
      <c r="RLM480" s="397"/>
      <c r="RLN480" s="397"/>
      <c r="RLO480" s="397"/>
      <c r="RLP480" s="397"/>
      <c r="RLQ480" s="397"/>
      <c r="RLR480" s="397"/>
      <c r="RLS480" s="397"/>
      <c r="RLT480" s="397"/>
      <c r="RLU480" s="397"/>
      <c r="RLZ480" s="397"/>
      <c r="RMA480" s="397"/>
      <c r="RMB480" s="397"/>
      <c r="RMC480" s="397"/>
      <c r="RMD480" s="397"/>
      <c r="RME480" s="397"/>
      <c r="RMF480" s="397"/>
      <c r="RMG480" s="397"/>
      <c r="RMH480" s="397"/>
      <c r="RMI480" s="397"/>
      <c r="RMJ480" s="397"/>
      <c r="ROB480" s="397"/>
      <c r="ROC480" s="397"/>
      <c r="ROD480" s="397"/>
      <c r="ROE480" s="397"/>
      <c r="ROF480" s="397"/>
      <c r="ROG480" s="397"/>
      <c r="ROH480" s="397"/>
      <c r="ROI480" s="397"/>
      <c r="ROJ480" s="397"/>
      <c r="ROK480" s="397"/>
      <c r="ROL480" s="397"/>
      <c r="ROM480" s="397"/>
      <c r="RON480" s="397"/>
      <c r="ROO480" s="397"/>
      <c r="ROP480" s="397"/>
      <c r="ROQ480" s="397"/>
      <c r="ROR480" s="397"/>
      <c r="ROS480" s="397"/>
      <c r="ROT480" s="397"/>
      <c r="ROU480" s="397"/>
      <c r="ROV480" s="397"/>
      <c r="ROW480" s="397"/>
      <c r="ROX480" s="397"/>
      <c r="ROY480" s="397"/>
      <c r="ROZ480" s="397"/>
      <c r="RPA480" s="397"/>
      <c r="RPB480" s="397"/>
      <c r="RPC480" s="397"/>
      <c r="RPD480" s="397"/>
      <c r="RPE480" s="397"/>
      <c r="RPF480" s="397"/>
      <c r="RPG480" s="397"/>
      <c r="RPH480" s="397"/>
      <c r="RPI480" s="397"/>
      <c r="RPJ480" s="397"/>
      <c r="RPK480" s="397"/>
      <c r="RPL480" s="397"/>
      <c r="RPM480" s="397"/>
      <c r="RPN480" s="397"/>
      <c r="RPO480" s="397"/>
      <c r="RPP480" s="397"/>
      <c r="RPQ480" s="397"/>
      <c r="RPR480" s="397"/>
      <c r="RPS480" s="397"/>
      <c r="RPT480" s="397"/>
      <c r="RPU480" s="397"/>
      <c r="RPV480" s="397"/>
      <c r="RPW480" s="397"/>
      <c r="RPX480" s="397"/>
      <c r="RPY480" s="397"/>
      <c r="RPZ480" s="397"/>
      <c r="RQA480" s="397"/>
      <c r="RQB480" s="397"/>
      <c r="RQC480" s="397"/>
      <c r="RQD480" s="397"/>
      <c r="RQE480" s="397"/>
      <c r="RQF480" s="397"/>
      <c r="RQG480" s="397"/>
      <c r="RQH480" s="397"/>
      <c r="RQI480" s="397"/>
      <c r="RQJ480" s="397"/>
      <c r="RQK480" s="397"/>
      <c r="RQL480" s="397"/>
      <c r="RQM480" s="397"/>
      <c r="RQN480" s="397"/>
      <c r="RQO480" s="397"/>
      <c r="RQP480" s="397"/>
      <c r="RQQ480" s="397"/>
      <c r="RQR480" s="397"/>
      <c r="RQS480" s="397"/>
      <c r="RQT480" s="397"/>
      <c r="RQU480" s="397"/>
      <c r="RQV480" s="397"/>
      <c r="RQW480" s="397"/>
      <c r="RQX480" s="397"/>
      <c r="RQY480" s="397"/>
      <c r="RQZ480" s="397"/>
      <c r="RRA480" s="397"/>
      <c r="RRB480" s="397"/>
      <c r="RRC480" s="397"/>
      <c r="RRD480" s="397"/>
      <c r="RRE480" s="397"/>
      <c r="RRF480" s="397"/>
      <c r="RRG480" s="397"/>
      <c r="RRH480" s="397"/>
      <c r="RRI480" s="397"/>
      <c r="RRJ480" s="397"/>
      <c r="RRK480" s="397"/>
      <c r="RRL480" s="397"/>
      <c r="RRM480" s="397"/>
      <c r="RRN480" s="397"/>
      <c r="RRO480" s="397"/>
      <c r="RRP480" s="397"/>
      <c r="RRQ480" s="397"/>
      <c r="RRR480" s="397"/>
      <c r="RRS480" s="397"/>
      <c r="RRT480" s="397"/>
      <c r="RRU480" s="397"/>
      <c r="RRV480" s="397"/>
      <c r="RRW480" s="397"/>
      <c r="RRX480" s="397"/>
      <c r="RRY480" s="397"/>
      <c r="RRZ480" s="397"/>
      <c r="RSA480" s="397"/>
      <c r="RSB480" s="397"/>
      <c r="RSC480" s="397"/>
      <c r="RSD480" s="397"/>
      <c r="RSE480" s="397"/>
      <c r="RSF480" s="397"/>
      <c r="RSG480" s="397"/>
      <c r="RSH480" s="397"/>
      <c r="RSI480" s="397"/>
      <c r="RSJ480" s="397"/>
      <c r="RSK480" s="397"/>
      <c r="RSL480" s="397"/>
      <c r="RSM480" s="397"/>
      <c r="RSN480" s="397"/>
      <c r="RSO480" s="397"/>
      <c r="RSP480" s="397"/>
      <c r="RSQ480" s="397"/>
      <c r="RSR480" s="397"/>
      <c r="RSS480" s="397"/>
      <c r="RST480" s="397"/>
      <c r="RSU480" s="397"/>
      <c r="RSV480" s="397"/>
      <c r="RSW480" s="397"/>
      <c r="RSX480" s="397"/>
      <c r="RSY480" s="397"/>
      <c r="RSZ480" s="397"/>
      <c r="RTA480" s="397"/>
      <c r="RTB480" s="397"/>
      <c r="RTC480" s="397"/>
      <c r="RTD480" s="397"/>
      <c r="RTE480" s="397"/>
      <c r="RTF480" s="397"/>
      <c r="RTG480" s="397"/>
      <c r="RTH480" s="397"/>
      <c r="RTI480" s="397"/>
      <c r="RTJ480" s="397"/>
      <c r="RTK480" s="397"/>
      <c r="RTL480" s="397"/>
      <c r="RTM480" s="397"/>
      <c r="RTN480" s="397"/>
      <c r="RTO480" s="397"/>
      <c r="RTP480" s="397"/>
      <c r="RTQ480" s="397"/>
      <c r="RTR480" s="397"/>
      <c r="RTS480" s="397"/>
      <c r="RTT480" s="397"/>
      <c r="RTU480" s="397"/>
      <c r="RTV480" s="397"/>
      <c r="RTW480" s="397"/>
      <c r="RTX480" s="397"/>
      <c r="RTY480" s="397"/>
      <c r="RTZ480" s="397"/>
      <c r="RUA480" s="397"/>
      <c r="RUB480" s="397"/>
      <c r="RUC480" s="397"/>
      <c r="RUD480" s="397"/>
      <c r="RUE480" s="397"/>
      <c r="RUF480" s="397"/>
      <c r="RUG480" s="397"/>
      <c r="RUH480" s="397"/>
      <c r="RUI480" s="397"/>
      <c r="RUJ480" s="397"/>
      <c r="RUK480" s="397"/>
      <c r="RUL480" s="397"/>
      <c r="RUM480" s="397"/>
      <c r="RUN480" s="397"/>
      <c r="RUO480" s="397"/>
      <c r="RUP480" s="397"/>
      <c r="RUQ480" s="397"/>
      <c r="RUR480" s="397"/>
      <c r="RUS480" s="397"/>
      <c r="RUT480" s="397"/>
      <c r="RUU480" s="397"/>
      <c r="RUV480" s="397"/>
      <c r="RUW480" s="397"/>
      <c r="RUX480" s="397"/>
      <c r="RUY480" s="397"/>
      <c r="RUZ480" s="397"/>
      <c r="RVA480" s="397"/>
      <c r="RVB480" s="397"/>
      <c r="RVC480" s="397"/>
      <c r="RVD480" s="397"/>
      <c r="RVE480" s="397"/>
      <c r="RVF480" s="397"/>
      <c r="RVG480" s="397"/>
      <c r="RVH480" s="397"/>
      <c r="RVI480" s="397"/>
      <c r="RVJ480" s="397"/>
      <c r="RVK480" s="397"/>
      <c r="RVL480" s="397"/>
      <c r="RVM480" s="397"/>
      <c r="RVN480" s="397"/>
      <c r="RVO480" s="397"/>
      <c r="RVP480" s="397"/>
      <c r="RVQ480" s="397"/>
      <c r="RVV480" s="397"/>
      <c r="RVW480" s="397"/>
      <c r="RVX480" s="397"/>
      <c r="RVY480" s="397"/>
      <c r="RVZ480" s="397"/>
      <c r="RWA480" s="397"/>
      <c r="RWB480" s="397"/>
      <c r="RWC480" s="397"/>
      <c r="RWD480" s="397"/>
      <c r="RWE480" s="397"/>
      <c r="RWF480" s="397"/>
      <c r="RXX480" s="397"/>
      <c r="RXY480" s="397"/>
      <c r="RXZ480" s="397"/>
      <c r="RYA480" s="397"/>
      <c r="RYB480" s="397"/>
      <c r="RYC480" s="397"/>
      <c r="RYD480" s="397"/>
      <c r="RYE480" s="397"/>
      <c r="RYF480" s="397"/>
      <c r="RYG480" s="397"/>
      <c r="RYH480" s="397"/>
      <c r="RYI480" s="397"/>
      <c r="RYJ480" s="397"/>
      <c r="RYK480" s="397"/>
      <c r="RYL480" s="397"/>
      <c r="RYM480" s="397"/>
      <c r="RYN480" s="397"/>
      <c r="RYO480" s="397"/>
      <c r="RYP480" s="397"/>
      <c r="RYQ480" s="397"/>
      <c r="RYR480" s="397"/>
      <c r="RYS480" s="397"/>
      <c r="RYT480" s="397"/>
      <c r="RYU480" s="397"/>
      <c r="RYV480" s="397"/>
      <c r="RYW480" s="397"/>
      <c r="RYX480" s="397"/>
      <c r="RYY480" s="397"/>
      <c r="RYZ480" s="397"/>
      <c r="RZA480" s="397"/>
      <c r="RZB480" s="397"/>
      <c r="RZC480" s="397"/>
      <c r="RZD480" s="397"/>
      <c r="RZE480" s="397"/>
      <c r="RZF480" s="397"/>
      <c r="RZG480" s="397"/>
      <c r="RZH480" s="397"/>
      <c r="RZI480" s="397"/>
      <c r="RZJ480" s="397"/>
      <c r="RZK480" s="397"/>
      <c r="RZL480" s="397"/>
      <c r="RZM480" s="397"/>
      <c r="RZN480" s="397"/>
      <c r="RZO480" s="397"/>
      <c r="RZP480" s="397"/>
      <c r="RZQ480" s="397"/>
      <c r="RZR480" s="397"/>
      <c r="RZS480" s="397"/>
      <c r="RZT480" s="397"/>
      <c r="RZU480" s="397"/>
      <c r="RZV480" s="397"/>
      <c r="RZW480" s="397"/>
      <c r="RZX480" s="397"/>
      <c r="RZY480" s="397"/>
      <c r="RZZ480" s="397"/>
      <c r="SAA480" s="397"/>
      <c r="SAB480" s="397"/>
      <c r="SAC480" s="397"/>
      <c r="SAD480" s="397"/>
      <c r="SAE480" s="397"/>
      <c r="SAF480" s="397"/>
      <c r="SAG480" s="397"/>
      <c r="SAH480" s="397"/>
      <c r="SAI480" s="397"/>
      <c r="SAJ480" s="397"/>
      <c r="SAK480" s="397"/>
      <c r="SAL480" s="397"/>
      <c r="SAM480" s="397"/>
      <c r="SAN480" s="397"/>
      <c r="SAO480" s="397"/>
      <c r="SAP480" s="397"/>
      <c r="SAQ480" s="397"/>
      <c r="SAR480" s="397"/>
      <c r="SAS480" s="397"/>
      <c r="SAT480" s="397"/>
      <c r="SAU480" s="397"/>
      <c r="SAV480" s="397"/>
      <c r="SAW480" s="397"/>
      <c r="SAX480" s="397"/>
      <c r="SAY480" s="397"/>
      <c r="SAZ480" s="397"/>
      <c r="SBA480" s="397"/>
      <c r="SBB480" s="397"/>
      <c r="SBC480" s="397"/>
      <c r="SBD480" s="397"/>
      <c r="SBE480" s="397"/>
      <c r="SBF480" s="397"/>
      <c r="SBG480" s="397"/>
      <c r="SBH480" s="397"/>
      <c r="SBI480" s="397"/>
      <c r="SBJ480" s="397"/>
      <c r="SBK480" s="397"/>
      <c r="SBL480" s="397"/>
      <c r="SBM480" s="397"/>
      <c r="SBN480" s="397"/>
      <c r="SBO480" s="397"/>
      <c r="SBP480" s="397"/>
      <c r="SBQ480" s="397"/>
      <c r="SBR480" s="397"/>
      <c r="SBS480" s="397"/>
      <c r="SBT480" s="397"/>
      <c r="SBU480" s="397"/>
      <c r="SBV480" s="397"/>
      <c r="SBW480" s="397"/>
      <c r="SBX480" s="397"/>
      <c r="SBY480" s="397"/>
      <c r="SBZ480" s="397"/>
      <c r="SCA480" s="397"/>
      <c r="SCB480" s="397"/>
      <c r="SCC480" s="397"/>
      <c r="SCD480" s="397"/>
      <c r="SCE480" s="397"/>
      <c r="SCF480" s="397"/>
      <c r="SCG480" s="397"/>
      <c r="SCH480" s="397"/>
      <c r="SCI480" s="397"/>
      <c r="SCJ480" s="397"/>
      <c r="SCK480" s="397"/>
      <c r="SCL480" s="397"/>
      <c r="SCM480" s="397"/>
      <c r="SCN480" s="397"/>
      <c r="SCO480" s="397"/>
      <c r="SCP480" s="397"/>
      <c r="SCQ480" s="397"/>
      <c r="SCR480" s="397"/>
      <c r="SCS480" s="397"/>
      <c r="SCT480" s="397"/>
      <c r="SCU480" s="397"/>
      <c r="SCV480" s="397"/>
      <c r="SCW480" s="397"/>
      <c r="SCX480" s="397"/>
      <c r="SCY480" s="397"/>
      <c r="SCZ480" s="397"/>
      <c r="SDA480" s="397"/>
      <c r="SDB480" s="397"/>
      <c r="SDC480" s="397"/>
      <c r="SDD480" s="397"/>
      <c r="SDE480" s="397"/>
      <c r="SDF480" s="397"/>
      <c r="SDG480" s="397"/>
      <c r="SDH480" s="397"/>
      <c r="SDI480" s="397"/>
      <c r="SDJ480" s="397"/>
      <c r="SDK480" s="397"/>
      <c r="SDL480" s="397"/>
      <c r="SDM480" s="397"/>
      <c r="SDN480" s="397"/>
      <c r="SDO480" s="397"/>
      <c r="SDP480" s="397"/>
      <c r="SDQ480" s="397"/>
      <c r="SDR480" s="397"/>
      <c r="SDS480" s="397"/>
      <c r="SDT480" s="397"/>
      <c r="SDU480" s="397"/>
      <c r="SDV480" s="397"/>
      <c r="SDW480" s="397"/>
      <c r="SDX480" s="397"/>
      <c r="SDY480" s="397"/>
      <c r="SDZ480" s="397"/>
      <c r="SEA480" s="397"/>
      <c r="SEB480" s="397"/>
      <c r="SEC480" s="397"/>
      <c r="SED480" s="397"/>
      <c r="SEE480" s="397"/>
      <c r="SEF480" s="397"/>
      <c r="SEG480" s="397"/>
      <c r="SEH480" s="397"/>
      <c r="SEI480" s="397"/>
      <c r="SEJ480" s="397"/>
      <c r="SEK480" s="397"/>
      <c r="SEL480" s="397"/>
      <c r="SEM480" s="397"/>
      <c r="SEN480" s="397"/>
      <c r="SEO480" s="397"/>
      <c r="SEP480" s="397"/>
      <c r="SEQ480" s="397"/>
      <c r="SER480" s="397"/>
      <c r="SES480" s="397"/>
      <c r="SET480" s="397"/>
      <c r="SEU480" s="397"/>
      <c r="SEV480" s="397"/>
      <c r="SEW480" s="397"/>
      <c r="SEX480" s="397"/>
      <c r="SEY480" s="397"/>
      <c r="SEZ480" s="397"/>
      <c r="SFA480" s="397"/>
      <c r="SFB480" s="397"/>
      <c r="SFC480" s="397"/>
      <c r="SFD480" s="397"/>
      <c r="SFE480" s="397"/>
      <c r="SFF480" s="397"/>
      <c r="SFG480" s="397"/>
      <c r="SFH480" s="397"/>
      <c r="SFI480" s="397"/>
      <c r="SFJ480" s="397"/>
      <c r="SFK480" s="397"/>
      <c r="SFL480" s="397"/>
      <c r="SFM480" s="397"/>
      <c r="SFR480" s="397"/>
      <c r="SFS480" s="397"/>
      <c r="SFT480" s="397"/>
      <c r="SFU480" s="397"/>
      <c r="SFV480" s="397"/>
      <c r="SFW480" s="397"/>
      <c r="SFX480" s="397"/>
      <c r="SFY480" s="397"/>
      <c r="SFZ480" s="397"/>
      <c r="SGA480" s="397"/>
      <c r="SGB480" s="397"/>
      <c r="SHT480" s="397"/>
      <c r="SHU480" s="397"/>
      <c r="SHV480" s="397"/>
      <c r="SHW480" s="397"/>
      <c r="SHX480" s="397"/>
      <c r="SHY480" s="397"/>
      <c r="SHZ480" s="397"/>
      <c r="SIA480" s="397"/>
      <c r="SIB480" s="397"/>
      <c r="SIC480" s="397"/>
      <c r="SID480" s="397"/>
      <c r="SIE480" s="397"/>
      <c r="SIF480" s="397"/>
      <c r="SIG480" s="397"/>
      <c r="SIH480" s="397"/>
      <c r="SII480" s="397"/>
      <c r="SIJ480" s="397"/>
      <c r="SIK480" s="397"/>
      <c r="SIL480" s="397"/>
      <c r="SIM480" s="397"/>
      <c r="SIN480" s="397"/>
      <c r="SIO480" s="397"/>
      <c r="SIP480" s="397"/>
      <c r="SIQ480" s="397"/>
      <c r="SIR480" s="397"/>
      <c r="SIS480" s="397"/>
      <c r="SIT480" s="397"/>
      <c r="SIU480" s="397"/>
      <c r="SIV480" s="397"/>
      <c r="SIW480" s="397"/>
      <c r="SIX480" s="397"/>
      <c r="SIY480" s="397"/>
      <c r="SIZ480" s="397"/>
      <c r="SJA480" s="397"/>
      <c r="SJB480" s="397"/>
      <c r="SJC480" s="397"/>
      <c r="SJD480" s="397"/>
      <c r="SJE480" s="397"/>
      <c r="SJF480" s="397"/>
      <c r="SJG480" s="397"/>
      <c r="SJH480" s="397"/>
      <c r="SJI480" s="397"/>
      <c r="SJJ480" s="397"/>
      <c r="SJK480" s="397"/>
      <c r="SJL480" s="397"/>
      <c r="SJM480" s="397"/>
      <c r="SJN480" s="397"/>
      <c r="SJO480" s="397"/>
      <c r="SJP480" s="397"/>
      <c r="SJQ480" s="397"/>
      <c r="SJR480" s="397"/>
      <c r="SJS480" s="397"/>
      <c r="SJT480" s="397"/>
      <c r="SJU480" s="397"/>
      <c r="SJV480" s="397"/>
      <c r="SJW480" s="397"/>
      <c r="SJX480" s="397"/>
      <c r="SJY480" s="397"/>
      <c r="SJZ480" s="397"/>
      <c r="SKA480" s="397"/>
      <c r="SKB480" s="397"/>
      <c r="SKC480" s="397"/>
      <c r="SKD480" s="397"/>
      <c r="SKE480" s="397"/>
      <c r="SKF480" s="397"/>
      <c r="SKG480" s="397"/>
      <c r="SKH480" s="397"/>
      <c r="SKI480" s="397"/>
      <c r="SKJ480" s="397"/>
      <c r="SKK480" s="397"/>
      <c r="SKL480" s="397"/>
      <c r="SKM480" s="397"/>
      <c r="SKN480" s="397"/>
      <c r="SKO480" s="397"/>
      <c r="SKP480" s="397"/>
      <c r="SKQ480" s="397"/>
      <c r="SKR480" s="397"/>
      <c r="SKS480" s="397"/>
      <c r="SKT480" s="397"/>
      <c r="SKU480" s="397"/>
      <c r="SKV480" s="397"/>
      <c r="SKW480" s="397"/>
      <c r="SKX480" s="397"/>
      <c r="SKY480" s="397"/>
      <c r="SKZ480" s="397"/>
      <c r="SLA480" s="397"/>
      <c r="SLB480" s="397"/>
      <c r="SLC480" s="397"/>
      <c r="SLD480" s="397"/>
      <c r="SLE480" s="397"/>
      <c r="SLF480" s="397"/>
      <c r="SLG480" s="397"/>
      <c r="SLH480" s="397"/>
      <c r="SLI480" s="397"/>
      <c r="SLJ480" s="397"/>
      <c r="SLK480" s="397"/>
      <c r="SLL480" s="397"/>
      <c r="SLM480" s="397"/>
      <c r="SLN480" s="397"/>
      <c r="SLO480" s="397"/>
      <c r="SLP480" s="397"/>
      <c r="SLQ480" s="397"/>
      <c r="SLR480" s="397"/>
      <c r="SLS480" s="397"/>
      <c r="SLT480" s="397"/>
      <c r="SLU480" s="397"/>
      <c r="SLV480" s="397"/>
      <c r="SLW480" s="397"/>
      <c r="SLX480" s="397"/>
      <c r="SLY480" s="397"/>
      <c r="SLZ480" s="397"/>
      <c r="SMA480" s="397"/>
      <c r="SMB480" s="397"/>
      <c r="SMC480" s="397"/>
      <c r="SMD480" s="397"/>
      <c r="SME480" s="397"/>
      <c r="SMF480" s="397"/>
      <c r="SMG480" s="397"/>
      <c r="SMH480" s="397"/>
      <c r="SMI480" s="397"/>
      <c r="SMJ480" s="397"/>
      <c r="SMK480" s="397"/>
      <c r="SML480" s="397"/>
      <c r="SMM480" s="397"/>
      <c r="SMN480" s="397"/>
      <c r="SMO480" s="397"/>
      <c r="SMP480" s="397"/>
      <c r="SMQ480" s="397"/>
      <c r="SMR480" s="397"/>
      <c r="SMS480" s="397"/>
      <c r="SMT480" s="397"/>
      <c r="SMU480" s="397"/>
      <c r="SMV480" s="397"/>
      <c r="SMW480" s="397"/>
      <c r="SMX480" s="397"/>
      <c r="SMY480" s="397"/>
      <c r="SMZ480" s="397"/>
      <c r="SNA480" s="397"/>
      <c r="SNB480" s="397"/>
      <c r="SNC480" s="397"/>
      <c r="SND480" s="397"/>
      <c r="SNE480" s="397"/>
      <c r="SNF480" s="397"/>
      <c r="SNG480" s="397"/>
      <c r="SNH480" s="397"/>
      <c r="SNI480" s="397"/>
      <c r="SNJ480" s="397"/>
      <c r="SNK480" s="397"/>
      <c r="SNL480" s="397"/>
      <c r="SNM480" s="397"/>
      <c r="SNN480" s="397"/>
      <c r="SNO480" s="397"/>
      <c r="SNP480" s="397"/>
      <c r="SNQ480" s="397"/>
      <c r="SNR480" s="397"/>
      <c r="SNS480" s="397"/>
      <c r="SNT480" s="397"/>
      <c r="SNU480" s="397"/>
      <c r="SNV480" s="397"/>
      <c r="SNW480" s="397"/>
      <c r="SNX480" s="397"/>
      <c r="SNY480" s="397"/>
      <c r="SNZ480" s="397"/>
      <c r="SOA480" s="397"/>
      <c r="SOB480" s="397"/>
      <c r="SOC480" s="397"/>
      <c r="SOD480" s="397"/>
      <c r="SOE480" s="397"/>
      <c r="SOF480" s="397"/>
      <c r="SOG480" s="397"/>
      <c r="SOH480" s="397"/>
      <c r="SOI480" s="397"/>
      <c r="SOJ480" s="397"/>
      <c r="SOK480" s="397"/>
      <c r="SOL480" s="397"/>
      <c r="SOM480" s="397"/>
      <c r="SON480" s="397"/>
      <c r="SOO480" s="397"/>
      <c r="SOP480" s="397"/>
      <c r="SOQ480" s="397"/>
      <c r="SOR480" s="397"/>
      <c r="SOS480" s="397"/>
      <c r="SOT480" s="397"/>
      <c r="SOU480" s="397"/>
      <c r="SOV480" s="397"/>
      <c r="SOW480" s="397"/>
      <c r="SOX480" s="397"/>
      <c r="SOY480" s="397"/>
      <c r="SOZ480" s="397"/>
      <c r="SPA480" s="397"/>
      <c r="SPB480" s="397"/>
      <c r="SPC480" s="397"/>
      <c r="SPD480" s="397"/>
      <c r="SPE480" s="397"/>
      <c r="SPF480" s="397"/>
      <c r="SPG480" s="397"/>
      <c r="SPH480" s="397"/>
      <c r="SPI480" s="397"/>
      <c r="SPN480" s="397"/>
      <c r="SPO480" s="397"/>
      <c r="SPP480" s="397"/>
      <c r="SPQ480" s="397"/>
      <c r="SPR480" s="397"/>
      <c r="SPS480" s="397"/>
      <c r="SPT480" s="397"/>
      <c r="SPU480" s="397"/>
      <c r="SPV480" s="397"/>
      <c r="SPW480" s="397"/>
      <c r="SPX480" s="397"/>
      <c r="SRP480" s="397"/>
      <c r="SRQ480" s="397"/>
      <c r="SRR480" s="397"/>
      <c r="SRS480" s="397"/>
      <c r="SRT480" s="397"/>
      <c r="SRU480" s="397"/>
      <c r="SRV480" s="397"/>
      <c r="SRW480" s="397"/>
      <c r="SRX480" s="397"/>
      <c r="SRY480" s="397"/>
      <c r="SRZ480" s="397"/>
      <c r="SSA480" s="397"/>
      <c r="SSB480" s="397"/>
      <c r="SSC480" s="397"/>
      <c r="SSD480" s="397"/>
      <c r="SSE480" s="397"/>
      <c r="SSF480" s="397"/>
      <c r="SSG480" s="397"/>
      <c r="SSH480" s="397"/>
      <c r="SSI480" s="397"/>
      <c r="SSJ480" s="397"/>
      <c r="SSK480" s="397"/>
      <c r="SSL480" s="397"/>
      <c r="SSM480" s="397"/>
      <c r="SSN480" s="397"/>
      <c r="SSO480" s="397"/>
      <c r="SSP480" s="397"/>
      <c r="SSQ480" s="397"/>
      <c r="SSR480" s="397"/>
      <c r="SSS480" s="397"/>
      <c r="SST480" s="397"/>
      <c r="SSU480" s="397"/>
      <c r="SSV480" s="397"/>
      <c r="SSW480" s="397"/>
      <c r="SSX480" s="397"/>
      <c r="SSY480" s="397"/>
      <c r="SSZ480" s="397"/>
      <c r="STA480" s="397"/>
      <c r="STB480" s="397"/>
      <c r="STC480" s="397"/>
      <c r="STD480" s="397"/>
      <c r="STE480" s="397"/>
      <c r="STF480" s="397"/>
      <c r="STG480" s="397"/>
      <c r="STH480" s="397"/>
      <c r="STI480" s="397"/>
      <c r="STJ480" s="397"/>
      <c r="STK480" s="397"/>
      <c r="STL480" s="397"/>
      <c r="STM480" s="397"/>
      <c r="STN480" s="397"/>
      <c r="STO480" s="397"/>
      <c r="STP480" s="397"/>
      <c r="STQ480" s="397"/>
      <c r="STR480" s="397"/>
      <c r="STS480" s="397"/>
      <c r="STT480" s="397"/>
      <c r="STU480" s="397"/>
      <c r="STV480" s="397"/>
      <c r="STW480" s="397"/>
      <c r="STX480" s="397"/>
      <c r="STY480" s="397"/>
      <c r="STZ480" s="397"/>
      <c r="SUA480" s="397"/>
      <c r="SUB480" s="397"/>
      <c r="SUC480" s="397"/>
      <c r="SUD480" s="397"/>
      <c r="SUE480" s="397"/>
      <c r="SUF480" s="397"/>
      <c r="SUG480" s="397"/>
      <c r="SUH480" s="397"/>
      <c r="SUI480" s="397"/>
      <c r="SUJ480" s="397"/>
      <c r="SUK480" s="397"/>
      <c r="SUL480" s="397"/>
      <c r="SUM480" s="397"/>
      <c r="SUN480" s="397"/>
      <c r="SUO480" s="397"/>
      <c r="SUP480" s="397"/>
      <c r="SUQ480" s="397"/>
      <c r="SUR480" s="397"/>
      <c r="SUS480" s="397"/>
      <c r="SUT480" s="397"/>
      <c r="SUU480" s="397"/>
      <c r="SUV480" s="397"/>
      <c r="SUW480" s="397"/>
      <c r="SUX480" s="397"/>
      <c r="SUY480" s="397"/>
      <c r="SUZ480" s="397"/>
      <c r="SVA480" s="397"/>
      <c r="SVB480" s="397"/>
      <c r="SVC480" s="397"/>
      <c r="SVD480" s="397"/>
      <c r="SVE480" s="397"/>
      <c r="SVF480" s="397"/>
      <c r="SVG480" s="397"/>
      <c r="SVH480" s="397"/>
      <c r="SVI480" s="397"/>
      <c r="SVJ480" s="397"/>
      <c r="SVK480" s="397"/>
      <c r="SVL480" s="397"/>
      <c r="SVM480" s="397"/>
      <c r="SVN480" s="397"/>
      <c r="SVO480" s="397"/>
      <c r="SVP480" s="397"/>
      <c r="SVQ480" s="397"/>
      <c r="SVR480" s="397"/>
      <c r="SVS480" s="397"/>
      <c r="SVT480" s="397"/>
      <c r="SVU480" s="397"/>
      <c r="SVV480" s="397"/>
      <c r="SVW480" s="397"/>
      <c r="SVX480" s="397"/>
      <c r="SVY480" s="397"/>
      <c r="SVZ480" s="397"/>
      <c r="SWA480" s="397"/>
      <c r="SWB480" s="397"/>
      <c r="SWC480" s="397"/>
      <c r="SWD480" s="397"/>
      <c r="SWE480" s="397"/>
      <c r="SWF480" s="397"/>
      <c r="SWG480" s="397"/>
      <c r="SWH480" s="397"/>
      <c r="SWI480" s="397"/>
      <c r="SWJ480" s="397"/>
      <c r="SWK480" s="397"/>
      <c r="SWL480" s="397"/>
      <c r="SWM480" s="397"/>
      <c r="SWN480" s="397"/>
      <c r="SWO480" s="397"/>
      <c r="SWP480" s="397"/>
      <c r="SWQ480" s="397"/>
      <c r="SWR480" s="397"/>
      <c r="SWS480" s="397"/>
      <c r="SWT480" s="397"/>
      <c r="SWU480" s="397"/>
      <c r="SWV480" s="397"/>
      <c r="SWW480" s="397"/>
      <c r="SWX480" s="397"/>
      <c r="SWY480" s="397"/>
      <c r="SWZ480" s="397"/>
      <c r="SXA480" s="397"/>
      <c r="SXB480" s="397"/>
      <c r="SXC480" s="397"/>
      <c r="SXD480" s="397"/>
      <c r="SXE480" s="397"/>
      <c r="SXF480" s="397"/>
      <c r="SXG480" s="397"/>
      <c r="SXH480" s="397"/>
      <c r="SXI480" s="397"/>
      <c r="SXJ480" s="397"/>
      <c r="SXK480" s="397"/>
      <c r="SXL480" s="397"/>
      <c r="SXM480" s="397"/>
      <c r="SXN480" s="397"/>
      <c r="SXO480" s="397"/>
      <c r="SXP480" s="397"/>
      <c r="SXQ480" s="397"/>
      <c r="SXR480" s="397"/>
      <c r="SXS480" s="397"/>
      <c r="SXT480" s="397"/>
      <c r="SXU480" s="397"/>
      <c r="SXV480" s="397"/>
      <c r="SXW480" s="397"/>
      <c r="SXX480" s="397"/>
      <c r="SXY480" s="397"/>
      <c r="SXZ480" s="397"/>
      <c r="SYA480" s="397"/>
      <c r="SYB480" s="397"/>
      <c r="SYC480" s="397"/>
      <c r="SYD480" s="397"/>
      <c r="SYE480" s="397"/>
      <c r="SYF480" s="397"/>
      <c r="SYG480" s="397"/>
      <c r="SYH480" s="397"/>
      <c r="SYI480" s="397"/>
      <c r="SYJ480" s="397"/>
      <c r="SYK480" s="397"/>
      <c r="SYL480" s="397"/>
      <c r="SYM480" s="397"/>
      <c r="SYN480" s="397"/>
      <c r="SYO480" s="397"/>
      <c r="SYP480" s="397"/>
      <c r="SYQ480" s="397"/>
      <c r="SYR480" s="397"/>
      <c r="SYS480" s="397"/>
      <c r="SYT480" s="397"/>
      <c r="SYU480" s="397"/>
      <c r="SYV480" s="397"/>
      <c r="SYW480" s="397"/>
      <c r="SYX480" s="397"/>
      <c r="SYY480" s="397"/>
      <c r="SYZ480" s="397"/>
      <c r="SZA480" s="397"/>
      <c r="SZB480" s="397"/>
      <c r="SZC480" s="397"/>
      <c r="SZD480" s="397"/>
      <c r="SZE480" s="397"/>
      <c r="SZJ480" s="397"/>
      <c r="SZK480" s="397"/>
      <c r="SZL480" s="397"/>
      <c r="SZM480" s="397"/>
      <c r="SZN480" s="397"/>
      <c r="SZO480" s="397"/>
      <c r="SZP480" s="397"/>
      <c r="SZQ480" s="397"/>
      <c r="SZR480" s="397"/>
      <c r="SZS480" s="397"/>
      <c r="SZT480" s="397"/>
      <c r="TBL480" s="397"/>
      <c r="TBM480" s="397"/>
      <c r="TBN480" s="397"/>
      <c r="TBO480" s="397"/>
      <c r="TBP480" s="397"/>
      <c r="TBQ480" s="397"/>
      <c r="TBR480" s="397"/>
      <c r="TBS480" s="397"/>
      <c r="TBT480" s="397"/>
      <c r="TBU480" s="397"/>
      <c r="TBV480" s="397"/>
      <c r="TBW480" s="397"/>
      <c r="TBX480" s="397"/>
      <c r="TBY480" s="397"/>
      <c r="TBZ480" s="397"/>
      <c r="TCA480" s="397"/>
      <c r="TCB480" s="397"/>
      <c r="TCC480" s="397"/>
      <c r="TCD480" s="397"/>
      <c r="TCE480" s="397"/>
      <c r="TCF480" s="397"/>
      <c r="TCG480" s="397"/>
      <c r="TCH480" s="397"/>
      <c r="TCI480" s="397"/>
      <c r="TCJ480" s="397"/>
      <c r="TCK480" s="397"/>
      <c r="TCL480" s="397"/>
      <c r="TCM480" s="397"/>
      <c r="TCN480" s="397"/>
      <c r="TCO480" s="397"/>
      <c r="TCP480" s="397"/>
      <c r="TCQ480" s="397"/>
      <c r="TCR480" s="397"/>
      <c r="TCS480" s="397"/>
      <c r="TCT480" s="397"/>
      <c r="TCU480" s="397"/>
      <c r="TCV480" s="397"/>
      <c r="TCW480" s="397"/>
      <c r="TCX480" s="397"/>
      <c r="TCY480" s="397"/>
      <c r="TCZ480" s="397"/>
      <c r="TDA480" s="397"/>
      <c r="TDB480" s="397"/>
      <c r="TDC480" s="397"/>
      <c r="TDD480" s="397"/>
      <c r="TDE480" s="397"/>
      <c r="TDF480" s="397"/>
      <c r="TDG480" s="397"/>
      <c r="TDH480" s="397"/>
      <c r="TDI480" s="397"/>
      <c r="TDJ480" s="397"/>
      <c r="TDK480" s="397"/>
      <c r="TDL480" s="397"/>
      <c r="TDM480" s="397"/>
      <c r="TDN480" s="397"/>
      <c r="TDO480" s="397"/>
      <c r="TDP480" s="397"/>
      <c r="TDQ480" s="397"/>
      <c r="TDR480" s="397"/>
      <c r="TDS480" s="397"/>
      <c r="TDT480" s="397"/>
      <c r="TDU480" s="397"/>
      <c r="TDV480" s="397"/>
      <c r="TDW480" s="397"/>
      <c r="TDX480" s="397"/>
      <c r="TDY480" s="397"/>
      <c r="TDZ480" s="397"/>
      <c r="TEA480" s="397"/>
      <c r="TEB480" s="397"/>
      <c r="TEC480" s="397"/>
      <c r="TED480" s="397"/>
      <c r="TEE480" s="397"/>
      <c r="TEF480" s="397"/>
      <c r="TEG480" s="397"/>
      <c r="TEH480" s="397"/>
      <c r="TEI480" s="397"/>
      <c r="TEJ480" s="397"/>
      <c r="TEK480" s="397"/>
      <c r="TEL480" s="397"/>
      <c r="TEM480" s="397"/>
      <c r="TEN480" s="397"/>
      <c r="TEO480" s="397"/>
      <c r="TEP480" s="397"/>
      <c r="TEQ480" s="397"/>
      <c r="TER480" s="397"/>
      <c r="TES480" s="397"/>
      <c r="TET480" s="397"/>
      <c r="TEU480" s="397"/>
      <c r="TEV480" s="397"/>
      <c r="TEW480" s="397"/>
      <c r="TEX480" s="397"/>
      <c r="TEY480" s="397"/>
      <c r="TEZ480" s="397"/>
      <c r="TFA480" s="397"/>
      <c r="TFB480" s="397"/>
      <c r="TFC480" s="397"/>
      <c r="TFD480" s="397"/>
      <c r="TFE480" s="397"/>
      <c r="TFF480" s="397"/>
      <c r="TFG480" s="397"/>
      <c r="TFH480" s="397"/>
      <c r="TFI480" s="397"/>
      <c r="TFJ480" s="397"/>
      <c r="TFK480" s="397"/>
      <c r="TFL480" s="397"/>
      <c r="TFM480" s="397"/>
      <c r="TFN480" s="397"/>
      <c r="TFO480" s="397"/>
      <c r="TFP480" s="397"/>
      <c r="TFQ480" s="397"/>
      <c r="TFR480" s="397"/>
      <c r="TFS480" s="397"/>
      <c r="TFT480" s="397"/>
      <c r="TFU480" s="397"/>
      <c r="TFV480" s="397"/>
      <c r="TFW480" s="397"/>
      <c r="TFX480" s="397"/>
      <c r="TFY480" s="397"/>
      <c r="TFZ480" s="397"/>
      <c r="TGA480" s="397"/>
      <c r="TGB480" s="397"/>
      <c r="TGC480" s="397"/>
      <c r="TGD480" s="397"/>
      <c r="TGE480" s="397"/>
      <c r="TGF480" s="397"/>
      <c r="TGG480" s="397"/>
      <c r="TGH480" s="397"/>
      <c r="TGI480" s="397"/>
      <c r="TGJ480" s="397"/>
      <c r="TGK480" s="397"/>
      <c r="TGL480" s="397"/>
      <c r="TGM480" s="397"/>
      <c r="TGN480" s="397"/>
      <c r="TGO480" s="397"/>
      <c r="TGP480" s="397"/>
      <c r="TGQ480" s="397"/>
      <c r="TGR480" s="397"/>
      <c r="TGS480" s="397"/>
      <c r="TGT480" s="397"/>
      <c r="TGU480" s="397"/>
      <c r="TGV480" s="397"/>
      <c r="TGW480" s="397"/>
      <c r="TGX480" s="397"/>
      <c r="TGY480" s="397"/>
      <c r="TGZ480" s="397"/>
      <c r="THA480" s="397"/>
      <c r="THB480" s="397"/>
      <c r="THC480" s="397"/>
      <c r="THD480" s="397"/>
      <c r="THE480" s="397"/>
      <c r="THF480" s="397"/>
      <c r="THG480" s="397"/>
      <c r="THH480" s="397"/>
      <c r="THI480" s="397"/>
      <c r="THJ480" s="397"/>
      <c r="THK480" s="397"/>
      <c r="THL480" s="397"/>
      <c r="THM480" s="397"/>
      <c r="THN480" s="397"/>
      <c r="THO480" s="397"/>
      <c r="THP480" s="397"/>
      <c r="THQ480" s="397"/>
      <c r="THR480" s="397"/>
      <c r="THS480" s="397"/>
      <c r="THT480" s="397"/>
      <c r="THU480" s="397"/>
      <c r="THV480" s="397"/>
      <c r="THW480" s="397"/>
      <c r="THX480" s="397"/>
      <c r="THY480" s="397"/>
      <c r="THZ480" s="397"/>
      <c r="TIA480" s="397"/>
      <c r="TIB480" s="397"/>
      <c r="TIC480" s="397"/>
      <c r="TID480" s="397"/>
      <c r="TIE480" s="397"/>
      <c r="TIF480" s="397"/>
      <c r="TIG480" s="397"/>
      <c r="TIH480" s="397"/>
      <c r="TII480" s="397"/>
      <c r="TIJ480" s="397"/>
      <c r="TIK480" s="397"/>
      <c r="TIL480" s="397"/>
      <c r="TIM480" s="397"/>
      <c r="TIN480" s="397"/>
      <c r="TIO480" s="397"/>
      <c r="TIP480" s="397"/>
      <c r="TIQ480" s="397"/>
      <c r="TIR480" s="397"/>
      <c r="TIS480" s="397"/>
      <c r="TIT480" s="397"/>
      <c r="TIU480" s="397"/>
      <c r="TIV480" s="397"/>
      <c r="TIW480" s="397"/>
      <c r="TIX480" s="397"/>
      <c r="TIY480" s="397"/>
      <c r="TIZ480" s="397"/>
      <c r="TJA480" s="397"/>
      <c r="TJF480" s="397"/>
      <c r="TJG480" s="397"/>
      <c r="TJH480" s="397"/>
      <c r="TJI480" s="397"/>
      <c r="TJJ480" s="397"/>
      <c r="TJK480" s="397"/>
      <c r="TJL480" s="397"/>
      <c r="TJM480" s="397"/>
      <c r="TJN480" s="397"/>
      <c r="TJO480" s="397"/>
      <c r="TJP480" s="397"/>
      <c r="TLH480" s="397"/>
      <c r="TLI480" s="397"/>
      <c r="TLJ480" s="397"/>
      <c r="TLK480" s="397"/>
      <c r="TLL480" s="397"/>
      <c r="TLM480" s="397"/>
      <c r="TLN480" s="397"/>
      <c r="TLO480" s="397"/>
      <c r="TLP480" s="397"/>
      <c r="TLQ480" s="397"/>
      <c r="TLR480" s="397"/>
      <c r="TLS480" s="397"/>
      <c r="TLT480" s="397"/>
      <c r="TLU480" s="397"/>
      <c r="TLV480" s="397"/>
      <c r="TLW480" s="397"/>
      <c r="TLX480" s="397"/>
      <c r="TLY480" s="397"/>
      <c r="TLZ480" s="397"/>
      <c r="TMA480" s="397"/>
      <c r="TMB480" s="397"/>
      <c r="TMC480" s="397"/>
      <c r="TMD480" s="397"/>
      <c r="TME480" s="397"/>
      <c r="TMF480" s="397"/>
      <c r="TMG480" s="397"/>
      <c r="TMH480" s="397"/>
      <c r="TMI480" s="397"/>
      <c r="TMJ480" s="397"/>
      <c r="TMK480" s="397"/>
      <c r="TML480" s="397"/>
      <c r="TMM480" s="397"/>
      <c r="TMN480" s="397"/>
      <c r="TMO480" s="397"/>
      <c r="TMP480" s="397"/>
      <c r="TMQ480" s="397"/>
      <c r="TMR480" s="397"/>
      <c r="TMS480" s="397"/>
      <c r="TMT480" s="397"/>
      <c r="TMU480" s="397"/>
      <c r="TMV480" s="397"/>
      <c r="TMW480" s="397"/>
      <c r="TMX480" s="397"/>
      <c r="TMY480" s="397"/>
      <c r="TMZ480" s="397"/>
      <c r="TNA480" s="397"/>
      <c r="TNB480" s="397"/>
      <c r="TNC480" s="397"/>
      <c r="TND480" s="397"/>
      <c r="TNE480" s="397"/>
      <c r="TNF480" s="397"/>
      <c r="TNG480" s="397"/>
      <c r="TNH480" s="397"/>
      <c r="TNI480" s="397"/>
      <c r="TNJ480" s="397"/>
      <c r="TNK480" s="397"/>
      <c r="TNL480" s="397"/>
      <c r="TNM480" s="397"/>
      <c r="TNN480" s="397"/>
      <c r="TNO480" s="397"/>
      <c r="TNP480" s="397"/>
      <c r="TNQ480" s="397"/>
      <c r="TNR480" s="397"/>
      <c r="TNS480" s="397"/>
      <c r="TNT480" s="397"/>
      <c r="TNU480" s="397"/>
      <c r="TNV480" s="397"/>
      <c r="TNW480" s="397"/>
      <c r="TNX480" s="397"/>
      <c r="TNY480" s="397"/>
      <c r="TNZ480" s="397"/>
      <c r="TOA480" s="397"/>
      <c r="TOB480" s="397"/>
      <c r="TOC480" s="397"/>
      <c r="TOD480" s="397"/>
      <c r="TOE480" s="397"/>
      <c r="TOF480" s="397"/>
      <c r="TOG480" s="397"/>
      <c r="TOH480" s="397"/>
      <c r="TOI480" s="397"/>
      <c r="TOJ480" s="397"/>
      <c r="TOK480" s="397"/>
      <c r="TOL480" s="397"/>
      <c r="TOM480" s="397"/>
      <c r="TON480" s="397"/>
      <c r="TOO480" s="397"/>
      <c r="TOP480" s="397"/>
      <c r="TOQ480" s="397"/>
      <c r="TOR480" s="397"/>
      <c r="TOS480" s="397"/>
      <c r="TOT480" s="397"/>
      <c r="TOU480" s="397"/>
      <c r="TOV480" s="397"/>
      <c r="TOW480" s="397"/>
      <c r="TOX480" s="397"/>
      <c r="TOY480" s="397"/>
      <c r="TOZ480" s="397"/>
      <c r="TPA480" s="397"/>
      <c r="TPB480" s="397"/>
      <c r="TPC480" s="397"/>
      <c r="TPD480" s="397"/>
      <c r="TPE480" s="397"/>
      <c r="TPF480" s="397"/>
      <c r="TPG480" s="397"/>
      <c r="TPH480" s="397"/>
      <c r="TPI480" s="397"/>
      <c r="TPJ480" s="397"/>
      <c r="TPK480" s="397"/>
      <c r="TPL480" s="397"/>
      <c r="TPM480" s="397"/>
      <c r="TPN480" s="397"/>
      <c r="TPO480" s="397"/>
      <c r="TPP480" s="397"/>
      <c r="TPQ480" s="397"/>
      <c r="TPR480" s="397"/>
      <c r="TPS480" s="397"/>
      <c r="TPT480" s="397"/>
      <c r="TPU480" s="397"/>
      <c r="TPV480" s="397"/>
      <c r="TPW480" s="397"/>
      <c r="TPX480" s="397"/>
      <c r="TPY480" s="397"/>
      <c r="TPZ480" s="397"/>
      <c r="TQA480" s="397"/>
      <c r="TQB480" s="397"/>
      <c r="TQC480" s="397"/>
      <c r="TQD480" s="397"/>
      <c r="TQE480" s="397"/>
      <c r="TQF480" s="397"/>
      <c r="TQG480" s="397"/>
      <c r="TQH480" s="397"/>
      <c r="TQI480" s="397"/>
      <c r="TQJ480" s="397"/>
      <c r="TQK480" s="397"/>
      <c r="TQL480" s="397"/>
      <c r="TQM480" s="397"/>
      <c r="TQN480" s="397"/>
      <c r="TQO480" s="397"/>
      <c r="TQP480" s="397"/>
      <c r="TQQ480" s="397"/>
      <c r="TQR480" s="397"/>
      <c r="TQS480" s="397"/>
      <c r="TQT480" s="397"/>
      <c r="TQU480" s="397"/>
      <c r="TQV480" s="397"/>
      <c r="TQW480" s="397"/>
      <c r="TQX480" s="397"/>
      <c r="TQY480" s="397"/>
      <c r="TQZ480" s="397"/>
      <c r="TRA480" s="397"/>
      <c r="TRB480" s="397"/>
      <c r="TRC480" s="397"/>
      <c r="TRD480" s="397"/>
      <c r="TRE480" s="397"/>
      <c r="TRF480" s="397"/>
      <c r="TRG480" s="397"/>
      <c r="TRH480" s="397"/>
      <c r="TRI480" s="397"/>
      <c r="TRJ480" s="397"/>
      <c r="TRK480" s="397"/>
      <c r="TRL480" s="397"/>
      <c r="TRM480" s="397"/>
      <c r="TRN480" s="397"/>
      <c r="TRO480" s="397"/>
      <c r="TRP480" s="397"/>
      <c r="TRQ480" s="397"/>
      <c r="TRR480" s="397"/>
      <c r="TRS480" s="397"/>
      <c r="TRT480" s="397"/>
      <c r="TRU480" s="397"/>
      <c r="TRV480" s="397"/>
      <c r="TRW480" s="397"/>
      <c r="TRX480" s="397"/>
      <c r="TRY480" s="397"/>
      <c r="TRZ480" s="397"/>
      <c r="TSA480" s="397"/>
      <c r="TSB480" s="397"/>
      <c r="TSC480" s="397"/>
      <c r="TSD480" s="397"/>
      <c r="TSE480" s="397"/>
      <c r="TSF480" s="397"/>
      <c r="TSG480" s="397"/>
      <c r="TSH480" s="397"/>
      <c r="TSI480" s="397"/>
      <c r="TSJ480" s="397"/>
      <c r="TSK480" s="397"/>
      <c r="TSL480" s="397"/>
      <c r="TSM480" s="397"/>
      <c r="TSN480" s="397"/>
      <c r="TSO480" s="397"/>
      <c r="TSP480" s="397"/>
      <c r="TSQ480" s="397"/>
      <c r="TSR480" s="397"/>
      <c r="TSS480" s="397"/>
      <c r="TST480" s="397"/>
      <c r="TSU480" s="397"/>
      <c r="TSV480" s="397"/>
      <c r="TSW480" s="397"/>
      <c r="TTB480" s="397"/>
      <c r="TTC480" s="397"/>
      <c r="TTD480" s="397"/>
      <c r="TTE480" s="397"/>
      <c r="TTF480" s="397"/>
      <c r="TTG480" s="397"/>
      <c r="TTH480" s="397"/>
      <c r="TTI480" s="397"/>
      <c r="TTJ480" s="397"/>
      <c r="TTK480" s="397"/>
      <c r="TTL480" s="397"/>
      <c r="TVD480" s="397"/>
      <c r="TVE480" s="397"/>
      <c r="TVF480" s="397"/>
      <c r="TVG480" s="397"/>
      <c r="TVH480" s="397"/>
      <c r="TVI480" s="397"/>
      <c r="TVJ480" s="397"/>
      <c r="TVK480" s="397"/>
      <c r="TVL480" s="397"/>
      <c r="TVM480" s="397"/>
      <c r="TVN480" s="397"/>
      <c r="TVO480" s="397"/>
      <c r="TVP480" s="397"/>
      <c r="TVQ480" s="397"/>
      <c r="TVR480" s="397"/>
      <c r="TVS480" s="397"/>
      <c r="TVT480" s="397"/>
      <c r="TVU480" s="397"/>
      <c r="TVV480" s="397"/>
      <c r="TVW480" s="397"/>
      <c r="TVX480" s="397"/>
      <c r="TVY480" s="397"/>
      <c r="TVZ480" s="397"/>
      <c r="TWA480" s="397"/>
      <c r="TWB480" s="397"/>
      <c r="TWC480" s="397"/>
      <c r="TWD480" s="397"/>
      <c r="TWE480" s="397"/>
      <c r="TWF480" s="397"/>
      <c r="TWG480" s="397"/>
      <c r="TWH480" s="397"/>
      <c r="TWI480" s="397"/>
      <c r="TWJ480" s="397"/>
      <c r="TWK480" s="397"/>
      <c r="TWL480" s="397"/>
      <c r="TWM480" s="397"/>
      <c r="TWN480" s="397"/>
      <c r="TWO480" s="397"/>
      <c r="TWP480" s="397"/>
      <c r="TWQ480" s="397"/>
      <c r="TWR480" s="397"/>
      <c r="TWS480" s="397"/>
      <c r="TWT480" s="397"/>
      <c r="TWU480" s="397"/>
      <c r="TWV480" s="397"/>
      <c r="TWW480" s="397"/>
      <c r="TWX480" s="397"/>
      <c r="TWY480" s="397"/>
      <c r="TWZ480" s="397"/>
      <c r="TXA480" s="397"/>
      <c r="TXB480" s="397"/>
      <c r="TXC480" s="397"/>
      <c r="TXD480" s="397"/>
      <c r="TXE480" s="397"/>
      <c r="TXF480" s="397"/>
      <c r="TXG480" s="397"/>
      <c r="TXH480" s="397"/>
      <c r="TXI480" s="397"/>
      <c r="TXJ480" s="397"/>
      <c r="TXK480" s="397"/>
      <c r="TXL480" s="397"/>
      <c r="TXM480" s="397"/>
      <c r="TXN480" s="397"/>
      <c r="TXO480" s="397"/>
      <c r="TXP480" s="397"/>
      <c r="TXQ480" s="397"/>
      <c r="TXR480" s="397"/>
      <c r="TXS480" s="397"/>
      <c r="TXT480" s="397"/>
      <c r="TXU480" s="397"/>
      <c r="TXV480" s="397"/>
      <c r="TXW480" s="397"/>
      <c r="TXX480" s="397"/>
      <c r="TXY480" s="397"/>
      <c r="TXZ480" s="397"/>
      <c r="TYA480" s="397"/>
      <c r="TYB480" s="397"/>
      <c r="TYC480" s="397"/>
      <c r="TYD480" s="397"/>
      <c r="TYE480" s="397"/>
      <c r="TYF480" s="397"/>
      <c r="TYG480" s="397"/>
      <c r="TYH480" s="397"/>
      <c r="TYI480" s="397"/>
      <c r="TYJ480" s="397"/>
      <c r="TYK480" s="397"/>
      <c r="TYL480" s="397"/>
      <c r="TYM480" s="397"/>
      <c r="TYN480" s="397"/>
      <c r="TYO480" s="397"/>
      <c r="TYP480" s="397"/>
      <c r="TYQ480" s="397"/>
      <c r="TYR480" s="397"/>
      <c r="TYS480" s="397"/>
      <c r="TYT480" s="397"/>
      <c r="TYU480" s="397"/>
      <c r="TYV480" s="397"/>
      <c r="TYW480" s="397"/>
      <c r="TYX480" s="397"/>
      <c r="TYY480" s="397"/>
      <c r="TYZ480" s="397"/>
      <c r="TZA480" s="397"/>
      <c r="TZB480" s="397"/>
      <c r="TZC480" s="397"/>
      <c r="TZD480" s="397"/>
      <c r="TZE480" s="397"/>
      <c r="TZF480" s="397"/>
      <c r="TZG480" s="397"/>
      <c r="TZH480" s="397"/>
      <c r="TZI480" s="397"/>
      <c r="TZJ480" s="397"/>
      <c r="TZK480" s="397"/>
      <c r="TZL480" s="397"/>
      <c r="TZM480" s="397"/>
      <c r="TZN480" s="397"/>
      <c r="TZO480" s="397"/>
      <c r="TZP480" s="397"/>
      <c r="TZQ480" s="397"/>
      <c r="TZR480" s="397"/>
      <c r="TZS480" s="397"/>
      <c r="TZT480" s="397"/>
      <c r="TZU480" s="397"/>
      <c r="TZV480" s="397"/>
      <c r="TZW480" s="397"/>
      <c r="TZX480" s="397"/>
      <c r="TZY480" s="397"/>
      <c r="TZZ480" s="397"/>
      <c r="UAA480" s="397"/>
      <c r="UAB480" s="397"/>
      <c r="UAC480" s="397"/>
      <c r="UAD480" s="397"/>
      <c r="UAE480" s="397"/>
      <c r="UAF480" s="397"/>
      <c r="UAG480" s="397"/>
      <c r="UAH480" s="397"/>
      <c r="UAI480" s="397"/>
      <c r="UAJ480" s="397"/>
      <c r="UAK480" s="397"/>
      <c r="UAL480" s="397"/>
      <c r="UAM480" s="397"/>
      <c r="UAN480" s="397"/>
      <c r="UAO480" s="397"/>
      <c r="UAP480" s="397"/>
      <c r="UAQ480" s="397"/>
      <c r="UAR480" s="397"/>
      <c r="UAS480" s="397"/>
      <c r="UAT480" s="397"/>
      <c r="UAU480" s="397"/>
      <c r="UAV480" s="397"/>
      <c r="UAW480" s="397"/>
      <c r="UAX480" s="397"/>
      <c r="UAY480" s="397"/>
      <c r="UAZ480" s="397"/>
      <c r="UBA480" s="397"/>
      <c r="UBB480" s="397"/>
      <c r="UBC480" s="397"/>
      <c r="UBD480" s="397"/>
      <c r="UBE480" s="397"/>
      <c r="UBF480" s="397"/>
      <c r="UBG480" s="397"/>
      <c r="UBH480" s="397"/>
      <c r="UBI480" s="397"/>
      <c r="UBJ480" s="397"/>
      <c r="UBK480" s="397"/>
      <c r="UBL480" s="397"/>
      <c r="UBM480" s="397"/>
      <c r="UBN480" s="397"/>
      <c r="UBO480" s="397"/>
      <c r="UBP480" s="397"/>
      <c r="UBQ480" s="397"/>
      <c r="UBR480" s="397"/>
      <c r="UBS480" s="397"/>
      <c r="UBT480" s="397"/>
      <c r="UBU480" s="397"/>
      <c r="UBV480" s="397"/>
      <c r="UBW480" s="397"/>
      <c r="UBX480" s="397"/>
      <c r="UBY480" s="397"/>
      <c r="UBZ480" s="397"/>
      <c r="UCA480" s="397"/>
      <c r="UCB480" s="397"/>
      <c r="UCC480" s="397"/>
      <c r="UCD480" s="397"/>
      <c r="UCE480" s="397"/>
      <c r="UCF480" s="397"/>
      <c r="UCG480" s="397"/>
      <c r="UCH480" s="397"/>
      <c r="UCI480" s="397"/>
      <c r="UCJ480" s="397"/>
      <c r="UCK480" s="397"/>
      <c r="UCL480" s="397"/>
      <c r="UCM480" s="397"/>
      <c r="UCN480" s="397"/>
      <c r="UCO480" s="397"/>
      <c r="UCP480" s="397"/>
      <c r="UCQ480" s="397"/>
      <c r="UCR480" s="397"/>
      <c r="UCS480" s="397"/>
      <c r="UCX480" s="397"/>
      <c r="UCY480" s="397"/>
      <c r="UCZ480" s="397"/>
      <c r="UDA480" s="397"/>
      <c r="UDB480" s="397"/>
      <c r="UDC480" s="397"/>
      <c r="UDD480" s="397"/>
      <c r="UDE480" s="397"/>
      <c r="UDF480" s="397"/>
      <c r="UDG480" s="397"/>
      <c r="UDH480" s="397"/>
      <c r="UEZ480" s="397"/>
      <c r="UFA480" s="397"/>
      <c r="UFB480" s="397"/>
      <c r="UFC480" s="397"/>
      <c r="UFD480" s="397"/>
      <c r="UFE480" s="397"/>
      <c r="UFF480" s="397"/>
      <c r="UFG480" s="397"/>
      <c r="UFH480" s="397"/>
      <c r="UFI480" s="397"/>
      <c r="UFJ480" s="397"/>
      <c r="UFK480" s="397"/>
      <c r="UFL480" s="397"/>
      <c r="UFM480" s="397"/>
      <c r="UFN480" s="397"/>
      <c r="UFO480" s="397"/>
      <c r="UFP480" s="397"/>
      <c r="UFQ480" s="397"/>
      <c r="UFR480" s="397"/>
      <c r="UFS480" s="397"/>
      <c r="UFT480" s="397"/>
      <c r="UFU480" s="397"/>
      <c r="UFV480" s="397"/>
      <c r="UFW480" s="397"/>
      <c r="UFX480" s="397"/>
      <c r="UFY480" s="397"/>
      <c r="UFZ480" s="397"/>
      <c r="UGA480" s="397"/>
      <c r="UGB480" s="397"/>
      <c r="UGC480" s="397"/>
      <c r="UGD480" s="397"/>
      <c r="UGE480" s="397"/>
      <c r="UGF480" s="397"/>
      <c r="UGG480" s="397"/>
      <c r="UGH480" s="397"/>
      <c r="UGI480" s="397"/>
      <c r="UGJ480" s="397"/>
      <c r="UGK480" s="397"/>
      <c r="UGL480" s="397"/>
      <c r="UGM480" s="397"/>
      <c r="UGN480" s="397"/>
      <c r="UGO480" s="397"/>
      <c r="UGP480" s="397"/>
      <c r="UGQ480" s="397"/>
      <c r="UGR480" s="397"/>
      <c r="UGS480" s="397"/>
      <c r="UGT480" s="397"/>
      <c r="UGU480" s="397"/>
      <c r="UGV480" s="397"/>
      <c r="UGW480" s="397"/>
      <c r="UGX480" s="397"/>
      <c r="UGY480" s="397"/>
      <c r="UGZ480" s="397"/>
      <c r="UHA480" s="397"/>
      <c r="UHB480" s="397"/>
      <c r="UHC480" s="397"/>
      <c r="UHD480" s="397"/>
      <c r="UHE480" s="397"/>
      <c r="UHF480" s="397"/>
      <c r="UHG480" s="397"/>
      <c r="UHH480" s="397"/>
      <c r="UHI480" s="397"/>
      <c r="UHJ480" s="397"/>
      <c r="UHK480" s="397"/>
      <c r="UHL480" s="397"/>
      <c r="UHM480" s="397"/>
      <c r="UHN480" s="397"/>
      <c r="UHO480" s="397"/>
      <c r="UHP480" s="397"/>
      <c r="UHQ480" s="397"/>
      <c r="UHR480" s="397"/>
      <c r="UHS480" s="397"/>
      <c r="UHT480" s="397"/>
      <c r="UHU480" s="397"/>
      <c r="UHV480" s="397"/>
      <c r="UHW480" s="397"/>
      <c r="UHX480" s="397"/>
      <c r="UHY480" s="397"/>
      <c r="UHZ480" s="397"/>
      <c r="UIA480" s="397"/>
      <c r="UIB480" s="397"/>
      <c r="UIC480" s="397"/>
      <c r="UID480" s="397"/>
      <c r="UIE480" s="397"/>
      <c r="UIF480" s="397"/>
      <c r="UIG480" s="397"/>
      <c r="UIH480" s="397"/>
      <c r="UII480" s="397"/>
      <c r="UIJ480" s="397"/>
      <c r="UIK480" s="397"/>
      <c r="UIL480" s="397"/>
      <c r="UIM480" s="397"/>
      <c r="UIN480" s="397"/>
      <c r="UIO480" s="397"/>
      <c r="UIP480" s="397"/>
      <c r="UIQ480" s="397"/>
      <c r="UIR480" s="397"/>
      <c r="UIS480" s="397"/>
      <c r="UIT480" s="397"/>
      <c r="UIU480" s="397"/>
      <c r="UIV480" s="397"/>
      <c r="UIW480" s="397"/>
      <c r="UIX480" s="397"/>
      <c r="UIY480" s="397"/>
      <c r="UIZ480" s="397"/>
      <c r="UJA480" s="397"/>
      <c r="UJB480" s="397"/>
      <c r="UJC480" s="397"/>
      <c r="UJD480" s="397"/>
      <c r="UJE480" s="397"/>
      <c r="UJF480" s="397"/>
      <c r="UJG480" s="397"/>
      <c r="UJH480" s="397"/>
      <c r="UJI480" s="397"/>
      <c r="UJJ480" s="397"/>
      <c r="UJK480" s="397"/>
      <c r="UJL480" s="397"/>
      <c r="UJM480" s="397"/>
      <c r="UJN480" s="397"/>
      <c r="UJO480" s="397"/>
      <c r="UJP480" s="397"/>
      <c r="UJQ480" s="397"/>
      <c r="UJR480" s="397"/>
      <c r="UJS480" s="397"/>
      <c r="UJT480" s="397"/>
      <c r="UJU480" s="397"/>
      <c r="UJV480" s="397"/>
      <c r="UJW480" s="397"/>
      <c r="UJX480" s="397"/>
      <c r="UJY480" s="397"/>
      <c r="UJZ480" s="397"/>
      <c r="UKA480" s="397"/>
      <c r="UKB480" s="397"/>
      <c r="UKC480" s="397"/>
      <c r="UKD480" s="397"/>
      <c r="UKE480" s="397"/>
      <c r="UKF480" s="397"/>
      <c r="UKG480" s="397"/>
      <c r="UKH480" s="397"/>
      <c r="UKI480" s="397"/>
      <c r="UKJ480" s="397"/>
      <c r="UKK480" s="397"/>
      <c r="UKL480" s="397"/>
      <c r="UKM480" s="397"/>
      <c r="UKN480" s="397"/>
      <c r="UKO480" s="397"/>
      <c r="UKP480" s="397"/>
      <c r="UKQ480" s="397"/>
      <c r="UKR480" s="397"/>
      <c r="UKS480" s="397"/>
      <c r="UKT480" s="397"/>
      <c r="UKU480" s="397"/>
      <c r="UKV480" s="397"/>
      <c r="UKW480" s="397"/>
      <c r="UKX480" s="397"/>
      <c r="UKY480" s="397"/>
      <c r="UKZ480" s="397"/>
      <c r="ULA480" s="397"/>
      <c r="ULB480" s="397"/>
      <c r="ULC480" s="397"/>
      <c r="ULD480" s="397"/>
      <c r="ULE480" s="397"/>
      <c r="ULF480" s="397"/>
      <c r="ULG480" s="397"/>
      <c r="ULH480" s="397"/>
      <c r="ULI480" s="397"/>
      <c r="ULJ480" s="397"/>
      <c r="ULK480" s="397"/>
      <c r="ULL480" s="397"/>
      <c r="ULM480" s="397"/>
      <c r="ULN480" s="397"/>
      <c r="ULO480" s="397"/>
      <c r="ULP480" s="397"/>
      <c r="ULQ480" s="397"/>
      <c r="ULR480" s="397"/>
      <c r="ULS480" s="397"/>
      <c r="ULT480" s="397"/>
      <c r="ULU480" s="397"/>
      <c r="ULV480" s="397"/>
      <c r="ULW480" s="397"/>
      <c r="ULX480" s="397"/>
      <c r="ULY480" s="397"/>
      <c r="ULZ480" s="397"/>
      <c r="UMA480" s="397"/>
      <c r="UMB480" s="397"/>
      <c r="UMC480" s="397"/>
      <c r="UMD480" s="397"/>
      <c r="UME480" s="397"/>
      <c r="UMF480" s="397"/>
      <c r="UMG480" s="397"/>
      <c r="UMH480" s="397"/>
      <c r="UMI480" s="397"/>
      <c r="UMJ480" s="397"/>
      <c r="UMK480" s="397"/>
      <c r="UML480" s="397"/>
      <c r="UMM480" s="397"/>
      <c r="UMN480" s="397"/>
      <c r="UMO480" s="397"/>
      <c r="UMT480" s="397"/>
      <c r="UMU480" s="397"/>
      <c r="UMV480" s="397"/>
      <c r="UMW480" s="397"/>
      <c r="UMX480" s="397"/>
      <c r="UMY480" s="397"/>
      <c r="UMZ480" s="397"/>
      <c r="UNA480" s="397"/>
      <c r="UNB480" s="397"/>
      <c r="UNC480" s="397"/>
      <c r="UND480" s="397"/>
      <c r="UOV480" s="397"/>
      <c r="UOW480" s="397"/>
      <c r="UOX480" s="397"/>
      <c r="UOY480" s="397"/>
      <c r="UOZ480" s="397"/>
      <c r="UPA480" s="397"/>
      <c r="UPB480" s="397"/>
      <c r="UPC480" s="397"/>
      <c r="UPD480" s="397"/>
      <c r="UPE480" s="397"/>
      <c r="UPF480" s="397"/>
      <c r="UPG480" s="397"/>
      <c r="UPH480" s="397"/>
      <c r="UPI480" s="397"/>
      <c r="UPJ480" s="397"/>
      <c r="UPK480" s="397"/>
      <c r="UPL480" s="397"/>
      <c r="UPM480" s="397"/>
      <c r="UPN480" s="397"/>
      <c r="UPO480" s="397"/>
      <c r="UPP480" s="397"/>
      <c r="UPQ480" s="397"/>
      <c r="UPR480" s="397"/>
      <c r="UPS480" s="397"/>
      <c r="UPT480" s="397"/>
      <c r="UPU480" s="397"/>
      <c r="UPV480" s="397"/>
      <c r="UPW480" s="397"/>
      <c r="UPX480" s="397"/>
      <c r="UPY480" s="397"/>
      <c r="UPZ480" s="397"/>
      <c r="UQA480" s="397"/>
      <c r="UQB480" s="397"/>
      <c r="UQC480" s="397"/>
      <c r="UQD480" s="397"/>
      <c r="UQE480" s="397"/>
      <c r="UQF480" s="397"/>
      <c r="UQG480" s="397"/>
      <c r="UQH480" s="397"/>
      <c r="UQI480" s="397"/>
      <c r="UQJ480" s="397"/>
      <c r="UQK480" s="397"/>
      <c r="UQL480" s="397"/>
      <c r="UQM480" s="397"/>
      <c r="UQN480" s="397"/>
      <c r="UQO480" s="397"/>
      <c r="UQP480" s="397"/>
      <c r="UQQ480" s="397"/>
      <c r="UQR480" s="397"/>
      <c r="UQS480" s="397"/>
      <c r="UQT480" s="397"/>
      <c r="UQU480" s="397"/>
      <c r="UQV480" s="397"/>
      <c r="UQW480" s="397"/>
      <c r="UQX480" s="397"/>
      <c r="UQY480" s="397"/>
      <c r="UQZ480" s="397"/>
      <c r="URA480" s="397"/>
      <c r="URB480" s="397"/>
      <c r="URC480" s="397"/>
      <c r="URD480" s="397"/>
      <c r="URE480" s="397"/>
      <c r="URF480" s="397"/>
      <c r="URG480" s="397"/>
      <c r="URH480" s="397"/>
      <c r="URI480" s="397"/>
      <c r="URJ480" s="397"/>
      <c r="URK480" s="397"/>
      <c r="URL480" s="397"/>
      <c r="URM480" s="397"/>
      <c r="URN480" s="397"/>
      <c r="URO480" s="397"/>
      <c r="URP480" s="397"/>
      <c r="URQ480" s="397"/>
      <c r="URR480" s="397"/>
      <c r="URS480" s="397"/>
      <c r="URT480" s="397"/>
      <c r="URU480" s="397"/>
      <c r="URV480" s="397"/>
      <c r="URW480" s="397"/>
      <c r="URX480" s="397"/>
      <c r="URY480" s="397"/>
      <c r="URZ480" s="397"/>
      <c r="USA480" s="397"/>
      <c r="USB480" s="397"/>
      <c r="USC480" s="397"/>
      <c r="USD480" s="397"/>
      <c r="USE480" s="397"/>
      <c r="USF480" s="397"/>
      <c r="USG480" s="397"/>
      <c r="USH480" s="397"/>
      <c r="USI480" s="397"/>
      <c r="USJ480" s="397"/>
      <c r="USK480" s="397"/>
      <c r="USL480" s="397"/>
      <c r="USM480" s="397"/>
      <c r="USN480" s="397"/>
      <c r="USO480" s="397"/>
      <c r="USP480" s="397"/>
      <c r="USQ480" s="397"/>
      <c r="USR480" s="397"/>
      <c r="USS480" s="397"/>
      <c r="UST480" s="397"/>
      <c r="USU480" s="397"/>
      <c r="USV480" s="397"/>
      <c r="USW480" s="397"/>
      <c r="USX480" s="397"/>
      <c r="USY480" s="397"/>
      <c r="USZ480" s="397"/>
      <c r="UTA480" s="397"/>
      <c r="UTB480" s="397"/>
      <c r="UTC480" s="397"/>
      <c r="UTD480" s="397"/>
      <c r="UTE480" s="397"/>
      <c r="UTF480" s="397"/>
      <c r="UTG480" s="397"/>
      <c r="UTH480" s="397"/>
      <c r="UTI480" s="397"/>
      <c r="UTJ480" s="397"/>
      <c r="UTK480" s="397"/>
      <c r="UTL480" s="397"/>
      <c r="UTM480" s="397"/>
      <c r="UTN480" s="397"/>
      <c r="UTO480" s="397"/>
      <c r="UTP480" s="397"/>
      <c r="UTQ480" s="397"/>
      <c r="UTR480" s="397"/>
      <c r="UTS480" s="397"/>
      <c r="UTT480" s="397"/>
      <c r="UTU480" s="397"/>
      <c r="UTV480" s="397"/>
      <c r="UTW480" s="397"/>
      <c r="UTX480" s="397"/>
      <c r="UTY480" s="397"/>
      <c r="UTZ480" s="397"/>
      <c r="UUA480" s="397"/>
      <c r="UUB480" s="397"/>
      <c r="UUC480" s="397"/>
      <c r="UUD480" s="397"/>
      <c r="UUE480" s="397"/>
      <c r="UUF480" s="397"/>
      <c r="UUG480" s="397"/>
      <c r="UUH480" s="397"/>
      <c r="UUI480" s="397"/>
      <c r="UUJ480" s="397"/>
      <c r="UUK480" s="397"/>
      <c r="UUL480" s="397"/>
      <c r="UUM480" s="397"/>
      <c r="UUN480" s="397"/>
      <c r="UUO480" s="397"/>
      <c r="UUP480" s="397"/>
      <c r="UUQ480" s="397"/>
      <c r="UUR480" s="397"/>
      <c r="UUS480" s="397"/>
      <c r="UUT480" s="397"/>
      <c r="UUU480" s="397"/>
      <c r="UUV480" s="397"/>
      <c r="UUW480" s="397"/>
      <c r="UUX480" s="397"/>
      <c r="UUY480" s="397"/>
      <c r="UUZ480" s="397"/>
      <c r="UVA480" s="397"/>
      <c r="UVB480" s="397"/>
      <c r="UVC480" s="397"/>
      <c r="UVD480" s="397"/>
      <c r="UVE480" s="397"/>
      <c r="UVF480" s="397"/>
      <c r="UVG480" s="397"/>
      <c r="UVH480" s="397"/>
      <c r="UVI480" s="397"/>
      <c r="UVJ480" s="397"/>
      <c r="UVK480" s="397"/>
      <c r="UVL480" s="397"/>
      <c r="UVM480" s="397"/>
      <c r="UVN480" s="397"/>
      <c r="UVO480" s="397"/>
      <c r="UVP480" s="397"/>
      <c r="UVQ480" s="397"/>
      <c r="UVR480" s="397"/>
      <c r="UVS480" s="397"/>
      <c r="UVT480" s="397"/>
      <c r="UVU480" s="397"/>
      <c r="UVV480" s="397"/>
      <c r="UVW480" s="397"/>
      <c r="UVX480" s="397"/>
      <c r="UVY480" s="397"/>
      <c r="UVZ480" s="397"/>
      <c r="UWA480" s="397"/>
      <c r="UWB480" s="397"/>
      <c r="UWC480" s="397"/>
      <c r="UWD480" s="397"/>
      <c r="UWE480" s="397"/>
      <c r="UWF480" s="397"/>
      <c r="UWG480" s="397"/>
      <c r="UWH480" s="397"/>
      <c r="UWI480" s="397"/>
      <c r="UWJ480" s="397"/>
      <c r="UWK480" s="397"/>
      <c r="UWP480" s="397"/>
      <c r="UWQ480" s="397"/>
      <c r="UWR480" s="397"/>
      <c r="UWS480" s="397"/>
      <c r="UWT480" s="397"/>
      <c r="UWU480" s="397"/>
      <c r="UWV480" s="397"/>
      <c r="UWW480" s="397"/>
      <c r="UWX480" s="397"/>
      <c r="UWY480" s="397"/>
      <c r="UWZ480" s="397"/>
      <c r="UYR480" s="397"/>
      <c r="UYS480" s="397"/>
      <c r="UYT480" s="397"/>
      <c r="UYU480" s="397"/>
      <c r="UYV480" s="397"/>
      <c r="UYW480" s="397"/>
      <c r="UYX480" s="397"/>
      <c r="UYY480" s="397"/>
      <c r="UYZ480" s="397"/>
      <c r="UZA480" s="397"/>
      <c r="UZB480" s="397"/>
      <c r="UZC480" s="397"/>
      <c r="UZD480" s="397"/>
      <c r="UZE480" s="397"/>
      <c r="UZF480" s="397"/>
      <c r="UZG480" s="397"/>
      <c r="UZH480" s="397"/>
      <c r="UZI480" s="397"/>
      <c r="UZJ480" s="397"/>
      <c r="UZK480" s="397"/>
      <c r="UZL480" s="397"/>
      <c r="UZM480" s="397"/>
      <c r="UZN480" s="397"/>
      <c r="UZO480" s="397"/>
      <c r="UZP480" s="397"/>
      <c r="UZQ480" s="397"/>
      <c r="UZR480" s="397"/>
      <c r="UZS480" s="397"/>
      <c r="UZT480" s="397"/>
      <c r="UZU480" s="397"/>
      <c r="UZV480" s="397"/>
      <c r="UZW480" s="397"/>
      <c r="UZX480" s="397"/>
      <c r="UZY480" s="397"/>
      <c r="UZZ480" s="397"/>
      <c r="VAA480" s="397"/>
      <c r="VAB480" s="397"/>
      <c r="VAC480" s="397"/>
      <c r="VAD480" s="397"/>
      <c r="VAE480" s="397"/>
      <c r="VAF480" s="397"/>
      <c r="VAG480" s="397"/>
      <c r="VAH480" s="397"/>
      <c r="VAI480" s="397"/>
      <c r="VAJ480" s="397"/>
      <c r="VAK480" s="397"/>
      <c r="VAL480" s="397"/>
      <c r="VAM480" s="397"/>
      <c r="VAN480" s="397"/>
      <c r="VAO480" s="397"/>
      <c r="VAP480" s="397"/>
      <c r="VAQ480" s="397"/>
      <c r="VAR480" s="397"/>
      <c r="VAS480" s="397"/>
      <c r="VAT480" s="397"/>
      <c r="VAU480" s="397"/>
      <c r="VAV480" s="397"/>
      <c r="VAW480" s="397"/>
      <c r="VAX480" s="397"/>
      <c r="VAY480" s="397"/>
      <c r="VAZ480" s="397"/>
      <c r="VBA480" s="397"/>
      <c r="VBB480" s="397"/>
      <c r="VBC480" s="397"/>
      <c r="VBD480" s="397"/>
      <c r="VBE480" s="397"/>
      <c r="VBF480" s="397"/>
      <c r="VBG480" s="397"/>
      <c r="VBH480" s="397"/>
      <c r="VBI480" s="397"/>
      <c r="VBJ480" s="397"/>
      <c r="VBK480" s="397"/>
      <c r="VBL480" s="397"/>
      <c r="VBM480" s="397"/>
      <c r="VBN480" s="397"/>
      <c r="VBO480" s="397"/>
      <c r="VBP480" s="397"/>
      <c r="VBQ480" s="397"/>
      <c r="VBR480" s="397"/>
      <c r="VBS480" s="397"/>
      <c r="VBT480" s="397"/>
      <c r="VBU480" s="397"/>
      <c r="VBV480" s="397"/>
      <c r="VBW480" s="397"/>
      <c r="VBX480" s="397"/>
      <c r="VBY480" s="397"/>
      <c r="VBZ480" s="397"/>
      <c r="VCA480" s="397"/>
      <c r="VCB480" s="397"/>
      <c r="VCC480" s="397"/>
      <c r="VCD480" s="397"/>
      <c r="VCE480" s="397"/>
      <c r="VCF480" s="397"/>
      <c r="VCG480" s="397"/>
      <c r="VCH480" s="397"/>
      <c r="VCI480" s="397"/>
      <c r="VCJ480" s="397"/>
      <c r="VCK480" s="397"/>
      <c r="VCL480" s="397"/>
      <c r="VCM480" s="397"/>
      <c r="VCN480" s="397"/>
      <c r="VCO480" s="397"/>
      <c r="VCP480" s="397"/>
      <c r="VCQ480" s="397"/>
      <c r="VCR480" s="397"/>
      <c r="VCS480" s="397"/>
      <c r="VCT480" s="397"/>
      <c r="VCU480" s="397"/>
      <c r="VCV480" s="397"/>
      <c r="VCW480" s="397"/>
      <c r="VCX480" s="397"/>
      <c r="VCY480" s="397"/>
      <c r="VCZ480" s="397"/>
      <c r="VDA480" s="397"/>
      <c r="VDB480" s="397"/>
      <c r="VDC480" s="397"/>
      <c r="VDD480" s="397"/>
      <c r="VDE480" s="397"/>
      <c r="VDF480" s="397"/>
      <c r="VDG480" s="397"/>
      <c r="VDH480" s="397"/>
      <c r="VDI480" s="397"/>
      <c r="VDJ480" s="397"/>
      <c r="VDK480" s="397"/>
      <c r="VDL480" s="397"/>
      <c r="VDM480" s="397"/>
      <c r="VDN480" s="397"/>
      <c r="VDO480" s="397"/>
      <c r="VDP480" s="397"/>
      <c r="VDQ480" s="397"/>
      <c r="VDR480" s="397"/>
      <c r="VDS480" s="397"/>
      <c r="VDT480" s="397"/>
      <c r="VDU480" s="397"/>
      <c r="VDV480" s="397"/>
      <c r="VDW480" s="397"/>
      <c r="VDX480" s="397"/>
      <c r="VDY480" s="397"/>
      <c r="VDZ480" s="397"/>
      <c r="VEA480" s="397"/>
      <c r="VEB480" s="397"/>
      <c r="VEC480" s="397"/>
      <c r="VED480" s="397"/>
      <c r="VEE480" s="397"/>
      <c r="VEF480" s="397"/>
      <c r="VEG480" s="397"/>
      <c r="VEH480" s="397"/>
      <c r="VEI480" s="397"/>
      <c r="VEJ480" s="397"/>
      <c r="VEK480" s="397"/>
      <c r="VEL480" s="397"/>
      <c r="VEM480" s="397"/>
      <c r="VEN480" s="397"/>
      <c r="VEO480" s="397"/>
      <c r="VEP480" s="397"/>
      <c r="VEQ480" s="397"/>
      <c r="VER480" s="397"/>
      <c r="VES480" s="397"/>
      <c r="VET480" s="397"/>
      <c r="VEU480" s="397"/>
      <c r="VEV480" s="397"/>
      <c r="VEW480" s="397"/>
      <c r="VEX480" s="397"/>
      <c r="VEY480" s="397"/>
      <c r="VEZ480" s="397"/>
      <c r="VFA480" s="397"/>
      <c r="VFB480" s="397"/>
      <c r="VFC480" s="397"/>
      <c r="VFD480" s="397"/>
      <c r="VFE480" s="397"/>
      <c r="VFF480" s="397"/>
      <c r="VFG480" s="397"/>
      <c r="VFH480" s="397"/>
      <c r="VFI480" s="397"/>
      <c r="VFJ480" s="397"/>
      <c r="VFK480" s="397"/>
      <c r="VFL480" s="397"/>
      <c r="VFM480" s="397"/>
      <c r="VFN480" s="397"/>
      <c r="VFO480" s="397"/>
      <c r="VFP480" s="397"/>
      <c r="VFQ480" s="397"/>
      <c r="VFR480" s="397"/>
      <c r="VFS480" s="397"/>
      <c r="VFT480" s="397"/>
      <c r="VFU480" s="397"/>
      <c r="VFV480" s="397"/>
      <c r="VFW480" s="397"/>
      <c r="VFX480" s="397"/>
      <c r="VFY480" s="397"/>
      <c r="VFZ480" s="397"/>
      <c r="VGA480" s="397"/>
      <c r="VGB480" s="397"/>
      <c r="VGC480" s="397"/>
      <c r="VGD480" s="397"/>
      <c r="VGE480" s="397"/>
      <c r="VGF480" s="397"/>
      <c r="VGG480" s="397"/>
      <c r="VGL480" s="397"/>
      <c r="VGM480" s="397"/>
      <c r="VGN480" s="397"/>
      <c r="VGO480" s="397"/>
      <c r="VGP480" s="397"/>
      <c r="VGQ480" s="397"/>
      <c r="VGR480" s="397"/>
      <c r="VGS480" s="397"/>
      <c r="VGT480" s="397"/>
      <c r="VGU480" s="397"/>
      <c r="VGV480" s="397"/>
      <c r="VIN480" s="397"/>
      <c r="VIO480" s="397"/>
      <c r="VIP480" s="397"/>
      <c r="VIQ480" s="397"/>
      <c r="VIR480" s="397"/>
      <c r="VIS480" s="397"/>
      <c r="VIT480" s="397"/>
      <c r="VIU480" s="397"/>
      <c r="VIV480" s="397"/>
      <c r="VIW480" s="397"/>
      <c r="VIX480" s="397"/>
      <c r="VIY480" s="397"/>
      <c r="VIZ480" s="397"/>
      <c r="VJA480" s="397"/>
      <c r="VJB480" s="397"/>
      <c r="VJC480" s="397"/>
      <c r="VJD480" s="397"/>
      <c r="VJE480" s="397"/>
      <c r="VJF480" s="397"/>
      <c r="VJG480" s="397"/>
      <c r="VJH480" s="397"/>
      <c r="VJI480" s="397"/>
      <c r="VJJ480" s="397"/>
      <c r="VJK480" s="397"/>
      <c r="VJL480" s="397"/>
      <c r="VJM480" s="397"/>
      <c r="VJN480" s="397"/>
      <c r="VJO480" s="397"/>
      <c r="VJP480" s="397"/>
      <c r="VJQ480" s="397"/>
      <c r="VJR480" s="397"/>
      <c r="VJS480" s="397"/>
      <c r="VJT480" s="397"/>
      <c r="VJU480" s="397"/>
      <c r="VJV480" s="397"/>
      <c r="VJW480" s="397"/>
      <c r="VJX480" s="397"/>
      <c r="VJY480" s="397"/>
      <c r="VJZ480" s="397"/>
      <c r="VKA480" s="397"/>
      <c r="VKB480" s="397"/>
      <c r="VKC480" s="397"/>
      <c r="VKD480" s="397"/>
      <c r="VKE480" s="397"/>
      <c r="VKF480" s="397"/>
      <c r="VKG480" s="397"/>
      <c r="VKH480" s="397"/>
      <c r="VKI480" s="397"/>
      <c r="VKJ480" s="397"/>
      <c r="VKK480" s="397"/>
      <c r="VKL480" s="397"/>
      <c r="VKM480" s="397"/>
      <c r="VKN480" s="397"/>
      <c r="VKO480" s="397"/>
      <c r="VKP480" s="397"/>
      <c r="VKQ480" s="397"/>
      <c r="VKR480" s="397"/>
      <c r="VKS480" s="397"/>
      <c r="VKT480" s="397"/>
      <c r="VKU480" s="397"/>
      <c r="VKV480" s="397"/>
      <c r="VKW480" s="397"/>
      <c r="VKX480" s="397"/>
      <c r="VKY480" s="397"/>
      <c r="VKZ480" s="397"/>
      <c r="VLA480" s="397"/>
      <c r="VLB480" s="397"/>
      <c r="VLC480" s="397"/>
      <c r="VLD480" s="397"/>
      <c r="VLE480" s="397"/>
      <c r="VLF480" s="397"/>
      <c r="VLG480" s="397"/>
      <c r="VLH480" s="397"/>
      <c r="VLI480" s="397"/>
      <c r="VLJ480" s="397"/>
      <c r="VLK480" s="397"/>
      <c r="VLL480" s="397"/>
      <c r="VLM480" s="397"/>
      <c r="VLN480" s="397"/>
      <c r="VLO480" s="397"/>
      <c r="VLP480" s="397"/>
      <c r="VLQ480" s="397"/>
      <c r="VLR480" s="397"/>
      <c r="VLS480" s="397"/>
      <c r="VLT480" s="397"/>
      <c r="VLU480" s="397"/>
      <c r="VLV480" s="397"/>
      <c r="VLW480" s="397"/>
      <c r="VLX480" s="397"/>
      <c r="VLY480" s="397"/>
      <c r="VLZ480" s="397"/>
      <c r="VMA480" s="397"/>
      <c r="VMB480" s="397"/>
      <c r="VMC480" s="397"/>
      <c r="VMD480" s="397"/>
      <c r="VME480" s="397"/>
      <c r="VMF480" s="397"/>
      <c r="VMG480" s="397"/>
      <c r="VMH480" s="397"/>
      <c r="VMI480" s="397"/>
      <c r="VMJ480" s="397"/>
      <c r="VMK480" s="397"/>
      <c r="VML480" s="397"/>
      <c r="VMM480" s="397"/>
      <c r="VMN480" s="397"/>
      <c r="VMO480" s="397"/>
      <c r="VMP480" s="397"/>
      <c r="VMQ480" s="397"/>
      <c r="VMR480" s="397"/>
      <c r="VMS480" s="397"/>
      <c r="VMT480" s="397"/>
      <c r="VMU480" s="397"/>
      <c r="VMV480" s="397"/>
      <c r="VMW480" s="397"/>
      <c r="VMX480" s="397"/>
      <c r="VMY480" s="397"/>
      <c r="VMZ480" s="397"/>
      <c r="VNA480" s="397"/>
      <c r="VNB480" s="397"/>
      <c r="VNC480" s="397"/>
      <c r="VND480" s="397"/>
      <c r="VNE480" s="397"/>
      <c r="VNF480" s="397"/>
      <c r="VNG480" s="397"/>
      <c r="VNH480" s="397"/>
      <c r="VNI480" s="397"/>
      <c r="VNJ480" s="397"/>
      <c r="VNK480" s="397"/>
      <c r="VNL480" s="397"/>
      <c r="VNM480" s="397"/>
      <c r="VNN480" s="397"/>
      <c r="VNO480" s="397"/>
      <c r="VNP480" s="397"/>
      <c r="VNQ480" s="397"/>
      <c r="VNR480" s="397"/>
      <c r="VNS480" s="397"/>
      <c r="VNT480" s="397"/>
      <c r="VNU480" s="397"/>
      <c r="VNV480" s="397"/>
      <c r="VNW480" s="397"/>
      <c r="VNX480" s="397"/>
      <c r="VNY480" s="397"/>
      <c r="VNZ480" s="397"/>
      <c r="VOA480" s="397"/>
      <c r="VOB480" s="397"/>
      <c r="VOC480" s="397"/>
      <c r="VOD480" s="397"/>
      <c r="VOE480" s="397"/>
      <c r="VOF480" s="397"/>
      <c r="VOG480" s="397"/>
      <c r="VOH480" s="397"/>
      <c r="VOI480" s="397"/>
      <c r="VOJ480" s="397"/>
      <c r="VOK480" s="397"/>
      <c r="VOL480" s="397"/>
      <c r="VOM480" s="397"/>
      <c r="VON480" s="397"/>
      <c r="VOO480" s="397"/>
      <c r="VOP480" s="397"/>
      <c r="VOQ480" s="397"/>
      <c r="VOR480" s="397"/>
      <c r="VOS480" s="397"/>
      <c r="VOT480" s="397"/>
      <c r="VOU480" s="397"/>
      <c r="VOV480" s="397"/>
      <c r="VOW480" s="397"/>
      <c r="VOX480" s="397"/>
      <c r="VOY480" s="397"/>
      <c r="VOZ480" s="397"/>
      <c r="VPA480" s="397"/>
      <c r="VPB480" s="397"/>
      <c r="VPC480" s="397"/>
      <c r="VPD480" s="397"/>
      <c r="VPE480" s="397"/>
      <c r="VPF480" s="397"/>
      <c r="VPG480" s="397"/>
      <c r="VPH480" s="397"/>
      <c r="VPI480" s="397"/>
      <c r="VPJ480" s="397"/>
      <c r="VPK480" s="397"/>
      <c r="VPL480" s="397"/>
      <c r="VPM480" s="397"/>
      <c r="VPN480" s="397"/>
      <c r="VPO480" s="397"/>
      <c r="VPP480" s="397"/>
      <c r="VPQ480" s="397"/>
      <c r="VPR480" s="397"/>
      <c r="VPS480" s="397"/>
      <c r="VPT480" s="397"/>
      <c r="VPU480" s="397"/>
      <c r="VPV480" s="397"/>
      <c r="VPW480" s="397"/>
      <c r="VPX480" s="397"/>
      <c r="VPY480" s="397"/>
      <c r="VPZ480" s="397"/>
      <c r="VQA480" s="397"/>
      <c r="VQB480" s="397"/>
      <c r="VQC480" s="397"/>
      <c r="VQH480" s="397"/>
      <c r="VQI480" s="397"/>
      <c r="VQJ480" s="397"/>
      <c r="VQK480" s="397"/>
      <c r="VQL480" s="397"/>
      <c r="VQM480" s="397"/>
      <c r="VQN480" s="397"/>
      <c r="VQO480" s="397"/>
      <c r="VQP480" s="397"/>
      <c r="VQQ480" s="397"/>
      <c r="VQR480" s="397"/>
      <c r="VSJ480" s="397"/>
      <c r="VSK480" s="397"/>
      <c r="VSL480" s="397"/>
      <c r="VSM480" s="397"/>
      <c r="VSN480" s="397"/>
      <c r="VSO480" s="397"/>
      <c r="VSP480" s="397"/>
      <c r="VSQ480" s="397"/>
      <c r="VSR480" s="397"/>
      <c r="VSS480" s="397"/>
      <c r="VST480" s="397"/>
      <c r="VSU480" s="397"/>
      <c r="VSV480" s="397"/>
      <c r="VSW480" s="397"/>
      <c r="VSX480" s="397"/>
      <c r="VSY480" s="397"/>
      <c r="VSZ480" s="397"/>
      <c r="VTA480" s="397"/>
      <c r="VTB480" s="397"/>
      <c r="VTC480" s="397"/>
      <c r="VTD480" s="397"/>
      <c r="VTE480" s="397"/>
      <c r="VTF480" s="397"/>
      <c r="VTG480" s="397"/>
      <c r="VTH480" s="397"/>
      <c r="VTI480" s="397"/>
      <c r="VTJ480" s="397"/>
      <c r="VTK480" s="397"/>
      <c r="VTL480" s="397"/>
      <c r="VTM480" s="397"/>
      <c r="VTN480" s="397"/>
      <c r="VTO480" s="397"/>
      <c r="VTP480" s="397"/>
      <c r="VTQ480" s="397"/>
      <c r="VTR480" s="397"/>
      <c r="VTS480" s="397"/>
      <c r="VTT480" s="397"/>
      <c r="VTU480" s="397"/>
      <c r="VTV480" s="397"/>
      <c r="VTW480" s="397"/>
      <c r="VTX480" s="397"/>
      <c r="VTY480" s="397"/>
      <c r="VTZ480" s="397"/>
      <c r="VUA480" s="397"/>
      <c r="VUB480" s="397"/>
      <c r="VUC480" s="397"/>
      <c r="VUD480" s="397"/>
      <c r="VUE480" s="397"/>
      <c r="VUF480" s="397"/>
      <c r="VUG480" s="397"/>
      <c r="VUH480" s="397"/>
      <c r="VUI480" s="397"/>
      <c r="VUJ480" s="397"/>
      <c r="VUK480" s="397"/>
      <c r="VUL480" s="397"/>
      <c r="VUM480" s="397"/>
      <c r="VUN480" s="397"/>
      <c r="VUO480" s="397"/>
      <c r="VUP480" s="397"/>
      <c r="VUQ480" s="397"/>
      <c r="VUR480" s="397"/>
      <c r="VUS480" s="397"/>
      <c r="VUT480" s="397"/>
      <c r="VUU480" s="397"/>
      <c r="VUV480" s="397"/>
      <c r="VUW480" s="397"/>
      <c r="VUX480" s="397"/>
      <c r="VUY480" s="397"/>
      <c r="VUZ480" s="397"/>
      <c r="VVA480" s="397"/>
      <c r="VVB480" s="397"/>
      <c r="VVC480" s="397"/>
      <c r="VVD480" s="397"/>
      <c r="VVE480" s="397"/>
      <c r="VVF480" s="397"/>
      <c r="VVG480" s="397"/>
      <c r="VVH480" s="397"/>
      <c r="VVI480" s="397"/>
      <c r="VVJ480" s="397"/>
      <c r="VVK480" s="397"/>
      <c r="VVL480" s="397"/>
      <c r="VVM480" s="397"/>
      <c r="VVN480" s="397"/>
      <c r="VVO480" s="397"/>
      <c r="VVP480" s="397"/>
      <c r="VVQ480" s="397"/>
      <c r="VVR480" s="397"/>
      <c r="VVS480" s="397"/>
      <c r="VVT480" s="397"/>
      <c r="VVU480" s="397"/>
      <c r="VVV480" s="397"/>
      <c r="VVW480" s="397"/>
      <c r="VVX480" s="397"/>
      <c r="VVY480" s="397"/>
      <c r="VVZ480" s="397"/>
      <c r="VWA480" s="397"/>
      <c r="VWB480" s="397"/>
      <c r="VWC480" s="397"/>
      <c r="VWD480" s="397"/>
      <c r="VWE480" s="397"/>
      <c r="VWF480" s="397"/>
      <c r="VWG480" s="397"/>
      <c r="VWH480" s="397"/>
      <c r="VWI480" s="397"/>
      <c r="VWJ480" s="397"/>
      <c r="VWK480" s="397"/>
      <c r="VWL480" s="397"/>
      <c r="VWM480" s="397"/>
      <c r="VWN480" s="397"/>
      <c r="VWO480" s="397"/>
      <c r="VWP480" s="397"/>
      <c r="VWQ480" s="397"/>
      <c r="VWR480" s="397"/>
      <c r="VWS480" s="397"/>
      <c r="VWT480" s="397"/>
      <c r="VWU480" s="397"/>
      <c r="VWV480" s="397"/>
      <c r="VWW480" s="397"/>
      <c r="VWX480" s="397"/>
      <c r="VWY480" s="397"/>
      <c r="VWZ480" s="397"/>
      <c r="VXA480" s="397"/>
      <c r="VXB480" s="397"/>
      <c r="VXC480" s="397"/>
      <c r="VXD480" s="397"/>
      <c r="VXE480" s="397"/>
      <c r="VXF480" s="397"/>
      <c r="VXG480" s="397"/>
      <c r="VXH480" s="397"/>
      <c r="VXI480" s="397"/>
      <c r="VXJ480" s="397"/>
      <c r="VXK480" s="397"/>
      <c r="VXL480" s="397"/>
      <c r="VXM480" s="397"/>
      <c r="VXN480" s="397"/>
      <c r="VXO480" s="397"/>
      <c r="VXP480" s="397"/>
      <c r="VXQ480" s="397"/>
      <c r="VXR480" s="397"/>
      <c r="VXS480" s="397"/>
      <c r="VXT480" s="397"/>
      <c r="VXU480" s="397"/>
      <c r="VXV480" s="397"/>
      <c r="VXW480" s="397"/>
      <c r="VXX480" s="397"/>
      <c r="VXY480" s="397"/>
      <c r="VXZ480" s="397"/>
      <c r="VYA480" s="397"/>
      <c r="VYB480" s="397"/>
      <c r="VYC480" s="397"/>
      <c r="VYD480" s="397"/>
      <c r="VYE480" s="397"/>
      <c r="VYF480" s="397"/>
      <c r="VYG480" s="397"/>
      <c r="VYH480" s="397"/>
      <c r="VYI480" s="397"/>
      <c r="VYJ480" s="397"/>
      <c r="VYK480" s="397"/>
      <c r="VYL480" s="397"/>
      <c r="VYM480" s="397"/>
      <c r="VYN480" s="397"/>
      <c r="VYO480" s="397"/>
      <c r="VYP480" s="397"/>
      <c r="VYQ480" s="397"/>
      <c r="VYR480" s="397"/>
      <c r="VYS480" s="397"/>
      <c r="VYT480" s="397"/>
      <c r="VYU480" s="397"/>
      <c r="VYV480" s="397"/>
      <c r="VYW480" s="397"/>
      <c r="VYX480" s="397"/>
      <c r="VYY480" s="397"/>
      <c r="VYZ480" s="397"/>
      <c r="VZA480" s="397"/>
      <c r="VZB480" s="397"/>
      <c r="VZC480" s="397"/>
      <c r="VZD480" s="397"/>
      <c r="VZE480" s="397"/>
      <c r="VZF480" s="397"/>
      <c r="VZG480" s="397"/>
      <c r="VZH480" s="397"/>
      <c r="VZI480" s="397"/>
      <c r="VZJ480" s="397"/>
      <c r="VZK480" s="397"/>
      <c r="VZL480" s="397"/>
      <c r="VZM480" s="397"/>
      <c r="VZN480" s="397"/>
      <c r="VZO480" s="397"/>
      <c r="VZP480" s="397"/>
      <c r="VZQ480" s="397"/>
      <c r="VZR480" s="397"/>
      <c r="VZS480" s="397"/>
      <c r="VZT480" s="397"/>
      <c r="VZU480" s="397"/>
      <c r="VZV480" s="397"/>
      <c r="VZW480" s="397"/>
      <c r="VZX480" s="397"/>
      <c r="VZY480" s="397"/>
      <c r="WAD480" s="397"/>
      <c r="WAE480" s="397"/>
      <c r="WAF480" s="397"/>
      <c r="WAG480" s="397"/>
      <c r="WAH480" s="397"/>
      <c r="WAI480" s="397"/>
      <c r="WAJ480" s="397"/>
      <c r="WAK480" s="397"/>
      <c r="WAL480" s="397"/>
      <c r="WAM480" s="397"/>
      <c r="WAN480" s="397"/>
      <c r="WCF480" s="397"/>
      <c r="WCG480" s="397"/>
      <c r="WCH480" s="397"/>
      <c r="WCI480" s="397"/>
      <c r="WCJ480" s="397"/>
      <c r="WCK480" s="397"/>
      <c r="WCL480" s="397"/>
      <c r="WCM480" s="397"/>
      <c r="WCN480" s="397"/>
      <c r="WCO480" s="397"/>
      <c r="WCP480" s="397"/>
      <c r="WCQ480" s="397"/>
      <c r="WCR480" s="397"/>
      <c r="WCS480" s="397"/>
      <c r="WCT480" s="397"/>
      <c r="WCU480" s="397"/>
      <c r="WCV480" s="397"/>
      <c r="WCW480" s="397"/>
      <c r="WCX480" s="397"/>
      <c r="WCY480" s="397"/>
      <c r="WCZ480" s="397"/>
      <c r="WDA480" s="397"/>
      <c r="WDB480" s="397"/>
      <c r="WDC480" s="397"/>
      <c r="WDD480" s="397"/>
      <c r="WDE480" s="397"/>
      <c r="WDF480" s="397"/>
      <c r="WDG480" s="397"/>
      <c r="WDH480" s="397"/>
      <c r="WDI480" s="397"/>
      <c r="WDJ480" s="397"/>
      <c r="WDK480" s="397"/>
      <c r="WDL480" s="397"/>
      <c r="WDM480" s="397"/>
      <c r="WDN480" s="397"/>
      <c r="WDO480" s="397"/>
      <c r="WDP480" s="397"/>
      <c r="WDQ480" s="397"/>
      <c r="WDR480" s="397"/>
      <c r="WDS480" s="397"/>
      <c r="WDT480" s="397"/>
      <c r="WDU480" s="397"/>
      <c r="WDV480" s="397"/>
      <c r="WDW480" s="397"/>
      <c r="WDX480" s="397"/>
      <c r="WDY480" s="397"/>
      <c r="WDZ480" s="397"/>
      <c r="WEA480" s="397"/>
      <c r="WEB480" s="397"/>
      <c r="WEC480" s="397"/>
      <c r="WED480" s="397"/>
      <c r="WEE480" s="397"/>
      <c r="WEF480" s="397"/>
      <c r="WEG480" s="397"/>
      <c r="WEH480" s="397"/>
      <c r="WEI480" s="397"/>
      <c r="WEJ480" s="397"/>
      <c r="WEK480" s="397"/>
      <c r="WEL480" s="397"/>
      <c r="WEM480" s="397"/>
      <c r="WEN480" s="397"/>
      <c r="WEO480" s="397"/>
      <c r="WEP480" s="397"/>
      <c r="WEQ480" s="397"/>
      <c r="WER480" s="397"/>
      <c r="WES480" s="397"/>
      <c r="WET480" s="397"/>
      <c r="WEU480" s="397"/>
      <c r="WEV480" s="397"/>
      <c r="WEW480" s="397"/>
      <c r="WEX480" s="397"/>
      <c r="WEY480" s="397"/>
      <c r="WEZ480" s="397"/>
      <c r="WFA480" s="397"/>
      <c r="WFB480" s="397"/>
      <c r="WFC480" s="397"/>
      <c r="WFD480" s="397"/>
      <c r="WFE480" s="397"/>
      <c r="WFF480" s="397"/>
      <c r="WFG480" s="397"/>
      <c r="WFH480" s="397"/>
      <c r="WFI480" s="397"/>
      <c r="WFJ480" s="397"/>
      <c r="WFK480" s="397"/>
      <c r="WFL480" s="397"/>
      <c r="WFM480" s="397"/>
      <c r="WFN480" s="397"/>
      <c r="WFO480" s="397"/>
      <c r="WFP480" s="397"/>
      <c r="WFQ480" s="397"/>
      <c r="WFR480" s="397"/>
      <c r="WFS480" s="397"/>
      <c r="WFT480" s="397"/>
      <c r="WFU480" s="397"/>
      <c r="WFV480" s="397"/>
      <c r="WFW480" s="397"/>
      <c r="WFX480" s="397"/>
      <c r="WFY480" s="397"/>
      <c r="WFZ480" s="397"/>
      <c r="WGA480" s="397"/>
      <c r="WGB480" s="397"/>
      <c r="WGC480" s="397"/>
      <c r="WGD480" s="397"/>
      <c r="WGE480" s="397"/>
      <c r="WGF480" s="397"/>
      <c r="WGG480" s="397"/>
      <c r="WGH480" s="397"/>
      <c r="WGI480" s="397"/>
      <c r="WGJ480" s="397"/>
      <c r="WGK480" s="397"/>
      <c r="WGL480" s="397"/>
      <c r="WGM480" s="397"/>
      <c r="WGN480" s="397"/>
      <c r="WGO480" s="397"/>
      <c r="WGP480" s="397"/>
      <c r="WGQ480" s="397"/>
      <c r="WGR480" s="397"/>
      <c r="WGS480" s="397"/>
      <c r="WGT480" s="397"/>
      <c r="WGU480" s="397"/>
      <c r="WGV480" s="397"/>
      <c r="WGW480" s="397"/>
      <c r="WGX480" s="397"/>
      <c r="WGY480" s="397"/>
      <c r="WGZ480" s="397"/>
      <c r="WHA480" s="397"/>
      <c r="WHB480" s="397"/>
      <c r="WHC480" s="397"/>
      <c r="WHD480" s="397"/>
      <c r="WHE480" s="397"/>
      <c r="WHF480" s="397"/>
      <c r="WHG480" s="397"/>
      <c r="WHH480" s="397"/>
      <c r="WHI480" s="397"/>
      <c r="WHJ480" s="397"/>
      <c r="WHK480" s="397"/>
      <c r="WHL480" s="397"/>
      <c r="WHM480" s="397"/>
      <c r="WHN480" s="397"/>
      <c r="WHO480" s="397"/>
      <c r="WHP480" s="397"/>
      <c r="WHQ480" s="397"/>
      <c r="WHR480" s="397"/>
      <c r="WHS480" s="397"/>
      <c r="WHT480" s="397"/>
      <c r="WHU480" s="397"/>
      <c r="WHV480" s="397"/>
      <c r="WHW480" s="397"/>
      <c r="WHX480" s="397"/>
      <c r="WHY480" s="397"/>
      <c r="WHZ480" s="397"/>
      <c r="WIA480" s="397"/>
      <c r="WIB480" s="397"/>
      <c r="WIC480" s="397"/>
      <c r="WID480" s="397"/>
      <c r="WIE480" s="397"/>
      <c r="WIF480" s="397"/>
      <c r="WIG480" s="397"/>
      <c r="WIH480" s="397"/>
      <c r="WII480" s="397"/>
      <c r="WIJ480" s="397"/>
      <c r="WIK480" s="397"/>
      <c r="WIL480" s="397"/>
      <c r="WIM480" s="397"/>
      <c r="WIN480" s="397"/>
      <c r="WIO480" s="397"/>
      <c r="WIP480" s="397"/>
      <c r="WIQ480" s="397"/>
      <c r="WIR480" s="397"/>
      <c r="WIS480" s="397"/>
      <c r="WIT480" s="397"/>
      <c r="WIU480" s="397"/>
      <c r="WIV480" s="397"/>
      <c r="WIW480" s="397"/>
      <c r="WIX480" s="397"/>
      <c r="WIY480" s="397"/>
      <c r="WIZ480" s="397"/>
      <c r="WJA480" s="397"/>
      <c r="WJB480" s="397"/>
      <c r="WJC480" s="397"/>
      <c r="WJD480" s="397"/>
      <c r="WJE480" s="397"/>
      <c r="WJF480" s="397"/>
      <c r="WJG480" s="397"/>
      <c r="WJH480" s="397"/>
      <c r="WJI480" s="397"/>
      <c r="WJJ480" s="397"/>
      <c r="WJK480" s="397"/>
      <c r="WJL480" s="397"/>
      <c r="WJM480" s="397"/>
      <c r="WJN480" s="397"/>
      <c r="WJO480" s="397"/>
      <c r="WJP480" s="397"/>
      <c r="WJQ480" s="397"/>
      <c r="WJR480" s="397"/>
      <c r="WJS480" s="397"/>
      <c r="WJT480" s="397"/>
      <c r="WJU480" s="397"/>
      <c r="WJZ480" s="397"/>
      <c r="WKA480" s="397"/>
      <c r="WKB480" s="397"/>
      <c r="WKC480" s="397"/>
      <c r="WKD480" s="397"/>
      <c r="WKE480" s="397"/>
      <c r="WKF480" s="397"/>
      <c r="WKG480" s="397"/>
      <c r="WKH480" s="397"/>
      <c r="WKI480" s="397"/>
      <c r="WKJ480" s="397"/>
      <c r="WMB480" s="397"/>
      <c r="WMC480" s="397"/>
      <c r="WMD480" s="397"/>
      <c r="WME480" s="397"/>
      <c r="WMF480" s="397"/>
      <c r="WMG480" s="397"/>
      <c r="WMH480" s="397"/>
      <c r="WMI480" s="397"/>
      <c r="WMJ480" s="397"/>
      <c r="WMK480" s="397"/>
      <c r="WML480" s="397"/>
      <c r="WMM480" s="397"/>
      <c r="WMN480" s="397"/>
      <c r="WMO480" s="397"/>
      <c r="WMP480" s="397"/>
      <c r="WMQ480" s="397"/>
      <c r="WMR480" s="397"/>
      <c r="WMS480" s="397"/>
      <c r="WMT480" s="397"/>
      <c r="WMU480" s="397"/>
      <c r="WMV480" s="397"/>
      <c r="WMW480" s="397"/>
      <c r="WMX480" s="397"/>
      <c r="WMY480" s="397"/>
      <c r="WMZ480" s="397"/>
      <c r="WNA480" s="397"/>
      <c r="WNB480" s="397"/>
      <c r="WNC480" s="397"/>
      <c r="WND480" s="397"/>
      <c r="WNE480" s="397"/>
      <c r="WNF480" s="397"/>
      <c r="WNG480" s="397"/>
      <c r="WNH480" s="397"/>
      <c r="WNI480" s="397"/>
      <c r="WNJ480" s="397"/>
      <c r="WNK480" s="397"/>
      <c r="WNL480" s="397"/>
      <c r="WNM480" s="397"/>
      <c r="WNN480" s="397"/>
      <c r="WNO480" s="397"/>
      <c r="WNP480" s="397"/>
      <c r="WNQ480" s="397"/>
      <c r="WNR480" s="397"/>
      <c r="WNS480" s="397"/>
      <c r="WNT480" s="397"/>
      <c r="WNU480" s="397"/>
      <c r="WNV480" s="397"/>
      <c r="WNW480" s="397"/>
      <c r="WNX480" s="397"/>
      <c r="WNY480" s="397"/>
      <c r="WNZ480" s="397"/>
      <c r="WOA480" s="397"/>
      <c r="WOB480" s="397"/>
      <c r="WOC480" s="397"/>
      <c r="WOD480" s="397"/>
      <c r="WOE480" s="397"/>
      <c r="WOF480" s="397"/>
      <c r="WOG480" s="397"/>
      <c r="WOH480" s="397"/>
      <c r="WOI480" s="397"/>
      <c r="WOJ480" s="397"/>
      <c r="WOK480" s="397"/>
      <c r="WOL480" s="397"/>
      <c r="WOM480" s="397"/>
      <c r="WON480" s="397"/>
      <c r="WOO480" s="397"/>
      <c r="WOP480" s="397"/>
      <c r="WOQ480" s="397"/>
      <c r="WOR480" s="397"/>
      <c r="WOS480" s="397"/>
      <c r="WOT480" s="397"/>
      <c r="WOU480" s="397"/>
      <c r="WOV480" s="397"/>
      <c r="WOW480" s="397"/>
      <c r="WOX480" s="397"/>
      <c r="WOY480" s="397"/>
      <c r="WOZ480" s="397"/>
      <c r="WPA480" s="397"/>
      <c r="WPB480" s="397"/>
      <c r="WPC480" s="397"/>
      <c r="WPD480" s="397"/>
      <c r="WPE480" s="397"/>
      <c r="WPF480" s="397"/>
      <c r="WPG480" s="397"/>
      <c r="WPH480" s="397"/>
      <c r="WPI480" s="397"/>
      <c r="WPJ480" s="397"/>
      <c r="WPK480" s="397"/>
      <c r="WPL480" s="397"/>
      <c r="WPM480" s="397"/>
      <c r="WPN480" s="397"/>
      <c r="WPO480" s="397"/>
      <c r="WPP480" s="397"/>
      <c r="WPQ480" s="397"/>
      <c r="WPR480" s="397"/>
      <c r="WPS480" s="397"/>
      <c r="WPT480" s="397"/>
      <c r="WPU480" s="397"/>
      <c r="WPV480" s="397"/>
      <c r="WPW480" s="397"/>
      <c r="WPX480" s="397"/>
      <c r="WPY480" s="397"/>
      <c r="WPZ480" s="397"/>
      <c r="WQA480" s="397"/>
      <c r="WQB480" s="397"/>
      <c r="WQC480" s="397"/>
      <c r="WQD480" s="397"/>
      <c r="WQE480" s="397"/>
      <c r="WQF480" s="397"/>
      <c r="WQG480" s="397"/>
      <c r="WQH480" s="397"/>
      <c r="WQI480" s="397"/>
      <c r="WQJ480" s="397"/>
      <c r="WQK480" s="397"/>
      <c r="WQL480" s="397"/>
      <c r="WQM480" s="397"/>
      <c r="WQN480" s="397"/>
      <c r="WQO480" s="397"/>
      <c r="WQP480" s="397"/>
      <c r="WQQ480" s="397"/>
      <c r="WQR480" s="397"/>
      <c r="WQS480" s="397"/>
      <c r="WQT480" s="397"/>
      <c r="WQU480" s="397"/>
      <c r="WQV480" s="397"/>
      <c r="WQW480" s="397"/>
      <c r="WQX480" s="397"/>
      <c r="WQY480" s="397"/>
      <c r="WQZ480" s="397"/>
      <c r="WRA480" s="397"/>
      <c r="WRB480" s="397"/>
      <c r="WRC480" s="397"/>
      <c r="WRD480" s="397"/>
      <c r="WRE480" s="397"/>
      <c r="WRF480" s="397"/>
      <c r="WRG480" s="397"/>
      <c r="WRH480" s="397"/>
      <c r="WRI480" s="397"/>
      <c r="WRJ480" s="397"/>
      <c r="WRK480" s="397"/>
      <c r="WRL480" s="397"/>
      <c r="WRM480" s="397"/>
      <c r="WRN480" s="397"/>
      <c r="WRO480" s="397"/>
      <c r="WRP480" s="397"/>
      <c r="WRQ480" s="397"/>
      <c r="WRR480" s="397"/>
      <c r="WRS480" s="397"/>
      <c r="WRT480" s="397"/>
      <c r="WRU480" s="397"/>
      <c r="WRV480" s="397"/>
      <c r="WRW480" s="397"/>
      <c r="WRX480" s="397"/>
      <c r="WRY480" s="397"/>
      <c r="WRZ480" s="397"/>
      <c r="WSA480" s="397"/>
      <c r="WSB480" s="397"/>
      <c r="WSC480" s="397"/>
      <c r="WSD480" s="397"/>
      <c r="WSE480" s="397"/>
      <c r="WSF480" s="397"/>
      <c r="WSG480" s="397"/>
      <c r="WSH480" s="397"/>
      <c r="WSI480" s="397"/>
      <c r="WSJ480" s="397"/>
      <c r="WSK480" s="397"/>
      <c r="WSL480" s="397"/>
      <c r="WSM480" s="397"/>
      <c r="WSN480" s="397"/>
      <c r="WSO480" s="397"/>
      <c r="WSP480" s="397"/>
      <c r="WSQ480" s="397"/>
      <c r="WSR480" s="397"/>
      <c r="WSS480" s="397"/>
      <c r="WST480" s="397"/>
      <c r="WSU480" s="397"/>
      <c r="WSV480" s="397"/>
      <c r="WSW480" s="397"/>
      <c r="WSX480" s="397"/>
      <c r="WSY480" s="397"/>
      <c r="WSZ480" s="397"/>
      <c r="WTA480" s="397"/>
      <c r="WTB480" s="397"/>
      <c r="WTC480" s="397"/>
      <c r="WTD480" s="397"/>
      <c r="WTE480" s="397"/>
      <c r="WTF480" s="397"/>
      <c r="WTG480" s="397"/>
      <c r="WTH480" s="397"/>
      <c r="WTI480" s="397"/>
      <c r="WTJ480" s="397"/>
      <c r="WTK480" s="397"/>
      <c r="WTL480" s="397"/>
      <c r="WTM480" s="397"/>
      <c r="WTN480" s="397"/>
      <c r="WTO480" s="397"/>
      <c r="WTP480" s="397"/>
      <c r="WTQ480" s="397"/>
      <c r="WTV480" s="397"/>
      <c r="WTW480" s="397"/>
      <c r="WTX480" s="397"/>
      <c r="WTY480" s="397"/>
      <c r="WTZ480" s="397"/>
      <c r="WUA480" s="397"/>
      <c r="WUB480" s="397"/>
      <c r="WUC480" s="397"/>
      <c r="WUD480" s="397"/>
      <c r="WUE480" s="397"/>
      <c r="WUF480" s="397"/>
      <c r="WVX480" s="397"/>
      <c r="WVY480" s="397"/>
      <c r="WVZ480" s="397"/>
      <c r="WWA480" s="397"/>
      <c r="WWB480" s="397"/>
      <c r="WWC480" s="397"/>
      <c r="WWD480" s="397"/>
      <c r="WWE480" s="397"/>
      <c r="WWF480" s="397"/>
      <c r="WWG480" s="397"/>
      <c r="WWH480" s="397"/>
      <c r="WWI480" s="397"/>
      <c r="WWJ480" s="397"/>
      <c r="WWK480" s="397"/>
      <c r="WWL480" s="397"/>
      <c r="WWM480" s="397"/>
      <c r="WWN480" s="397"/>
      <c r="WWO480" s="397"/>
      <c r="WWP480" s="397"/>
      <c r="WWQ480" s="397"/>
      <c r="WWR480" s="397"/>
      <c r="WWS480" s="397"/>
      <c r="WWT480" s="397"/>
      <c r="WWU480" s="397"/>
      <c r="WWV480" s="397"/>
      <c r="WWW480" s="397"/>
      <c r="WWX480" s="397"/>
      <c r="WWY480" s="397"/>
      <c r="WWZ480" s="397"/>
      <c r="WXA480" s="397"/>
      <c r="WXB480" s="397"/>
      <c r="WXC480" s="397"/>
      <c r="WXD480" s="397"/>
      <c r="WXE480" s="397"/>
      <c r="WXF480" s="397"/>
      <c r="WXG480" s="397"/>
      <c r="WXH480" s="397"/>
      <c r="WXI480" s="397"/>
      <c r="WXJ480" s="397"/>
      <c r="WXK480" s="397"/>
      <c r="WXL480" s="397"/>
      <c r="WXM480" s="397"/>
      <c r="WXN480" s="397"/>
      <c r="WXO480" s="397"/>
      <c r="WXP480" s="397"/>
      <c r="WXQ480" s="397"/>
      <c r="WXR480" s="397"/>
      <c r="WXS480" s="397"/>
      <c r="WXT480" s="397"/>
      <c r="WXU480" s="397"/>
      <c r="WXV480" s="397"/>
      <c r="WXW480" s="397"/>
      <c r="WXX480" s="397"/>
      <c r="WXY480" s="397"/>
      <c r="WXZ480" s="397"/>
      <c r="WYA480" s="397"/>
      <c r="WYB480" s="397"/>
      <c r="WYC480" s="397"/>
      <c r="WYD480" s="397"/>
      <c r="WYE480" s="397"/>
      <c r="WYF480" s="397"/>
      <c r="WYG480" s="397"/>
      <c r="WYH480" s="397"/>
      <c r="WYI480" s="397"/>
      <c r="WYJ480" s="397"/>
      <c r="WYK480" s="397"/>
      <c r="WYL480" s="397"/>
      <c r="WYM480" s="397"/>
      <c r="WYN480" s="397"/>
      <c r="WYO480" s="397"/>
      <c r="WYP480" s="397"/>
      <c r="WYQ480" s="397"/>
      <c r="WYR480" s="397"/>
      <c r="WYS480" s="397"/>
      <c r="WYT480" s="397"/>
      <c r="WYU480" s="397"/>
      <c r="WYV480" s="397"/>
      <c r="WYW480" s="397"/>
      <c r="WYX480" s="397"/>
      <c r="WYY480" s="397"/>
      <c r="WYZ480" s="397"/>
      <c r="WZA480" s="397"/>
      <c r="WZB480" s="397"/>
      <c r="WZC480" s="397"/>
      <c r="WZD480" s="397"/>
      <c r="WZE480" s="397"/>
      <c r="WZF480" s="397"/>
      <c r="WZG480" s="397"/>
      <c r="WZH480" s="397"/>
      <c r="WZI480" s="397"/>
      <c r="WZJ480" s="397"/>
      <c r="WZK480" s="397"/>
      <c r="WZL480" s="397"/>
      <c r="WZM480" s="397"/>
      <c r="WZN480" s="397"/>
      <c r="WZO480" s="397"/>
      <c r="WZP480" s="397"/>
      <c r="WZQ480" s="397"/>
      <c r="WZR480" s="397"/>
      <c r="WZS480" s="397"/>
      <c r="WZT480" s="397"/>
      <c r="WZU480" s="397"/>
      <c r="WZV480" s="397"/>
      <c r="WZW480" s="397"/>
      <c r="WZX480" s="397"/>
      <c r="WZY480" s="397"/>
      <c r="WZZ480" s="397"/>
      <c r="XAA480" s="397"/>
      <c r="XAB480" s="397"/>
      <c r="XAC480" s="397"/>
      <c r="XAD480" s="397"/>
      <c r="XAE480" s="397"/>
      <c r="XAF480" s="397"/>
      <c r="XAG480" s="397"/>
      <c r="XAH480" s="397"/>
      <c r="XAI480" s="397"/>
      <c r="XAJ480" s="397"/>
      <c r="XAK480" s="397"/>
      <c r="XAL480" s="397"/>
      <c r="XAM480" s="397"/>
      <c r="XAN480" s="397"/>
      <c r="XAO480" s="397"/>
      <c r="XAP480" s="397"/>
      <c r="XAQ480" s="397"/>
      <c r="XAR480" s="397"/>
      <c r="XAS480" s="397"/>
      <c r="XAT480" s="397"/>
      <c r="XAU480" s="397"/>
      <c r="XAV480" s="397"/>
      <c r="XAW480" s="397"/>
      <c r="XAX480" s="397"/>
      <c r="XAY480" s="397"/>
      <c r="XAZ480" s="397"/>
      <c r="XBA480" s="397"/>
      <c r="XBB480" s="397"/>
      <c r="XBC480" s="397"/>
      <c r="XBD480" s="397"/>
      <c r="XBE480" s="397"/>
      <c r="XBF480" s="397"/>
      <c r="XBG480" s="397"/>
      <c r="XBH480" s="397"/>
      <c r="XBI480" s="397"/>
      <c r="XBJ480" s="397"/>
      <c r="XBK480" s="397"/>
      <c r="XBL480" s="397"/>
      <c r="XBM480" s="397"/>
      <c r="XBN480" s="397"/>
      <c r="XBO480" s="397"/>
      <c r="XBP480" s="397"/>
      <c r="XBQ480" s="397"/>
      <c r="XBR480" s="397"/>
      <c r="XBS480" s="397"/>
      <c r="XBT480" s="397"/>
      <c r="XBU480" s="397"/>
      <c r="XBV480" s="397"/>
      <c r="XBW480" s="397"/>
      <c r="XBX480" s="397"/>
      <c r="XBY480" s="397"/>
      <c r="XBZ480" s="397"/>
      <c r="XCA480" s="397"/>
      <c r="XCB480" s="397"/>
      <c r="XCC480" s="397"/>
      <c r="XCD480" s="397"/>
      <c r="XCE480" s="397"/>
      <c r="XCF480" s="397"/>
      <c r="XCG480" s="397"/>
      <c r="XCH480" s="397"/>
      <c r="XCI480" s="397"/>
      <c r="XCJ480" s="397"/>
      <c r="XCK480" s="397"/>
      <c r="XCL480" s="397"/>
      <c r="XCM480" s="397"/>
      <c r="XCN480" s="397"/>
      <c r="XCO480" s="397"/>
      <c r="XCP480" s="397"/>
      <c r="XCQ480" s="397"/>
      <c r="XCR480" s="397"/>
      <c r="XCS480" s="397"/>
      <c r="XCT480" s="397"/>
      <c r="XCU480" s="397"/>
      <c r="XCV480" s="397"/>
      <c r="XCW480" s="397"/>
      <c r="XCX480" s="397"/>
      <c r="XCY480" s="397"/>
      <c r="XCZ480" s="397"/>
      <c r="XDA480" s="397"/>
      <c r="XDB480" s="397"/>
      <c r="XDC480" s="397"/>
      <c r="XDD480" s="397"/>
      <c r="XDE480" s="397"/>
      <c r="XDF480" s="397"/>
      <c r="XDG480" s="397"/>
      <c r="XDH480" s="397"/>
      <c r="XDI480" s="397"/>
      <c r="XDJ480" s="397"/>
      <c r="XDK480" s="397"/>
      <c r="XDL480" s="397"/>
      <c r="XDM480" s="397"/>
      <c r="XDN480" s="397"/>
      <c r="XDO480" s="397"/>
      <c r="XDP480" s="397"/>
      <c r="XDQ480" s="397"/>
      <c r="XDR480" s="397"/>
      <c r="XDS480" s="397"/>
      <c r="XDT480" s="397"/>
      <c r="XDU480" s="397"/>
      <c r="XDV480" s="397"/>
      <c r="XDW480" s="397"/>
      <c r="XDX480" s="397"/>
      <c r="XDY480" s="397"/>
      <c r="XDZ480" s="397"/>
      <c r="XEA480" s="397"/>
      <c r="XEB480" s="397"/>
      <c r="XEC480" s="397"/>
      <c r="XED480" s="397"/>
      <c r="XEE480" s="397"/>
      <c r="XEF480" s="397"/>
      <c r="XEG480" s="397"/>
      <c r="XEH480" s="397"/>
      <c r="XEI480" s="397"/>
      <c r="XEJ480" s="397"/>
      <c r="XEK480" s="397"/>
      <c r="XEL480" s="397"/>
      <c r="XEM480" s="397"/>
      <c r="XEN480" s="397"/>
      <c r="XEO480" s="397"/>
      <c r="XEP480" s="397"/>
      <c r="XEQ480" s="397"/>
      <c r="XER480" s="397"/>
      <c r="XES480" s="397"/>
      <c r="XET480" s="397"/>
      <c r="XEU480" s="397"/>
      <c r="XEV480" s="397"/>
      <c r="XEW480" s="397"/>
      <c r="XEX480" s="397"/>
      <c r="XEY480" s="397"/>
      <c r="XEZ480" s="397"/>
      <c r="XFA480" s="397"/>
      <c r="XFB480" s="397"/>
      <c r="XFC480" s="397"/>
      <c r="XFD480" s="397"/>
    </row>
    <row r="481" spans="1:27" ht="110.25" customHeight="1" x14ac:dyDescent="0.25">
      <c r="A481" s="55">
        <v>471</v>
      </c>
      <c r="B481" s="55" t="s">
        <v>20</v>
      </c>
      <c r="C481" s="461" t="s">
        <v>7056</v>
      </c>
      <c r="D481" s="462"/>
      <c r="E481" s="463"/>
      <c r="F481" s="403">
        <v>250</v>
      </c>
      <c r="G481" s="403">
        <v>230</v>
      </c>
      <c r="H481" s="403">
        <v>625</v>
      </c>
      <c r="I481" s="403">
        <v>575</v>
      </c>
      <c r="J481" s="404">
        <v>2.5</v>
      </c>
      <c r="K481" s="57">
        <v>280</v>
      </c>
      <c r="L481" s="57">
        <v>250</v>
      </c>
      <c r="M481" s="57">
        <v>220</v>
      </c>
      <c r="N481" s="57">
        <v>180</v>
      </c>
      <c r="O481" s="82">
        <v>933.33333333333337</v>
      </c>
      <c r="P481" s="82">
        <v>625</v>
      </c>
      <c r="Q481" s="82">
        <v>484.00000000000006</v>
      </c>
      <c r="R481" s="82">
        <v>324</v>
      </c>
      <c r="S481" s="18">
        <v>1</v>
      </c>
      <c r="T481" s="18">
        <v>250</v>
      </c>
      <c r="U481" s="18">
        <v>230</v>
      </c>
      <c r="V481" s="18">
        <v>200</v>
      </c>
      <c r="W481" s="18">
        <v>150</v>
      </c>
      <c r="X481" s="18">
        <v>833.33333333333337</v>
      </c>
      <c r="Y481" s="18">
        <v>575</v>
      </c>
      <c r="Z481" s="18">
        <v>440.00000000000006</v>
      </c>
      <c r="AA481" s="18">
        <v>270</v>
      </c>
    </row>
    <row r="482" spans="1:27" ht="126" customHeight="1" x14ac:dyDescent="0.25">
      <c r="A482" s="55">
        <v>472</v>
      </c>
      <c r="B482" s="55" t="s">
        <v>21</v>
      </c>
      <c r="C482" s="461" t="s">
        <v>7057</v>
      </c>
      <c r="D482" s="462"/>
      <c r="E482" s="463"/>
      <c r="F482" s="403">
        <v>220</v>
      </c>
      <c r="G482" s="403">
        <v>200</v>
      </c>
      <c r="H482" s="403">
        <v>484.00000000000006</v>
      </c>
      <c r="I482" s="403">
        <v>440.00000000000006</v>
      </c>
      <c r="J482" s="404">
        <v>2.2000000000000002</v>
      </c>
      <c r="K482" s="57">
        <v>280</v>
      </c>
      <c r="L482" s="57">
        <v>250</v>
      </c>
      <c r="M482" s="57">
        <v>220</v>
      </c>
      <c r="N482" s="57">
        <v>180</v>
      </c>
      <c r="O482" s="82">
        <v>933.33333333333337</v>
      </c>
      <c r="P482" s="82">
        <v>625</v>
      </c>
      <c r="Q482" s="82">
        <v>484.00000000000006</v>
      </c>
      <c r="R482" s="82">
        <v>324</v>
      </c>
      <c r="S482" s="18">
        <v>1</v>
      </c>
      <c r="T482" s="18">
        <v>250</v>
      </c>
      <c r="U482" s="18">
        <v>230</v>
      </c>
      <c r="V482" s="18">
        <v>200</v>
      </c>
      <c r="W482" s="18">
        <v>150</v>
      </c>
      <c r="X482" s="18">
        <v>833.33333333333337</v>
      </c>
      <c r="Y482" s="18">
        <v>575</v>
      </c>
      <c r="Z482" s="18">
        <v>440.00000000000006</v>
      </c>
      <c r="AA482" s="18">
        <v>270</v>
      </c>
    </row>
    <row r="483" spans="1:27" ht="63" customHeight="1" x14ac:dyDescent="0.25">
      <c r="A483" s="55">
        <v>473</v>
      </c>
      <c r="B483" s="55" t="s">
        <v>22</v>
      </c>
      <c r="C483" s="461" t="s">
        <v>7058</v>
      </c>
      <c r="D483" s="462"/>
      <c r="E483" s="463"/>
      <c r="F483" s="403">
        <v>180</v>
      </c>
      <c r="G483" s="403">
        <v>150</v>
      </c>
      <c r="H483" s="403">
        <v>324</v>
      </c>
      <c r="I483" s="403">
        <v>270</v>
      </c>
      <c r="J483" s="404">
        <v>1.8</v>
      </c>
      <c r="K483" s="57">
        <v>280</v>
      </c>
      <c r="L483" s="57">
        <v>250</v>
      </c>
      <c r="M483" s="57">
        <v>220</v>
      </c>
      <c r="N483" s="57">
        <v>180</v>
      </c>
      <c r="O483" s="82">
        <v>933.33333333333337</v>
      </c>
      <c r="P483" s="82">
        <v>625</v>
      </c>
      <c r="Q483" s="82">
        <v>484.00000000000006</v>
      </c>
      <c r="R483" s="82">
        <v>324</v>
      </c>
      <c r="S483" s="18">
        <v>1</v>
      </c>
      <c r="T483" s="18">
        <v>250</v>
      </c>
      <c r="U483" s="18">
        <v>230</v>
      </c>
      <c r="V483" s="18">
        <v>200</v>
      </c>
      <c r="W483" s="18">
        <v>150</v>
      </c>
      <c r="X483" s="18">
        <v>833.33333333333337</v>
      </c>
      <c r="Y483" s="18">
        <v>575</v>
      </c>
      <c r="Z483" s="18">
        <v>440.00000000000006</v>
      </c>
      <c r="AA483" s="18">
        <v>270</v>
      </c>
    </row>
    <row r="484" spans="1:27" ht="110.25" customHeight="1" x14ac:dyDescent="0.25">
      <c r="A484" s="55">
        <v>474</v>
      </c>
      <c r="B484" s="55" t="s">
        <v>92</v>
      </c>
      <c r="C484" s="461" t="s">
        <v>7059</v>
      </c>
      <c r="D484" s="462"/>
      <c r="E484" s="463"/>
      <c r="F484" s="403">
        <v>250</v>
      </c>
      <c r="G484" s="403">
        <v>230</v>
      </c>
      <c r="H484" s="403">
        <v>625</v>
      </c>
      <c r="I484" s="403">
        <v>575</v>
      </c>
      <c r="J484" s="404">
        <v>2.5</v>
      </c>
      <c r="K484" s="57">
        <v>280</v>
      </c>
      <c r="L484" s="57">
        <v>250</v>
      </c>
      <c r="M484" s="57">
        <v>220</v>
      </c>
      <c r="N484" s="57">
        <v>180</v>
      </c>
      <c r="O484" s="82">
        <v>933.33333333333337</v>
      </c>
      <c r="P484" s="82">
        <v>625</v>
      </c>
      <c r="Q484" s="82">
        <v>484.00000000000006</v>
      </c>
      <c r="R484" s="82">
        <v>324</v>
      </c>
      <c r="S484" s="18">
        <v>1</v>
      </c>
      <c r="T484" s="18">
        <v>250</v>
      </c>
      <c r="U484" s="18">
        <v>230</v>
      </c>
      <c r="V484" s="18">
        <v>200</v>
      </c>
      <c r="W484" s="18">
        <v>150</v>
      </c>
      <c r="X484" s="18">
        <v>833.33333333333337</v>
      </c>
      <c r="Y484" s="18">
        <v>575</v>
      </c>
      <c r="Z484" s="18">
        <v>440.00000000000006</v>
      </c>
      <c r="AA484" s="18">
        <v>270</v>
      </c>
    </row>
    <row r="485" spans="1:27" ht="126" customHeight="1" x14ac:dyDescent="0.25">
      <c r="A485" s="55">
        <v>475</v>
      </c>
      <c r="B485" s="55" t="s">
        <v>93</v>
      </c>
      <c r="C485" s="461" t="s">
        <v>7060</v>
      </c>
      <c r="D485" s="462"/>
      <c r="E485" s="463"/>
      <c r="F485" s="403">
        <v>220</v>
      </c>
      <c r="G485" s="403">
        <v>200</v>
      </c>
      <c r="H485" s="403">
        <v>484.00000000000006</v>
      </c>
      <c r="I485" s="403">
        <v>440.00000000000006</v>
      </c>
      <c r="J485" s="404">
        <v>2.2000000000000002</v>
      </c>
      <c r="K485" s="57">
        <v>280</v>
      </c>
      <c r="L485" s="57">
        <v>250</v>
      </c>
      <c r="M485" s="57">
        <v>220</v>
      </c>
      <c r="N485" s="57">
        <v>180</v>
      </c>
      <c r="O485" s="82">
        <v>933.33333333333337</v>
      </c>
      <c r="P485" s="82">
        <v>625</v>
      </c>
      <c r="Q485" s="82">
        <v>484.00000000000006</v>
      </c>
      <c r="R485" s="82">
        <v>324</v>
      </c>
      <c r="S485" s="18">
        <v>1</v>
      </c>
      <c r="T485" s="18">
        <v>250</v>
      </c>
      <c r="U485" s="18">
        <v>230</v>
      </c>
      <c r="V485" s="18">
        <v>200</v>
      </c>
      <c r="W485" s="18">
        <v>150</v>
      </c>
      <c r="X485" s="18">
        <v>833.33333333333337</v>
      </c>
      <c r="Y485" s="18">
        <v>575</v>
      </c>
      <c r="Z485" s="18">
        <v>440.00000000000006</v>
      </c>
      <c r="AA485" s="18">
        <v>270</v>
      </c>
    </row>
    <row r="486" spans="1:27" ht="63" customHeight="1" x14ac:dyDescent="0.25">
      <c r="A486" s="55">
        <v>476</v>
      </c>
      <c r="B486" s="55" t="s">
        <v>94</v>
      </c>
      <c r="C486" s="461" t="s">
        <v>7061</v>
      </c>
      <c r="D486" s="462"/>
      <c r="E486" s="463"/>
      <c r="F486" s="403">
        <v>180</v>
      </c>
      <c r="G486" s="403">
        <v>150</v>
      </c>
      <c r="H486" s="403">
        <v>324</v>
      </c>
      <c r="I486" s="403">
        <v>270</v>
      </c>
      <c r="J486" s="404">
        <v>1.8</v>
      </c>
      <c r="K486" s="57">
        <v>280</v>
      </c>
      <c r="L486" s="57">
        <v>250</v>
      </c>
      <c r="M486" s="57">
        <v>220</v>
      </c>
      <c r="N486" s="57">
        <v>180</v>
      </c>
      <c r="O486" s="82">
        <v>933.33333333333337</v>
      </c>
      <c r="P486" s="82">
        <v>625</v>
      </c>
      <c r="Q486" s="82">
        <v>484.00000000000006</v>
      </c>
      <c r="R486" s="82">
        <v>324</v>
      </c>
      <c r="S486" s="18">
        <v>1</v>
      </c>
      <c r="T486" s="18">
        <v>250</v>
      </c>
      <c r="U486" s="18">
        <v>230</v>
      </c>
      <c r="V486" s="18">
        <v>200</v>
      </c>
      <c r="W486" s="18">
        <v>150</v>
      </c>
      <c r="X486" s="18">
        <v>833.33333333333337</v>
      </c>
      <c r="Y486" s="18">
        <v>575</v>
      </c>
      <c r="Z486" s="18">
        <v>440.00000000000006</v>
      </c>
      <c r="AA486" s="18">
        <v>270</v>
      </c>
    </row>
    <row r="487" spans="1:27" ht="66.75" customHeight="1" x14ac:dyDescent="0.25">
      <c r="A487" s="55">
        <v>477</v>
      </c>
      <c r="B487" s="55" t="s">
        <v>895</v>
      </c>
      <c r="C487" s="56" t="s">
        <v>6625</v>
      </c>
      <c r="D487" s="56" t="s">
        <v>6622</v>
      </c>
      <c r="E487" s="56" t="s">
        <v>6626</v>
      </c>
      <c r="F487" s="400">
        <v>180</v>
      </c>
      <c r="G487" s="400">
        <v>160</v>
      </c>
      <c r="H487" s="400">
        <v>600</v>
      </c>
      <c r="I487" s="400">
        <v>533.33333333333337</v>
      </c>
      <c r="J487" s="396">
        <v>3.3333333333333335</v>
      </c>
      <c r="K487" s="216">
        <v>180</v>
      </c>
      <c r="L487" s="216">
        <v>160</v>
      </c>
      <c r="M487" s="216">
        <v>130</v>
      </c>
      <c r="N487" s="216">
        <v>100</v>
      </c>
      <c r="O487" s="401">
        <v>600</v>
      </c>
      <c r="P487" s="401">
        <v>400</v>
      </c>
      <c r="Q487" s="401">
        <v>286</v>
      </c>
      <c r="R487" s="401">
        <v>180</v>
      </c>
      <c r="S487" s="18">
        <v>3</v>
      </c>
      <c r="T487" s="402">
        <v>160</v>
      </c>
      <c r="U487" s="402">
        <v>145</v>
      </c>
      <c r="V487" s="402">
        <v>115</v>
      </c>
      <c r="W487" s="402">
        <v>100</v>
      </c>
      <c r="X487" s="401">
        <v>533.33333333333337</v>
      </c>
      <c r="Y487" s="401">
        <v>362.5</v>
      </c>
      <c r="Z487" s="401">
        <v>253.00000000000003</v>
      </c>
      <c r="AA487" s="401">
        <v>180</v>
      </c>
    </row>
  </sheetData>
  <autoFilter ref="A2:AA487" xr:uid="{322743B0-3787-407F-BD51-422107DAF1CD}"/>
  <mergeCells count="419">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64:E164"/>
    <mergeCell ref="C145:E145"/>
    <mergeCell ref="C146:E146"/>
    <mergeCell ref="C147:E147"/>
    <mergeCell ref="C148:E148"/>
    <mergeCell ref="C149:E149"/>
    <mergeCell ref="C150:E150"/>
    <mergeCell ref="C159:E159"/>
    <mergeCell ref="C160:E160"/>
    <mergeCell ref="C161:E161"/>
    <mergeCell ref="C162:E162"/>
    <mergeCell ref="C163:E163"/>
    <mergeCell ref="C152:E152"/>
    <mergeCell ref="C153:E153"/>
    <mergeCell ref="C154:E154"/>
    <mergeCell ref="C155:E155"/>
    <mergeCell ref="C156:E156"/>
    <mergeCell ref="C157:E157"/>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90:E290"/>
    <mergeCell ref="C278:E278"/>
    <mergeCell ref="C279:E279"/>
    <mergeCell ref="C280:E280"/>
    <mergeCell ref="C281:E281"/>
    <mergeCell ref="C282:E282"/>
    <mergeCell ref="C283:E283"/>
    <mergeCell ref="C285:E285"/>
    <mergeCell ref="C286:E286"/>
    <mergeCell ref="C287:E287"/>
    <mergeCell ref="C288:E288"/>
    <mergeCell ref="C289:E289"/>
    <mergeCell ref="C304:E304"/>
    <mergeCell ref="C292:E292"/>
    <mergeCell ref="C293:E293"/>
    <mergeCell ref="C294:E294"/>
    <mergeCell ref="C295:E295"/>
    <mergeCell ref="C296:E296"/>
    <mergeCell ref="C297:E297"/>
    <mergeCell ref="C299:E299"/>
    <mergeCell ref="C300:E300"/>
    <mergeCell ref="C301:E301"/>
    <mergeCell ref="C302:E302"/>
    <mergeCell ref="C303:E303"/>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420:E420"/>
    <mergeCell ref="C421:E421"/>
    <mergeCell ref="C422:E422"/>
    <mergeCell ref="C423:E423"/>
    <mergeCell ref="C411:E411"/>
    <mergeCell ref="C412:E412"/>
    <mergeCell ref="C413:E413"/>
    <mergeCell ref="C414:E414"/>
    <mergeCell ref="C415:E415"/>
    <mergeCell ref="C416:E416"/>
    <mergeCell ref="C405:E405"/>
    <mergeCell ref="C406:E406"/>
    <mergeCell ref="C407:E407"/>
    <mergeCell ref="C408:E408"/>
    <mergeCell ref="C409:E409"/>
    <mergeCell ref="C418:E418"/>
    <mergeCell ref="C419:E419"/>
    <mergeCell ref="C404:E404"/>
    <mergeCell ref="C402:E402"/>
    <mergeCell ref="C400:E400"/>
    <mergeCell ref="C401:E401"/>
    <mergeCell ref="C388:E388"/>
    <mergeCell ref="C376:E376"/>
    <mergeCell ref="C390:E390"/>
    <mergeCell ref="C391:E391"/>
    <mergeCell ref="C392:E392"/>
    <mergeCell ref="C393:E393"/>
    <mergeCell ref="C394:E394"/>
    <mergeCell ref="C395:E395"/>
    <mergeCell ref="C397:E397"/>
    <mergeCell ref="C398:E398"/>
    <mergeCell ref="C399:E399"/>
    <mergeCell ref="C387:E387"/>
    <mergeCell ref="C377:E377"/>
    <mergeCell ref="C378:E378"/>
    <mergeCell ref="C379:E379"/>
    <mergeCell ref="C380:E380"/>
    <mergeCell ref="C381:E381"/>
    <mergeCell ref="C383:E383"/>
    <mergeCell ref="C384:E384"/>
    <mergeCell ref="C385:E385"/>
    <mergeCell ref="C386:E386"/>
    <mergeCell ref="C425:E425"/>
    <mergeCell ref="C426:E426"/>
    <mergeCell ref="C427:E427"/>
    <mergeCell ref="C428:E428"/>
    <mergeCell ref="C429:E429"/>
    <mergeCell ref="C430:E430"/>
    <mergeCell ref="C432:E432"/>
    <mergeCell ref="C433:E433"/>
    <mergeCell ref="C434:E434"/>
    <mergeCell ref="C435:E435"/>
    <mergeCell ref="C436:E436"/>
    <mergeCell ref="C437:E437"/>
    <mergeCell ref="C439:E439"/>
    <mergeCell ref="C440:E440"/>
    <mergeCell ref="C441:E441"/>
    <mergeCell ref="C442:E442"/>
    <mergeCell ref="C443:E443"/>
    <mergeCell ref="C444:E444"/>
    <mergeCell ref="C446:E446"/>
    <mergeCell ref="C447:E447"/>
    <mergeCell ref="C448:E448"/>
    <mergeCell ref="C449:E449"/>
    <mergeCell ref="C450:E450"/>
    <mergeCell ref="C451:E451"/>
    <mergeCell ref="C453:E453"/>
    <mergeCell ref="C454:E454"/>
    <mergeCell ref="C455:E455"/>
    <mergeCell ref="C456:E456"/>
    <mergeCell ref="C457:E457"/>
    <mergeCell ref="C458:E458"/>
    <mergeCell ref="C460:E460"/>
    <mergeCell ref="C461:E461"/>
    <mergeCell ref="C462:E462"/>
    <mergeCell ref="C463:E463"/>
    <mergeCell ref="C464:E464"/>
    <mergeCell ref="C465:E465"/>
    <mergeCell ref="C467:E467"/>
    <mergeCell ref="C468:E468"/>
    <mergeCell ref="C469:E469"/>
    <mergeCell ref="C470:E470"/>
    <mergeCell ref="C471:E471"/>
    <mergeCell ref="C472:E472"/>
    <mergeCell ref="C474:E474"/>
    <mergeCell ref="C475:E475"/>
    <mergeCell ref="C476:E476"/>
    <mergeCell ref="C477:E477"/>
    <mergeCell ref="C478:E478"/>
    <mergeCell ref="C479:E479"/>
    <mergeCell ref="C481:E481"/>
    <mergeCell ref="C482:E482"/>
    <mergeCell ref="C483:E483"/>
    <mergeCell ref="C484:E484"/>
    <mergeCell ref="C485:E485"/>
    <mergeCell ref="C486:E486"/>
  </mergeCells>
  <printOptions horizontalCentered="1" verticalCentered="1"/>
  <pageMargins left="0" right="0" top="0" bottom="0" header="0.39370078740157499" footer="0.27559055118110198"/>
  <pageSetup paperSize="9" scale="57"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BAAD-1D31-417B-8D2C-07288EA14A0C}">
  <sheetPr codeName="Sheet8"/>
  <dimension ref="A1:C17"/>
  <sheetViews>
    <sheetView workbookViewId="0">
      <selection activeCell="H7" sqref="H7:J7"/>
    </sheetView>
  </sheetViews>
  <sheetFormatPr defaultRowHeight="15" x14ac:dyDescent="0.25"/>
  <cols>
    <col min="1" max="1" width="3.85546875" bestFit="1" customWidth="1"/>
    <col min="2" max="2" width="38.7109375" customWidth="1"/>
    <col min="3" max="3" width="21.28515625" customWidth="1"/>
  </cols>
  <sheetData>
    <row r="1" spans="1:3" ht="63" x14ac:dyDescent="0.25">
      <c r="A1" s="384" t="s">
        <v>2</v>
      </c>
      <c r="B1" s="384" t="s">
        <v>6603</v>
      </c>
      <c r="C1" s="384" t="s">
        <v>6604</v>
      </c>
    </row>
    <row r="2" spans="1:3" ht="15.75" x14ac:dyDescent="0.25">
      <c r="A2" s="385">
        <v>1</v>
      </c>
      <c r="B2" s="386" t="s">
        <v>6605</v>
      </c>
      <c r="C2" s="387"/>
    </row>
    <row r="3" spans="1:3" ht="31.5" x14ac:dyDescent="0.25">
      <c r="A3" s="388"/>
      <c r="B3" s="386" t="s">
        <v>6606</v>
      </c>
      <c r="C3" s="389">
        <v>4600</v>
      </c>
    </row>
    <row r="4" spans="1:3" ht="63" x14ac:dyDescent="0.25">
      <c r="A4" s="388"/>
      <c r="B4" s="386" t="s">
        <v>6607</v>
      </c>
      <c r="C4" s="389">
        <v>7200</v>
      </c>
    </row>
    <row r="5" spans="1:3" ht="15.75" x14ac:dyDescent="0.25">
      <c r="A5" s="388"/>
      <c r="B5" s="386" t="s">
        <v>1026</v>
      </c>
      <c r="C5" s="389">
        <v>4000</v>
      </c>
    </row>
    <row r="6" spans="1:3" ht="15.75" x14ac:dyDescent="0.25">
      <c r="A6" s="385">
        <v>2</v>
      </c>
      <c r="B6" s="386" t="s">
        <v>6608</v>
      </c>
      <c r="C6" s="387"/>
    </row>
    <row r="7" spans="1:3" ht="47.25" x14ac:dyDescent="0.25">
      <c r="A7" s="388"/>
      <c r="B7" s="386" t="s">
        <v>6609</v>
      </c>
      <c r="C7" s="389">
        <v>5900</v>
      </c>
    </row>
    <row r="8" spans="1:3" ht="15.75" x14ac:dyDescent="0.25">
      <c r="A8" s="388"/>
      <c r="B8" s="386" t="s">
        <v>1026</v>
      </c>
      <c r="C8" s="389">
        <v>4100</v>
      </c>
    </row>
    <row r="9" spans="1:3" ht="15.75" x14ac:dyDescent="0.25">
      <c r="A9" s="385">
        <v>3</v>
      </c>
      <c r="B9" s="386" t="s">
        <v>6610</v>
      </c>
      <c r="C9" s="387"/>
    </row>
    <row r="10" spans="1:3" ht="31.5" x14ac:dyDescent="0.25">
      <c r="A10" s="388"/>
      <c r="B10" s="386" t="s">
        <v>5248</v>
      </c>
      <c r="C10" s="389">
        <v>6200</v>
      </c>
    </row>
    <row r="11" spans="1:3" ht="15.75" x14ac:dyDescent="0.25">
      <c r="A11" s="388"/>
      <c r="B11" s="386" t="s">
        <v>1026</v>
      </c>
      <c r="C11" s="389">
        <v>4300</v>
      </c>
    </row>
    <row r="12" spans="1:3" ht="15.75" x14ac:dyDescent="0.25">
      <c r="A12" s="385">
        <v>4</v>
      </c>
      <c r="B12" s="386" t="s">
        <v>6611</v>
      </c>
      <c r="C12" s="387"/>
    </row>
    <row r="13" spans="1:3" ht="31.5" x14ac:dyDescent="0.25">
      <c r="A13" s="388"/>
      <c r="B13" s="386" t="s">
        <v>5248</v>
      </c>
      <c r="C13" s="389">
        <v>6200</v>
      </c>
    </row>
    <row r="14" spans="1:3" ht="15.75" x14ac:dyDescent="0.25">
      <c r="A14" s="388"/>
      <c r="B14" s="386" t="s">
        <v>1026</v>
      </c>
      <c r="C14" s="389">
        <v>4300</v>
      </c>
    </row>
    <row r="15" spans="1:3" ht="15.75" x14ac:dyDescent="0.25">
      <c r="A15" s="385">
        <v>5</v>
      </c>
      <c r="B15" s="386" t="s">
        <v>6612</v>
      </c>
      <c r="C15" s="387"/>
    </row>
    <row r="16" spans="1:3" ht="31.5" x14ac:dyDescent="0.25">
      <c r="A16" s="388"/>
      <c r="B16" s="386" t="s">
        <v>5207</v>
      </c>
      <c r="C16" s="389">
        <v>11000</v>
      </c>
    </row>
    <row r="17" spans="1:3" ht="15.75" x14ac:dyDescent="0.25">
      <c r="A17" s="388"/>
      <c r="B17" s="386" t="s">
        <v>1026</v>
      </c>
      <c r="C17" s="389">
        <v>7700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2025-10-22T10:26:12Z</cp:lastPrinted>
  <dcterms:created xsi:type="dcterms:W3CDTF">2025-08-18T04:18:15Z</dcterms:created>
  <dcterms:modified xsi:type="dcterms:W3CDTF">2025-11-09T06:26:51Z</dcterms:modified>
</cp:coreProperties>
</file>